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5180" windowHeight="8205"/>
  </bookViews>
  <sheets>
    <sheet name="Summary" sheetId="10" r:id="rId1"/>
    <sheet name="Summ2" sheetId="11" r:id="rId2"/>
    <sheet name="Summ3" sheetId="12" r:id="rId3"/>
    <sheet name="Summ4" sheetId="13" r:id="rId4"/>
    <sheet name="Summ1-All DC removed" sheetId="4" r:id="rId5"/>
    <sheet name="Summ2-All DC removed" sheetId="5" r:id="rId6"/>
    <sheet name="Summ3-All DC removed" sheetId="6" r:id="rId7"/>
    <sheet name="Summ4-All DC removed" sheetId="7" r:id="rId8"/>
    <sheet name="CIS History" sheetId="8" r:id="rId9"/>
    <sheet name="Performances" sheetId="9" r:id="rId10"/>
    <sheet name="EQAA" sheetId="14" r:id="rId11"/>
    <sheet name="EquA" sheetId="15" r:id="rId12"/>
    <sheet name="EquB" sheetId="16" r:id="rId13"/>
    <sheet name="FIX_Int" sheetId="17" r:id="rId14"/>
    <sheet name="WWSUM" sheetId="18" r:id="rId15"/>
    <sheet name="FORSUM" sheetId="19" r:id="rId16"/>
    <sheet name="Dom_Eq_Fin" sheetId="20" r:id="rId17"/>
    <sheet name="Dom_Eq_Gen" sheetId="21" r:id="rId18"/>
    <sheet name="Dom_Eq_Growth" sheetId="22" r:id="rId19"/>
    <sheet name="Dom_Eq_Ind" sheetId="23" r:id="rId20"/>
    <sheet name="Dom_Eq_Large" sheetId="24" r:id="rId21"/>
    <sheet name="Dom_Eq_Res" sheetId="25" r:id="rId22"/>
    <sheet name="Dom_Eq_Small" sheetId="26" r:id="rId23"/>
    <sheet name="Dom_Eq_Value" sheetId="27" r:id="rId24"/>
    <sheet name="Dom_Eq_Varied" sheetId="28" r:id="rId25"/>
    <sheet name="Dom_AA_Flex" sheetId="29" r:id="rId26"/>
    <sheet name="Dom_AA_High_Eq" sheetId="30" r:id="rId27"/>
    <sheet name="Dom_AA_Low_Eq" sheetId="31" r:id="rId28"/>
    <sheet name="Dom_AA_Med_Eq" sheetId="32" r:id="rId29"/>
    <sheet name="Dom_AA_TARR" sheetId="33" r:id="rId30"/>
    <sheet name="Dom_AA_Variable" sheetId="34" r:id="rId31"/>
    <sheet name="Dom FI Bond" sheetId="35" r:id="rId32"/>
    <sheet name="Dom FI Income" sheetId="36" r:id="rId33"/>
    <sheet name="Dom FI Money" sheetId="37" r:id="rId34"/>
    <sheet name="Dom_FI_Varied" sheetId="38" r:id="rId35"/>
    <sheet name="Dom_Real_Gen" sheetId="39" r:id="rId36"/>
    <sheet name="For_AA_Flex" sheetId="41" r:id="rId37"/>
    <sheet name="For_Eq_Gen" sheetId="40" r:id="rId38"/>
    <sheet name="For_Eq_Varied" sheetId="46" r:id="rId39"/>
    <sheet name="For FI Bond" sheetId="42" r:id="rId40"/>
    <sheet name="For FI Varied" sheetId="43" r:id="rId41"/>
    <sheet name="WW_AA_Flex" sheetId="45" r:id="rId42"/>
    <sheet name="WW_Eq_Gen" sheetId="47" r:id="rId43"/>
    <sheet name="WW_Eq_Tech" sheetId="44" r:id="rId44"/>
    <sheet name="WW_FI_Varied" sheetId="48" r:id="rId45"/>
    <sheet name="FOF (1)" sheetId="50" r:id="rId46"/>
    <sheet name="FOF (2)" sheetId="51" r:id="rId47"/>
    <sheet name="FOF (3)" sheetId="52" r:id="rId48"/>
    <sheet name="FOF (4)" sheetId="53" r:id="rId49"/>
    <sheet name="FOF (5)" sheetId="54" r:id="rId50"/>
  </sheets>
  <calcPr calcId="145621"/>
</workbook>
</file>

<file path=xl/calcChain.xml><?xml version="1.0" encoding="utf-8"?>
<calcChain xmlns="http://schemas.openxmlformats.org/spreadsheetml/2006/main">
  <c r="G333" i="8" l="1"/>
  <c r="E333" i="8"/>
  <c r="E337" i="8" s="1"/>
  <c r="D333" i="8"/>
  <c r="F333" i="8" s="1"/>
  <c r="F337" i="8" s="1"/>
  <c r="G329" i="8"/>
  <c r="E329" i="8"/>
  <c r="D329" i="8"/>
  <c r="F329" i="8" s="1"/>
  <c r="G328" i="8"/>
  <c r="E328" i="8"/>
  <c r="D328" i="8"/>
  <c r="F328" i="8" s="1"/>
  <c r="G327" i="8"/>
  <c r="E327" i="8"/>
  <c r="D327" i="8"/>
  <c r="F327" i="8" s="1"/>
  <c r="G326" i="8"/>
  <c r="E326" i="8"/>
  <c r="E330" i="8" s="1"/>
  <c r="D326" i="8"/>
  <c r="D330" i="8" s="1"/>
  <c r="G322" i="8"/>
  <c r="E322" i="8"/>
  <c r="F322" i="8" s="1"/>
  <c r="D322" i="8"/>
  <c r="G321" i="8"/>
  <c r="E321" i="8"/>
  <c r="F321" i="8" s="1"/>
  <c r="D321" i="8"/>
  <c r="G320" i="8"/>
  <c r="E320" i="8"/>
  <c r="F320" i="8" s="1"/>
  <c r="D320" i="8"/>
  <c r="G319" i="8"/>
  <c r="E319" i="8"/>
  <c r="F319" i="8" s="1"/>
  <c r="F323" i="8" s="1"/>
  <c r="D319" i="8"/>
  <c r="D323" i="8" s="1"/>
  <c r="F316" i="8"/>
  <c r="E316" i="8"/>
  <c r="D316" i="8"/>
  <c r="F309" i="8"/>
  <c r="E309" i="8"/>
  <c r="D309" i="8"/>
  <c r="E302" i="8"/>
  <c r="D302" i="8"/>
  <c r="F300" i="8"/>
  <c r="F299" i="8"/>
  <c r="F302" i="8" s="1"/>
  <c r="F298" i="8"/>
  <c r="E295" i="8"/>
  <c r="D295" i="8"/>
  <c r="F294" i="8"/>
  <c r="F292" i="8"/>
  <c r="F295" i="8" s="1"/>
  <c r="F291" i="8"/>
  <c r="E288" i="8"/>
  <c r="D288" i="8"/>
  <c r="F287" i="8"/>
  <c r="F286" i="8"/>
  <c r="F285" i="8"/>
  <c r="F284" i="8"/>
  <c r="F288" i="8" s="1"/>
  <c r="E281" i="8"/>
  <c r="D281" i="8"/>
  <c r="F280" i="8"/>
  <c r="F279" i="8"/>
  <c r="F278" i="8"/>
  <c r="F277" i="8"/>
  <c r="F281" i="8" s="1"/>
  <c r="E274" i="8"/>
  <c r="D274" i="8"/>
  <c r="F273" i="8"/>
  <c r="F272" i="8"/>
  <c r="F271" i="8"/>
  <c r="F270" i="8"/>
  <c r="F274" i="8" s="1"/>
  <c r="E267" i="8"/>
  <c r="D267" i="8"/>
  <c r="F266" i="8"/>
  <c r="F265" i="8"/>
  <c r="F264" i="8"/>
  <c r="F263" i="8"/>
  <c r="F267" i="8" s="1"/>
  <c r="E260" i="8"/>
  <c r="D260" i="8"/>
  <c r="F259" i="8"/>
  <c r="F258" i="8"/>
  <c r="F257" i="8"/>
  <c r="F256" i="8"/>
  <c r="F260" i="8" s="1"/>
  <c r="E253" i="8"/>
  <c r="D253" i="8"/>
  <c r="F252" i="8"/>
  <c r="F251" i="8"/>
  <c r="F250" i="8"/>
  <c r="F249" i="8"/>
  <c r="F253" i="8" s="1"/>
  <c r="E246" i="8"/>
  <c r="D246" i="8"/>
  <c r="F245" i="8"/>
  <c r="F244" i="8"/>
  <c r="F243" i="8"/>
  <c r="F242" i="8"/>
  <c r="F246" i="8" s="1"/>
  <c r="E239" i="8"/>
  <c r="D239" i="8"/>
  <c r="F238" i="8"/>
  <c r="F237" i="8"/>
  <c r="F236" i="8"/>
  <c r="F235" i="8"/>
  <c r="F239" i="8" s="1"/>
  <c r="E232" i="8"/>
  <c r="D232" i="8"/>
  <c r="F231" i="8"/>
  <c r="F230" i="8"/>
  <c r="F229" i="8"/>
  <c r="F228" i="8"/>
  <c r="F232" i="8" s="1"/>
  <c r="E225" i="8"/>
  <c r="D225" i="8"/>
  <c r="F224" i="8"/>
  <c r="F223" i="8"/>
  <c r="F222" i="8"/>
  <c r="F221" i="8"/>
  <c r="F225" i="8" s="1"/>
  <c r="E218" i="8"/>
  <c r="D218" i="8"/>
  <c r="F217" i="8"/>
  <c r="F216" i="8"/>
  <c r="F218" i="8" s="1"/>
  <c r="F215" i="8"/>
  <c r="F214" i="8"/>
  <c r="E211" i="8"/>
  <c r="D211" i="8"/>
  <c r="F210" i="8"/>
  <c r="F209" i="8"/>
  <c r="F208" i="8"/>
  <c r="F207" i="8"/>
  <c r="F211" i="8" s="1"/>
  <c r="E204" i="8"/>
  <c r="D204" i="8"/>
  <c r="F203" i="8"/>
  <c r="F202" i="8"/>
  <c r="F201" i="8"/>
  <c r="F200" i="8"/>
  <c r="F204" i="8" s="1"/>
  <c r="D200" i="8"/>
  <c r="D197" i="8"/>
  <c r="E196" i="8"/>
  <c r="F196" i="8" s="1"/>
  <c r="D196" i="8"/>
  <c r="F195" i="8"/>
  <c r="E195" i="8"/>
  <c r="D195" i="8"/>
  <c r="E194" i="8"/>
  <c r="D194" i="8"/>
  <c r="F194" i="8" s="1"/>
  <c r="F193" i="8"/>
  <c r="E193" i="8"/>
  <c r="E197" i="8" s="1"/>
  <c r="E189" i="8"/>
  <c r="D189" i="8"/>
  <c r="F189" i="8" s="1"/>
  <c r="E188" i="8"/>
  <c r="D188" i="8"/>
  <c r="F188" i="8" s="1"/>
  <c r="E187" i="8"/>
  <c r="D187" i="8"/>
  <c r="F187" i="8" s="1"/>
  <c r="F186" i="8"/>
  <c r="E186" i="8"/>
  <c r="E190" i="8" s="1"/>
  <c r="D186" i="8"/>
  <c r="D190" i="8" s="1"/>
  <c r="F182" i="8"/>
  <c r="E182" i="8"/>
  <c r="F181" i="8"/>
  <c r="E181" i="8"/>
  <c r="D181" i="8"/>
  <c r="E180" i="8"/>
  <c r="E183" i="8" s="1"/>
  <c r="D180" i="8"/>
  <c r="F180" i="8" s="1"/>
  <c r="E179" i="8"/>
  <c r="D179" i="8"/>
  <c r="D183" i="8" s="1"/>
  <c r="F175" i="8"/>
  <c r="E175" i="8"/>
  <c r="D175" i="8"/>
  <c r="E174" i="8"/>
  <c r="D174" i="8"/>
  <c r="F174" i="8" s="1"/>
  <c r="E173" i="8"/>
  <c r="D173" i="8"/>
  <c r="D176" i="8" s="1"/>
  <c r="E172" i="8"/>
  <c r="F172" i="8" s="1"/>
  <c r="E169" i="8"/>
  <c r="D169" i="8"/>
  <c r="F168" i="8"/>
  <c r="F167" i="8"/>
  <c r="F166" i="8"/>
  <c r="F165" i="8"/>
  <c r="F169" i="8" s="1"/>
  <c r="G161" i="8"/>
  <c r="E161" i="8"/>
  <c r="E162" i="8" s="1"/>
  <c r="D161" i="8"/>
  <c r="D162" i="8" s="1"/>
  <c r="F160" i="8"/>
  <c r="F159" i="8"/>
  <c r="F158" i="8"/>
  <c r="F154" i="8"/>
  <c r="F153" i="8"/>
  <c r="G152" i="8"/>
  <c r="E152" i="8"/>
  <c r="D152" i="8"/>
  <c r="F152" i="8" s="1"/>
  <c r="G151" i="8"/>
  <c r="E151" i="8"/>
  <c r="E155" i="8" s="1"/>
  <c r="D151" i="8"/>
  <c r="D155" i="8" s="1"/>
  <c r="G147" i="8"/>
  <c r="E147" i="8"/>
  <c r="D147" i="8"/>
  <c r="F147" i="8" s="1"/>
  <c r="G146" i="8"/>
  <c r="E146" i="8"/>
  <c r="F146" i="8" s="1"/>
  <c r="D146" i="8"/>
  <c r="G145" i="8"/>
  <c r="F145" i="8"/>
  <c r="G144" i="8"/>
  <c r="E144" i="8"/>
  <c r="E148" i="8" s="1"/>
  <c r="D144" i="8"/>
  <c r="D148" i="8" s="1"/>
  <c r="G140" i="8"/>
  <c r="E140" i="8"/>
  <c r="E141" i="8" s="1"/>
  <c r="D140" i="8"/>
  <c r="D141" i="8" s="1"/>
  <c r="F139" i="8"/>
  <c r="F138" i="8"/>
  <c r="F137" i="8"/>
  <c r="E134" i="8"/>
  <c r="D134" i="8"/>
  <c r="G133" i="8"/>
  <c r="F133" i="8"/>
  <c r="G132" i="8"/>
  <c r="F132" i="8"/>
  <c r="G131" i="8"/>
  <c r="F131" i="8"/>
  <c r="F134" i="8" s="1"/>
  <c r="F130" i="8"/>
  <c r="E127" i="8"/>
  <c r="D127" i="8"/>
  <c r="F126" i="8"/>
  <c r="F125" i="8"/>
  <c r="F124" i="8"/>
  <c r="F123" i="8"/>
  <c r="F127" i="8" s="1"/>
  <c r="E120" i="8"/>
  <c r="D120" i="8"/>
  <c r="F119" i="8"/>
  <c r="F118" i="8"/>
  <c r="F117" i="8"/>
  <c r="F116" i="8"/>
  <c r="F120" i="8" s="1"/>
  <c r="E113" i="8"/>
  <c r="D113" i="8"/>
  <c r="F112" i="8"/>
  <c r="F111" i="8"/>
  <c r="F113" i="8" s="1"/>
  <c r="F110" i="8"/>
  <c r="F109" i="8"/>
  <c r="E106" i="8"/>
  <c r="D106" i="8"/>
  <c r="F105" i="8"/>
  <c r="F104" i="8"/>
  <c r="F103" i="8"/>
  <c r="F102" i="8"/>
  <c r="F106" i="8" s="1"/>
  <c r="E99" i="8"/>
  <c r="D99" i="8"/>
  <c r="F98" i="8"/>
  <c r="F97" i="8"/>
  <c r="F96" i="8"/>
  <c r="F95" i="8"/>
  <c r="F99" i="8" s="1"/>
  <c r="E92" i="8"/>
  <c r="D92" i="8"/>
  <c r="F91" i="8"/>
  <c r="F90" i="8"/>
  <c r="F89" i="8"/>
  <c r="F88" i="8"/>
  <c r="F92" i="8" s="1"/>
  <c r="E85" i="8"/>
  <c r="D85" i="8"/>
  <c r="F84" i="8"/>
  <c r="F83" i="8"/>
  <c r="F85" i="8" s="1"/>
  <c r="F82" i="8"/>
  <c r="F81" i="8"/>
  <c r="E78" i="8"/>
  <c r="D78" i="8"/>
  <c r="F77" i="8"/>
  <c r="F76" i="8"/>
  <c r="F75" i="8"/>
  <c r="F74" i="8"/>
  <c r="F78" i="8" s="1"/>
  <c r="E71" i="8"/>
  <c r="D71" i="8"/>
  <c r="F70" i="8"/>
  <c r="F69" i="8"/>
  <c r="F68" i="8"/>
  <c r="F67" i="8"/>
  <c r="F71" i="8" s="1"/>
  <c r="E64" i="8"/>
  <c r="D64" i="8"/>
  <c r="F63" i="8"/>
  <c r="F62" i="8"/>
  <c r="F61" i="8"/>
  <c r="F60" i="8"/>
  <c r="F64" i="8" s="1"/>
  <c r="E57" i="8"/>
  <c r="D57" i="8"/>
  <c r="F56" i="8"/>
  <c r="F55" i="8"/>
  <c r="F57" i="8" s="1"/>
  <c r="F54" i="8"/>
  <c r="F53" i="8"/>
  <c r="E50" i="8"/>
  <c r="D50" i="8"/>
  <c r="F49" i="8"/>
  <c r="F48" i="8"/>
  <c r="F47" i="8"/>
  <c r="F46" i="8"/>
  <c r="F50" i="8" s="1"/>
  <c r="E43" i="8"/>
  <c r="D43" i="8"/>
  <c r="F42" i="8"/>
  <c r="F41" i="8"/>
  <c r="F40" i="8"/>
  <c r="F39" i="8"/>
  <c r="F43" i="8" s="1"/>
  <c r="E36" i="8"/>
  <c r="D36" i="8"/>
  <c r="F35" i="8"/>
  <c r="F34" i="8"/>
  <c r="F33" i="8"/>
  <c r="F32" i="8"/>
  <c r="F36" i="8" s="1"/>
  <c r="E29" i="8"/>
  <c r="D29" i="8"/>
  <c r="F28" i="8"/>
  <c r="F27" i="8"/>
  <c r="F26" i="8"/>
  <c r="F25" i="8"/>
  <c r="F29" i="8" s="1"/>
  <c r="F190" i="8" l="1"/>
  <c r="F197" i="8"/>
  <c r="F176" i="8"/>
  <c r="F140" i="8"/>
  <c r="F141" i="8" s="1"/>
  <c r="F151" i="8"/>
  <c r="F155" i="8" s="1"/>
  <c r="F161" i="8"/>
  <c r="F162" i="8" s="1"/>
  <c r="F173" i="8"/>
  <c r="E176" i="8"/>
  <c r="F179" i="8"/>
  <c r="F183" i="8" s="1"/>
  <c r="E323" i="8"/>
  <c r="F326" i="8"/>
  <c r="F330" i="8" s="1"/>
  <c r="D337" i="8"/>
  <c r="F144" i="8"/>
  <c r="F148" i="8" s="1"/>
</calcChain>
</file>

<file path=xl/sharedStrings.xml><?xml version="1.0" encoding="utf-8"?>
<sst xmlns="http://schemas.openxmlformats.org/spreadsheetml/2006/main" count="13329" uniqueCount="2130">
  <si>
    <t>Quarter ended : 31 March 2012</t>
  </si>
  <si>
    <t>SOUTH AFRICAN COLLECTIVE INVESTMENTS INDUSTRY</t>
  </si>
  <si>
    <t>TOTAL ASSETS</t>
  </si>
  <si>
    <t>31/03/2012</t>
  </si>
  <si>
    <t>Rm</t>
  </si>
  <si>
    <t>%</t>
  </si>
  <si>
    <t>31/12/2011</t>
  </si>
  <si>
    <t>30/09/2011</t>
  </si>
  <si>
    <t>30/06/2011</t>
  </si>
  <si>
    <t>DOMESTIC FUNDS</t>
  </si>
  <si>
    <t>WORLDWIDE FUNDS</t>
  </si>
  <si>
    <t>FOREIGN FUNDS</t>
  </si>
  <si>
    <t>FUND OF FUNDS</t>
  </si>
  <si>
    <t>TOTAL</t>
  </si>
  <si>
    <t>SALES</t>
  </si>
  <si>
    <t>REPURCHASES</t>
  </si>
  <si>
    <t>NET INFLOW</t>
  </si>
  <si>
    <t>NO OF ACCOUNTS</t>
  </si>
  <si>
    <t>#</t>
  </si>
  <si>
    <t>NO OF FUNDS</t>
  </si>
  <si>
    <t>ANALYSIS OF SALES, REPURCHASES AND ASSETS</t>
  </si>
  <si>
    <t>Retail Funds:</t>
  </si>
  <si>
    <t>Retail Funds</t>
  </si>
  <si>
    <t>Third Party Funds</t>
  </si>
  <si>
    <t>Sub Total</t>
  </si>
  <si>
    <t>Institutional Funds:</t>
  </si>
  <si>
    <t>Institutional Funds</t>
  </si>
  <si>
    <t>Institutional Assets in Retail Funds</t>
  </si>
  <si>
    <t>Retail fund</t>
  </si>
  <si>
    <t xml:space="preserve">A fund in which the individual investor/unit holder can invest directly or indirectly and where the investment is held in the name of the individual investor. </t>
  </si>
  <si>
    <t>Institutional fund</t>
  </si>
  <si>
    <t xml:space="preserve">An institutional fund has a defined target market and has a mandate tailored to meet the needs of a bulked institutional investor, but excludes assets from LISP's. </t>
  </si>
  <si>
    <t xml:space="preserve">The units are not held in the name of individual investors but are held in the name of an institution or legal entity. </t>
  </si>
  <si>
    <t>Institutional funds would include investments by pension funds, provident funds, retirement funds, companies and group money and endowment policies.</t>
  </si>
  <si>
    <t>Third Party fund</t>
  </si>
  <si>
    <t xml:space="preserve">A Third Party fund is a Collective Investment Scheme in Securities that was launched by a CIS Manager for the exclusive use of the clients of the </t>
  </si>
  <si>
    <t>Third Party and is branded in the name of the Third Party.  A Third Party fund can either be classified as retail or institutional as defined above.</t>
  </si>
  <si>
    <t>Equity</t>
  </si>
  <si>
    <t>Asset Allocation</t>
  </si>
  <si>
    <t>Real Estate</t>
  </si>
  <si>
    <t>Fixed Interest</t>
  </si>
  <si>
    <t>SUB TOTAL</t>
  </si>
  <si>
    <t>WORLD WIDE FUNDS</t>
  </si>
  <si>
    <t>EQUITY FUNDS</t>
  </si>
  <si>
    <t>General funds</t>
  </si>
  <si>
    <t>Growth funds</t>
  </si>
  <si>
    <t>Value funds</t>
  </si>
  <si>
    <t>Large Cap funds</t>
  </si>
  <si>
    <t>Smaller Companies funds</t>
  </si>
  <si>
    <t>Varied Specialist funds</t>
  </si>
  <si>
    <t>Resources &amp; Basic Industries funds</t>
  </si>
  <si>
    <t>Industrial funds</t>
  </si>
  <si>
    <t>Financial funds</t>
  </si>
  <si>
    <t>ASSET ALLOCATION FUNDS</t>
  </si>
  <si>
    <t>Prudential Low Equity funds</t>
  </si>
  <si>
    <t>Prudential Medium Equity funds</t>
  </si>
  <si>
    <t>Prudential High Equity funds</t>
  </si>
  <si>
    <t>Prudential Variable Equity funds</t>
  </si>
  <si>
    <t>Flexible funds</t>
  </si>
  <si>
    <t>Targeted Absolute and Real Return funds</t>
  </si>
  <si>
    <t>REAL ESTATE FUNDS</t>
  </si>
  <si>
    <t>FIXED INTEREST FUNDS</t>
  </si>
  <si>
    <t>Bond funds</t>
  </si>
  <si>
    <t>Income funds</t>
  </si>
  <si>
    <t>TOTAL (excluding Money Market)</t>
  </si>
  <si>
    <t>Money Market funds</t>
  </si>
  <si>
    <t>TOTAL (Including Money Market)</t>
  </si>
  <si>
    <t>WORLDWIDE AND FOREIGN SECTORS</t>
  </si>
  <si>
    <t>General Funds</t>
  </si>
  <si>
    <t>Varied Specialist</t>
  </si>
  <si>
    <t>Technology</t>
  </si>
  <si>
    <t>Varied Special  Funds</t>
  </si>
  <si>
    <t>Bond Funds</t>
  </si>
  <si>
    <t>NUMBER OF ACCOUNTS</t>
  </si>
  <si>
    <t>NUMBER OF FUNDS</t>
  </si>
  <si>
    <t>COLLECTIVE INVESTMENTS INDUSTRY KEY FIGURES</t>
  </si>
  <si>
    <t xml:space="preserve">SALES </t>
  </si>
  <si>
    <t xml:space="preserve">REPURCHASES </t>
  </si>
  <si>
    <t xml:space="preserve">NET INFLOW </t>
  </si>
  <si>
    <t xml:space="preserve">TOTAL ASSETS </t>
  </si>
  <si>
    <t xml:space="preserve">NO. OF ACCOUNTS </t>
  </si>
  <si>
    <t xml:space="preserve">NO. OF FUNDS </t>
  </si>
  <si>
    <t>NO. OF CIS MANAGERS</t>
  </si>
  <si>
    <t>(RM)</t>
  </si>
  <si>
    <t xml:space="preserve">DECEMBER </t>
  </si>
  <si>
    <t xml:space="preserve">MARCH </t>
  </si>
  <si>
    <t>JUNE</t>
  </si>
  <si>
    <t xml:space="preserve">SEPTEMBER </t>
  </si>
  <si>
    <t>`</t>
  </si>
  <si>
    <t>1990</t>
  </si>
  <si>
    <t>1991</t>
  </si>
  <si>
    <t xml:space="preserve"> </t>
  </si>
  <si>
    <t>1992</t>
  </si>
  <si>
    <t>1993</t>
  </si>
  <si>
    <t>1994</t>
  </si>
  <si>
    <t>1995</t>
  </si>
  <si>
    <t>1996</t>
  </si>
  <si>
    <t>MARCH</t>
  </si>
  <si>
    <t>UNIT TRUST SECTOR PERFORMANCE FOR LUMP SUM INVESTMENTS TO 31 DECEMBER 2011</t>
  </si>
  <si>
    <t>SECTOR &amp; INDICES</t>
  </si>
  <si>
    <r>
      <t xml:space="preserve">NUMBER OF YEARS </t>
    </r>
    <r>
      <rPr>
        <i/>
        <sz val="10"/>
        <rFont val="Arial"/>
        <family val="2"/>
      </rPr>
      <t>(% Annual Growth)</t>
    </r>
  </si>
  <si>
    <t>CPI (estimated for March 2012)</t>
  </si>
  <si>
    <t>DOMESTIC FUNDS (680)</t>
  </si>
  <si>
    <t>EQUITY FUNDS - General Funds (99)</t>
  </si>
  <si>
    <t>*FTSE/JSE All Share Index</t>
  </si>
  <si>
    <t>Arithmetic Average</t>
  </si>
  <si>
    <t>EQUITY - Growth Funds (4)</t>
  </si>
  <si>
    <t>EQUITY - Value Funds (11)</t>
  </si>
  <si>
    <t>EQUITY - Large Cap Funds (16)</t>
  </si>
  <si>
    <t>*FTSE/JSE Top 40 Index</t>
  </si>
  <si>
    <t>EQUITY - Smaller Companies Funds (7)</t>
  </si>
  <si>
    <t>*FTSE/JSE Midcap Index</t>
  </si>
  <si>
    <t>EQUITY - Varied Specialist Funds (4)</t>
  </si>
  <si>
    <t>EQUITY - Resources and Basic Ind Funds (11)</t>
  </si>
  <si>
    <t>*FTSE/JSE Resources 20 Index</t>
  </si>
  <si>
    <t>EQUITY - Industrial Sector (7)</t>
  </si>
  <si>
    <t>*FTSE/JSE Industrial Index</t>
  </si>
  <si>
    <t>EQUITY - Financial Sector (8)</t>
  </si>
  <si>
    <t>*FTSE/JSE Financial Index</t>
  </si>
  <si>
    <t>ASSET ALLOCATION - Prudential Low Equity Funds (75)</t>
  </si>
  <si>
    <t>ASSET ALLOCATION - Prudential Medium Equity Funds (41)</t>
  </si>
  <si>
    <t>ASSET ALLOCATION - Prudential High Equity Funds (14)</t>
  </si>
  <si>
    <t>ASSET ALLOCATION - Variable Equity (86)</t>
  </si>
  <si>
    <t>ASSET ALLOCATION - Flexible Funds (64)</t>
  </si>
  <si>
    <t>ASSET ALLOCATION - Targeted Absolute Returns Funds (47)</t>
  </si>
  <si>
    <t>FIXED INTEREST - Bond Funds (18)</t>
  </si>
  <si>
    <t>All Bond Index</t>
  </si>
  <si>
    <t>FIXED INTEREST - Income Funds (13)</t>
  </si>
  <si>
    <t>FIXED INTEREST - Varied Specialist Funds (64)</t>
  </si>
  <si>
    <t>FIXED INTEREST - Money Market Funds (25)</t>
  </si>
  <si>
    <t>REAL ESTATE - General Funds (24)</t>
  </si>
  <si>
    <t>*FTSE/JSE SA Listed Property Index</t>
  </si>
  <si>
    <t>WORLDWIDE FUNDS (23)</t>
  </si>
  <si>
    <t>EQUITY FUNDS - General Funds (1)</t>
  </si>
  <si>
    <t>EQUITY - Technology Sector (1)</t>
  </si>
  <si>
    <t>ASSET ALLOCATION - Flexible Funds (20)</t>
  </si>
  <si>
    <t>FOREIGN FUNDS (92)</t>
  </si>
  <si>
    <t>EQUITY - General Funds (27)</t>
  </si>
  <si>
    <t>Morgan Stanley Capital World Index (MSCI)</t>
  </si>
  <si>
    <t>EQUITY - Varied Specialist Funds (12)</t>
  </si>
  <si>
    <t>ASSET ALLOCATION - Flexible Funds (33)</t>
  </si>
  <si>
    <t>FIXED INTEREST - Bond Funds (6)</t>
  </si>
  <si>
    <t xml:space="preserve">JP Morgan Global Bond Index </t>
  </si>
  <si>
    <t>FIXED INTEREST - Varied Specialist Funds (14)</t>
  </si>
  <si>
    <t>All performances published are calculated on a NAV-NAV basis.</t>
  </si>
  <si>
    <t>NAV-NAV means that the initial charge and up-front compulsory charges are not included in these performance figures (previously referred to as S-S or sellers-to-sellers).</t>
  </si>
  <si>
    <t>Dividends are reinvested on the payment date. RNK means ranking.   Figures in brackets reflect negative rates of return. Fund of Funds are abbreviated as FoFs.</t>
  </si>
  <si>
    <t xml:space="preserve">FTSE/JSE Indices:   In the absence of the official JSE historic index data we have used 'best estimates' which were received from a major asset management company. </t>
  </si>
  <si>
    <t>FTSE/JSE Free Float Structure since June 2002, as supplied by the same company.</t>
  </si>
  <si>
    <t xml:space="preserve">Please note: Where funds have both A &amp; R classes, the A class performances are included for the period since inception, </t>
  </si>
  <si>
    <t xml:space="preserve">and the R class performances thereafter (i.e. for the longer periods when the A class did not exist). </t>
  </si>
  <si>
    <t>NB.  SHORT-TERM PERFORMANCE FIGURES SHOULD BE TREATED WITH THE UTMOST CAUTION BY ANYONE CONTEMPLATING A LONG-TERM INVESTMENT IN UNIT TRUSTS.</t>
  </si>
  <si>
    <t>STATISTICS COMPILED BY PROFILE MEDIA</t>
  </si>
  <si>
    <t>SUMMARY (DOUBLE COUNTING WITHIN FUND OF FUNDS REMOVED)</t>
  </si>
  <si>
    <t>SUMMARY (DOUBLE COUNTING WITHIN ALL FUNDS REMOVED)</t>
  </si>
  <si>
    <t>DOMESTIC EQUITY, ASSET ALLOCATION AND REAL ESTATE FUND</t>
  </si>
  <si>
    <t>ASSET ALLOCATION</t>
  </si>
  <si>
    <t>Total domestic &amp; foreign equities</t>
  </si>
  <si>
    <t>Domestic: Liquid assets</t>
  </si>
  <si>
    <t xml:space="preserve">          Derivatives</t>
  </si>
  <si>
    <t xml:space="preserve">          Other Assets</t>
  </si>
  <si>
    <r>
      <t>Foreign</t>
    </r>
    <r>
      <rPr>
        <sz val="10"/>
        <rFont val="Arial"/>
      </rPr>
      <t>: Other assets</t>
    </r>
  </si>
  <si>
    <t>Total assets held in other CIS</t>
  </si>
  <si>
    <t>EQUITY SECTOR WEIGHTING</t>
  </si>
  <si>
    <t>Additional</t>
  </si>
  <si>
    <t>Basic Materials</t>
  </si>
  <si>
    <t>Consumer Goods</t>
  </si>
  <si>
    <t>Consumer Services</t>
  </si>
  <si>
    <t>Financials</t>
  </si>
  <si>
    <t>Health Care</t>
  </si>
  <si>
    <t>Industrials</t>
  </si>
  <si>
    <t>Oil &amp; Gas</t>
  </si>
  <si>
    <t>Specialist Securities</t>
  </si>
  <si>
    <t>Telecommunications</t>
  </si>
  <si>
    <t>Utilities</t>
  </si>
  <si>
    <t>Other Equities</t>
  </si>
  <si>
    <t>TOTAL DOMESTIC EQUITIES</t>
  </si>
  <si>
    <t>TOTAL FOREIGN EQUITIES</t>
  </si>
  <si>
    <t>TOTAL EQUITIES</t>
  </si>
  <si>
    <t>Domestic Funds</t>
  </si>
  <si>
    <t>Foreign Indirect Funds</t>
  </si>
  <si>
    <t>Foreign Direct Funds</t>
  </si>
  <si>
    <t>TOTAL ASSETS HELD IN OTHER CIS</t>
  </si>
  <si>
    <t>Number of accounts</t>
  </si>
  <si>
    <t>Average balance per account</t>
  </si>
  <si>
    <t>Sales</t>
  </si>
  <si>
    <t>Repurchase</t>
  </si>
  <si>
    <t>NET IN(OUT) FLOW</t>
  </si>
  <si>
    <t>Total Equities Excl Real Estate</t>
  </si>
  <si>
    <t>Total Money Market instruments</t>
  </si>
  <si>
    <t xml:space="preserve">Total Real Estate </t>
  </si>
  <si>
    <t xml:space="preserve">Total Other assets </t>
  </si>
  <si>
    <t>TOTAL DOMESTIC EQUITIES EXCL REAL ESTATE</t>
  </si>
  <si>
    <t>TOTAL EQUITIES EXCL REAL ESTATE</t>
  </si>
  <si>
    <t>Non listed Real Estate</t>
  </si>
  <si>
    <t>Listed Real Estate</t>
  </si>
  <si>
    <t>TOTAL REAL ESTATE</t>
  </si>
  <si>
    <t>CAPITAL &amp; MONEY MARKET INSTRUMENTS</t>
  </si>
  <si>
    <t>Cash on Call</t>
  </si>
  <si>
    <t>Corporate debt - convertible</t>
  </si>
  <si>
    <t>Corporate debt - non-convertible</t>
  </si>
  <si>
    <t>Derivatives</t>
  </si>
  <si>
    <t>Financial institutions</t>
  </si>
  <si>
    <t>Government issued paper</t>
  </si>
  <si>
    <t>Other listed Money Market instruments</t>
  </si>
  <si>
    <t>Other unlisted Money Market instruments</t>
  </si>
  <si>
    <t>Public entity issued paper</t>
  </si>
  <si>
    <t>TOTAL DOMESTIC MONEY MARKET</t>
  </si>
  <si>
    <t>TOTAL FOREIGN MONEY MARKET</t>
  </si>
  <si>
    <t>TOTAL MONEY MARKET INSTRUMENTS</t>
  </si>
  <si>
    <t>Average balance per Account</t>
  </si>
  <si>
    <t>CAPITAL &amp; MONEY MARKET MATURITY SPREAD</t>
  </si>
  <si>
    <t>Cash</t>
  </si>
  <si>
    <t>0-3 Months</t>
  </si>
  <si>
    <t>3-6 Months</t>
  </si>
  <si>
    <t>6-12 Months</t>
  </si>
  <si>
    <t>1-3 Years</t>
  </si>
  <si>
    <t>3-7 Years</t>
  </si>
  <si>
    <t>7-12 Years</t>
  </si>
  <si>
    <t>&gt; 12 Years</t>
  </si>
  <si>
    <t>NET IN/(OUT) FLOW</t>
  </si>
  <si>
    <t>REAL ESTATE</t>
  </si>
  <si>
    <t>DOMESTIC - EQUITY FUNDS</t>
  </si>
  <si>
    <t>Large Cap Funds</t>
  </si>
  <si>
    <t>Smaller Companies Funds</t>
  </si>
  <si>
    <t>Value Funds</t>
  </si>
  <si>
    <t>Varied Specialist Funds</t>
  </si>
  <si>
    <t>Collective Investment Schemes</t>
  </si>
  <si>
    <t>Corporate Debt</t>
  </si>
  <si>
    <t>Deposit Notes</t>
  </si>
  <si>
    <t>Exchange Traded Funds</t>
  </si>
  <si>
    <t>Exchange Traded Notes</t>
  </si>
  <si>
    <t>Investment Products</t>
  </si>
  <si>
    <t>Kruger Rands</t>
  </si>
  <si>
    <t>Preference Shares</t>
  </si>
  <si>
    <t>Warrants</t>
  </si>
  <si>
    <t>TOTAL ADDITIONAL</t>
  </si>
  <si>
    <t>Chemicals</t>
  </si>
  <si>
    <t>Forestry &amp; Paper</t>
  </si>
  <si>
    <t>Industrial Metals</t>
  </si>
  <si>
    <t>Mining</t>
  </si>
  <si>
    <t>TOTAL BASIC MATERIALS</t>
  </si>
  <si>
    <t>Automobiles &amp; Parts</t>
  </si>
  <si>
    <t>Beverages</t>
  </si>
  <si>
    <t>Food Producers</t>
  </si>
  <si>
    <t>Household Goods</t>
  </si>
  <si>
    <t>Leisure Goods</t>
  </si>
  <si>
    <t>Personal Goods</t>
  </si>
  <si>
    <t>Tobacco</t>
  </si>
  <si>
    <t>TOTAL CONSUMER GOODS</t>
  </si>
  <si>
    <t>Food &amp; Drug Retailers</t>
  </si>
  <si>
    <t>General Retailers</t>
  </si>
  <si>
    <t>Media</t>
  </si>
  <si>
    <t>Travel &amp; Leisure</t>
  </si>
  <si>
    <t>TOTAL CONSUMER SERVICES</t>
  </si>
  <si>
    <t>Banks</t>
  </si>
  <si>
    <t>Equity Investment Instruments</t>
  </si>
  <si>
    <t>General Financial</t>
  </si>
  <si>
    <t>Life Insurance</t>
  </si>
  <si>
    <t>Nonequity Investment Instruments</t>
  </si>
  <si>
    <t>Nonlife Insurance</t>
  </si>
  <si>
    <t>TOTAL FINANCIALS</t>
  </si>
  <si>
    <t>Health Care Equipment &amp; Services</t>
  </si>
  <si>
    <t>Pharmaceuticals &amp; Biotechnology</t>
  </si>
  <si>
    <t>TOTAL HEALTH CARE</t>
  </si>
  <si>
    <t>Aerospace &amp; Defense</t>
  </si>
  <si>
    <t>Construction &amp; Materials</t>
  </si>
  <si>
    <t>Electronic &amp; Electrical Equipment</t>
  </si>
  <si>
    <t>General Industrials</t>
  </si>
  <si>
    <t>Industrial Engineering</t>
  </si>
  <si>
    <t>Industrial Transportation</t>
  </si>
  <si>
    <t>Support Services</t>
  </si>
  <si>
    <t>TOTAL INDUSTRIALS</t>
  </si>
  <si>
    <t>Oil &amp; Gas Producers</t>
  </si>
  <si>
    <t>Oil Equipment &amp; Services</t>
  </si>
  <si>
    <t>TOTAL OIL &amp; GAS</t>
  </si>
  <si>
    <t>TOTAL SPECIALIST SECURITIES</t>
  </si>
  <si>
    <t>Software &amp; Computer Services</t>
  </si>
  <si>
    <t>Technology Hardware &amp; Equipment</t>
  </si>
  <si>
    <t>TOTAL TECHNOLOGY</t>
  </si>
  <si>
    <t>Fixed Line Telecommunications</t>
  </si>
  <si>
    <t>Mobile Telecommunications</t>
  </si>
  <si>
    <t>TOTAL TELECOMMUNICATIONS</t>
  </si>
  <si>
    <t>Electricity</t>
  </si>
  <si>
    <t>Gas/ Water &amp; Multiutilities</t>
  </si>
  <si>
    <t>TOTAL UTILITIES</t>
  </si>
  <si>
    <t>Financial Funds</t>
  </si>
  <si>
    <t>Growth Funds</t>
  </si>
  <si>
    <t>Industrial Funds</t>
  </si>
  <si>
    <t>Resources &amp; Basic Industries Funds</t>
  </si>
  <si>
    <t>DOMESTIC - ASSET ALLOCATION</t>
  </si>
  <si>
    <t>VARIED SPECIALIST FUNDS</t>
  </si>
  <si>
    <t>Total Other assets</t>
  </si>
  <si>
    <t xml:space="preserve">EQUITY SECTOR WEIGHING: </t>
  </si>
  <si>
    <t>Foreign Bonds</t>
  </si>
  <si>
    <t>Foreign Cash</t>
  </si>
  <si>
    <t>Foreign Other</t>
  </si>
  <si>
    <t>Repurchases</t>
  </si>
  <si>
    <t>DOMESTIC - FIXED INTEREST</t>
  </si>
  <si>
    <t>MONEY MARKET FUNDS</t>
  </si>
  <si>
    <t>INCOME FUNDS</t>
  </si>
  <si>
    <t>BOND FUNDS</t>
  </si>
  <si>
    <t>WORLD WIDE - EQUITY FUNDS</t>
  </si>
  <si>
    <t>Technology Funds</t>
  </si>
  <si>
    <r>
      <t>Foreign</t>
    </r>
    <r>
      <rPr>
        <sz val="10"/>
        <rFont val="Arial"/>
      </rPr>
      <t>: Cash</t>
    </r>
  </si>
  <si>
    <t xml:space="preserve">           Other assets</t>
  </si>
  <si>
    <t>TOTAL OTHER EQUITIES</t>
  </si>
  <si>
    <t>WORLDWIDE - ASSET ALLOCATION AND FIXED INTEREST FUNDS</t>
  </si>
  <si>
    <t>FLEXIBLE</t>
  </si>
  <si>
    <t>VARIED SPECIALIST</t>
  </si>
  <si>
    <t>FOREIGN - ASSET ALLOCATION FUNDS</t>
  </si>
  <si>
    <t>FLEXIBLE FUNDS</t>
  </si>
  <si>
    <t>FOREIGN - EQUITY FUNDS</t>
  </si>
  <si>
    <t>FOREIGN - FIXED INTEREST FUNDS</t>
  </si>
  <si>
    <t>DOMESTIC - EQUITY</t>
  </si>
  <si>
    <t>CORONATION FINANCIAL FUND</t>
  </si>
  <si>
    <t>MOMENTUM FINANCIALS FUND</t>
  </si>
  <si>
    <t>NEDGROUP INVESTMENTS FINANCIAL FUND</t>
  </si>
  <si>
    <t>NEWFUNDS ERAFI SA FINANCIAL 15 PORTFOLIO</t>
  </si>
  <si>
    <t>OLD MUTUAL FINANCIAL SERVICES FUND</t>
  </si>
  <si>
    <t>SATRIX FINI PORTFOLIO</t>
  </si>
  <si>
    <t>SIM FINANCIAL FUND</t>
  </si>
  <si>
    <t>STANLIB FINANCIALS FUND</t>
  </si>
  <si>
    <t>FINANCIAL</t>
  </si>
  <si>
    <t xml:space="preserve">               Derivatives</t>
  </si>
  <si>
    <t xml:space="preserve">               Other assets</t>
  </si>
  <si>
    <t>Foreign: Other assets</t>
  </si>
  <si>
    <t>Foreign Indirect Funds (Rand Denominated Foreign Funds)</t>
  </si>
  <si>
    <t>Foreign Direct Funds (FCIS)</t>
  </si>
  <si>
    <t>Institutional assets in retail funds</t>
  </si>
  <si>
    <t>FoF</t>
  </si>
  <si>
    <t>27FOUR ACTIVE EQUITY FUND</t>
  </si>
  <si>
    <t>ABAX EQUITY FUND</t>
  </si>
  <si>
    <t>ABSA GENERAL FUND</t>
  </si>
  <si>
    <t>ABSA GROWTH FUND OF FUNDS</t>
  </si>
  <si>
    <t>ABSA MULTI-MANAGED EQUITY FUND</t>
  </si>
  <si>
    <t>ABSA SELECT EQUITY FUND</t>
  </si>
  <si>
    <t>ADVANTAGE FOCUSED EQUITY FUND</t>
  </si>
  <si>
    <t>ADVANTAGE KHATHALELA CORE EQUITY FUND</t>
  </si>
  <si>
    <t>AEON ENHANCED EQUITY FUND</t>
  </si>
  <si>
    <t>AFENA EQUITY FUND</t>
  </si>
  <si>
    <t>ALLAN GRAY EQUITY FUND</t>
  </si>
  <si>
    <t>ANALYTICS MANAGED EQUITY FUND</t>
  </si>
  <si>
    <t>APS EQUITY FUND OF FUNDS</t>
  </si>
  <si>
    <t>AYLETT EQUITY FUND</t>
  </si>
  <si>
    <t>BETTABETA GREEN EXCHANGE TRADED FUND</t>
  </si>
  <si>
    <t>BJM MULTI MANAGER EQUITY FUND</t>
  </si>
  <si>
    <t>BOE CORE EQUITY FUND</t>
  </si>
  <si>
    <t>CANNON EQUITY FUND</t>
  </si>
  <si>
    <t>CAPSTONE EQUITY FUND</t>
  </si>
  <si>
    <t>CLADE CASH FLOW WEIGHTED EQUITY FUND</t>
  </si>
  <si>
    <t>CLUCASGRAY EQUITY FUND</t>
  </si>
  <si>
    <t>COMMUNITY GROWTH FUND</t>
  </si>
  <si>
    <t>CONTEGO B6 GROWTH PLUS FUND</t>
  </si>
  <si>
    <t>CORIS CAPITAL GENERAL EQUITY FUND</t>
  </si>
  <si>
    <t>CORONATION EQUITY FUND</t>
  </si>
  <si>
    <t>DISCOVERY EQUITY FUND</t>
  </si>
  <si>
    <t>DYNAMIC WEALTH OPTIMAL FUND</t>
  </si>
  <si>
    <t>DYNASTY WEALTH ACCUMULATOR FUND OF FUNDS</t>
  </si>
  <si>
    <t>EFFICIENT ACTIVE QUANT FUND</t>
  </si>
  <si>
    <t>EFFICIENT GENERAL EQUITY FUND</t>
  </si>
  <si>
    <t>ELEMENT EARTH EQUITY FUND</t>
  </si>
  <si>
    <t>ELEMENT ISLAMIC EQUITY FUND</t>
  </si>
  <si>
    <t>FAIRTREE EQUITY FUND</t>
  </si>
  <si>
    <t>FG MERCURY EQUITY FUND OF FUNDS</t>
  </si>
  <si>
    <t>FIRST AVENUE SANLAM COLLECTIVE INVESTMENTS EQUITY FUND</t>
  </si>
  <si>
    <t xml:space="preserve">FLAGSHIP IP EQUITY FUND </t>
  </si>
  <si>
    <t>FNB GROWTH FUND</t>
  </si>
  <si>
    <t>FOCUS IP WEALTH FUND</t>
  </si>
  <si>
    <t>FOORD EQUITY FUND</t>
  </si>
  <si>
    <t>GRINDROD RAFI ENHANCED SA STRATEGY FUND</t>
  </si>
  <si>
    <t>GRYPHON ALL SHARE TRACKER FUND</t>
  </si>
  <si>
    <t>GTC ACTIVE EQUITY FUND</t>
  </si>
  <si>
    <t>HARVARD HOUSE GENERAL EQUITY FUND</t>
  </si>
  <si>
    <t>HUYSAMER EQUITY FUND</t>
  </si>
  <si>
    <t>IMARA EQUITY FUND</t>
  </si>
  <si>
    <t>INVESTEC ACTIVE QUANTS FUND</t>
  </si>
  <si>
    <t>INVESTEC EQUITY FUND</t>
  </si>
  <si>
    <t>INVESTMENT SOLUTIONS INSTITUTIONAL EQUITY UNIT TRUST</t>
  </si>
  <si>
    <t>INVESTMENT SOLUTIONS MULTI-MANAGER EQUITY FUND OF FUNDS</t>
  </si>
  <si>
    <t>IP EQUITY FUND</t>
  </si>
  <si>
    <t>KAGISO EQUITY ALPHA FUND</t>
  </si>
  <si>
    <t>KAGISO ISLAMIC EQUITY FUND</t>
  </si>
  <si>
    <t>LION OF AFRICA GENERAL EQUITY FUND</t>
  </si>
  <si>
    <t>LYNX OPPORTUNITIES FUND OF FUNDS</t>
  </si>
  <si>
    <t>MAESTRO EQUITY FUND</t>
  </si>
  <si>
    <t>MARRIOTT DIVIDEND GROWTH FUND</t>
  </si>
  <si>
    <t>MATADOR EQUITY FUND OF FUNDS</t>
  </si>
  <si>
    <t>MAZI CAPITAL EQUITY FUND</t>
  </si>
  <si>
    <t>MELVILLE DOUGLAS HIGH ALPHA FUND</t>
  </si>
  <si>
    <t>MERGENCE EQUITY FUND</t>
  </si>
  <si>
    <t>MET GENERAL EQUITY FUND</t>
  </si>
  <si>
    <t>MIPLAN IP BETA EQUITY FUND</t>
  </si>
  <si>
    <t>MOMENTUM BEST BLEND SPECIALIST EQUITY FUND</t>
  </si>
  <si>
    <t>MOMENTUM EQUITY FUND</t>
  </si>
  <si>
    <t>MOMENTUM MULTIFOCUS FUND OF FUNDS</t>
  </si>
  <si>
    <t>MOMENTUM STRUCTURED EQUITY FUND</t>
  </si>
  <si>
    <t>NEDGROUP INVESTMENTS QUANTS CORE EQUITY FUND</t>
  </si>
  <si>
    <t>NEDGROUP INVESTMENTS RAINMAKER FUND</t>
  </si>
  <si>
    <t>NEFG EQUITY FUND</t>
  </si>
  <si>
    <t>NEWFUNDS NEWSA INDEX PORTFOLIO</t>
  </si>
  <si>
    <t>NFB EQUITY FUND</t>
  </si>
  <si>
    <t>OASIS CRESCENT EQUITY FUND</t>
  </si>
  <si>
    <t>OASIS GENERAL EQUITY FUND</t>
  </si>
  <si>
    <t>OLD MUTUAL ACTIVE QUANT EQUITY FUND</t>
  </si>
  <si>
    <t>OLD MUTUAL ALBARAKA EQUITY FUND</t>
  </si>
  <si>
    <t>OLD MUTUAL GROWTH FUND</t>
  </si>
  <si>
    <t>OLD MUTUAL HIGH YIELD OPPORTUNITY FUND</t>
  </si>
  <si>
    <t>OLD MUTUAL INVESTORS FUND</t>
  </si>
  <si>
    <t>OLD MUTUAL TOP COMPANIES FUND</t>
  </si>
  <si>
    <t>OLD MUTUAL UMBONO RAFI 40 TRACKER FUND</t>
  </si>
  <si>
    <t>PERSONAL TRUST SA EQUITY FUND</t>
  </si>
  <si>
    <t>PPS EQUITY FUND</t>
  </si>
  <si>
    <t>PRESCIENT EQUITY ACTIVE QUANTPLUS FUND</t>
  </si>
  <si>
    <t>PRESCIENT EQUITY ACTIVE QUANTS FUND</t>
  </si>
  <si>
    <t>PRESCIENT EQUITY QUANT FUND</t>
  </si>
  <si>
    <t>PRIME GENERAL EQUITY FUND</t>
  </si>
  <si>
    <t>PRUDENTIAL CORE VALUE FUND</t>
  </si>
  <si>
    <t>PRUDENTIAL EQUITY FUND</t>
  </si>
  <si>
    <t>PSG ALPHEN EQUITY FUND OF FUNDS</t>
  </si>
  <si>
    <t>PSG EQUITY FUND</t>
  </si>
  <si>
    <t>PSG KONSULT CREATOR FUND OF FUNDS</t>
  </si>
  <si>
    <t>RMB PRIVATE BANK EQUITY FUND</t>
  </si>
  <si>
    <t>SANLAM ALL SHARE INDEX FUND</t>
  </si>
  <si>
    <t>SANLAM GENERAL INSTITUTIONAL FUND</t>
  </si>
  <si>
    <t>SANLAM MULTI MANAGED INSTITUTIONAL AGGRESSIVE EQUITY FUND ONE</t>
  </si>
  <si>
    <t>SANLAM MULTI MANAGED INSTITUTIONAL GENERAL EQUITY FUND FOUR</t>
  </si>
  <si>
    <t>SANLAM MULTI MANAGED INSTITUTIONAL GENERAL EQUITY FUND ONE</t>
  </si>
  <si>
    <t>SANLAM MULTI MANAGED INSTITUTIONAL GENERAL EQUITY FUND THREE</t>
  </si>
  <si>
    <t>SANLAM MULTI MANAGED INSTITUTIONAL GENERAL EQUITY FUND TWO</t>
  </si>
  <si>
    <t>SASFIN EQUITY FUND</t>
  </si>
  <si>
    <t>SATRIX RAFI 40 TOTAL RETURN ETF</t>
  </si>
  <si>
    <t>SIM GENERAL EQUITY FUND</t>
  </si>
  <si>
    <t>SIM RAFI 40 INDEX FUND</t>
  </si>
  <si>
    <t>SIM TOP CHOICE EQUITY FUND</t>
  </si>
  <si>
    <t>SIS EQUITY FUND</t>
  </si>
  <si>
    <t>SMMI EQUITY FUND OF FUNDS</t>
  </si>
  <si>
    <t>SPI EQUITY FUND</t>
  </si>
  <si>
    <t>STANLIB EQUITY FUND</t>
  </si>
  <si>
    <t>STANLIB INDEX FUND</t>
  </si>
  <si>
    <t>STANLIB MULTI MANAGER ALL STARS EQUITY FUND OF FUNDS</t>
  </si>
  <si>
    <t>STANLIB MULTI MANAGER EQUITY FUND</t>
  </si>
  <si>
    <t>STANLIB NATIONBUILDER FUND</t>
  </si>
  <si>
    <t>STANLIB SA EQUITY FUND</t>
  </si>
  <si>
    <t>STANLIB SHARIAH EQUITY FUND</t>
  </si>
  <si>
    <t>STEWART MACRO EQUITY FUND OF FUNDS</t>
  </si>
  <si>
    <t>SYMMETRY EQUITY FUND OF FUNDS</t>
  </si>
  <si>
    <t>SYMMETRY SATELLITE EQUITY FUND NO. 1</t>
  </si>
  <si>
    <t>SYMMETRY SATELLITE EQUITY FUND NO. 2</t>
  </si>
  <si>
    <t>SYMMETRY SATELLITE EQUITY FUND NO. 3</t>
  </si>
  <si>
    <t>SYMMETRY SATELLITE EQUITY FUND NO. 4</t>
  </si>
  <si>
    <t>TRUFFLE GENERAL EQUITY FUND</t>
  </si>
  <si>
    <t>VERSO LONG TERM SA EQUITY FUND</t>
  </si>
  <si>
    <t>VERSO MULTI MANAGER EQUITY FUND OF FUNDS</t>
  </si>
  <si>
    <t>GENERAL</t>
  </si>
  <si>
    <t>ADVANTAGE EMERGING MANAGER GROWTH FUND</t>
  </si>
  <si>
    <t>ADVANTAGE HIGH GROWTH FUND</t>
  </si>
  <si>
    <t>ADVANTAGE MACRO GROWTH FUND</t>
  </si>
  <si>
    <t>INVESTEC GROWTH FUND</t>
  </si>
  <si>
    <t>MOMENTUM STRATEGIC OPPORTUNITIES FUND</t>
  </si>
  <si>
    <t>NEDGROUP INVESTMENTS GROWTH FUND</t>
  </si>
  <si>
    <t>SANLAM GROWTH INSTITUTIONAL FUND</t>
  </si>
  <si>
    <t>STANLIB GROWTH FUND</t>
  </si>
  <si>
    <t>GROWTH</t>
  </si>
  <si>
    <t>CORONATION INDUSTRIAL FUND</t>
  </si>
  <si>
    <t>MOMENTUM INDUSTRIAL FUND</t>
  </si>
  <si>
    <t>NEWFUNDS ERAFI SA INDUSTRIAL 25 PORTTOLIO</t>
  </si>
  <si>
    <t>OLD MUTUAL INDUSTRIAL FUND</t>
  </si>
  <si>
    <t>SATRIX INDI PORTFOLIO</t>
  </si>
  <si>
    <t>SIM INDUSTRIAL FUND</t>
  </si>
  <si>
    <t>STANLIB INDUSTRIAL FUND</t>
  </si>
  <si>
    <t>INDUSTRIAL</t>
  </si>
  <si>
    <t>ABSA RAND PROTECTOR FUND</t>
  </si>
  <si>
    <t>BETTABETA EQUALLY WEIGHTED TOP 40 FUND</t>
  </si>
  <si>
    <t>BIPS FTSE/JSE TOP40 FUND</t>
  </si>
  <si>
    <t>CORONATION TOP 20 FUND</t>
  </si>
  <si>
    <t>INTEGRE LARGE CAP FUND</t>
  </si>
  <si>
    <t>KAGISO TOP 40 TRACKER FUND</t>
  </si>
  <si>
    <t>MOMENTUM TOP 40 INDEX FUND</t>
  </si>
  <si>
    <t>NEWFUNDS EQUITY MOMENTUM ETF PORTFOLIO</t>
  </si>
  <si>
    <t>NEWFUNDS ERAFI OVERALL SA INDEX</t>
  </si>
  <si>
    <t>NEWFUNDS SHARIAH INDEX ETF</t>
  </si>
  <si>
    <t>NEWFUNDS SWIX 40 ETF PORTFOLIO</t>
  </si>
  <si>
    <t>OLD MUTUAL TOP 40 FUND</t>
  </si>
  <si>
    <t>SATRIX 40 PORTFOLIO</t>
  </si>
  <si>
    <t>SATRIX SWIX TOP 40 PORTFOLIO</t>
  </si>
  <si>
    <t>SIM EQUALLY WEIGHTED TOP 40 INDEX FUND</t>
  </si>
  <si>
    <t>SIM INDEX FUND</t>
  </si>
  <si>
    <t>STANLIB ALSI 40 FUND</t>
  </si>
  <si>
    <t>STANLIB SWIX TOP 40 ETF</t>
  </si>
  <si>
    <t>STANLIB TOP 40 ETF</t>
  </si>
  <si>
    <t>LARGE CAP</t>
  </si>
  <si>
    <t>CORONATION RESOURCES FUND</t>
  </si>
  <si>
    <t>INVESTEC COMMODITY FUND</t>
  </si>
  <si>
    <t>MOMENTUM RESOURCES FUND</t>
  </si>
  <si>
    <t>NEDGROUP INVESTMENTS MINING AND RESOURCES FUND</t>
  </si>
  <si>
    <t>NEWFUNDS ERAFI SA RESOURCES 20 PORTFOLIO</t>
  </si>
  <si>
    <t>OLD MUTUAL GOLD FUND</t>
  </si>
  <si>
    <t>OLD MUTUAL MINING &amp; RESOURCES FUND</t>
  </si>
  <si>
    <t>SATRIX RESI PORTFOLIO</t>
  </si>
  <si>
    <t>SIM RESOURCES FUND</t>
  </si>
  <si>
    <t>STANLIB GOLD AND PRECIOUS METALS FUND</t>
  </si>
  <si>
    <t>STANLIB RESOURCES FUND</t>
  </si>
  <si>
    <t>RESOURCES &amp; BASIC INDUSTRIES</t>
  </si>
  <si>
    <t>BOE SMALL &amp; MID CAP EQUITY FUND</t>
  </si>
  <si>
    <t>CORONATION SMALLER COMPANIES FUND</t>
  </si>
  <si>
    <t>INVESTEC EMERGING COMPANIES FUND</t>
  </si>
  <si>
    <t>MOMENTUM SMALL/MID-CAP FUND</t>
  </si>
  <si>
    <t>NEDGROUP INVESTMENTS ENTREPRENEUR FUND</t>
  </si>
  <si>
    <t>OLD MUTUAL SMALL COMPANIES FUND</t>
  </si>
  <si>
    <t>SIM SMALL CAP FUND</t>
  </si>
  <si>
    <t>STANLIB SMALL CAP FUND</t>
  </si>
  <si>
    <t>SMALLER COMPANIES</t>
  </si>
  <si>
    <t>ADVANTAGE EMERGING MANAGER VALUE FUND</t>
  </si>
  <si>
    <t>ADVANTAGE MACRO VALUE FUND</t>
  </si>
  <si>
    <t>ADVANTAGE ULTRA LONG-TERM VALUE FUND</t>
  </si>
  <si>
    <t>ADVANTAGE VALUE FUND</t>
  </si>
  <si>
    <t>CADIZ MASTERMIND FUND</t>
  </si>
  <si>
    <t>DYNAMIC WEALTH VALUE FUND</t>
  </si>
  <si>
    <t>GTC VALUE FUND</t>
  </si>
  <si>
    <t>INVESTEC SA VALUE FUND</t>
  </si>
  <si>
    <t>INVESTEC VALUE FUND</t>
  </si>
  <si>
    <t>MET VALUE FUND</t>
  </si>
  <si>
    <t>MOMENTUM VALUE FUND</t>
  </si>
  <si>
    <t>NEDGROUP INVESTMENTS VALUE FUND</t>
  </si>
  <si>
    <t>OLD MUTUAL VALUE FUND</t>
  </si>
  <si>
    <t>PRUDENTIAL DIVIDEND MAXIMISER FUND</t>
  </si>
  <si>
    <t>SANLAM VALUE INSTITUTIONAL FUND</t>
  </si>
  <si>
    <t>SASFIN VALUE FUND</t>
  </si>
  <si>
    <t>SIM VALUE FUND</t>
  </si>
  <si>
    <t>STANLIB VALUE FUND</t>
  </si>
  <si>
    <t>VALUE</t>
  </si>
  <si>
    <t>PERSONAL TRUST HIGH YIELD GROWTH FUND</t>
  </si>
  <si>
    <t>PRESCIENT MID CAP QUANTPLUS FUND</t>
  </si>
  <si>
    <t>SANLAM INSTITUTIONAL SPECIAL OPPORTUNITIES FUND</t>
  </si>
  <si>
    <t>SATRIX DIVIDEND PLUS PORTFOLIO</t>
  </si>
  <si>
    <t>SELECT MANAGER DEFENSIVE EQUITY FUND OF FUNDS</t>
  </si>
  <si>
    <t>SIM DIVIDEND + INDEX FUND</t>
  </si>
  <si>
    <t>36ONE FLEXIBLE OPPORTUNITY FUND</t>
  </si>
  <si>
    <t>4D FLEXIBLE FUND</t>
  </si>
  <si>
    <t>4I OPPORTUNITY FUND</t>
  </si>
  <si>
    <t>ABSA ALLROUNDER FUND OF FUNDS</t>
  </si>
  <si>
    <t>ABSA FLEXIBLE FUND</t>
  </si>
  <si>
    <t>ABSA INSTITUTIONAL FIDUCIARY FLEXIBLE GROWTH FUND</t>
  </si>
  <si>
    <t>AMITY FLEXIBLE GROWTH FUND OF FUNDS</t>
  </si>
  <si>
    <t>AVOCADO DYNAMIC FUND OF FUNDS</t>
  </si>
  <si>
    <t>BATELEUR FLEXIBLE FUND</t>
  </si>
  <si>
    <t>BLUEALPHA ALL SEASONS FUND</t>
  </si>
  <si>
    <t>BOE ENHANCED HIGH GROWTH FUND OF FUNDS</t>
  </si>
  <si>
    <t>BOE GROWTH FUND OF FUNDS</t>
  </si>
  <si>
    <t>CAM FORTIS INSTITUTIONAL FUND</t>
  </si>
  <si>
    <t>CAM OPTIMA INSTITUTIONAL FUND</t>
  </si>
  <si>
    <t>CAM UNIVERSUM INSTITUTIONAL FUND</t>
  </si>
  <si>
    <t>CANNON FLEXIBLE FUND</t>
  </si>
  <si>
    <t>CARINUS STRYDOM CS FLEXIBLE FUND OF FUNDS</t>
  </si>
  <si>
    <t>CELTIS FLEXIBLE FUND OF FUNDS</t>
  </si>
  <si>
    <t>CENTAUR FLEXIBLE FUND</t>
  </si>
  <si>
    <t>CLUCASGRAY FUTURE TITANS FUND</t>
  </si>
  <si>
    <t>CONSILIUM FLEXIBLE FUND</t>
  </si>
  <si>
    <t>CORONATION ABSOLUTE FUND</t>
  </si>
  <si>
    <t>CORONATION MARKET PLUS FUND</t>
  </si>
  <si>
    <t>DOTPORT DYNAMIC FLEXIBLE FUND OF FUNDS</t>
  </si>
  <si>
    <t>EFFICIENT FLEXIBLE FUND OF FUNDS</t>
  </si>
  <si>
    <t>ELEMENT FLEXIBLE FUND</t>
  </si>
  <si>
    <t>FINANCIAL ALLIANCE FLEXIBLE FUND OF FUNDS</t>
  </si>
  <si>
    <t>FLAGSHIP IP FLEXIBLE VALUE FUND</t>
  </si>
  <si>
    <t>GCI FLEXIBLE FUND OF FUNDS</t>
  </si>
  <si>
    <t>GTC WEALTH ACCUMULATOR FUND OF FUNDS</t>
  </si>
  <si>
    <t>GTC WEALTH ACCUMULATOR PLUS FUND</t>
  </si>
  <si>
    <t>HUYSAMER FLEXIBLE FUND</t>
  </si>
  <si>
    <t>HUYSAMER OPPORTUNITY FUND</t>
  </si>
  <si>
    <t>IMALIVEST FLEXIBLE FUND</t>
  </si>
  <si>
    <t>INSIGHT CAPITAL FLEXIBLE FUND OF FUNDS</t>
  </si>
  <si>
    <t>INTERNEURON CAPITAL FREESTYLE PORTFOLIO</t>
  </si>
  <si>
    <t>INTERVEST FLEXIBLE FUND OF FUNDS</t>
  </si>
  <si>
    <t>INVESTEC OPPORTUNITY FUND</t>
  </si>
  <si>
    <t>KRUGER FLEXIBLE FUND OF FUNDS</t>
  </si>
  <si>
    <t>LONGITUDE FLEXIBLE FUND</t>
  </si>
  <si>
    <t>MARRIOTT CORE INCOME FUND</t>
  </si>
  <si>
    <t>MARRIOTT HIGH INCOME FUND OF FUNDS</t>
  </si>
  <si>
    <t>MARRIOTT MEDIUM TERM INCOME FUND</t>
  </si>
  <si>
    <t>MELVILLE DOUGLAS DYNAMIC STRATEGY FUND</t>
  </si>
  <si>
    <t>MIPLAN IP TRIATHLON FUND</t>
  </si>
  <si>
    <t>MITONOPTIMAL IP FLEXIBLE FUND OF FUNDS</t>
  </si>
  <si>
    <t>MOMENTUM HIGH TIDE FUND</t>
  </si>
  <si>
    <t>NEFG FLEXIBLE FUND</t>
  </si>
  <si>
    <t>NOBLE PP ALL WEATHER FUND OF FUNDS</t>
  </si>
  <si>
    <t>NOBLE PP FLEXIBLE FUND</t>
  </si>
  <si>
    <t>OLD MUTUAL FLEXIBLE FUND</t>
  </si>
  <si>
    <t>OPN MANAGED FLEXIBLE FUND OF FUNDS</t>
  </si>
  <si>
    <t>PERSONAL TRUST ACTIVE FUND OF FUNDS</t>
  </si>
  <si>
    <t>PERSONAL TRUST PRUDENT FUND OF FUNDS</t>
  </si>
  <si>
    <t>PPS MANAGED FLEXIBLE FUND OF FUNDS</t>
  </si>
  <si>
    <t>PRESCIENT EQUITY DEFENDER FUND</t>
  </si>
  <si>
    <t>PRIME CHAMPAGNE FLEXIBLE FUND OF FUNDS</t>
  </si>
  <si>
    <t>PSG DESTINY MULTI ASSET FUND OF FUNDS</t>
  </si>
  <si>
    <t>PSG FLEXIBLE FUND</t>
  </si>
  <si>
    <t>RCI FLEXIBLE MANAGED PORTFOLIO</t>
  </si>
  <si>
    <t>RECM FLEXIBLE EQUITY FUND</t>
  </si>
  <si>
    <t>REZCO VALUE TREND FUND</t>
  </si>
  <si>
    <t>RMB PRIVATE BANK GROWTH FUND OF FUNDS</t>
  </si>
  <si>
    <t>SANLAM OPTIMISED INCOME FUND</t>
  </si>
  <si>
    <t>SEED FLEXIBLE FUND</t>
  </si>
  <si>
    <t>SELECT MANAGER FLEXIBLE FUND</t>
  </si>
  <si>
    <t>SELECT MANAGER FLEXIBLE GROWTH FUND OF FUNDS</t>
  </si>
  <si>
    <t>SIM MANAGED AGGRESSIVE FUND OF FUNDS</t>
  </si>
  <si>
    <t>SIM MANAGED CAUTIOUS FUND OF FUNDS</t>
  </si>
  <si>
    <t>SIM MANAGED CONSERVATIVE FUND OF FUNDS</t>
  </si>
  <si>
    <t>SIM MANAGED MODERATE AGGRESSIVE FUND OF FUNDS</t>
  </si>
  <si>
    <t>SIM MANAGED MODERATE FUND OF FUNDS</t>
  </si>
  <si>
    <t>SIMPLISITI FLEXIBLE FUND OF FUNDS</t>
  </si>
  <si>
    <t>SIS FLEXIBLE FUND</t>
  </si>
  <si>
    <t>SIS INFLATION MATCHING FUND OF FUNDS</t>
  </si>
  <si>
    <t>SKYBLUE SOLAR FLEXIBLE FUND OF FUNDS</t>
  </si>
  <si>
    <t>STANLIB AGGRESSIVE FUND OF FUNDS</t>
  </si>
  <si>
    <t>STANLIB QUANTS FUND</t>
  </si>
  <si>
    <t>STRINGFELLOW FLEXIBLE FUND OF FUNDS</t>
  </si>
  <si>
    <t>THRID CIRCLE FLEXIBLE FUND OF FUNDS</t>
  </si>
  <si>
    <t>TRUFFLE FLEXIBLE FUND</t>
  </si>
  <si>
    <t>VISIO ACTINIO PORTFOLIO</t>
  </si>
  <si>
    <t>XHILARATOR MULTI-SA FLEXIBLE FUND OF FUNDS</t>
  </si>
  <si>
    <t>Total Equities excl Real Estate</t>
  </si>
  <si>
    <t>Total Other</t>
  </si>
  <si>
    <t xml:space="preserve">EQUITY SECTOR WEIGHTING: </t>
  </si>
  <si>
    <t>Total Foreign Money Market</t>
  </si>
  <si>
    <t>Number of Accounts</t>
  </si>
  <si>
    <t>ABSA PRUDENTIAL FUND OF FUNDS</t>
  </si>
  <si>
    <t>ALEXANDER FORBES AGGRESSIVE FUND OF FUNDS</t>
  </si>
  <si>
    <t>ANALYTICS BALANCED FUND OF FUNDS</t>
  </si>
  <si>
    <t>APS MANAGED GROWTH FUND OF FUNDS</t>
  </si>
  <si>
    <t>AS FORUM AGGRESSIVE FUND OF FUNDS</t>
  </si>
  <si>
    <t>DIBANISA MODERATE MANAGED FUND OF FUNDS</t>
  </si>
  <si>
    <t>DYNAMIC WEALTH CREATOR FUND OF FUNDS</t>
  </si>
  <si>
    <t>INVESTMENT SOLUTIONS PERFORMER MANAGED UNIT TRUST</t>
  </si>
  <si>
    <t>OASIS CRESCENT BALANCED HIGH EQUITY FUND OF FUNDS</t>
  </si>
  <si>
    <t>PERSONAL TRUST MANAGED FUND</t>
  </si>
  <si>
    <t>SOUTHERN CHARTER GROWTH FUND OF FUNDS</t>
  </si>
  <si>
    <t>STANLIB MODERATELY AGGRESSIVE FUND OF FUNDS</t>
  </si>
  <si>
    <t>VPFP CPI PLUS 6 FUND OF FUNDS</t>
  </si>
  <si>
    <t>PRUDENTIAL HIGH EQUITY</t>
  </si>
  <si>
    <t>4D CAUTIOUS FUND OF FUNDS</t>
  </si>
  <si>
    <t>4I STABLE FUND OF FUNDS</t>
  </si>
  <si>
    <t>AB&amp;A CONSERVATIVE BALANCED FUND OF FUNDS</t>
  </si>
  <si>
    <t>ABSA ABSOLUTE FUND</t>
  </si>
  <si>
    <t>ABSA CAUTIOUS FUND OF FUNDS</t>
  </si>
  <si>
    <t>ABSA MANAGED CPI + 3% FUND OF FUNDS</t>
  </si>
  <si>
    <t>ABSA MANAGED CPI + 4% FUND OF FUNDS</t>
  </si>
  <si>
    <t>AIMS REAL INCOME FUND OF FUNDS</t>
  </si>
  <si>
    <t>ALEXANDER FORBES CONSERVATIVE FUND OF FUNDS</t>
  </si>
  <si>
    <t>ALEXANDER FORBES MODERATE FUND OF FUNDS</t>
  </si>
  <si>
    <t>ALLAN GRAY STABLE FUND</t>
  </si>
  <si>
    <t>AMITY CONSERVER FUND OF FUNDS</t>
  </si>
  <si>
    <t>ANALYTICS CAUTIOUS FUND OF FUNDS</t>
  </si>
  <si>
    <t>ANKH STABLE FUND</t>
  </si>
  <si>
    <t>APS CAUTIOUS FUND OF FUNDS</t>
  </si>
  <si>
    <t>AS FORUM CAUTIOUS FUND OF FUNDS</t>
  </si>
  <si>
    <t>AVOCADO DEFENSIVE FUND OF FUNDS</t>
  </si>
  <si>
    <t>BOE CONSERVATIVE FUND OF FUNDS</t>
  </si>
  <si>
    <t>BOE DEFENSIVE FUND OF FUNDS</t>
  </si>
  <si>
    <t>CELTIS CONSERVATIVE FUND OF FUNDS</t>
  </si>
  <si>
    <t>CONTEGO B2 PROTECTED INCOME FUND</t>
  </si>
  <si>
    <t>CORONATION BALANCED DEFENSIVE FUND</t>
  </si>
  <si>
    <t>DIBANISA STABLE MANAGED FUND OF FUNDS</t>
  </si>
  <si>
    <t>DINAMIKA CONSERVATIVE FUND OF FUNDS</t>
  </si>
  <si>
    <t>DISCOVERY CAUTIOUS BALANCED FUND</t>
  </si>
  <si>
    <t>DOTPORT CAUTIOUS FUND OF FUNDS</t>
  </si>
  <si>
    <t>DYNAMIC WEALTH PRESERVER FUND OF FUNDS</t>
  </si>
  <si>
    <t>DYNASTY WEALTH PRESERVER FUND OF FUNDS</t>
  </si>
  <si>
    <t>ELEMENT REAL INCOME FUND</t>
  </si>
  <si>
    <t>FG VENUS CAUTIOUS FUND OF FUNDS</t>
  </si>
  <si>
    <t>FINANCIAL ALLIANCE INFLATION PLUS 3% FUND OF FUNDS</t>
  </si>
  <si>
    <t>GFA STABLE FUND OF FUNDS</t>
  </si>
  <si>
    <t>GRINDROD ENDURANCE FUND</t>
  </si>
  <si>
    <t>INVESTEC CAUTIOUS MANAGED FUND</t>
  </si>
  <si>
    <t>INVESTMENT SOLUTIONS STABLE FUND OF FUNDS</t>
  </si>
  <si>
    <t>KAGISO STABLE FUND</t>
  </si>
  <si>
    <t>KRUGER PRUDENTIAL FUND OF FUNDS</t>
  </si>
  <si>
    <t>LYNX CAUTIOUS FUND OF FUNDS</t>
  </si>
  <si>
    <t>MAPPS PROTECT PORTFOLIO</t>
  </si>
  <si>
    <t>MET CAUTIOUS FUND</t>
  </si>
  <si>
    <t>MET ODYSSEY CONSERVATIVE FUND OF FUNDS</t>
  </si>
  <si>
    <t>MET STABLE FUND OF FUNDS</t>
  </si>
  <si>
    <t>MITONOPTIMAL IP DIVERSIFIED INCOME FUND OF FUNDS</t>
  </si>
  <si>
    <t>MOMENTUM BEST BLEND STABLE FUND OF FUNDS</t>
  </si>
  <si>
    <t>MOMENTUM CONSERVATIVE FUND</t>
  </si>
  <si>
    <t>MOMENTUM FACTOR 3 FUND OF FUNDS</t>
  </si>
  <si>
    <t>NEDGROUP INVESTMENTS CORE GUARDED FUND</t>
  </si>
  <si>
    <t>NEDGROUP INVESTMENTS STABLE FUND</t>
  </si>
  <si>
    <t>NEFG INCOME PROVIDER FUND OF FUNDS</t>
  </si>
  <si>
    <t>NFB CAUTIOUS FUND OF FUNDS</t>
  </si>
  <si>
    <t>NOBLE PP STRATEGIC INCOME FUND OF FUNDS</t>
  </si>
  <si>
    <t>NOVARE IP CAPITAL PRESERVER FUND OF FUNDS</t>
  </si>
  <si>
    <t>OASIS BALANCED STABLE FUND OF FUNDS</t>
  </si>
  <si>
    <t>OASIS CRESCENT BALANCED STABLE FUND OF FUNDS</t>
  </si>
  <si>
    <t>OLD MUTUAL REAL INCOME FUND</t>
  </si>
  <si>
    <t>OLD MUTUAL STABLE GROWTH FUND</t>
  </si>
  <si>
    <t>PERSONAL TRUST CONSERVATIVE MANAGED FUND</t>
  </si>
  <si>
    <t>PIONEER STABLE FUND OF FUNDS</t>
  </si>
  <si>
    <t>PLATINUM INCOME PROVIDER FUND OF FUNDS</t>
  </si>
  <si>
    <t>PRIME CABERNET STABLE FUND OF FUNDS</t>
  </si>
  <si>
    <t>PRIME CHARDONNAY MODERATE FUND OF FUNDS</t>
  </si>
  <si>
    <t>PRIME CLASSIC PORT CONSERVATIVE FUND OF FUNDS</t>
  </si>
  <si>
    <t>PSG ALPHEN CAUTIOUS FUND OF FUNDS</t>
  </si>
  <si>
    <t>QUANTUM CAPITAL PLUS FUND OF FUNDS</t>
  </si>
  <si>
    <t>QUANTUM CONSERVATIVE FUND OF FUNDS</t>
  </si>
  <si>
    <t>SANLAM MULTI MANAGED CAUTIOUS FUND OF FUNDS</t>
  </si>
  <si>
    <t>SANLAM MULTI MANAGED CONSERVATIVE FUND OF FUNDS</t>
  </si>
  <si>
    <t>SASFIN WEALTH PRESERVER FUND</t>
  </si>
  <si>
    <t>S-BRO DEFENSIVE FUND OF FUNDS</t>
  </si>
  <si>
    <t>SELECT MANAGER CAUTIOUS MANAGED FUND OF FUNDS</t>
  </si>
  <si>
    <t>SIM LOW EQUITY FUND</t>
  </si>
  <si>
    <t>SKYBLUE KIMBERLITE CAUTIOUS FUND OF FUNDS</t>
  </si>
  <si>
    <t>SMMI DEFENSIVE FUND OF FUNDS</t>
  </si>
  <si>
    <t>SOUTHERN CHARTER DEFENSIVE FUND OF FUNDS</t>
  </si>
  <si>
    <t>STANLIB BALANCED CAUTIOUS FUND</t>
  </si>
  <si>
    <t>STANLIB BALANCED TRUSTEES FUND OF FUNDS</t>
  </si>
  <si>
    <t>STANLIB CONSERVATIVE FUND OF FUNDS</t>
  </si>
  <si>
    <t>STANLIB MODERATELY CONSERVATIVE FUND OF FUNDS</t>
  </si>
  <si>
    <t>STANLIB MULTI MANAGER LOW EQUITY FUND OF FUNDS</t>
  </si>
  <si>
    <t>STRINGFELLOW STABLE FUND OF FUNDS</t>
  </si>
  <si>
    <t>SYMMETRY CAUTIOUS FUND OF FUNDS</t>
  </si>
  <si>
    <t>THIRD CIRCLE DEFENSIVE FUND OF FUNDS</t>
  </si>
  <si>
    <t>VPFP CPI PLUS 2 FUND OF FUNDS</t>
  </si>
  <si>
    <t>XCEDE CONSERVATIVE FUND OF FUNDS</t>
  </si>
  <si>
    <t>PRUDENTIAL LOW EQUITY</t>
  </si>
  <si>
    <t>27FOUR SHARIAH BALANCED FUND OF FUNDS</t>
  </si>
  <si>
    <t>ABSA BALANCED FUND</t>
  </si>
  <si>
    <t>ABSA MANAGED CPI + 5% FUND OF FUNDS</t>
  </si>
  <si>
    <t>ABSA MANAGED CPI + 6% FUND OF FUNDS</t>
  </si>
  <si>
    <t>ADB BALANCED FUND OF FUNDS</t>
  </si>
  <si>
    <t>AEON ABSOLUTE BALANCED FUND</t>
  </si>
  <si>
    <t>ALEXANDER FORBES BALANCED FUND OF FUNDS</t>
  </si>
  <si>
    <t>ALEXANDER FORBES MODERATELY AGGRESSIVE FUND OF FUNDS</t>
  </si>
  <si>
    <t>AMITY PRUDENT FUND OF FUNDS</t>
  </si>
  <si>
    <t>ANALYTICS MODERATE FUND OF FUNDS</t>
  </si>
  <si>
    <t>APS MODERATE FUND OF FUNDS</t>
  </si>
  <si>
    <t>AS FORUM MODERATE FUND OF FUNDS</t>
  </si>
  <si>
    <t>BAROQUE MODERATO FUND OF FUNDS</t>
  </si>
  <si>
    <t>BASTION MODERATE FUND OF FUNDS</t>
  </si>
  <si>
    <t>BOE BALANCED FUND OF FUNDS</t>
  </si>
  <si>
    <t>DIBANISA CORE MANAGED FUND OF FUNDS</t>
  </si>
  <si>
    <t>DYNAMIC WEALTH ACCUMULATOR FUND OF FUNDS</t>
  </si>
  <si>
    <t>EFFICIENT PRUDENTIAL FUND OF FUNDS</t>
  </si>
  <si>
    <t>FG SATURN FLEXIBLE FUND OF FUNDS</t>
  </si>
  <si>
    <t>FINANCIAL ALLIANCE INFLATION PLUS 5% FUND OF FUNDS</t>
  </si>
  <si>
    <t>GRINDROD PACER FUND</t>
  </si>
  <si>
    <t>IP BALANCED PROTECTOR FUND</t>
  </si>
  <si>
    <t>KRUGER BALANCED FUND OF FUNDS</t>
  </si>
  <si>
    <t>MAITLAND INFLATION PLUS 4 FUND OF FUNDS</t>
  </si>
  <si>
    <t>MOMENTUM FACTOR 5 FUND OF FUNDS</t>
  </si>
  <si>
    <t>MOMENTUM MODERATE FUND</t>
  </si>
  <si>
    <t>NEFG BALANCED FUND</t>
  </si>
  <si>
    <t>NFB BALANCED FUND OF FUNDS</t>
  </si>
  <si>
    <t>NOVARE IP WEALTH ACCUMULATOR FUND OF FUNDS</t>
  </si>
  <si>
    <t>OASIS BALANCED FUND</t>
  </si>
  <si>
    <t>OASIS CRESCENT BALANCED PROGRESSIVE FUND OF FUNDS</t>
  </si>
  <si>
    <t>PIONEER BALANCED FUND OF FUNDS</t>
  </si>
  <si>
    <t>PLATINUM BALANCED PRUDENTIAL FUND OF FUNDS</t>
  </si>
  <si>
    <t>PRIME SHIRAZ PRUDENTIAL AGGRESSIVE FUND OF FUNDS</t>
  </si>
  <si>
    <t>PSG ALPHEN PRUDENTIAL FUND OF FUNDS</t>
  </si>
  <si>
    <t>QUANTUM BALANCED FUND OF FUNDS</t>
  </si>
  <si>
    <t>S-BRO BALANCED FUND OF FUNDS</t>
  </si>
  <si>
    <t>SELECT MANAGER PRUDENTIAL ACTIVE FUND OF FUNDS</t>
  </si>
  <si>
    <t>SOUTHERN CHARTER BALANCED FUND OF FUNDS</t>
  </si>
  <si>
    <t>STANLIB MODERATE FUND OF FUNDS</t>
  </si>
  <si>
    <t>STANLIB MULTI MANAGER MEDIUM EQUITY FUND OF FUNDS</t>
  </si>
  <si>
    <t>VPFP CPI PLUS 4 FUND OF FUNDS</t>
  </si>
  <si>
    <t>PRUDENTIAL MEDIUM EQUITY</t>
  </si>
  <si>
    <t>36ONE TARGET RETURN FUND</t>
  </si>
  <si>
    <t>ABSA INFLATION BEATER FUND</t>
  </si>
  <si>
    <t>ADVANTAGE REAL RETURN CORE FUND</t>
  </si>
  <si>
    <t>ALLAN GRAY OPTIMAL FUND</t>
  </si>
  <si>
    <t>ATLANTIC REAL INCOME FUND</t>
  </si>
  <si>
    <t>BASTION ABSOLUTE RETURN FUND OF FUNDS</t>
  </si>
  <si>
    <t>CADIZ EQUITY LADDER FUND</t>
  </si>
  <si>
    <t>CADIZ INFLATION PLUS FUND</t>
  </si>
  <si>
    <t>CONTEGO B5 PROTECTED EQUITY FUND</t>
  </si>
  <si>
    <t>CORONATION CAPITAL PLUS FUND</t>
  </si>
  <si>
    <t>CORONATION OPTIMUM INCOME FUND</t>
  </si>
  <si>
    <t>CORONATION SA CAPITAL PLUS FUND</t>
  </si>
  <si>
    <t>DIBANISA ABSOLUTE RETURN FUND</t>
  </si>
  <si>
    <t>DISCOVERY ABSOLUTE RETURN FUND</t>
  </si>
  <si>
    <t>DYNAMIC WEALTH REAL INCOME FUND</t>
  </si>
  <si>
    <t>EFFICIENT INFLATION PLUS 2 FUND OF FUNDS</t>
  </si>
  <si>
    <t>EFFICIENT INFLATION PLUS 4 FUND OF FUNDS</t>
  </si>
  <si>
    <t>FOORD ABSOLUTE RETURN FUND</t>
  </si>
  <si>
    <t>GTC CAPITAL PLUS FUND OF FUNDS</t>
  </si>
  <si>
    <t>GTC WEALTH PRESERVER FUND</t>
  </si>
  <si>
    <t>GTC WEALTH PRESERVER PLUS FUND</t>
  </si>
  <si>
    <t>INVESTEC ABSOLUTE BALANCED FUND</t>
  </si>
  <si>
    <t>INVESTMENT SOLUTIONS REAL RETURN FOCUS FUND</t>
  </si>
  <si>
    <t>JMBUSHA REAL RETURN PORTFOLIO</t>
  </si>
  <si>
    <t>KAGISO PROTECTOR FUND</t>
  </si>
  <si>
    <t>LION OF AFRICA REAL RETURN CPI+5 FUND</t>
  </si>
  <si>
    <t>MIPLAN IP INFLATION PLUS 3 FUND</t>
  </si>
  <si>
    <t>MIPLAN IP INFLATION PLUS 5 FUND</t>
  </si>
  <si>
    <t>MIPLAN IP INFLATION PLUS 7 FUND</t>
  </si>
  <si>
    <t>MIPLAN IP PROTECTED EQUITY FUND</t>
  </si>
  <si>
    <t>MOMENTUM HIGH DIVIDEND FUND</t>
  </si>
  <si>
    <t>MOMENTUM OPTIMAL YIELD FUND</t>
  </si>
  <si>
    <t>MOMENTUM POSITIVE RETURN FUND</t>
  </si>
  <si>
    <t>NEDGROUP INVESTMENTS OPTIMAL INCOME FUND</t>
  </si>
  <si>
    <t>NEDGROUP INVESTMENTS POSITIVE RETURN FUND</t>
  </si>
  <si>
    <t>NEDGROUP INVESTMENTS XS ACCELERATED FUND OF FUNDS</t>
  </si>
  <si>
    <t>NEDGROUP INVESTMENTS XS DIVERSIFIED FUND OF FUNDS</t>
  </si>
  <si>
    <t>NEDGROUP INVESTMENTS XS ENHANCED DIVERSIFIED FUND OF FUNDS</t>
  </si>
  <si>
    <t>NEDGROUP INVESTMENTS XS ENHANCED GUARDED FUND OF FUNDS</t>
  </si>
  <si>
    <t>NEDGROUP INVESTMENTS XS GUARDED FUND OF FUNDS</t>
  </si>
  <si>
    <t>NFP ASSERTIVE FUND OF FUNDS</t>
  </si>
  <si>
    <t>NFP BALANCED FUND OF FUNDS</t>
  </si>
  <si>
    <t>NFP ENHANCED STABLE FUND OF FUNDS</t>
  </si>
  <si>
    <t>NFP STABLE FUND OF FUNDS</t>
  </si>
  <si>
    <t>ORANGE ABSOLUTE RETURN FUND</t>
  </si>
  <si>
    <t>PRESCIENT INCOME SAVER FUND</t>
  </si>
  <si>
    <t>PRESCIENT POSITIVE RETURN QUANTPLUS FUND</t>
  </si>
  <si>
    <t>PRIME ABSOLUTE RETURN FUND</t>
  </si>
  <si>
    <t>PRIME PROTECTED INCOME FUND</t>
  </si>
  <si>
    <t>PRUDENTIAL INFLATION PLUS FUND</t>
  </si>
  <si>
    <t>PSG KONSULT PRESERVER FUND OF FUNDS</t>
  </si>
  <si>
    <t>RMB PRIVATE BANK DEFENSIVE FUND OF FUNDS</t>
  </si>
  <si>
    <t>RMB PRIVATE BANK TARGETED INCOME FUND</t>
  </si>
  <si>
    <t>SANLAM MULTI MANAGER INSTITUTIONAL POSITIVE RETURN FUND FOUR</t>
  </si>
  <si>
    <t>SANLAM MULTI MANAGER INSTITUTIONAL POSITIVE RETURN FUND ONE</t>
  </si>
  <si>
    <t>SANLAM MULTI MANAGER INSTITUTIONAL POSITIVE RETURN FUND THREE</t>
  </si>
  <si>
    <t>SANLAM MULTI MANAGER INSTITUTIONAL POSITIVE RETURN FUND TWO</t>
  </si>
  <si>
    <t>SEED ABSOLUTE RETURN FUND</t>
  </si>
  <si>
    <t>SIM INFLATION PLUS FUND</t>
  </si>
  <si>
    <t>SMMI ABSOLUTE SOLUTION 5 FUND OF FUNDS</t>
  </si>
  <si>
    <t>SMMI LONG-TERM GROWTH SOLUTION 7 FUND OF FUNDS</t>
  </si>
  <si>
    <t>SMMI PROTECTION SOLUTION 3 FUND OF FUNDS</t>
  </si>
  <si>
    <t>STANLIB INFLATION PLUS 3% FUND</t>
  </si>
  <si>
    <t>STANLIB MANAGED FLEXIBLE FUND</t>
  </si>
  <si>
    <t>STANLIB MEDICAL INVESTMENT FUND</t>
  </si>
  <si>
    <t>STANLIB MULTI MANAGER INFLATION + 1% FUND OF FUNDS</t>
  </si>
  <si>
    <t>STANLIB MULTI MANAGER INFLATION + 3% FUND OF FUNDS</t>
  </si>
  <si>
    <t>STANLIB MULTI MANAGER INFLATION + 5% FUND OF FUNDS</t>
  </si>
  <si>
    <t>STANLIB MULTI MANAGER REAL RETURN FUND</t>
  </si>
  <si>
    <t>STEWART ABSOLUTE RETURN BLEND FUND OF FUNDS</t>
  </si>
  <si>
    <t>SYGNIA ALPHA PLUS FUND</t>
  </si>
  <si>
    <t>VERSO MULTI MANAGER SECURE GROWTH FUND OF FUNDS</t>
  </si>
  <si>
    <t>TARGETED ABSOLUTE AND REAL RETURN</t>
  </si>
  <si>
    <t>4D MODERATE FUND OF FUNDS</t>
  </si>
  <si>
    <t>4I BALANCED FUND OF FUNDS</t>
  </si>
  <si>
    <t>AB&amp;A MODERATE BALANCED FUND OF FUNDS</t>
  </si>
  <si>
    <t>ABSA MANAGED FUND</t>
  </si>
  <si>
    <t>ABSA MULTI-MANAGED ABSOLUTE RETURN PRUDENTIAL FUND</t>
  </si>
  <si>
    <t>ADB FLEXIBLE PRUDENTIAL FUND OF FUNDS</t>
  </si>
  <si>
    <t>AEON ABSOLUTE RETURN FUND</t>
  </si>
  <si>
    <t>AFENA MANAGED FUND</t>
  </si>
  <si>
    <t>ALLAN GRAY BALANCED FUND</t>
  </si>
  <si>
    <t>ALUSI MANAGED FUND OF FUNDS</t>
  </si>
  <si>
    <t>ANKH PRUDENTIAL FUND</t>
  </si>
  <si>
    <t>BJM MULTI MANAGER PRUDENTIAL FLEXIBLE FUND</t>
  </si>
  <si>
    <t>BRACKENHAM MANAGED FUND</t>
  </si>
  <si>
    <t>CADIZ MANAGED FLEXIBLE FUND</t>
  </si>
  <si>
    <t>CAM BALANCED FUND</t>
  </si>
  <si>
    <t>CARINUS STRYDOM CS PRUDENTIAL FUND OF FUNDS</t>
  </si>
  <si>
    <t>CONTEGO B3 PROTECTED BALANCED FUND</t>
  </si>
  <si>
    <t>CORONATION BALANCED PLUS FUND</t>
  </si>
  <si>
    <t>DIBANISA BALANCED FUND</t>
  </si>
  <si>
    <t>DISCOVERY BALANCED FUND</t>
  </si>
  <si>
    <t>DISCOVERY TARGET RETIREMENT 2010 FUND</t>
  </si>
  <si>
    <t>DISCOVERY TARGET RETIREMENT 2015 FUND</t>
  </si>
  <si>
    <t>DISCOVERY TARGET RETIREMENT 2020 FUND</t>
  </si>
  <si>
    <t>DISCOVERY TARGET RETIREMENT 2025 FUND</t>
  </si>
  <si>
    <t>DISCOVERY TARGET RETIREMENT 2030 FUND</t>
  </si>
  <si>
    <t>DISCOVERY TARGET RETIREMENT 2035 FUND</t>
  </si>
  <si>
    <t>DISCOVERY TARGET RETIREMENT 2040 FUND</t>
  </si>
  <si>
    <t>DISCOVERY TARGET RETIREMENT 2045 FUND</t>
  </si>
  <si>
    <t>DOTPORT STABLE PRUDENTIAL FUND OF FUNDS</t>
  </si>
  <si>
    <t>EFFICIENT PRUDENTIAL FUND</t>
  </si>
  <si>
    <t>ELEMENT BALANCED FUND</t>
  </si>
  <si>
    <t>ELEMENT ISLAMIC BALANCED FUND</t>
  </si>
  <si>
    <t>FLAGSHIP IP PRUDENTIAL VARIABLE FUND</t>
  </si>
  <si>
    <t>FOORD BALANCED FUND</t>
  </si>
  <si>
    <t>GCI BALANCED FUND OF FUNDS</t>
  </si>
  <si>
    <t>GFA MANAGED FUND OF FUNDS</t>
  </si>
  <si>
    <t>GRINDROD SPRINTER FUND</t>
  </si>
  <si>
    <t>IMC MANAGED FUND OF FUNDS</t>
  </si>
  <si>
    <t>INTERVEST PRUDENTIAL FUND OF FUNDS</t>
  </si>
  <si>
    <t>INVESTEC MANAGED FUND</t>
  </si>
  <si>
    <t>INVESTMENT SOLUTIONS MULTI-MANAGER BALANCED FUND OF FUNDS</t>
  </si>
  <si>
    <t>KAGISO BALANCED FUND</t>
  </si>
  <si>
    <t>KAGISO ISLAMIC BALANCED FUND</t>
  </si>
  <si>
    <t>LYNX BALANCED FUND OF FUNDS</t>
  </si>
  <si>
    <t>MAPPS GROWTH PORTFOLIO</t>
  </si>
  <si>
    <t>MARRIOTT PRUDENTIAL INCOME FUND OF FUNDS</t>
  </si>
  <si>
    <t>MATADOR BALANCED FUND</t>
  </si>
  <si>
    <t>MATADOR DEFENSIVE FUND OF FUNDS</t>
  </si>
  <si>
    <t>MET MANAGED FUND</t>
  </si>
  <si>
    <t>MET ODYSSEY BALANCED FUND OF FUNDS</t>
  </si>
  <si>
    <t>MET PRUDENTIAL FUND OF FUNDS</t>
  </si>
  <si>
    <t>MITONOPTIMAL IP PRUDENTIAL FUND OF FUNDS</t>
  </si>
  <si>
    <t>MOMENTUM BALANCED FUND</t>
  </si>
  <si>
    <t>MOMENTUM BEST BLEND BALANCED FUND  OF FUNDS</t>
  </si>
  <si>
    <t>MOMENTUM FACTOR 7 FUND OF FUNDS</t>
  </si>
  <si>
    <t>NEDGROUP INVESTMENTS BALANCED FUND</t>
  </si>
  <si>
    <t>NEDGROUP INVESTMENTS CORE DIVERSIFIED FUND</t>
  </si>
  <si>
    <t>NEDGROUP INVESTMENTS MANAGED FUND</t>
  </si>
  <si>
    <t>NOBLE PP BALANCED FUND OF FUNDS</t>
  </si>
  <si>
    <t>NOBLE PP WEALTH CREATOR FUND OF FUNDS</t>
  </si>
  <si>
    <t>OLD MUTUAL ALBARAKA SHARIAH BALANCED FUND</t>
  </si>
  <si>
    <t>OLD MUTUAL BALANCED FUND</t>
  </si>
  <si>
    <t>OLD MUTUAL CAPITAL BUILDER FUND</t>
  </si>
  <si>
    <t>OLD MUTUAL DYNAMIC FLOOR FUND</t>
  </si>
  <si>
    <t>OPN BALANCED FUND OF FUNDS</t>
  </si>
  <si>
    <t>OPN CONSERVATIVE FUND OF FUNDS</t>
  </si>
  <si>
    <t>OPN MODERATE FUND OF FUNDS</t>
  </si>
  <si>
    <t>PPS BALANCED FUND OF FUNDS</t>
  </si>
  <si>
    <t>PPS CONSERVATIVE FUND OF FUNDS</t>
  </si>
  <si>
    <t>PPS MODERATE FUND OF FUNDS</t>
  </si>
  <si>
    <t>PRESCIENT BALANCED QUANTPLUS FUND</t>
  </si>
  <si>
    <t>PRESCIENT OPTIMISED BALANCED FUND OF FUNDS</t>
  </si>
  <si>
    <t>PRESCIENT OPTIMISED CONSERVATIVE FUND OF FUNDS</t>
  </si>
  <si>
    <t>PRESCIENT OPTIMISED GROWTH FUND OF FUNDS</t>
  </si>
  <si>
    <t>PRESCIENT OPTIMISED MODERATE FUND OF FUNDS</t>
  </si>
  <si>
    <t>PRESCIENT WEALTH BALANCED FUND OF FUNDS</t>
  </si>
  <si>
    <t>PRUDENTIAL BALANCED FUND</t>
  </si>
  <si>
    <t>PSG BALANCED FUND</t>
  </si>
  <si>
    <t>PSG KONSULT MODERATE FUND OF FUNDS</t>
  </si>
  <si>
    <t>PSG STABLE FUND</t>
  </si>
  <si>
    <t>RECM BALANCED FUND</t>
  </si>
  <si>
    <t>REZCO PRUDENTIAL FUND</t>
  </si>
  <si>
    <t>SANLAM MULTI MANAGED AGGRESSIVE FUND OF FUNDS</t>
  </si>
  <si>
    <t>SANLAM MULTI MANAGED MODERATE AGGRESSIVE FUND OF FUNDS</t>
  </si>
  <si>
    <t>SANLAM MULTI MANAGED MODERATE FUND OF FUNDS</t>
  </si>
  <si>
    <t>SASFIN MANAGED FUND</t>
  </si>
  <si>
    <t>SIM BALANCED FUND</t>
  </si>
  <si>
    <t>SIMPLISITI MANAGED PROTECTOR FUND OF FUNDS</t>
  </si>
  <si>
    <t>SKYBLUE CUMULUS MODERATE FUND OF FUNDS</t>
  </si>
  <si>
    <t>SMMI BALANCED FUND OF FUNDS</t>
  </si>
  <si>
    <t>STANLIB BALANCED FUND</t>
  </si>
  <si>
    <t>STANLIB DYNAMIC RETURN FUND</t>
  </si>
  <si>
    <t>STANLIB MULTI MANAGER BALANCED FUND</t>
  </si>
  <si>
    <t>SYMMETRY BALANCED FUND OF FUNDS</t>
  </si>
  <si>
    <t>SYMMETRY DEFENSIVE FUND OF FUNDS</t>
  </si>
  <si>
    <t>SYMMETRY INFLATION PLUS FUND NO. 1</t>
  </si>
  <si>
    <t>SYMMETRY INFLATION PLUS FUND NO. 2</t>
  </si>
  <si>
    <t>SYMMETRY INFLATION PLUS FUND NO. 3</t>
  </si>
  <si>
    <t>SYMMETRY INFLATION PLUS FUND NO. 4</t>
  </si>
  <si>
    <t>SYMMETRY INFLATION PLUS FUND NO. 5</t>
  </si>
  <si>
    <t>SYMMETRY INFLATION PLUS FUND NO. 6</t>
  </si>
  <si>
    <t>SYMMETRY INFLATION PLUS FUND NO. 7</t>
  </si>
  <si>
    <t>TRUFFLE BALANCED FUND</t>
  </si>
  <si>
    <t>VERSO MULTI MANAGER BALANCED FUND OF FUNDS</t>
  </si>
  <si>
    <t>WARWICK MANAGED FUND</t>
  </si>
  <si>
    <t>XCEDE BALANCED FUND OF FUNDS</t>
  </si>
  <si>
    <t>XHILARATOR MULTI-SA BALANCED FUND OF FUNDS</t>
  </si>
  <si>
    <t>PRUDENTIAL VARIABLE EQUITY</t>
  </si>
  <si>
    <t>ABSA BOND FUND</t>
  </si>
  <si>
    <t>ABSA MULTI-MANAGED BOND FUND</t>
  </si>
  <si>
    <t>ADVANTAGE ACTIVE BOND FUND</t>
  </si>
  <si>
    <t>ADVANTAGE MANAGED BOND FUND</t>
  </si>
  <si>
    <t>ALLAN GRAY BOND FUND</t>
  </si>
  <si>
    <t>BJM MULTI MANAGER BOND FUND</t>
  </si>
  <si>
    <t>BOE BOND FUND</t>
  </si>
  <si>
    <t>COMMUNITY GROWTH GILT FUND</t>
  </si>
  <si>
    <t>CORONATION BOND FUND</t>
  </si>
  <si>
    <t>INVESTEC GILT FUND</t>
  </si>
  <si>
    <t>INVESTMENT SOLUTIONS PURE FIXED INTEREST FUND</t>
  </si>
  <si>
    <t>MOMENTUM BOND FUND</t>
  </si>
  <si>
    <t>NEDGROUP INVESTMENTS BOND FUND</t>
  </si>
  <si>
    <t>NEWFUNDS GOVI ETF PORTFOLIO</t>
  </si>
  <si>
    <t>NEWFUNDS ILBI ETF PORTFOLIO</t>
  </si>
  <si>
    <t>OASIS BOND FUND</t>
  </si>
  <si>
    <t>OLD MUTUAL BOND FUND</t>
  </si>
  <si>
    <t>PRESCIENT BOND QUANTPLUS FUND</t>
  </si>
  <si>
    <t xml:space="preserve">PRUDENTIAL HIGH YIELD BOND FUND </t>
  </si>
  <si>
    <t>SANLAM BOND INDEX FUND</t>
  </si>
  <si>
    <t>SANLAM MULTI MANAGED INSTITUTIONAL ALL BOND FUND ONE</t>
  </si>
  <si>
    <t>SANLAM MULTI MANAGED INSTITUTIONAL ALL BOND FUND THREE</t>
  </si>
  <si>
    <t>SANLAM MULTI MANAGED INSTITUTIONAL ALL BOND FUND TWO</t>
  </si>
  <si>
    <t>SIM BOND PLUS FUND</t>
  </si>
  <si>
    <t>SMMI INSTITUTIONAL BOND FUND</t>
  </si>
  <si>
    <t>STANLIB BOND FUND</t>
  </si>
  <si>
    <t>ZSHARES GOVI ETF</t>
  </si>
  <si>
    <t>Total Money Market Instruments</t>
  </si>
  <si>
    <t xml:space="preserve">Total assets held in other CIS </t>
  </si>
  <si>
    <t>Cash on call</t>
  </si>
  <si>
    <t>ABSA FUNDISA FUND</t>
  </si>
  <si>
    <t>CENTRAL FUNDISA FUND</t>
  </si>
  <si>
    <t>CORONATION JIBAR PLUS FUND</t>
  </si>
  <si>
    <t>INVESTEC STEFI PLUS FUND</t>
  </si>
  <si>
    <t>INVESTMENT SOLUTIONS INCOME FUND</t>
  </si>
  <si>
    <t>MOMENTUM MAXIMUM INCOME FUND</t>
  </si>
  <si>
    <t>NEDGROUP INVESTMENTS FUNDISA FUND</t>
  </si>
  <si>
    <t>OLD MUTUAL INCOME FUND</t>
  </si>
  <si>
    <t>SIM ENHANCED YIELD FUND</t>
  </si>
  <si>
    <t>STANDARD BANK FUNDISA FUND</t>
  </si>
  <si>
    <t>STANLIB ENHANCED YIELD FUND</t>
  </si>
  <si>
    <t>STANLIB EXTRA INCOME FUND</t>
  </si>
  <si>
    <t>STANLIB INCOME FUND</t>
  </si>
  <si>
    <t>ABSA MONEY MARKET FUND</t>
  </si>
  <si>
    <t>ADVANTAGE MONEY MARKET FUND</t>
  </si>
  <si>
    <t>ALLAN GRAY MONEY MARKET FUND</t>
  </si>
  <si>
    <t>BJM MONEY MARKET FUND</t>
  </si>
  <si>
    <t>CADIZ MONEY MARKET FUND</t>
  </si>
  <si>
    <t>COMMUNITY GROWTH MONEY MARKET FUND</t>
  </si>
  <si>
    <t>CORONATION MONEY MARKET FUND</t>
  </si>
  <si>
    <t>DISCOVERY MONEY MARKET FUND</t>
  </si>
  <si>
    <t>EFFICIENT MONEY MARKET FUND</t>
  </si>
  <si>
    <t>GLACIER MONEY MARKET FUND</t>
  </si>
  <si>
    <t>GRYPHON MONEY MARKET FUND</t>
  </si>
  <si>
    <t>INVESTEC CORPORATE MONEY MARKET FUND</t>
  </si>
  <si>
    <t>INVESTEC MONEY MARKET FUND</t>
  </si>
  <si>
    <t>MARRIOTT MONEY MARKET FUND</t>
  </si>
  <si>
    <t>MOMENTUM MONEY MARKET FUND</t>
  </si>
  <si>
    <t>NEDGROUP INVESTMENTS MONEY MARKET FUND</t>
  </si>
  <si>
    <t>NEWFUNDS TRACI 3 MONTH ETF PORTFOLIO</t>
  </si>
  <si>
    <t>OASIS MONEY MARKET FUND</t>
  </si>
  <si>
    <t>OLD MUTUAL INSTITUTIONAL MONEY MARKET FUND</t>
  </si>
  <si>
    <t>OLD MUTUAL MONEY MARKET FUND</t>
  </si>
  <si>
    <t>PRESCIENT MONEY MARKET FUND</t>
  </si>
  <si>
    <t>PRIME MONEY MARKET FUND</t>
  </si>
  <si>
    <t>PRUDENTIAL MONEY MARKET FUND</t>
  </si>
  <si>
    <t>PSG MONEY MARKET FUND</t>
  </si>
  <si>
    <t>RECM MONEY MARKET FUND</t>
  </si>
  <si>
    <t>SELECT MANAGER MONEY MARKET FUND</t>
  </si>
  <si>
    <t>SIM MONEY MARKET FUND</t>
  </si>
  <si>
    <t>SIS MONEY MARKET FUND</t>
  </si>
  <si>
    <t>STANDARD BANK CORPORATE MONEY MARKET FUND</t>
  </si>
  <si>
    <t>STANDARD BANK INSTITUTIONAL MONEY MARKET FUND</t>
  </si>
  <si>
    <t>STANDARD BANK MONEY MARKET FUND</t>
  </si>
  <si>
    <t>SYMMETRY MONEY MARKET FUND</t>
  </si>
  <si>
    <t>VERSO MONEY MARKET FUND</t>
  </si>
  <si>
    <t>4I INCOME PLUS FUND</t>
  </si>
  <si>
    <t>ABSA DIVIDEND INCOME FUND</t>
  </si>
  <si>
    <t>ABSA INCOME ENHANCER FUND</t>
  </si>
  <si>
    <t>ABSA INSTITUTIONAL FIDUCIARY FLEXIBLE INCOME FUND</t>
  </si>
  <si>
    <t>ADVANTAGE KHATHALELA SHORT TERM INCOME FUND</t>
  </si>
  <si>
    <t>AEON DIVERSIFIED INCOME FUND</t>
  </si>
  <si>
    <t>ATLANTIC ENHANCED INCOME FUND</t>
  </si>
  <si>
    <t>ATLANTIC STABLE INCOME FUND</t>
  </si>
  <si>
    <t>BIPS GOVERNMENT INFLATION LINKED BOND FUND</t>
  </si>
  <si>
    <t>BJM MULTI MANAGER INCOME FUND</t>
  </si>
  <si>
    <t>BOE INCOME FUND</t>
  </si>
  <si>
    <t>BOE PREFERENCE SHARE FUND</t>
  </si>
  <si>
    <t>CADIZ ABSOLUTE YIELD FUND</t>
  </si>
  <si>
    <t>CADIZ PROTECTED INCOME FUND</t>
  </si>
  <si>
    <t>CONTEGO B1 INCOME PLUS FUND</t>
  </si>
  <si>
    <t>CORONATION PREFERENCE SHARE FUND</t>
  </si>
  <si>
    <t>CORONATION STRATEGIC INCOME FUND</t>
  </si>
  <si>
    <t>DISCOVERY DIVERSIFIED INCOME FUND</t>
  </si>
  <si>
    <t>EFFICIENT FIXED INCOME FUND</t>
  </si>
  <si>
    <t>FG JUPITER INCOME FUND OF FUNDS</t>
  </si>
  <si>
    <t>GRINDROD DIVERSIFIED PREFERENCE SHARE FUND</t>
  </si>
  <si>
    <t>GRINDROD FLEXIBLE INCOME FUND</t>
  </si>
  <si>
    <t>GRYPHON DIVIDEND INCOME FUND</t>
  </si>
  <si>
    <t>GTC FIXED INCOME FUND</t>
  </si>
  <si>
    <t>HARVARD HOUSE FLEXIBLE INCOME FUND</t>
  </si>
  <si>
    <t>INVESTEC ABSOLUTE INCOME FUND</t>
  </si>
  <si>
    <t>INVESTEC CORPORATE BOND FUND</t>
  </si>
  <si>
    <t>INVESTEC DIVERSIFIED INCOME FUND</t>
  </si>
  <si>
    <t>INVESTEC FLEXIBLE BOND FUND</t>
  </si>
  <si>
    <t>INVESTEC HIGH INCOME FUND</t>
  </si>
  <si>
    <t>INVESTEC OPPORTUNITY INCOME FUND</t>
  </si>
  <si>
    <t>INVESTMENT SOLUTIONS ENHANCED INCOME FUND</t>
  </si>
  <si>
    <t>INVESTMENT SOLUTIONS INFLATION LINKED BOND FUND</t>
  </si>
  <si>
    <t>INVESTMENT SOLUTIONS SUPERIOR CASH FUND</t>
  </si>
  <si>
    <t>MARRIOTT INCOME FUND</t>
  </si>
  <si>
    <t>MATADOR FIXED INTEREST FUND OF FUNDS</t>
  </si>
  <si>
    <t>MET ENHANCED INCOME FUND</t>
  </si>
  <si>
    <t>MIPLAN IP ENHANCED INCOME FUND</t>
  </si>
  <si>
    <t>MITONOPTIMAL IP INTEREST FUND</t>
  </si>
  <si>
    <t>MOMENTUM BET BLEND FLEXIBLE INCOME FUND</t>
  </si>
  <si>
    <t>MOMENTUM DIVERSIFIED YIELD FUND</t>
  </si>
  <si>
    <t>MOMENTUM ENHANCED YIELD FUND</t>
  </si>
  <si>
    <t>MOMENTUM FACTOR EQUITY FUND OF FUNDS</t>
  </si>
  <si>
    <t>MOMENTUM INCOME PLUS FUND</t>
  </si>
  <si>
    <t>MOMENTUM INFLATION LINKED BOND FUND</t>
  </si>
  <si>
    <t>MOMENTUM OPPORTUNITY INCOME FUND</t>
  </si>
  <si>
    <t>NEDGROUP INVESTMENTS CORE INCOME FUND</t>
  </si>
  <si>
    <t>NEDGROUP INVESTMENTS FLEXIBLE INCOME FUND</t>
  </si>
  <si>
    <t>OLD MUTUAL DIVIDEND INCOME FUND</t>
  </si>
  <si>
    <t>OLD MUTUAL ENHANCED INCOME FUND</t>
  </si>
  <si>
    <t>OLD MUTUAL INTEREST PLUS FUND</t>
  </si>
  <si>
    <t>PERSONAL TRUST INCOME FUND</t>
  </si>
  <si>
    <t>PPS ENHANCED YIELD FUND</t>
  </si>
  <si>
    <t>PPS FLEXIBLE INCOME FUND</t>
  </si>
  <si>
    <t>PRESCIENT CASH QUANTPLUS FUND</t>
  </si>
  <si>
    <t>PRESCIENT INCOME PROVIDER FUND</t>
  </si>
  <si>
    <t>PRESCIENT WEALTH INCOME FUND</t>
  </si>
  <si>
    <t>PRIME INCOME PLUS FUND</t>
  </si>
  <si>
    <t>PRUDENTIAL DIVIDEND INCOME FUND</t>
  </si>
  <si>
    <t>PRUDENTIAL ENHANCED INCOME FUND</t>
  </si>
  <si>
    <t>PRUDENTIAL HIGH INTEREST FUND</t>
  </si>
  <si>
    <t>PSG ALPHEN INCOME FUND OF FUNDS</t>
  </si>
  <si>
    <t>PSG INCOME FUND</t>
  </si>
  <si>
    <t>PSG KONSULT ENHANCED INTEREST FUND</t>
  </si>
  <si>
    <t>PSG KONSULT INCOME FUND OF FUNDS</t>
  </si>
  <si>
    <t>PSG OPTIMAL INCOME FUND</t>
  </si>
  <si>
    <t>PSG PREFERRED DIVIDEND FUND</t>
  </si>
  <si>
    <t>QUANTUM CORE INCOME FUND</t>
  </si>
  <si>
    <t>RMB PRIVATE BANK INCOME FUND</t>
  </si>
  <si>
    <t>RMB PRIVATE BANK INCOME FUND OF FUNDS</t>
  </si>
  <si>
    <t>SANLAM ALTERNATIVE INCOME FUND</t>
  </si>
  <si>
    <t>SANLAM DIVIDEND INCOME FUND OF FUNDS</t>
  </si>
  <si>
    <t>SANLAM MULTI MANAGED INFLATION LINKED BOND FUND</t>
  </si>
  <si>
    <t>SIM ABSOLUTE RETURN INCOME FUND</t>
  </si>
  <si>
    <t>SIM ACTIVE INCOME FUND</t>
  </si>
  <si>
    <t>SIMPLISITI INCOME PLUS FUND OF FUNDS</t>
  </si>
  <si>
    <t>SIS FIXED INCOME FUND</t>
  </si>
  <si>
    <t>SIS INFLATION LINKED BOND FUND</t>
  </si>
  <si>
    <t>STANLIB AGGRESSIVE INCOME FUND</t>
  </si>
  <si>
    <t>STANLIB CORPORATE BOND FUND</t>
  </si>
  <si>
    <t>STANLIB DIVIDEND INCOME FUND</t>
  </si>
  <si>
    <t>STANLIB FLEXIBLE INCOME FUND</t>
  </si>
  <si>
    <t>STANLIB MULTI MANAGER ABSOLUTE INCOME FUND</t>
  </si>
  <si>
    <t>SYMMETRY FIXED INTEREST FUND OF FUNDS</t>
  </si>
  <si>
    <t>SYMMETRY INCOME FUND NO. 1</t>
  </si>
  <si>
    <t>SYMMETRY INCOME FUND NO. 2</t>
  </si>
  <si>
    <t>VERSO MULTI MANAGER INCOME PLANNER FUND OF FUNDS</t>
  </si>
  <si>
    <t>DOMESTIC - REAL ESTATE</t>
  </si>
  <si>
    <t>ABSA PROPERTY EQUITY FUND</t>
  </si>
  <si>
    <t>ADVANTAGE PROPERTY EQUITY FUND</t>
  </si>
  <si>
    <t>BJM MULTI MANAGER PROPERTY FUND</t>
  </si>
  <si>
    <t>BOE PROPERTY EQUITY FUND</t>
  </si>
  <si>
    <t>CATALYST SA PROPERTY EQUITY FUND</t>
  </si>
  <si>
    <t>CORONATION PROPERTY EQUITY FUND</t>
  </si>
  <si>
    <t>DISCOVERY FLEXIBLE PROPERTY FUND</t>
  </si>
  <si>
    <t>DYNAMIC WEALTH PROPERTY FUND</t>
  </si>
  <si>
    <t>EFFICIENT PROPERTY FUND</t>
  </si>
  <si>
    <t>INVESTEC PROPERTY EQUITY FUND</t>
  </si>
  <si>
    <t>INVESTMENT SOLUTIONS PROPERTY EQUITY UNIT TRUST</t>
  </si>
  <si>
    <t>MARRIOTT PROPERTY EQUITY FUND</t>
  </si>
  <si>
    <t>MARRIOTT PROPERTY INCOME FUND</t>
  </si>
  <si>
    <t>MOMENTUM PROPERTY FUND</t>
  </si>
  <si>
    <t>NEDGROUP INVESTMENTS PROPERTY FUND</t>
  </si>
  <si>
    <t>OASIS PROPERTY EQUITY FUND</t>
  </si>
  <si>
    <t>OLD MUTUAL SA QUOTED PROPERTY FUND</t>
  </si>
  <si>
    <t>PRESCIENT PROPERTY EQUITY FUND</t>
  </si>
  <si>
    <t>PROPTRAX INDEX TRACKER SAPY INDEX PORTFOLIO</t>
  </si>
  <si>
    <t>PROPTRAX TEN ETF PORTFOLIO</t>
  </si>
  <si>
    <t>PRUDENTIAL ENHANCED SA PROPERTY TRACKER FUND</t>
  </si>
  <si>
    <t>SANLAM MULTI MANAGED PROPERTY FUND</t>
  </si>
  <si>
    <t>SESFIKILI SCI PROPERTY FUND</t>
  </si>
  <si>
    <t>SIM PROPERTY FUND</t>
  </si>
  <si>
    <t>SIS PROPERTY EQUITY FUND</t>
  </si>
  <si>
    <t>STANLIB INSTITUTIONAL PROPERTY FUND</t>
  </si>
  <si>
    <t>STANLIB MULTI MANAGER FLEXIBLE PROPERTY FUND</t>
  </si>
  <si>
    <t>STANLIB MULTI MANAGER PROPERTY FUND</t>
  </si>
  <si>
    <t>STANLIB PROPERTY INCOME FUND</t>
  </si>
  <si>
    <t>XCEDE PROPERTY FUND</t>
  </si>
  <si>
    <t>FOREIGN - EQUITY</t>
  </si>
  <si>
    <t>ABSA INTERNATIONAL FUND</t>
  </si>
  <si>
    <t>ALLAN GRAY ORBIS GLOBAL EQUITY FEEDER FUND</t>
  </si>
  <si>
    <t>CORONATION WORLD EQUITY [ZAR] FUND OF FUNDS</t>
  </si>
  <si>
    <t>DB X-TRACKERS DJ EURO STOXX 50</t>
  </si>
  <si>
    <t>DB X-TRACKERS FTSE 100</t>
  </si>
  <si>
    <t xml:space="preserve">DB X-TRACKERS MSCI JAPAN ETF    </t>
  </si>
  <si>
    <t xml:space="preserve">DB X-TRACKERS MSCI USA ETF   </t>
  </si>
  <si>
    <t xml:space="preserve">DB X-TRACKERS MSCI WORLD ETF </t>
  </si>
  <si>
    <t>DISCOVERY GLOBAL EQUITY FEEDER FUND</t>
  </si>
  <si>
    <t>ELEMENT GLOBAL EQUITY FUND</t>
  </si>
  <si>
    <t>INVESTEC GLOBAL EQUITY FUND OF FUNDS</t>
  </si>
  <si>
    <t>INVESTEC WORLDWIDE EQUITY FEEDER FUND</t>
  </si>
  <si>
    <t>INVESTMENT SOLUTIONS GLOBAL EQUITY FEEDER FUND</t>
  </si>
  <si>
    <t>MARRIOTT FIRST WORLD EQUITY FEEDER FUND</t>
  </si>
  <si>
    <t>MIPLAN IP SARASIN EQUISAR FEEDER FUND</t>
  </si>
  <si>
    <t>MOMENTUM INTERNATIONAL EQUITY FEEDER FUND</t>
  </si>
  <si>
    <t>NEDGROUP INVESTMENTS GLOBAL EQUITY FEEDER FUND</t>
  </si>
  <si>
    <t>OASIS CRESCENT INTERNATIONAL FEEDER FUND</t>
  </si>
  <si>
    <t>OASIS INTERNATIONAL FEEDER FUND</t>
  </si>
  <si>
    <t>OLD MUTUAL GLOBAL EQUITY FUND</t>
  </si>
  <si>
    <t>OLD MUTUAL GLOBAL INDEX FUND OF FUNDS</t>
  </si>
  <si>
    <t>PRESCIENT AFRICA EQUITY FUND</t>
  </si>
  <si>
    <t>PRUDENTIAL GLOBAL VALUE FUND OF FUNDS</t>
  </si>
  <si>
    <t>PSG GLOBAL EQUITY FEEDER FUND</t>
  </si>
  <si>
    <t>SANLAM GLOBAL EQUITY FUND</t>
  </si>
  <si>
    <t>SANLAM INTERNATIONAL EQUITY FUND OF FUNDS</t>
  </si>
  <si>
    <t>SIM GLOBAL BEST IDEAS FEEDER FUND</t>
  </si>
  <si>
    <t>SIS INTERNATIONAL GROWTH FUND OF FUNDS</t>
  </si>
  <si>
    <t>STANLIB AFRICA EQUITY FUND</t>
  </si>
  <si>
    <t>STANLIB GLOBAL EQUITY FEEDER FUND</t>
  </si>
  <si>
    <t>STANLIB MULTI MANAGER GLOBAL EQUITY FEEDER FUND</t>
  </si>
  <si>
    <t>VERSO LONG TERM INTERNATIONAL EQUITY FUND OF FUNDS</t>
  </si>
  <si>
    <t>Foreign: Cash</t>
  </si>
  <si>
    <t>FOREIGN - ASSET ALLOCATION</t>
  </si>
  <si>
    <t>ALLAN GRAY ORBIS GLOBAL FUND OF FUNDS</t>
  </si>
  <si>
    <t>ALLAN GRAY ORBIS GLOBAL OPTIMAL FUND OF FUNDS</t>
  </si>
  <si>
    <t>ANKH FOREIGN FLEXIBLE FUND OF FUNDS</t>
  </si>
  <si>
    <t>CAM ASCENDO FUND OF FUNDS</t>
  </si>
  <si>
    <t>CORONATION GLOBAL CAPITAL PLUS (ZAR) FUND</t>
  </si>
  <si>
    <t>CORONATION GLOBAL EMERGING MARKETS FLEXIBLE FUND</t>
  </si>
  <si>
    <t>CORONATION GLOBAL MANAGED FUND</t>
  </si>
  <si>
    <t>DISCOVERY GLOBAL BALANCED FUND OF FUNDS</t>
  </si>
  <si>
    <t>FG INTERNATIONAL FLEXIBLE FUND OF FUNDS</t>
  </si>
  <si>
    <t>FOORD INTERNATIONAL FEEDER FUND</t>
  </si>
  <si>
    <t>GRINDROD INTERNATIONAL ALLROUNDER FUND OF FUNDS</t>
  </si>
  <si>
    <t>INVESTEC AFRICA FUND</t>
  </si>
  <si>
    <t>INVESTEC GLOBAL STRATEGIC MANAGED FEEDER FUND</t>
  </si>
  <si>
    <t>KAGISO GLOBAL FLEXIBLE FUND</t>
  </si>
  <si>
    <t>KRUGER GLOBAL FUND OF FUNDS</t>
  </si>
  <si>
    <t>LYNX GLOBAL DIVERSIFIED FUND OF FUNDS</t>
  </si>
  <si>
    <t>MARRIOTT INTERNATIONAL GROWTH FEEDER FUND</t>
  </si>
  <si>
    <t>MITONOPTIMAL IP FOREIGN FLEXIBLE FEEDER FUND</t>
  </si>
  <si>
    <t>MOMENTUM INTERNATIONAL BALANCED FEEDER FUND</t>
  </si>
  <si>
    <t>MOMENTUM INTERNATIONAL CONSERVATIVE FEEDER FUND</t>
  </si>
  <si>
    <t>NEDGROUP INVESTMENTS GLOBAL BALANCED FEEDER FUND</t>
  </si>
  <si>
    <t>NEDGROUP INVESTMENTS GLOBAL CAUTIOUS FEEDER FUND</t>
  </si>
  <si>
    <t>OLD MUTUAL INTERNATIONAL GROWTH FUND OF FUNDS</t>
  </si>
  <si>
    <t>PRESCIENT GLOBAL CAUTIOUS FEEDER FUND</t>
  </si>
  <si>
    <t>PRESCIENT GLOBAL GROWTH FEEDER FUND</t>
  </si>
  <si>
    <t>PSG ALPHEN FOREIGN FLEXIBLE FUND OF FUNDS</t>
  </si>
  <si>
    <t>PSG KONSULT INTERNATIONAL FLEXIBLE FUND OF FUNDS</t>
  </si>
  <si>
    <t>RECM GLOBAL FEEDER FUND</t>
  </si>
  <si>
    <t>RMB PRIVATE BANK GLOBAL FLEXIBLE FUND OF FUNDS</t>
  </si>
  <si>
    <t>SANLAM GLOBAL INDEX FUND OF FUNDS</t>
  </si>
  <si>
    <t>SANLAM INTERNATIONAL CAUTIOUS FUND OF FUNDS</t>
  </si>
  <si>
    <t>SANLAM INTERNATIONAL MODERATE FUND OF FUNDS</t>
  </si>
  <si>
    <t>SELECT MANAGER GLOBAL GROWTH FUND OF FUNDS</t>
  </si>
  <si>
    <t>SIS INTERNATIONAL FLEXBLE FUND OF FUNDS</t>
  </si>
  <si>
    <t>STANLIB INTERNATIONAL AGGRESSIVE FUND OF FUNDS</t>
  </si>
  <si>
    <t>STANLIB INTERNATIONAL BALANCED FUND OF FUNDS</t>
  </si>
  <si>
    <t>STANLIB INTERNATIONAL CONSERVATIVE FUND OF FUNDS</t>
  </si>
  <si>
    <t>Total Equities</t>
  </si>
  <si>
    <t>FOREIGN - FIXED INTEREST</t>
  </si>
  <si>
    <t>ABSA GLOBAL BOND FUND</t>
  </si>
  <si>
    <t>CORIS CAPITAL INTERNATIONAL BOND FEEDER FUND</t>
  </si>
  <si>
    <t>INVESTMENT SOLUTIONS GLOBAL FIXED INCOME FEEDER FUND</t>
  </si>
  <si>
    <t>OLD MUTUAL GLOBAL BOND FEEDER FUND</t>
  </si>
  <si>
    <t>PRUDENTIAL GLOBAL HIGH YIELD BOND FUND OF FUNDS</t>
  </si>
  <si>
    <t>STANLIB GLOBAL BOND FEEDER FUND</t>
  </si>
  <si>
    <t>ABSA EURO INCOME FUND</t>
  </si>
  <si>
    <t>ABSA STERLING INCOME FUND</t>
  </si>
  <si>
    <t>ABSA US DOLLAR INCOME FUND</t>
  </si>
  <si>
    <t>GLACIER INTERNATIONAL MULTI-CURRENCY FUND</t>
  </si>
  <si>
    <t>INVESTEC GLOBAL OPPORTUNITY INCOME FUND OF FUNDS</t>
  </si>
  <si>
    <t>INVESTMENT SOLUTIONS US DOLLAR FEEDER FUND</t>
  </si>
  <si>
    <t>MARRIOTT GLOBAL INCOME FUND</t>
  </si>
  <si>
    <t>MOMENTUM INTERNATIONAL INCOME FUND</t>
  </si>
  <si>
    <t>OLD MUTUAL UK MONEY MARKET FEEDER FUND</t>
  </si>
  <si>
    <t>OLD MUTUAL US DOLLAR FEEDER FUND</t>
  </si>
  <si>
    <t>PRESCIENT GLOBAL INCOME FEEDER FUND</t>
  </si>
  <si>
    <t>PRUDENTIAL GLOBAL INCOME PLUS FUND OF FUNDS</t>
  </si>
  <si>
    <t>SIS INTERNATIONAL FIXED INTEREST FUND OF FUNDS</t>
  </si>
  <si>
    <t>STANLIB EURO CURRENCY FUND OF FUNDS</t>
  </si>
  <si>
    <t>STANLIB US DOLLAR CASH FUND OF FUNDS</t>
  </si>
  <si>
    <t>WORLD WIDE - EQUITY</t>
  </si>
  <si>
    <t>STANLIB GLOBAL SCIENCE &amp; TECHNOLOGY FUND</t>
  </si>
  <si>
    <t>TECHNOLOGY</t>
  </si>
  <si>
    <t>WORLD WIDE - ASSET ALLOCATION</t>
  </si>
  <si>
    <t>ANALYTICS FLEXIBLE FUND OF FUNDS</t>
  </si>
  <si>
    <t>BASTION WORLDWIDE FLEXIBLE FUND OF FUNDS</t>
  </si>
  <si>
    <t>BLUEALPHA INSTITUTIONAL WORLDWIDE FLEXIBLE FUND OF FUNDS</t>
  </si>
  <si>
    <t>BLUEALPHA OYSTER WORLDWIDE INSTITUTIONAL FLEX FUND</t>
  </si>
  <si>
    <t>CONSILIUM WORLDWIDE FLEXIBLE FUND</t>
  </si>
  <si>
    <t>CORONATION OPTIMUM GROWTH FUND</t>
  </si>
  <si>
    <t>EFFICIENT ACTIVE ALLOCATION FUND</t>
  </si>
  <si>
    <t>EFFICIENT INFLATION PLUS 6 FUND OF FUNDS</t>
  </si>
  <si>
    <t>FLAGSHIP IP WORLDWIDE FLEXIBLE FUND</t>
  </si>
  <si>
    <t>FLAGSHIP IP WORLDWIDE FLEXIBLE FUND OF FUNDS</t>
  </si>
  <si>
    <t>FOORD FLEXIBLE FUND OF FUNDS</t>
  </si>
  <si>
    <t>GCI WORLDWIDE FLEXIBLE FUND OF FUNDS</t>
  </si>
  <si>
    <t>IMALIVEST WORLDWIDE FLEXIBLE FUND</t>
  </si>
  <si>
    <t>IMC WORLDWIDE FLEXIBLE FUND OF FUNDS</t>
  </si>
  <si>
    <t>MARRIOTT WORLDWIDE FLEXIBLE FUND OF FUNDS</t>
  </si>
  <si>
    <t>MET G555 INSTITUTIONAL FLEXIBLE FUND OF FUNDS</t>
  </si>
  <si>
    <t>MITONOPTIMAL IP WORLDWIDE FLEXIBLE FUND OF FUNDS</t>
  </si>
  <si>
    <t>NEDGROUP INVESTMENTS BRAVATA WORLDWIDE FLEXIBLE FUND</t>
  </si>
  <si>
    <t>NOVARE IP WORLDWIDE FLEXIBLE FUND OF FUNDS</t>
  </si>
  <si>
    <t>OASIS CRESCENT WORLDWIDE FLEXIBLE FUND OF FUNDS</t>
  </si>
  <si>
    <t>PLATINUM WORLDWIDE FLEXIBLE FUND</t>
  </si>
  <si>
    <t>PRESCIENT MULTI MANAGED FLEXIBLE FUND</t>
  </si>
  <si>
    <t>PRIME CLARET WORLDWIDE FLEXIBLE FUND OF FUNDS</t>
  </si>
  <si>
    <t>QUANTUM WORLDWIDE FLEXIBLE FUND OF FUNDS</t>
  </si>
  <si>
    <t>RECM GLOBAL FLEXIBLE FUND</t>
  </si>
  <si>
    <t>RECM INSTITUTIONAL WORLDWIDE FLEXIBELE FUND</t>
  </si>
  <si>
    <t>ROOTSTOCK WORLDWIDE FLEXIBLE FUND</t>
  </si>
  <si>
    <t>SIS INFLATION PLUS 1-3 FUND OF FUNDS</t>
  </si>
  <si>
    <t>SIS INFLATION PLUS 3-5 FUND OF FUNDS</t>
  </si>
  <si>
    <t>SIS INFLATION PLUS 5-7 FUND OF FUNDS</t>
  </si>
  <si>
    <t>SIS INFLATION PLUS 7-9 FUND OF FUNDS</t>
  </si>
  <si>
    <t>CATALYST GLOBAL REAL ESTATE FEEDER FUND</t>
  </si>
  <si>
    <t>GRINDROD GLOBAL PROPERTY INCOME FUND</t>
  </si>
  <si>
    <t>MARRIOTT INTERNATIONAL REAL ESTATE FEEDER FUND</t>
  </si>
  <si>
    <t>MET GLOBAL PROPERTY FUND</t>
  </si>
  <si>
    <t>MOMENTUM AFRICA EQUITY FUND</t>
  </si>
  <si>
    <t>OASIS CRESCENT INTERNATIONAL PROPERTY EQUITY FEEDER FUND</t>
  </si>
  <si>
    <t>OLD MUTUAL GLOBAL EMERGING MARKETS FUND</t>
  </si>
  <si>
    <t>SANLAM ASIA PACIFIC FUND OF FUNDS</t>
  </si>
  <si>
    <t>SANLAM PAN EUROPE FUND</t>
  </si>
  <si>
    <t>SIM GLOBAL FINANCIAL FEEDER FUND</t>
  </si>
  <si>
    <t>STANLIB EUROPEAN EQUITY FEEDER FUND</t>
  </si>
  <si>
    <t>STANLIB GLOBAL PROPERTY FEEDER FUND</t>
  </si>
  <si>
    <t>STANLIB MULTI NATIONAL FUND</t>
  </si>
  <si>
    <t>WORLD WIDE - FIXED INTEREST</t>
  </si>
  <si>
    <t>OASIS CRESCENT INCOME FUND</t>
  </si>
  <si>
    <t>SUMMARY (DOUBLE COUNTING NOT REMOVED)</t>
  </si>
  <si>
    <t>(Sheet 1 of 5)</t>
  </si>
  <si>
    <t>Unit Trusts</t>
  </si>
  <si>
    <t>Liquid Assets</t>
  </si>
  <si>
    <t>Other Assets</t>
  </si>
  <si>
    <t>Total Foreign Schemes</t>
  </si>
  <si>
    <t>Total Foreign Assets</t>
  </si>
  <si>
    <t>UNIT TRUST WEIGHTING</t>
  </si>
  <si>
    <t>4D Flexible Fund CI R</t>
  </si>
  <si>
    <t>4I Income Plus Fund</t>
  </si>
  <si>
    <t>Coronation Equity Fund B2</t>
  </si>
  <si>
    <t>ABSA MULTII MANAGED  EQUITY FUND CLASS C</t>
  </si>
  <si>
    <t>ABSA MULTI MANAGED ABS RTN PRUD FUND</t>
  </si>
  <si>
    <t>CENTRAL FUNDISA FUND B8</t>
  </si>
  <si>
    <t>FRANKLIN TEMPLETON GLOBAL I ACC USD</t>
  </si>
  <si>
    <t>Allan Gray Equity Fund</t>
  </si>
  <si>
    <t>ABSA Absolute Fund Class R</t>
  </si>
  <si>
    <t>AF STRATEGIC GLOBAL AGGRE</t>
  </si>
  <si>
    <t>AF STRATEGIC GLOBAL BALAN</t>
  </si>
  <si>
    <t>AF STRATEGIC GLOBAL MODER</t>
  </si>
  <si>
    <t>Orbis Global Equity Fund</t>
  </si>
  <si>
    <t>Orbis Optimal SA Fund (US$)</t>
  </si>
  <si>
    <t>36One Flexible Opportunity Fund Class A1</t>
  </si>
  <si>
    <t>ADVANTAGE FOCUS EQUITY  C1</t>
  </si>
  <si>
    <t>Allan Gray Bal Fund</t>
  </si>
  <si>
    <t>GSF Global Franchise I Acc</t>
  </si>
  <si>
    <t>Gsf Global Str Man I Acc</t>
  </si>
  <si>
    <t>Investec Global Strategy Fund  US Dollar Money Fund</t>
  </si>
  <si>
    <t>Investec Global Strategic Managed Fund</t>
  </si>
  <si>
    <t>ABSA Select Equity Class C</t>
  </si>
  <si>
    <t>Global Franchise I Acc GR</t>
  </si>
  <si>
    <t>ADVANTAGE ULTRA LONG TERM VALUE FUND C1</t>
  </si>
  <si>
    <t>Coronation Balanced Plus Fund</t>
  </si>
  <si>
    <t>CORONATION GLOBAL EMERGING MARKETS FLEXIBLE FOF A</t>
  </si>
  <si>
    <t>Blue Alpha Global Equity Fund</t>
  </si>
  <si>
    <t>ALLAN GRAY ORBIS GLOBAL OPTIMAL</t>
  </si>
  <si>
    <t>Coronation Global Emerging Markets Fund A</t>
  </si>
  <si>
    <t>ABSA MANAGED CLASS A</t>
  </si>
  <si>
    <t>CATALYST GLOBAL REAL</t>
  </si>
  <si>
    <t>ABSA Select Equity Fund R</t>
  </si>
  <si>
    <t>Coronation Income Fund</t>
  </si>
  <si>
    <t>SANLAM UNIVERSAL BOND FUND CLASS C</t>
  </si>
  <si>
    <t>ADELPHI EUR SEL EF CL D</t>
  </si>
  <si>
    <t>DIBANISA  BALANCED E</t>
  </si>
  <si>
    <t>Gsf Asian Equity A Inc</t>
  </si>
  <si>
    <t>Gsf Global Equity I Inc</t>
  </si>
  <si>
    <t>Enhanced SA Property Tracker Fund  Class D</t>
  </si>
  <si>
    <t>Coronation Balanced Defensive Fund A</t>
  </si>
  <si>
    <t>4i Opportunity Fund</t>
  </si>
  <si>
    <t>ETF DB X-Trackers World</t>
  </si>
  <si>
    <t>ABSA MULTI-MANAGED BOND FD CL C</t>
  </si>
  <si>
    <t>ABSA MULTIMANAGED ABSOLUTE RTN PRU CLS C2</t>
  </si>
  <si>
    <t>INVESTEC GLOBAL STRATEGIC EQUITY FUND CLASS A</t>
  </si>
  <si>
    <t>CADIZ EQUITY LADDERS</t>
  </si>
  <si>
    <t>Allan Gray Optimal Fund</t>
  </si>
  <si>
    <t>Coronation Top 20</t>
  </si>
  <si>
    <t>IS INFLATION LINKED BOND</t>
  </si>
  <si>
    <t>IS ENHANCED INCOME UT CL</t>
  </si>
  <si>
    <t>Orbis Japan Equity (US$) Fund</t>
  </si>
  <si>
    <t>Orbis Optimal SA Fund Euro</t>
  </si>
  <si>
    <t>Coronation Equity Fund</t>
  </si>
  <si>
    <t>Allan Gray Stable Fund A</t>
  </si>
  <si>
    <t>Coronation Capital Plus</t>
  </si>
  <si>
    <t>Analytics Managed Equity Fnd B</t>
  </si>
  <si>
    <t>Imara Equity Class R</t>
  </si>
  <si>
    <t>ALLAN GRAY ORBIS GLOBAL FUND</t>
  </si>
  <si>
    <t>Atlantic Enhanced Income Fund</t>
  </si>
  <si>
    <t>Centaur Flexible Fund</t>
  </si>
  <si>
    <t>Cadiz Eq Ladder Fund</t>
  </si>
  <si>
    <t>Foord Balanced Fund</t>
  </si>
  <si>
    <t>Coronation Global Managed Fund</t>
  </si>
  <si>
    <t>Contrarius Global Equity Fund Instl</t>
  </si>
  <si>
    <t>BOE BOND</t>
  </si>
  <si>
    <t>BOE CASH PLUS</t>
  </si>
  <si>
    <t>Investec Global Strategy Equity Fund</t>
  </si>
  <si>
    <t>Investec Hi-Income Fund B</t>
  </si>
  <si>
    <t>CANTILLON GLBL EQ FD CL N</t>
  </si>
  <si>
    <t>DIBANSA ABSOLUTE REAL RET</t>
  </si>
  <si>
    <t>Coronation Strategic Income Fund</t>
  </si>
  <si>
    <t>Gsf Global Bond A Inc</t>
  </si>
  <si>
    <t>Metropolitan Global Property Class BA</t>
  </si>
  <si>
    <t>Coronation Optimum Growth Fund</t>
  </si>
  <si>
    <t>ETF Satrix Dividend Plus Portfolio</t>
  </si>
  <si>
    <t>ELEMENT BALANCED FND CLASS A</t>
  </si>
  <si>
    <t>Foord Equity Fund</t>
  </si>
  <si>
    <t>IS INSTITUTIONAL EQUITY U</t>
  </si>
  <si>
    <t>Orbis Japan Equity (Yen) Fund</t>
  </si>
  <si>
    <t>Gryphon Money Market</t>
  </si>
  <si>
    <t>ADVANTAGE VALUE FUND C1</t>
  </si>
  <si>
    <t>Atlantic Enhanced Inc Fund A</t>
  </si>
  <si>
    <t>Prudential Money Mkt Fnd A</t>
  </si>
  <si>
    <t>Orbis Optimal SA Fund US $ Class</t>
  </si>
  <si>
    <t>Marriott International Growth Fund</t>
  </si>
  <si>
    <t>NEDBANK VALUE FUND CLASS A</t>
  </si>
  <si>
    <t>Marriott Global Income Fund</t>
  </si>
  <si>
    <t>Cadiz Mastermind Fund Class A</t>
  </si>
  <si>
    <t>Cadiz Inflation Plus Fund</t>
  </si>
  <si>
    <t>Investec Opportunity B</t>
  </si>
  <si>
    <t>Investec Worldwide Equity Feeder Fund Class B</t>
  </si>
  <si>
    <t>Foord International Trust A</t>
  </si>
  <si>
    <t>BOE CORE EQUITY</t>
  </si>
  <si>
    <t>Cadiz Absolute Yield</t>
  </si>
  <si>
    <t>Old Mutual Income Fund</t>
  </si>
  <si>
    <t>CF MORANT WRIGHT JPY</t>
  </si>
  <si>
    <t>Gsf Global Dynamic I Acc</t>
  </si>
  <si>
    <t>Metropolitan Money Market Fund B</t>
  </si>
  <si>
    <t>Coronation Global Capital Plus Fund A</t>
  </si>
  <si>
    <t>Prime Income Plus Fund Class B</t>
  </si>
  <si>
    <t>METROPOLITAN GENERAL  EQUITY FUND</t>
  </si>
  <si>
    <t>INVESTEC CAUTIOUS MNG A</t>
  </si>
  <si>
    <t>ABSA MULTI MANAGED BOND FD CL C</t>
  </si>
  <si>
    <t>INVESTEC OPPORTUNITY FUND CLASS B</t>
  </si>
  <si>
    <t>Investec Opportunity Income Fund Class B</t>
  </si>
  <si>
    <t>Momentum Income Plus Fund Class A</t>
  </si>
  <si>
    <t>IS PROPERTY EQUITY UNIT T</t>
  </si>
  <si>
    <t>Investec Africa Fund</t>
  </si>
  <si>
    <t>Prudential Inflation Plus  B</t>
  </si>
  <si>
    <t>OM SA Quoted Property Fnd B</t>
  </si>
  <si>
    <t>Imf Diversified Income Fund A</t>
  </si>
  <si>
    <t>Stanlib Bond Fund B3</t>
  </si>
  <si>
    <t>The Noble Focused Universal Fund of Funds USD</t>
  </si>
  <si>
    <t>Coronation Bond Fund</t>
  </si>
  <si>
    <t>Kagiso Equity Alpha Fund</t>
  </si>
  <si>
    <t>Orbis Japan Equity USD Fund</t>
  </si>
  <si>
    <t>BOE PROPERTY</t>
  </si>
  <si>
    <t>Spar Glob Val USD I</t>
  </si>
  <si>
    <t>BlueBay All Season Fund</t>
  </si>
  <si>
    <t>STANLIB Income Fund B5</t>
  </si>
  <si>
    <t>CONTRARIUS GBL EQT FD</t>
  </si>
  <si>
    <t>Momentum Financials Fund Class A</t>
  </si>
  <si>
    <t>Investec Cautious Managed Fund Class B</t>
  </si>
  <si>
    <t>Stanlib Flexible Fund B3</t>
  </si>
  <si>
    <t>OLD MUTUAL GOLD FUND A</t>
  </si>
  <si>
    <t>PRUDENTIAL BALANCED FUND CLASS B</t>
  </si>
  <si>
    <t>Investec Absolute Balanced Fund A</t>
  </si>
  <si>
    <t>Investec Value Class B</t>
  </si>
  <si>
    <t>Nedbank Flexible Income Class R</t>
  </si>
  <si>
    <t>IS REAL RETURN FOCUS UT A</t>
  </si>
  <si>
    <t>Investec Property Equity Fund</t>
  </si>
  <si>
    <t>Coronation Market Plus Fund</t>
  </si>
  <si>
    <t>Prudential Balanced Fund</t>
  </si>
  <si>
    <t>Discovery Equity Fund Class A</t>
  </si>
  <si>
    <t>Momemtum Money Market B9</t>
  </si>
  <si>
    <t>Coronation Property Equity Fund</t>
  </si>
  <si>
    <t>Orbis SICAV  Asia exJapan Equity Fund</t>
  </si>
  <si>
    <t>BOE SMALL &amp; MID</t>
  </si>
  <si>
    <t>CORO GBL EM MT FD CLZ USD</t>
  </si>
  <si>
    <t>Momentum Best Blend Specialist Equity B7</t>
  </si>
  <si>
    <t>Gsf Global Gold A Inc</t>
  </si>
  <si>
    <t>Momentum Industrial Fund Class A</t>
  </si>
  <si>
    <t>Investec Value Fund Class A</t>
  </si>
  <si>
    <t>OM VALUE FUND A</t>
  </si>
  <si>
    <t>NEDGROUP INVESTMENTS GLOBAL EQUITY FEEDER CLASS A</t>
  </si>
  <si>
    <t>MOMENTUM SMALL MID CAP FUND B2</t>
  </si>
  <si>
    <t>PURE FIXED INTEREST UT A</t>
  </si>
  <si>
    <t>Stanlib Flexible Income Fund Class B2</t>
  </si>
  <si>
    <t>Nedgroup Global Equity Feeder</t>
  </si>
  <si>
    <t>Investec Diversified Income Fund A</t>
  </si>
  <si>
    <t>INVESTEC PROPERTY EQUITY FUND CLASS A</t>
  </si>
  <si>
    <t>Momentum International Income Fund Class A</t>
  </si>
  <si>
    <t>NedGroup Investment Stable A2</t>
  </si>
  <si>
    <t>NedGroup Investments Balanced C</t>
  </si>
  <si>
    <t>INVESTEC WORLDWIDE EQUITY FEEDER FUND A</t>
  </si>
  <si>
    <t>CORONATION TOP 20</t>
  </si>
  <si>
    <t>CORONATION GLOBAL EM</t>
  </si>
  <si>
    <t>Momentum International Equity Feeder Fund Class A</t>
  </si>
  <si>
    <t>Momentum Inflation Linked Bond Portfolio Class A</t>
  </si>
  <si>
    <t>PRUDENTIAL ENHANCED SA PROP TRACKER FUND CLASS D</t>
  </si>
  <si>
    <t>SUPERIOR CASH A</t>
  </si>
  <si>
    <t>Visio Actinio Fund</t>
  </si>
  <si>
    <t>SIM General Equity Fund Class B4</t>
  </si>
  <si>
    <t>Nedbank Rainmaker Fund A</t>
  </si>
  <si>
    <t>Old Mutual Gold A</t>
  </si>
  <si>
    <t>Investec Absolute Income Fund Class B</t>
  </si>
  <si>
    <t>Satrix Div Plus Portfolio</t>
  </si>
  <si>
    <t>NEDGROUP INVESTMENTS GLOBAL EQUITY</t>
  </si>
  <si>
    <t>INVESTEC VALUE FUND CLASS B</t>
  </si>
  <si>
    <t>Investec Managed Fund Class B</t>
  </si>
  <si>
    <t>Metropolitan International Equity Fund of Funds Class R</t>
  </si>
  <si>
    <t>ISHARES S&amp;P 500 IND</t>
  </si>
  <si>
    <t>Momentum Maximum Income Fund Class A</t>
  </si>
  <si>
    <t>STANLIB Property Income  Fund Class B1</t>
  </si>
  <si>
    <t>Rand Merchant Bank Money Market Fund</t>
  </si>
  <si>
    <t>Sim Global Best Ideas Feeder Fund A1</t>
  </si>
  <si>
    <t>NEDGROUP INVESTMENTS RAINMAKER</t>
  </si>
  <si>
    <t>VERITAS GLB EQ FUND-NED</t>
  </si>
  <si>
    <t>MOMENTUM OPPORTUNITY INCOME PLUS B2</t>
  </si>
  <si>
    <t>Momentum Property Fund Class A</t>
  </si>
  <si>
    <t>Nedbank Optimal Income Fund Class A</t>
  </si>
  <si>
    <t>Peregrine Beta Equity Unit Trust Fund</t>
  </si>
  <si>
    <t>Rezco Value Trend</t>
  </si>
  <si>
    <t>STANLIB GLOBAL EQUITY FEEDER Class R</t>
  </si>
  <si>
    <t>PRUDENTIAL EQUITY FUND CLASS B</t>
  </si>
  <si>
    <t>Prudential Equity Fund B</t>
  </si>
  <si>
    <t>Nedbank Financial Fund Class R</t>
  </si>
  <si>
    <t>Momentum Value Fund Class A</t>
  </si>
  <si>
    <t>Prudential Money Market Fund A</t>
  </si>
  <si>
    <t>Momentum Best Blend Specialist Equity Fund Class A  Cash Po</t>
  </si>
  <si>
    <t>Nedbank Mananaged Fund A</t>
  </si>
  <si>
    <t>Nedbank Investment Money Market Class C</t>
  </si>
  <si>
    <t>Stanlib Aggressive Income Fund B1</t>
  </si>
  <si>
    <t>NEDGROUP INVESTMENTS VALUE</t>
  </si>
  <si>
    <t>Nedbank Investments Cash Fund Class C</t>
  </si>
  <si>
    <t>Stanlib Income Fund Class R</t>
  </si>
  <si>
    <t>PSG Flexible Fund</t>
  </si>
  <si>
    <t>Stanlib Capital Growth A</t>
  </si>
  <si>
    <t>Prudential Global High Yield B</t>
  </si>
  <si>
    <t>OLD MUTUAL INCOME FUND R</t>
  </si>
  <si>
    <t>Nedbank Mining  Resources Fund Class A</t>
  </si>
  <si>
    <t>RMB Top 40</t>
  </si>
  <si>
    <t>Prudential Enhanced Income Fund B</t>
  </si>
  <si>
    <t>Nedgroup Investment Bond Fund A</t>
  </si>
  <si>
    <t>Stanlib Income Fund Class B2</t>
  </si>
  <si>
    <t>Prudential High Yield Bond A</t>
  </si>
  <si>
    <t>Stanlib Balanced Fund A</t>
  </si>
  <si>
    <t>Old Mutual ALSI 40 A</t>
  </si>
  <si>
    <t>Old Mutual Global Equity Fund Class A</t>
  </si>
  <si>
    <t>Sanlam Industrial Fund Class A</t>
  </si>
  <si>
    <t>SIM Active Income Fund Class  A1</t>
  </si>
  <si>
    <t>Stanlib Global Bond Feeder</t>
  </si>
  <si>
    <t>Stanlib US Dollar Cash Fund A</t>
  </si>
  <si>
    <t>TOTAL DOMESTIC UNIT TRUSTS</t>
  </si>
  <si>
    <t>TOTAL FOREIGN SCHEMES</t>
  </si>
  <si>
    <t>TOTAL UNIT TRUSTS</t>
  </si>
  <si>
    <t>Number Of Accounts</t>
  </si>
  <si>
    <t>(Sheet 2 of 5)</t>
  </si>
  <si>
    <t>Ankh Foreign Flexible FOF A</t>
  </si>
  <si>
    <t>FGAM Global Balanced Fund IC Ltd</t>
  </si>
  <si>
    <t>ABSA Balanced Fund C</t>
  </si>
  <si>
    <t>CONTRARIUS GL ABS FUND</t>
  </si>
  <si>
    <t>Foord International Trust</t>
  </si>
  <si>
    <t>Offshore Mutual GCI Glb FoF</t>
  </si>
  <si>
    <t>FRANK-EUROPEAN GRWT-A-ACC</t>
  </si>
  <si>
    <t xml:space="preserve">GTC Wealth Preserver </t>
  </si>
  <si>
    <t>GTC Active Equity</t>
  </si>
  <si>
    <t>iShares Gold Trust</t>
  </si>
  <si>
    <t>Coronation Absolute Fund</t>
  </si>
  <si>
    <t>Cf Morant Wright Japan B</t>
  </si>
  <si>
    <t>Gsf Global Bond I Acc</t>
  </si>
  <si>
    <t>RUSSELL INV COMP II PLC W</t>
  </si>
  <si>
    <t>RUSSELL INV COM PLC GBL B</t>
  </si>
  <si>
    <t>ALLAN GRAY BALANCED A</t>
  </si>
  <si>
    <t>RUSSELL INV COM 3 USD LIQ</t>
  </si>
  <si>
    <t>36ONE Flexible Opportunity Fund</t>
  </si>
  <si>
    <t>Contrarius Global Equity Investor</t>
  </si>
  <si>
    <t>ALLAN GRAY EQUITY FUND - CLASS A</t>
  </si>
  <si>
    <t>MARRIOTT FIRST WORLD EQUITY ACC</t>
  </si>
  <si>
    <t>MARRIOTT INT GROWTH FUND</t>
  </si>
  <si>
    <t>MARRIOTT INT REAL ESTATE DISTRIBUTING</t>
  </si>
  <si>
    <t>MARRIOTT FIRST WORLD EQUITY FUND-DIST</t>
  </si>
  <si>
    <t xml:space="preserve">SYM INF PLUS 2      </t>
  </si>
  <si>
    <t xml:space="preserve">INVESTEC W WIDE EQT </t>
  </si>
  <si>
    <t xml:space="preserve">SYM INC 1           </t>
  </si>
  <si>
    <t>Franklin Templeton US Small Mid Cap Funds</t>
  </si>
  <si>
    <t>Coronation Industrial Fund</t>
  </si>
  <si>
    <t>Aylett Equity Fund Class A1</t>
  </si>
  <si>
    <t>Nedbank Rainmaker Fund R</t>
  </si>
  <si>
    <t>Investec Global Strategy Fund  Global Strategic Managed AA</t>
  </si>
  <si>
    <t>ADVANTAGE FOCUS EQUITY B4</t>
  </si>
  <si>
    <t>CONTRARIUS GL EF IFC</t>
  </si>
  <si>
    <t>Foord Absolute Return Fund</t>
  </si>
  <si>
    <t>PLEX RAFI EN GBL STRAT FD</t>
  </si>
  <si>
    <t>GTC Wealth Preserver Plus</t>
  </si>
  <si>
    <t>GTC Value Fund</t>
  </si>
  <si>
    <t>DB X Trackers Col In Usa</t>
  </si>
  <si>
    <t>Investec Emerging Companies Class B</t>
  </si>
  <si>
    <t>GSF Global Contrarian equity Fund I Acc</t>
  </si>
  <si>
    <t>Gsf Grade Corp Bond I Acc</t>
  </si>
  <si>
    <t>CORONATION BAL PLUS FND A</t>
  </si>
  <si>
    <t>Investec Opportunity Fund Class E</t>
  </si>
  <si>
    <t>Old Mututal UK Money Market Fund A</t>
  </si>
  <si>
    <t>Nedgroup Investment Stable Fund Class C</t>
  </si>
  <si>
    <t>ALLAN GRAY-ORBIS GLOBAL EQUITY FUND</t>
  </si>
  <si>
    <t>MARRIOTT FIRST WORLD EQUITY DIST</t>
  </si>
  <si>
    <t>MARRIOTT INT GROWTH FUND-ACCUM</t>
  </si>
  <si>
    <t>MARRIOTT INT GROWTH FUND - DIST</t>
  </si>
  <si>
    <t xml:space="preserve">SYM INF PLUS 3      </t>
  </si>
  <si>
    <t xml:space="preserve">SYM SAT EQ 2        </t>
  </si>
  <si>
    <t xml:space="preserve">SYM INC 2           </t>
  </si>
  <si>
    <t>Investec Global Strategy Fund  Global Equity Fund</t>
  </si>
  <si>
    <t>Coronation Jibar Plus Fund Class A</t>
  </si>
  <si>
    <t>DW Real Income R</t>
  </si>
  <si>
    <t>Investec Opportunity R</t>
  </si>
  <si>
    <t>FRANK TEMP ASIA GR FUND A</t>
  </si>
  <si>
    <t>PLEXUS GLOBAL INC PLU</t>
  </si>
  <si>
    <t>Prime Money Market</t>
  </si>
  <si>
    <t xml:space="preserve">GTC Wealth Accumulator Plus </t>
  </si>
  <si>
    <t>Investec Money Market Fund</t>
  </si>
  <si>
    <t>Inv Global Defensive Income Fund I Acc</t>
  </si>
  <si>
    <t>INVESTEC VALUE A FD</t>
  </si>
  <si>
    <t>OLD MUTUAL BALANCED FUND CLASS R</t>
  </si>
  <si>
    <t>Sanlam Small Cap Fund Class B2</t>
  </si>
  <si>
    <t>Catalyst Global Real Estate Feeder</t>
  </si>
  <si>
    <t>ALLAN GRAY-ORBIS GLOBBAL FUND OF FUNDS</t>
  </si>
  <si>
    <t>MARRIOTT INT GROWTH FUND-DISTR</t>
  </si>
  <si>
    <t>MARRIOTT INT REAL ESTATE FUND - DIST</t>
  </si>
  <si>
    <t xml:space="preserve">SYM INF PLUS 4      </t>
  </si>
  <si>
    <t xml:space="preserve">SYM SAT EQ 3        </t>
  </si>
  <si>
    <t>iShares SP Global Energy Sector Index Fund</t>
  </si>
  <si>
    <t>Dynamic Wealth Optimal Fund</t>
  </si>
  <si>
    <t>EFFICIENT EQUITY FUND</t>
  </si>
  <si>
    <t>SIM Dividend + Index Fund B1 Hiport Class B</t>
  </si>
  <si>
    <t>Prescient Balanced QuantPlus Fund B2</t>
  </si>
  <si>
    <t>Nedbank Value Fund Class R</t>
  </si>
  <si>
    <t>FRANKLIN BIO DISC FD A</t>
  </si>
  <si>
    <t>CORONATION GBL EMR MKT FD</t>
  </si>
  <si>
    <t>Gsf Global Opportunity Equity I Inc</t>
  </si>
  <si>
    <t>INVESTEC VALUE CALL</t>
  </si>
  <si>
    <t>Satrix 40</t>
  </si>
  <si>
    <t>SIM Global Best Ideas Feeder Fund B2</t>
  </si>
  <si>
    <t>Consilium Worldwide Class R</t>
  </si>
  <si>
    <t>AYLETT EQUITY FUND - CLASS A1</t>
  </si>
  <si>
    <t xml:space="preserve">SYM INF PLUS 6      </t>
  </si>
  <si>
    <t xml:space="preserve">SYM SATELITE EQUITY </t>
  </si>
  <si>
    <t>NIF Global Equity Fund A</t>
  </si>
  <si>
    <t>Dynamic Wealth Property Fund</t>
  </si>
  <si>
    <t>SIM Active Income Fund Class B5 F</t>
  </si>
  <si>
    <t>SIM Equally Weighted Top 40 B1</t>
  </si>
  <si>
    <t>Sanlam Balanced Fund Class B3</t>
  </si>
  <si>
    <t>Prudential Enhanced SA Property Tracker Fund Class D</t>
  </si>
  <si>
    <t>FRANKLIN MUT BEACON FD A</t>
  </si>
  <si>
    <t>GRINROD FLEX INCOME FUND</t>
  </si>
  <si>
    <t>PSG Balanced Fund A</t>
  </si>
  <si>
    <t>Gsf Global Str Eq I Acc</t>
  </si>
  <si>
    <t>Prescient Balanced Quantplus Fund B1</t>
  </si>
  <si>
    <t>SIM Inflation Plus Fund B4</t>
  </si>
  <si>
    <t>Foord International Feeder Fund</t>
  </si>
  <si>
    <t>Satrix Rafi 40</t>
  </si>
  <si>
    <t xml:space="preserve">SYMM SATL EQTY 4 B1 </t>
  </si>
  <si>
    <t>Dynamic Wealth Value Fund</t>
  </si>
  <si>
    <t>SIM Rafi 40 Index Fund Class B1 Hiport Class B</t>
  </si>
  <si>
    <t>FRANKLIN NAT RES FUND A</t>
  </si>
  <si>
    <t>Momentum Diversified Yield Fund Class A</t>
  </si>
  <si>
    <t>RE:CM Flexible Fund B</t>
  </si>
  <si>
    <t>Igv Fund Acc Shares Z</t>
  </si>
  <si>
    <t>Standard Bank Property Income Class A</t>
  </si>
  <si>
    <t>Lynx Global Diversified FoF CB</t>
  </si>
  <si>
    <t>Grindrod Global Property Income Fund R</t>
  </si>
  <si>
    <t>Visio Actinio Portfolio</t>
  </si>
  <si>
    <t>MOMENTUM SMALL MID-CAP FUND</t>
  </si>
  <si>
    <t>Mazi Capital Equity Fund</t>
  </si>
  <si>
    <t>FRANKLIN TECHNOLOGY FD A</t>
  </si>
  <si>
    <t>Momentum Resources Fund Class A</t>
  </si>
  <si>
    <t>Merril Lynch Inv Mgr Hk46</t>
  </si>
  <si>
    <t>NEDGROUP INVESTMENTS BOND FUND - CLASS A</t>
  </si>
  <si>
    <t>OLD MUTUAL MINING &amp; RESOURCES - CLASS A</t>
  </si>
  <si>
    <t>FRANKLIN US OPP FD A</t>
  </si>
  <si>
    <t>Nedgroup Investments Property Fund Class A</t>
  </si>
  <si>
    <t>Msdw Investment Mgt Hk45</t>
  </si>
  <si>
    <t>Stanlib Alsi 40</t>
  </si>
  <si>
    <t>NEDGROUP OPTIMAL INCOME FUND - CALSS A1</t>
  </si>
  <si>
    <t>FRANK-NATURAL RES-A ACCS</t>
  </si>
  <si>
    <t>Stanlib Balanced Fund B6</t>
  </si>
  <si>
    <t>NEDGROUP PROPERTY FUND - CLASS A1</t>
  </si>
  <si>
    <t>MOMENTUM TOP 40 INDEX FUND B3</t>
  </si>
  <si>
    <t>OLD MUTUAL MINING  RESOURCES - CLASS A</t>
  </si>
  <si>
    <t>OLD MUTUAL MINING &amp; RESOURCES FUND - CLASS A</t>
  </si>
  <si>
    <t>CMM FI VAR SPECIALIST FD</t>
  </si>
  <si>
    <t>Stanlib Capital Growth Class R</t>
  </si>
  <si>
    <t>Satrix RESI</t>
  </si>
  <si>
    <t>NEDGROUP RAINMAKER FUND - CLASS A2</t>
  </si>
  <si>
    <t>Momentum SmallMidCap Fund Class A</t>
  </si>
  <si>
    <t>Momentum Opportunity Income Fund Class A</t>
  </si>
  <si>
    <t>PRUDENTIAL ENHANCED INCOME FUND - CLASS B</t>
  </si>
  <si>
    <t>OLD MUTUAL MINING AND RESOURCES FUND - CLASS A</t>
  </si>
  <si>
    <t>Prescient Cash QuantPlus A1</t>
  </si>
  <si>
    <t>COR PROP EQT FD A</t>
  </si>
  <si>
    <t>STANLIB EURO CURRENCY FOF Class A</t>
  </si>
  <si>
    <t>PRUDENTIAL ENHANCED SA PROPERTY FUNDD</t>
  </si>
  <si>
    <t>Nedgroup Investments Bravata Worldwide Flexible Fund Class A</t>
  </si>
  <si>
    <t>Peregrine Sarasin EquiSar Feeder Class B2</t>
  </si>
  <si>
    <t>PRUDENTIAL HIGH YIELD GLOBAL FUND</t>
  </si>
  <si>
    <t>Prudential Dividend Maximiser B</t>
  </si>
  <si>
    <t>Nedbank Global Equity Feeder Fund</t>
  </si>
  <si>
    <t>Stanlib Institutional Property Fund Class B1</t>
  </si>
  <si>
    <t>CORONATION M MARKET FD A</t>
  </si>
  <si>
    <t>OLD MUTUAL MONEY MKT UT</t>
  </si>
  <si>
    <t>STD BANK CORP MM FD B3</t>
  </si>
  <si>
    <t>(Sheet 3 of 5)</t>
  </si>
  <si>
    <t>SARASIN EQUI GL THEM</t>
  </si>
  <si>
    <t>MITONOPT OFF-INTL DVS IN</t>
  </si>
  <si>
    <t>MITONOPT OFF-EM MKT EQTY</t>
  </si>
  <si>
    <t>MITONOPTIMAL OFF-MNGD FLX</t>
  </si>
  <si>
    <t>Advantage Active Bond B4</t>
  </si>
  <si>
    <t>Advantage Real Return B2</t>
  </si>
  <si>
    <t>Adv Ultra Long Term Value</t>
  </si>
  <si>
    <t>Momentum Global Managed B</t>
  </si>
  <si>
    <t>Momentum Glb Cautious B</t>
  </si>
  <si>
    <t>Momentum Global Equity B</t>
  </si>
  <si>
    <t>Advantage Focussed Eqt B4</t>
  </si>
  <si>
    <t>NIF GLOBAL BALANCED</t>
  </si>
  <si>
    <t>NIF GLOBAL CAUTIOUS</t>
  </si>
  <si>
    <t>NIF GLOBAL EQUITY</t>
  </si>
  <si>
    <t>NEDBANK GLOBAL BAL FUND</t>
  </si>
  <si>
    <t>DBX Trackers</t>
  </si>
  <si>
    <t>CORONATION MMKT FD B</t>
  </si>
  <si>
    <t>Nedbank Entrep A</t>
  </si>
  <si>
    <t>Ankh Foreign Flexible Fund of Funds</t>
  </si>
  <si>
    <t>CATALYST SA PROPERTY EQUI</t>
  </si>
  <si>
    <t>OASIS GLOBAL INCOME FUND - CLASS A</t>
  </si>
  <si>
    <t>CRESCENT GL PROP EQ FUND</t>
  </si>
  <si>
    <t>CMEAUD</t>
  </si>
  <si>
    <t>CLEDUD</t>
  </si>
  <si>
    <t>OASIS CRESCENT GLOBAL EQUITY FUND</t>
  </si>
  <si>
    <t>OASIS GLOBAL EQUITY FUND</t>
  </si>
  <si>
    <t xml:space="preserve">GLOBAL BOND FUND 2  </t>
  </si>
  <si>
    <t>BGI WORLD INDEX SUBF</t>
  </si>
  <si>
    <t xml:space="preserve">ASIAN SELECT        </t>
  </si>
  <si>
    <t>UK MONEY MARKET FUND</t>
  </si>
  <si>
    <t xml:space="preserve">NED INV USD FUND    </t>
  </si>
  <si>
    <t>BLACKROCK WRLD IND SUB FD</t>
  </si>
  <si>
    <t>DB X-TRACKERS COL IN WLD</t>
  </si>
  <si>
    <t>ACPI Liquid Unit Trust</t>
  </si>
  <si>
    <t>The Global Mutual Fund PCC Ltd  Platinum Global Fund</t>
  </si>
  <si>
    <t>Prescient Global Positive Return (Euro) Fund B</t>
  </si>
  <si>
    <t>Prescient Global Growth Fund B</t>
  </si>
  <si>
    <t>ABSA INFLA BEATER FD CL B</t>
  </si>
  <si>
    <t>Coronation Bal Defensive</t>
  </si>
  <si>
    <t>Advantage Active Bond B1</t>
  </si>
  <si>
    <t>Advantage High Growth B4</t>
  </si>
  <si>
    <t>NEDGROUP INVESTMENTS FLEXIBLE INCOME</t>
  </si>
  <si>
    <t>NEDGROUP INVESTMENTS CASH PLUS</t>
  </si>
  <si>
    <t>Investec Global Opportunity</t>
  </si>
  <si>
    <t>Nedbank Growth A</t>
  </si>
  <si>
    <t>CORONATION BALANCED DEFENSIVE FUND A</t>
  </si>
  <si>
    <t>Coronation Balanced Plus</t>
  </si>
  <si>
    <t>OASIS BOND UT FUND</t>
  </si>
  <si>
    <t>CMEDGD</t>
  </si>
  <si>
    <t xml:space="preserve">DBX TRACKER MSCI WI </t>
  </si>
  <si>
    <t xml:space="preserve">EUROPEAN EQUITY     </t>
  </si>
  <si>
    <t>Allan gray Equity Fund Class A</t>
  </si>
  <si>
    <t>Investec Global Strategy Franchise A Acc Income</t>
  </si>
  <si>
    <t>PPS ENHANCED CASH FD B</t>
  </si>
  <si>
    <t>PPS EQUITY FUND B</t>
  </si>
  <si>
    <t>Investec Absolute Balance</t>
  </si>
  <si>
    <t>Advantage Emerg Manag Val</t>
  </si>
  <si>
    <t>Advantage Macro Growth B4</t>
  </si>
  <si>
    <t>NEDGROUP INVESTMENTS MANAGED</t>
  </si>
  <si>
    <t>NEDGROUP INVESTMENTS GROWTH</t>
  </si>
  <si>
    <t>NEDBANK INVESTMENT STABLE FUND CLASS C</t>
  </si>
  <si>
    <t>Coronation Strat Inc</t>
  </si>
  <si>
    <t>Coronation Industrial</t>
  </si>
  <si>
    <t>Oasis Cresc Int Prop Equity Feeder Fund - Class C</t>
  </si>
  <si>
    <t>OCGINFA</t>
  </si>
  <si>
    <t>CMEDUD</t>
  </si>
  <si>
    <t>GLOBAL STRATEGIC BON</t>
  </si>
  <si>
    <t>CORONATION JIBAR PLUS FD</t>
  </si>
  <si>
    <t>PRESCIENT BAL QUANT FD B3</t>
  </si>
  <si>
    <t>Investec Value Fund Class B</t>
  </si>
  <si>
    <t>Bateleur Flexible Fund A2</t>
  </si>
  <si>
    <t>PPS FLEXIBLE INC FD B</t>
  </si>
  <si>
    <t>ABSA US DOLLAR INCOME FD</t>
  </si>
  <si>
    <t>SIM Inflation Plus Fund</t>
  </si>
  <si>
    <t>Advantage Emr Mngr Growth</t>
  </si>
  <si>
    <t>Advantage Macro Value B4</t>
  </si>
  <si>
    <t>NEDGROUP INVESTMENTS OPTIMAL INCOME</t>
  </si>
  <si>
    <t>Investec Money Market Fund Class D</t>
  </si>
  <si>
    <t>NEDGROUP INVESTMENTS PROPERTY</t>
  </si>
  <si>
    <t>Nedbank Rainmaker A</t>
  </si>
  <si>
    <t>Investec Cautious Managed B</t>
  </si>
  <si>
    <t>INVESTEC OPPORTUNITY FUND CLASS B2</t>
  </si>
  <si>
    <t>INVESTEC GILT A FUND</t>
  </si>
  <si>
    <t>Oasis General Equity Fund - Class C</t>
  </si>
  <si>
    <t xml:space="preserve">JAPANESE SELECT     </t>
  </si>
  <si>
    <t>PRESCIENT EQT QUANT FD B3</t>
  </si>
  <si>
    <t>Cadiz Money Market</t>
  </si>
  <si>
    <t>ATLANTIC CASH PLUS FUND</t>
  </si>
  <si>
    <t>ATLANTIC ENHANCED IN FD</t>
  </si>
  <si>
    <t>Advantage Focused Eqt B1</t>
  </si>
  <si>
    <t>Advantage Ultra Long Term</t>
  </si>
  <si>
    <t>Oasis International Feeder Fund - Class C</t>
  </si>
  <si>
    <t>OASIS CRESCENT EQUITY FUND - CLASS C</t>
  </si>
  <si>
    <t xml:space="preserve">NORTH AMERICAN EQ   </t>
  </si>
  <si>
    <t>Coronation Top 20 Fund</t>
  </si>
  <si>
    <t>Coronation Top 20 B2</t>
  </si>
  <si>
    <t>Investec Africa Fund Class A</t>
  </si>
  <si>
    <t>Element Banlanced Fund A</t>
  </si>
  <si>
    <t>Advantage Managed Bond B4</t>
  </si>
  <si>
    <t>Advantage High Growth B1</t>
  </si>
  <si>
    <t>Momentum Equity Fund A</t>
  </si>
  <si>
    <t>OASIS CRES INT PROP EFF</t>
  </si>
  <si>
    <t>NEDGROUP INVESTMENTS POSITIVE RETURN</t>
  </si>
  <si>
    <t>Prudential Dividend Maximiser Fund B</t>
  </si>
  <si>
    <t>PRESCIENT INC PROV FD B1</t>
  </si>
  <si>
    <t>Oasis Money Market Fund - Class C</t>
  </si>
  <si>
    <t>Oasis Crescent Income Fund</t>
  </si>
  <si>
    <t xml:space="preserve">UK SELECT EQUITY    </t>
  </si>
  <si>
    <t>Global High Yield Bond Fund of Funds</t>
  </si>
  <si>
    <t>Coronation Preference Share A</t>
  </si>
  <si>
    <t>ATLANTIC REAL INC FUND</t>
  </si>
  <si>
    <t>CATALYST GLBL REAL EST FE</t>
  </si>
  <si>
    <t>Advantage Money Market B4</t>
  </si>
  <si>
    <t>Advantage Macro Value Fnd</t>
  </si>
  <si>
    <t>Momentum International Equity Feeder Fund A</t>
  </si>
  <si>
    <t>PRUDENTIAL SA ENHANCED PROPERTY TRACKER CLASS D</t>
  </si>
  <si>
    <t>NOBLE FLEXIBLE FUND</t>
  </si>
  <si>
    <t>PRESCIENT POS RET QT C B5</t>
  </si>
  <si>
    <t>Oasis Property Equity Fund - Class C</t>
  </si>
  <si>
    <t>Oasis Crescent International Feeder Fund - Class C</t>
  </si>
  <si>
    <t>Liberty Bond Fund A</t>
  </si>
  <si>
    <t>DBX EURO 50</t>
  </si>
  <si>
    <t>Advantage Property Eqt B4</t>
  </si>
  <si>
    <t>Advantage Property Eqt B1</t>
  </si>
  <si>
    <t>Nedgrp Inv Quant Core Eqt</t>
  </si>
  <si>
    <t>RMB Gov Inflation Linked Bond</t>
  </si>
  <si>
    <t>STANLIB Balanced Fund B1 Class</t>
  </si>
  <si>
    <t>Prudential Inflation Plus B</t>
  </si>
  <si>
    <t>PRUDENTIAL HIGH YIELD GBL</t>
  </si>
  <si>
    <t>New Gold</t>
  </si>
  <si>
    <t>Old Mutual Growth Fund A</t>
  </si>
  <si>
    <t>Grindrod Diversified Preference Share Fund</t>
  </si>
  <si>
    <t>MIPLAN IP PROTEC EQ FD B2</t>
  </si>
  <si>
    <t>Advantage Real Return B1</t>
  </si>
  <si>
    <t>Investec Glb Strat Mang A</t>
  </si>
  <si>
    <t>NEFG Balanced Fund</t>
  </si>
  <si>
    <t>Sanlam Index Fund</t>
  </si>
  <si>
    <t>STANLIB Property Income Fund A Class</t>
  </si>
  <si>
    <t>SANLAM MONEY MARKET FUND</t>
  </si>
  <si>
    <t>Zshares Govi</t>
  </si>
  <si>
    <t>Platinum Worldwide Flexible Fund Class BA</t>
  </si>
  <si>
    <t>MITON OPT IP INT PLUS FD</t>
  </si>
  <si>
    <t>MOMENTUM SMALL MID-CAP FD</t>
  </si>
  <si>
    <t>Momentum Inflation Linked Bond Portfolio A</t>
  </si>
  <si>
    <t>NEFG Flexible Fund Class R</t>
  </si>
  <si>
    <t>STANLIB Wealthbuilder B1 Class</t>
  </si>
  <si>
    <t>STANLIB BALANCED CAUTIOUS FUND CLASS B1</t>
  </si>
  <si>
    <t>SIM VALUE FUND B6</t>
  </si>
  <si>
    <t>MOMENTUM INCOME PLUS FD B</t>
  </si>
  <si>
    <t>OLD MUTUAL GOLD FUND CL A</t>
  </si>
  <si>
    <t>Cadiz Absolute Yield A</t>
  </si>
  <si>
    <t>Momentum Enhanced Yld A</t>
  </si>
  <si>
    <t>Old Mutual Real Income Class B</t>
  </si>
  <si>
    <t>STANLIB Wealthbuilder R Class</t>
  </si>
  <si>
    <t>SIM Active Income B3D</t>
  </si>
  <si>
    <t>MOMENTUM OPP INCOME FUND</t>
  </si>
  <si>
    <t>OLD MUTUAL HIGH YIELD B</t>
  </si>
  <si>
    <t>Inv Worldwide EQT FFB</t>
  </si>
  <si>
    <t>STANLIB Corporate Bond Fund B1</t>
  </si>
  <si>
    <t>Standard Bank Institutional Money Market Fund B1</t>
  </si>
  <si>
    <t>OLD MUT INCOME FD CL R</t>
  </si>
  <si>
    <t>OLD MUTUAL TOP 40 FUND B</t>
  </si>
  <si>
    <t>Momentum Maximum Income A</t>
  </si>
  <si>
    <t>Sim low Equity Fund</t>
  </si>
  <si>
    <t>STANLIB Flexible Income Fund Class A</t>
  </si>
  <si>
    <t>STANLIB MM Equity Fund B1</t>
  </si>
  <si>
    <t>MITONOPTIMAL IP FLEX</t>
  </si>
  <si>
    <t>PRUDENTIAL EN SA PROP FD</t>
  </si>
  <si>
    <t>STANLIB Income Fund R Class</t>
  </si>
  <si>
    <t>PSG MONEY MARKET FD CL B</t>
  </si>
  <si>
    <t>STANLIB Multi Manager Property Fund Class B1</t>
  </si>
  <si>
    <t>RECM GLOBAL FEEDER FUND-A</t>
  </si>
  <si>
    <t>SATRIX 40 LTD</t>
  </si>
  <si>
    <t>SIM GBL IDEAS A1</t>
  </si>
  <si>
    <t>STANLIB BOND FUND CL R</t>
  </si>
  <si>
    <t>RMB GOV INFLATION-L BOND</t>
  </si>
  <si>
    <t>(Sheet 4 of 5)</t>
  </si>
  <si>
    <t>Prescient Global Income Fund B</t>
  </si>
  <si>
    <t>Prescient Balanced Quantplus Fund B3</t>
  </si>
  <si>
    <t>Prescient Income Provider Fund B3</t>
  </si>
  <si>
    <t>Coronation Top 20 Fund B2</t>
  </si>
  <si>
    <t>Coronation Strategic Income Fund Class A</t>
  </si>
  <si>
    <t>Cadiz Equity Ladder Fund</t>
  </si>
  <si>
    <t>Atlantic Cash Plus Fund</t>
  </si>
  <si>
    <t xml:space="preserve">Coronation Global Emerging Markets Flexible </t>
  </si>
  <si>
    <t>ECBF CLASS X ACCUM</t>
  </si>
  <si>
    <t>ISHARES MSCI DE INDEX</t>
  </si>
  <si>
    <t>NED INV STABLE FUND CL C</t>
  </si>
  <si>
    <t>ALLAN GRAY EQUITY FD</t>
  </si>
  <si>
    <t>Coronation Global Managed USD Fund</t>
  </si>
  <si>
    <t>CORONATION MKT PLUS FUND</t>
  </si>
  <si>
    <t>PSG Global Equity Fund</t>
  </si>
  <si>
    <t>CORONATION GLBL MANAGE FD</t>
  </si>
  <si>
    <t>CORONATION CAPITAL PLUS</t>
  </si>
  <si>
    <t>Quantum Global Managed Fund A</t>
  </si>
  <si>
    <t>Advantage Managed Bond B1</t>
  </si>
  <si>
    <t>Americas Equity Fund PC</t>
  </si>
  <si>
    <t>Momentum Income Plus B5</t>
  </si>
  <si>
    <t>8IP Asia Equity Opp Fnd Sanlam Class D</t>
  </si>
  <si>
    <t>Coronation Money Market Fund Class B</t>
  </si>
  <si>
    <t>Sanlam Universal Bond Fund Class C</t>
  </si>
  <si>
    <t>SIIP Indian Opp Fund</t>
  </si>
  <si>
    <t>Sanlam Universal Equity Fund Class C</t>
  </si>
  <si>
    <t>GinsGlobal Global Equity Index Fund</t>
  </si>
  <si>
    <t>Prescient Cash Quants Plus B3</t>
  </si>
  <si>
    <t>Abax Equity Fund</t>
  </si>
  <si>
    <t>Aberdeen Asia Pacific  Japan A Account</t>
  </si>
  <si>
    <t>Sanlam Global Best Ideas Fund Class B USD</t>
  </si>
  <si>
    <t>Sanlam Global Financial Fund Class B</t>
  </si>
  <si>
    <t>Sanlam Global Liquidity Fund Class B</t>
  </si>
  <si>
    <t>SIS Fixed Income fund</t>
  </si>
  <si>
    <t>SIS Equity Fund</t>
  </si>
  <si>
    <t>Prudential Equity Fund</t>
  </si>
  <si>
    <t>Prescient Equity Active Quant Fund B3</t>
  </si>
  <si>
    <t>Prescient Positive Return Quantplus Fund B3</t>
  </si>
  <si>
    <t>Foord Equity Fund Class R</t>
  </si>
  <si>
    <t>Prescient Income Provider Fund A2</t>
  </si>
  <si>
    <t>Grindrod Global Property Income Fund</t>
  </si>
  <si>
    <t>ISHARE MARKIT IBX CORP BD</t>
  </si>
  <si>
    <t>EURO CASH FUND A</t>
  </si>
  <si>
    <t>ISHARES MSCI KOREA</t>
  </si>
  <si>
    <t>PRUD INFLATION PLUS FD B</t>
  </si>
  <si>
    <t>CORONATION TOP 20 FUND A</t>
  </si>
  <si>
    <t>CORONATION STRATEGIC</t>
  </si>
  <si>
    <t>INVESTEC OPP FD A CL</t>
  </si>
  <si>
    <t>FOORD INTL FEEDER FUND</t>
  </si>
  <si>
    <t>INVESTEC CAUTIOUS FD B</t>
  </si>
  <si>
    <t>ASHB EURO MMKT FUND</t>
  </si>
  <si>
    <t>Momentum Max Income B6</t>
  </si>
  <si>
    <t>8IP Asia Pacific Equ Fnd Sanlam Class D</t>
  </si>
  <si>
    <t>Sanlam World Equity Tracker Fund Class B USD</t>
  </si>
  <si>
    <t>Sanlam Multi Managed Inst Positive Return Fund B2</t>
  </si>
  <si>
    <t>Aberdeen Asia Pacific Excl Japan</t>
  </si>
  <si>
    <t>Sanlam Universal Bond Fund Class B</t>
  </si>
  <si>
    <t>Sanlam General Institutional Fund Class B10</t>
  </si>
  <si>
    <t>SMM Inflation Linked Bond Fund Class B1 A</t>
  </si>
  <si>
    <t>Prudential Equity B9</t>
  </si>
  <si>
    <t>SIS Flexible Fund</t>
  </si>
  <si>
    <t>SIS Fixed Income Fund</t>
  </si>
  <si>
    <t>Prescient Equity Defender Fund - B3</t>
  </si>
  <si>
    <t>Nedgroup Investment Global Equity Feeder Fund Class A</t>
  </si>
  <si>
    <t>Prescient Money Market Fund B1</t>
  </si>
  <si>
    <t>Coronation Preference Share Fund A</t>
  </si>
  <si>
    <t xml:space="preserve">Investec Worldwide Equity Feeder Fund </t>
  </si>
  <si>
    <t>ISHARES EURO CORP BOND</t>
  </si>
  <si>
    <t>M&amp;G EURO STRAT VALU GBP A</t>
  </si>
  <si>
    <t>INVESTEC GS GL STR MAN AA</t>
  </si>
  <si>
    <t>NEDBANK MANAGED FUND CL R</t>
  </si>
  <si>
    <t>INVESTEC VALUE FUND B</t>
  </si>
  <si>
    <t>PSG Konsult Enh Int D Class</t>
  </si>
  <si>
    <t>INVESTEC GLBL FEEDER FD-A</t>
  </si>
  <si>
    <t>Ashb Sterling MMKT</t>
  </si>
  <si>
    <t>Coronation Top20 Fund</t>
  </si>
  <si>
    <t>Sanlam  Alternative Income Fund B5E MM</t>
  </si>
  <si>
    <t>Sanlam Unv Global Prop Fund Class B</t>
  </si>
  <si>
    <t>Sanlam Inst Growth Fund B2 Class F</t>
  </si>
  <si>
    <t>RE:CM Flexible Fund C</t>
  </si>
  <si>
    <t>Sanlam Multi Managed Inst Positive Return Three B3</t>
  </si>
  <si>
    <t>Sanlam General Institutional Fund Class B3</t>
  </si>
  <si>
    <t>Sanlam General Institutional Fund B1</t>
  </si>
  <si>
    <t>IShares High Dividend Equity Fund</t>
  </si>
  <si>
    <t>Sanlam Growth Institutional Fund B5</t>
  </si>
  <si>
    <t>SMM Institutional Positive Return Two Class B10C</t>
  </si>
  <si>
    <t>SIS Money Market Fund</t>
  </si>
  <si>
    <t>SIS International Fixed Interest Fund of Funds</t>
  </si>
  <si>
    <t>Prescient Global Growth Feeder Fund B3</t>
  </si>
  <si>
    <t>Prescient Global Cautious Feeder Fund B3</t>
  </si>
  <si>
    <t>Nedgroup Investments Value Fund R</t>
  </si>
  <si>
    <t>Prescient Global Income Feeder Fund B3</t>
  </si>
  <si>
    <t>ISHARES IBOXX I/G CORP</t>
  </si>
  <si>
    <t>M&amp;G HIGH INTEREST</t>
  </si>
  <si>
    <t>M&amp;G JAPAN FUND STERLING A</t>
  </si>
  <si>
    <t>NEDGROUP GLOBAL EQUITY FUND-A</t>
  </si>
  <si>
    <t>SIM ACTIVE INCOME FUND B5</t>
  </si>
  <si>
    <t>NED INV VALUE FUND A</t>
  </si>
  <si>
    <t>STANLIB INCOME FUND CL B2</t>
  </si>
  <si>
    <t>NEDGROUP INV  GLO BAL A</t>
  </si>
  <si>
    <t>PRUDENTIAL BAL FD-B</t>
  </si>
  <si>
    <t>Ashburton Dollar M M Fund</t>
  </si>
  <si>
    <t>Momentum Structured Eqt A</t>
  </si>
  <si>
    <t>Sanlam Money Market B6</t>
  </si>
  <si>
    <t>Sanlam MM Inst All Bond One Class B2</t>
  </si>
  <si>
    <t>IShares MSCI Emerging Markets Index</t>
  </si>
  <si>
    <t>Sanlam World Equity Tracker Class C USD</t>
  </si>
  <si>
    <t>Sanlam Global USD Liquidity Fund Class B</t>
  </si>
  <si>
    <t>SMM Inst General Equity Fund Two B9 Class F</t>
  </si>
  <si>
    <t>SMMI Ins Positive Return Fund Four B9</t>
  </si>
  <si>
    <t>SIS Inflation Linked Bond Fund</t>
  </si>
  <si>
    <t>SIS International Flexible Fund of Funds</t>
  </si>
  <si>
    <t>Prime General Equity Fund Class B</t>
  </si>
  <si>
    <t>Sanlam Pan-Europe Fund</t>
  </si>
  <si>
    <t>M&amp;G CORP BOND FUND GBP A</t>
  </si>
  <si>
    <t>M&amp;G RECOVERY FUND ACCUM</t>
  </si>
  <si>
    <t>M&amp;G NORTH AMERICA ACCUM</t>
  </si>
  <si>
    <t>PSG Stable fund</t>
  </si>
  <si>
    <t>PSG EQUITY FUND D</t>
  </si>
  <si>
    <t>PRUDENTIAL EQUITY FUND D</t>
  </si>
  <si>
    <t>Ashburton Total Return Bn</t>
  </si>
  <si>
    <t>Sanlam Multi Managed Inst General Equity Fund Two B3</t>
  </si>
  <si>
    <t>SMM Ins Positive Return Fund Four B3</t>
  </si>
  <si>
    <t>Prescient SA Balanced Quant Plus Fund A1</t>
  </si>
  <si>
    <t>iShares MSCI Russia Capped Index Fund</t>
  </si>
  <si>
    <t>Sanlam Absolute Return Income Fund</t>
  </si>
  <si>
    <t>SMM Institutional General Equity One Class B4C</t>
  </si>
  <si>
    <t>SMMI Positive Return 3 class B10</t>
  </si>
  <si>
    <t>SIS International Growth Fund of Funds</t>
  </si>
  <si>
    <t>PSG Equity Fund Class D</t>
  </si>
  <si>
    <t xml:space="preserve">Nedgroup Investments Flexible Income Fund </t>
  </si>
  <si>
    <t>STRATEGIC CORP BOND A UNI</t>
  </si>
  <si>
    <t>SIM INFLATION PLUS FUND B</t>
  </si>
  <si>
    <t>RE:CM GLOBAL FUND</t>
  </si>
  <si>
    <t>Chindia Equity Fund PC</t>
  </si>
  <si>
    <t>Standard Bank Corporate MMF</t>
  </si>
  <si>
    <t>Sanlam Multi Managed Institutional All Bond Fund Three B2</t>
  </si>
  <si>
    <t>Sanlam Value Fund Class B3</t>
  </si>
  <si>
    <t>iShares MSCI World</t>
  </si>
  <si>
    <t>Sanlam General Equity Fund Class A</t>
  </si>
  <si>
    <t>SIS International Flexible Fund</t>
  </si>
  <si>
    <t>Nedgroup Investments Growth Fund Class R</t>
  </si>
  <si>
    <t>USHIG-A</t>
  </si>
  <si>
    <t>US DOLLAR CASH FUND A</t>
  </si>
  <si>
    <t>PACIFIC MARKET ACCUM</t>
  </si>
  <si>
    <t>SANLAM BALANCED FUND</t>
  </si>
  <si>
    <t>European Equity Fund PC</t>
  </si>
  <si>
    <t>Sanlam Value Ins fund class B2</t>
  </si>
  <si>
    <t>Missing: 0504245</t>
  </si>
  <si>
    <t>Sanlam Money Market Fund</t>
  </si>
  <si>
    <t>OM High Yeild Opportunity Fund</t>
  </si>
  <si>
    <t>USIG-A</t>
  </si>
  <si>
    <t>PRU MONEY MARKET FUND A</t>
  </si>
  <si>
    <t>Japan Equity Fund PC</t>
  </si>
  <si>
    <t>Select Manager Flexible Fund class A2 A</t>
  </si>
  <si>
    <t>Select Manager Money Market Fund</t>
  </si>
  <si>
    <t>Sanlam Property Fund B2 D</t>
  </si>
  <si>
    <t>SIS Property Equity Fund</t>
  </si>
  <si>
    <t>Momentum Africa Eqt A</t>
  </si>
  <si>
    <t>SMM Inst Aggressive Equity Fund One B10 Class G</t>
  </si>
  <si>
    <t>Sanlam Value Fund</t>
  </si>
  <si>
    <t>Quantum Core Income Fund Class R</t>
  </si>
  <si>
    <t>SMM Property Fund B2 A</t>
  </si>
  <si>
    <t>SIM Active Income Fund Class B4</t>
  </si>
  <si>
    <t>SIM Active Income Fund B1B</t>
  </si>
  <si>
    <t>Prime Money Market Fund</t>
  </si>
  <si>
    <t>Nedbank Postive Return A2</t>
  </si>
  <si>
    <t>Stanlib Cash Plus B3</t>
  </si>
  <si>
    <t>SIM Bond Plus Fund B3 D</t>
  </si>
  <si>
    <t>Stanlib Property Income Fund B6</t>
  </si>
  <si>
    <t>SIM Top Choice Equity Fund class A1 A</t>
  </si>
  <si>
    <t>SIM Enhanced Yield Fund Class B3 D</t>
  </si>
  <si>
    <t>(Sheet 5 of 5)</t>
  </si>
  <si>
    <t>Investec Euro Money Fund</t>
  </si>
  <si>
    <t>Catalyst Global Real Estate Fund</t>
  </si>
  <si>
    <t>Coronation Global Emerging Markets Fund</t>
  </si>
  <si>
    <t>ABSA Rand Protector Fund R</t>
  </si>
  <si>
    <t>STANLIB ALSI 40 Fund A Class</t>
  </si>
  <si>
    <t>Fidelity Euro Currency Fund</t>
  </si>
  <si>
    <t>FIDELITY INSTITUTIONAL PAN EUROPEAN EQUITY FUND</t>
  </si>
  <si>
    <t>STANLIB Global Bond Fund (USD)</t>
  </si>
  <si>
    <t>STANLIB High Alpha Origin Class B</t>
  </si>
  <si>
    <t>STANLIB GLOBAL PROPERTY FUND B</t>
  </si>
  <si>
    <t>Fidelity China Focus Fund (A-USD)</t>
  </si>
  <si>
    <t>Fidelity Emerging Markets Debt Fund - (USD)</t>
  </si>
  <si>
    <t>Class B Distributing Share Serfund</t>
  </si>
  <si>
    <t>STANLIB Multi-Manager Global Equity Fund (USD)</t>
  </si>
  <si>
    <t>Ermitage Inst. Money Market Fund (USD)</t>
  </si>
  <si>
    <t>STANLIB Multi-Manager Global Bond Fund (USD)</t>
  </si>
  <si>
    <t>Coronation Strategic Inco</t>
  </si>
  <si>
    <t xml:space="preserve">SYM INF PLUS 1      </t>
  </si>
  <si>
    <t>Investec Global Strategy Fund Ltd</t>
  </si>
  <si>
    <t>Metropolitan Verso Money Market Fund</t>
  </si>
  <si>
    <t>VPFP Int Cautious IC A</t>
  </si>
  <si>
    <t>VPFP Int Growth IC A</t>
  </si>
  <si>
    <t>Cadiz Money Market Fund</t>
  </si>
  <si>
    <t>Investec Sterling Money Fund</t>
  </si>
  <si>
    <t>Coronation Capital Plus Fund</t>
  </si>
  <si>
    <t>GinsGlobal Global Equity index Fund</t>
  </si>
  <si>
    <t>Prescient Cash Quantplus Fund B4</t>
  </si>
  <si>
    <t>Momentum Equity Fund Class A</t>
  </si>
  <si>
    <t>STANLIB Bond Fund - Class R</t>
  </si>
  <si>
    <t>Fidelity Euro Fund Accumulating</t>
  </si>
  <si>
    <t>Fidelity Emerging Markets Fund</t>
  </si>
  <si>
    <t>Allan Gray Equity</t>
  </si>
  <si>
    <t>Fidelity USD Fund : Accumulating Shares</t>
  </si>
  <si>
    <t>MI-Plan IP Enhanced Inc</t>
  </si>
  <si>
    <t>Fair Tree Equity Fund A1</t>
  </si>
  <si>
    <t>Boe Property Equity Fund</t>
  </si>
  <si>
    <t>36ONE Target Return Fund</t>
  </si>
  <si>
    <t>Verso Long Term Internat Equity FoFs  Class R A</t>
  </si>
  <si>
    <t>Abax Equity Fund B1</t>
  </si>
  <si>
    <t>Allan Gray Money Mkt Fund</t>
  </si>
  <si>
    <t>Investec US Dollar Money Fund</t>
  </si>
  <si>
    <t>SIM Global Best Ideas Feeder Fund B1 C</t>
  </si>
  <si>
    <t>Sanlam General Insitutional Fund Class B10</t>
  </si>
  <si>
    <t>STANLIB Financials Fund B1 Class</t>
  </si>
  <si>
    <t>STANLIB Multi-Manager Absolute Income Fund B2</t>
  </si>
  <si>
    <t>STANLIB USD Short Term Money Market (EUR)</t>
  </si>
  <si>
    <t>Prudential Enhanced Inc B</t>
  </si>
  <si>
    <t xml:space="preserve">SYMM INFL PLUS No7  </t>
  </si>
  <si>
    <t>Bateleur Flexible Fund A1</t>
  </si>
  <si>
    <t>Verso Long Term SA Equity Fund  Class R A</t>
  </si>
  <si>
    <t>Nedbank Growth Fund A</t>
  </si>
  <si>
    <t>Sanlam Multi Managed Ins Positive Return Fund Two B6</t>
  </si>
  <si>
    <t>Sanlam Growth Institutional Class B4</t>
  </si>
  <si>
    <t>SMM Inst B5 D</t>
  </si>
  <si>
    <t>STANLIB Growth Fund R Class</t>
  </si>
  <si>
    <t>STANLIB Multi National Fund A Class</t>
  </si>
  <si>
    <t>Fidelity European High Yield Fund - Acc. (EUR)</t>
  </si>
  <si>
    <t>Coronation Top20 Fund B2</t>
  </si>
  <si>
    <t>STANLIB Multi-Manager Equity Fund B2</t>
  </si>
  <si>
    <t>STANLIB USD Short Term Money Market (USD)</t>
  </si>
  <si>
    <t>Marriott Div Growth Fnd R</t>
  </si>
  <si>
    <t xml:space="preserve">SYM INF PLUS 5      </t>
  </si>
  <si>
    <t>Element Earth Equity Fund</t>
  </si>
  <si>
    <t>Sanlam MM Inst Aggrresive Equity B6</t>
  </si>
  <si>
    <t>Sanlam Multi Managed Institutional BAll Bond Fund Three B6</t>
  </si>
  <si>
    <t>Sanlam Value Institutional Fund Class B5</t>
  </si>
  <si>
    <t>SMM Inst General Equity Fund One B7 Class E</t>
  </si>
  <si>
    <t>Investec Commodity Fund Class B</t>
  </si>
  <si>
    <t>STANLIB SA Equity Fund R Class</t>
  </si>
  <si>
    <t>Fidelity Global Property Fund Acc. Class</t>
  </si>
  <si>
    <t>Fidelity European Growth Fund</t>
  </si>
  <si>
    <t>Nedbank Entrepeneur R</t>
  </si>
  <si>
    <t>STANLIB Multi-Manager Flexible Property Fund B1</t>
  </si>
  <si>
    <t>Investment Solutions Superior Cash Fund C</t>
  </si>
  <si>
    <t>Momentum Small/Mid Cap B2</t>
  </si>
  <si>
    <t>Coronation World Equity ZAR Fund of Funds</t>
  </si>
  <si>
    <t>SMM Institutional Gen B6 D</t>
  </si>
  <si>
    <t>STANLIB Institutional Property Fund B1</t>
  </si>
  <si>
    <t>Fidelity European Smaller Companies Fund</t>
  </si>
  <si>
    <t>Fidelity Global Sector Fund Accumulating - EUR</t>
  </si>
  <si>
    <t>STANLIB Multi-Manager Real Return Fund B1</t>
  </si>
  <si>
    <t>STANLIB Multi Manager Property Fund  B2</t>
  </si>
  <si>
    <t>Flagship Flex Value</t>
  </si>
  <si>
    <t>Grindrod Rafi Enhanced SA Stragety Fund B</t>
  </si>
  <si>
    <t>SMM Inst B4 C</t>
  </si>
  <si>
    <t>STANLIB Resources Fund R Class</t>
  </si>
  <si>
    <t>Fidelity Instit Gbp Fund Class A Accshares</t>
  </si>
  <si>
    <t>Prudential Equity Fund Class B</t>
  </si>
  <si>
    <t>Momentum Money Market B9</t>
  </si>
  <si>
    <t>Snl Abs Ret Inc B4</t>
  </si>
  <si>
    <t>Fidelity International Bond Fund</t>
  </si>
  <si>
    <t>Momentum Opp Inc Fund</t>
  </si>
  <si>
    <t>Plexus International All Rounder Fund of Funds</t>
  </si>
  <si>
    <t>SMM Property Fund B8 C</t>
  </si>
  <si>
    <t>STANLIB Small Cap Fund R Class</t>
  </si>
  <si>
    <t>Fidelity International Fund USD</t>
  </si>
  <si>
    <t>Momentum Top 40 Index B3</t>
  </si>
  <si>
    <t>STANLIB Value Fund B1 Class</t>
  </si>
  <si>
    <t>Fidelity Select Global Equities Fund</t>
  </si>
  <si>
    <t>Ned Entrepreneur Fund Class A</t>
  </si>
  <si>
    <t>Nedgrp Invest Rainmaker R</t>
  </si>
  <si>
    <t>Xcede Property Fund Class R</t>
  </si>
  <si>
    <t>Fidelity Japan Fund</t>
  </si>
  <si>
    <t>Prudential High Yld Bnd B</t>
  </si>
  <si>
    <t>Orbis Optimal SA (euro)</t>
  </si>
  <si>
    <t>Fidelity Portfolio Selector Global Growth Fund (US$)</t>
  </si>
  <si>
    <t>Old Mutual Small Companies Fund Class A</t>
  </si>
  <si>
    <t>Stanlib Propery Inc B1</t>
  </si>
  <si>
    <t>Orbis Optimal SA (usd)</t>
  </si>
  <si>
    <t>Fidelity South East Asia Fund</t>
  </si>
  <si>
    <t>Prescient Global Income Feeder Fund B1</t>
  </si>
  <si>
    <t>STANLIB International Property Fund  B1</t>
  </si>
  <si>
    <t>Stanlib US Dollar Cash FOF B1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</si>
</sst>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 * #,##0.00_ ;_ * \-#,##0.00_ ;_ * &quot;-&quot;??_ ;_ @_ "/>
    <numFmt numFmtId="164" formatCode="#,##0,,"/>
    <numFmt numFmtId="165" formatCode="_(* #,##0.00_);_(* \(#,##0.00\);_(* &quot;-&quot;??_);_(@_)"/>
    <numFmt numFmtId="166" formatCode="_(* #,##0.0_);_(* \(#,##0.0\);_(* &quot;-&quot;??_);_(@_)"/>
    <numFmt numFmtId="167" formatCode="_(* #,##0_);_(* \(#,##0\);_(* &quot;-&quot;??_);_(@_)"/>
    <numFmt numFmtId="168" formatCode="0_);\(0\)"/>
    <numFmt numFmtId="169" formatCode="0.00_);\(0.00\)"/>
    <numFmt numFmtId="170" formatCode="#,##0.0"/>
  </numFmts>
  <fonts count="11" x14ac:knownFonts="1">
    <font>
      <sz val="10"/>
      <name val="Arial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u/>
      <sz val="11"/>
      <name val="Arial"/>
      <family val="2"/>
    </font>
    <font>
      <sz val="11"/>
      <name val="Arial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u/>
      <sz val="10"/>
      <name val="Arial"/>
      <family val="2"/>
    </font>
    <font>
      <b/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165" fontId="6" fillId="0" borderId="0" applyFont="0" applyFill="0" applyBorder="0" applyAlignment="0" applyProtection="0"/>
  </cellStyleXfs>
  <cellXfs count="334">
    <xf numFmtId="0" fontId="0" fillId="0" borderId="0" xfId="0"/>
    <xf numFmtId="0" fontId="1" fillId="0" borderId="0" xfId="0" applyFont="1"/>
    <xf numFmtId="0" fontId="1" fillId="0" borderId="4" xfId="0" quotePrefix="1" applyFont="1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center"/>
    </xf>
    <xf numFmtId="3" fontId="0" fillId="0" borderId="0" xfId="0" applyNumberFormat="1"/>
    <xf numFmtId="0" fontId="0" fillId="0" borderId="4" xfId="0" applyBorder="1"/>
    <xf numFmtId="3" fontId="0" fillId="0" borderId="4" xfId="0" applyNumberForma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3" fontId="0" fillId="0" borderId="8" xfId="0" applyNumberFormat="1" applyBorder="1"/>
    <xf numFmtId="0" fontId="0" fillId="0" borderId="11" xfId="0" applyBorder="1"/>
    <xf numFmtId="3" fontId="0" fillId="0" borderId="11" xfId="0" applyNumberFormat="1" applyBorder="1"/>
    <xf numFmtId="0" fontId="0" fillId="0" borderId="12" xfId="0" applyBorder="1"/>
    <xf numFmtId="0" fontId="1" fillId="0" borderId="12" xfId="0" quotePrefix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0" fillId="0" borderId="12" xfId="0" applyBorder="1" applyAlignment="1">
      <alignment horizontal="center"/>
    </xf>
    <xf numFmtId="3" fontId="0" fillId="0" borderId="10" xfId="0" applyNumberFormat="1" applyBorder="1"/>
    <xf numFmtId="0" fontId="0" fillId="0" borderId="17" xfId="0" applyBorder="1"/>
    <xf numFmtId="0" fontId="0" fillId="0" borderId="18" xfId="0" applyBorder="1"/>
    <xf numFmtId="0" fontId="2" fillId="0" borderId="0" xfId="0" applyFont="1"/>
    <xf numFmtId="0" fontId="3" fillId="0" borderId="0" xfId="0" applyFont="1"/>
    <xf numFmtId="0" fontId="3" fillId="0" borderId="9" xfId="0" applyFont="1" applyBorder="1"/>
    <xf numFmtId="0" fontId="1" fillId="0" borderId="9" xfId="0" applyFont="1" applyBorder="1"/>
    <xf numFmtId="0" fontId="1" fillId="0" borderId="8" xfId="0" applyFont="1" applyBorder="1"/>
    <xf numFmtId="0" fontId="4" fillId="0" borderId="0" xfId="0" applyFont="1"/>
    <xf numFmtId="0" fontId="5" fillId="0" borderId="0" xfId="0" applyFont="1"/>
    <xf numFmtId="164" fontId="0" fillId="0" borderId="0" xfId="0" applyNumberFormat="1"/>
    <xf numFmtId="164" fontId="0" fillId="0" borderId="17" xfId="0" applyNumberFormat="1" applyBorder="1"/>
    <xf numFmtId="164" fontId="0" fillId="0" borderId="12" xfId="0" applyNumberFormat="1" applyBorder="1"/>
    <xf numFmtId="164" fontId="1" fillId="0" borderId="12" xfId="0" quotePrefix="1" applyNumberFormat="1" applyFon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164" fontId="0" fillId="0" borderId="15" xfId="0" applyNumberFormat="1" applyBorder="1"/>
    <xf numFmtId="164" fontId="0" fillId="0" borderId="16" xfId="0" applyNumberFormat="1" applyBorder="1"/>
    <xf numFmtId="164" fontId="0" fillId="0" borderId="7" xfId="0" applyNumberFormat="1" applyBorder="1"/>
    <xf numFmtId="164" fontId="1" fillId="0" borderId="4" xfId="0" quotePrefix="1" applyNumberFormat="1" applyFon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4" xfId="0" applyNumberFormat="1" applyBorder="1"/>
    <xf numFmtId="164" fontId="0" fillId="0" borderId="10" xfId="0" applyNumberFormat="1" applyBorder="1"/>
    <xf numFmtId="164" fontId="0" fillId="0" borderId="11" xfId="0" applyNumberFormat="1" applyBorder="1"/>
    <xf numFmtId="3" fontId="0" fillId="0" borderId="17" xfId="0" applyNumberFormat="1" applyBorder="1"/>
    <xf numFmtId="3" fontId="0" fillId="0" borderId="12" xfId="0" applyNumberFormat="1" applyBorder="1"/>
    <xf numFmtId="3" fontId="1" fillId="0" borderId="12" xfId="0" quotePrefix="1" applyNumberFormat="1" applyFont="1" applyBorder="1" applyAlignment="1">
      <alignment horizontal="center"/>
    </xf>
    <xf numFmtId="3" fontId="0" fillId="0" borderId="14" xfId="0" applyNumberFormat="1" applyBorder="1" applyAlignment="1">
      <alignment horizontal="center"/>
    </xf>
    <xf numFmtId="3" fontId="0" fillId="0" borderId="15" xfId="0" applyNumberFormat="1" applyBorder="1"/>
    <xf numFmtId="3" fontId="0" fillId="0" borderId="16" xfId="0" applyNumberFormat="1" applyBorder="1"/>
    <xf numFmtId="3" fontId="0" fillId="0" borderId="12" xfId="0" applyNumberFormat="1" applyBorder="1" applyAlignment="1">
      <alignment horizontal="center"/>
    </xf>
    <xf numFmtId="3" fontId="0" fillId="0" borderId="7" xfId="0" applyNumberFormat="1" applyBorder="1"/>
    <xf numFmtId="3" fontId="1" fillId="0" borderId="4" xfId="0" quotePrefix="1" applyNumberFormat="1" applyFont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3" fontId="1" fillId="0" borderId="0" xfId="0" applyNumberFormat="1" applyFont="1"/>
    <xf numFmtId="164" fontId="0" fillId="0" borderId="9" xfId="0" applyNumberFormat="1" applyBorder="1"/>
    <xf numFmtId="164" fontId="0" fillId="0" borderId="8" xfId="0" applyNumberFormat="1" applyBorder="1"/>
    <xf numFmtId="0" fontId="0" fillId="0" borderId="6" xfId="0" applyBorder="1"/>
    <xf numFmtId="0" fontId="0" fillId="0" borderId="14" xfId="0" applyBorder="1"/>
    <xf numFmtId="164" fontId="0" fillId="0" borderId="6" xfId="0" applyNumberFormat="1" applyBorder="1"/>
    <xf numFmtId="164" fontId="0" fillId="0" borderId="14" xfId="0" applyNumberFormat="1" applyBorder="1"/>
    <xf numFmtId="0" fontId="0" fillId="0" borderId="19" xfId="0" applyBorder="1"/>
    <xf numFmtId="0" fontId="0" fillId="0" borderId="20" xfId="0" applyBorder="1"/>
    <xf numFmtId="0" fontId="1" fillId="0" borderId="19" xfId="0" applyFont="1" applyBorder="1"/>
    <xf numFmtId="0" fontId="0" fillId="0" borderId="21" xfId="0" applyBorder="1"/>
    <xf numFmtId="0" fontId="1" fillId="0" borderId="21" xfId="0" applyFont="1" applyBorder="1"/>
    <xf numFmtId="0" fontId="0" fillId="0" borderId="22" xfId="0" applyBorder="1"/>
    <xf numFmtId="0" fontId="6" fillId="0" borderId="0" xfId="1" applyFont="1"/>
    <xf numFmtId="0" fontId="7" fillId="0" borderId="0" xfId="1" applyFont="1" applyAlignment="1"/>
    <xf numFmtId="166" fontId="8" fillId="0" borderId="0" xfId="2" applyNumberFormat="1" applyFont="1" applyAlignment="1"/>
    <xf numFmtId="166" fontId="6" fillId="0" borderId="0" xfId="2" applyNumberFormat="1" applyFont="1" applyAlignment="1"/>
    <xf numFmtId="167" fontId="7" fillId="0" borderId="0" xfId="2" applyNumberFormat="1" applyFont="1" applyAlignment="1">
      <alignment horizontal="left"/>
    </xf>
    <xf numFmtId="167" fontId="6" fillId="0" borderId="0" xfId="2" applyNumberFormat="1" applyFont="1" applyAlignment="1"/>
    <xf numFmtId="0" fontId="6" fillId="0" borderId="0" xfId="1" applyFont="1" applyAlignment="1"/>
    <xf numFmtId="166" fontId="7" fillId="0" borderId="0" xfId="2" applyNumberFormat="1" applyFont="1" applyAlignment="1"/>
    <xf numFmtId="167" fontId="7" fillId="0" borderId="0" xfId="2" applyNumberFormat="1" applyFont="1" applyAlignment="1"/>
    <xf numFmtId="0" fontId="7" fillId="0" borderId="23" xfId="1" applyFont="1" applyBorder="1" applyAlignment="1"/>
    <xf numFmtId="166" fontId="7" fillId="0" borderId="24" xfId="2" applyNumberFormat="1" applyFont="1" applyBorder="1" applyAlignment="1">
      <alignment horizontal="center"/>
    </xf>
    <xf numFmtId="166" fontId="7" fillId="0" borderId="25" xfId="2" applyNumberFormat="1" applyFont="1" applyBorder="1" applyAlignment="1">
      <alignment horizontal="center"/>
    </xf>
    <xf numFmtId="167" fontId="7" fillId="0" borderId="25" xfId="2" applyNumberFormat="1" applyFont="1" applyBorder="1" applyAlignment="1">
      <alignment horizontal="center"/>
    </xf>
    <xf numFmtId="167" fontId="7" fillId="0" borderId="26" xfId="2" applyNumberFormat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7" fillId="0" borderId="27" xfId="1" applyFont="1" applyBorder="1" applyAlignment="1"/>
    <xf numFmtId="166" fontId="7" fillId="0" borderId="28" xfId="2" applyNumberFormat="1" applyFont="1" applyBorder="1" applyAlignment="1">
      <alignment horizontal="center"/>
    </xf>
    <xf numFmtId="166" fontId="7" fillId="0" borderId="29" xfId="2" applyNumberFormat="1" applyFont="1" applyBorder="1" applyAlignment="1">
      <alignment horizontal="center"/>
    </xf>
    <xf numFmtId="167" fontId="7" fillId="0" borderId="29" xfId="2" applyNumberFormat="1" applyFont="1" applyBorder="1" applyAlignment="1">
      <alignment horizontal="center"/>
    </xf>
    <xf numFmtId="167" fontId="7" fillId="0" borderId="30" xfId="2" applyNumberFormat="1" applyFont="1" applyBorder="1" applyAlignment="1">
      <alignment horizontal="center"/>
    </xf>
    <xf numFmtId="0" fontId="7" fillId="0" borderId="31" xfId="1" applyFont="1" applyBorder="1" applyAlignment="1"/>
    <xf numFmtId="166" fontId="7" fillId="0" borderId="32" xfId="2" applyNumberFormat="1" applyFont="1" applyBorder="1" applyAlignment="1">
      <alignment horizontal="center"/>
    </xf>
    <xf numFmtId="166" fontId="7" fillId="0" borderId="33" xfId="2" applyNumberFormat="1" applyFont="1" applyBorder="1" applyAlignment="1">
      <alignment horizontal="center"/>
    </xf>
    <xf numFmtId="167" fontId="7" fillId="0" borderId="33" xfId="2" applyNumberFormat="1" applyFont="1" applyBorder="1" applyAlignment="1">
      <alignment horizontal="center"/>
    </xf>
    <xf numFmtId="167" fontId="7" fillId="0" borderId="34" xfId="2" applyNumberFormat="1" applyFont="1" applyBorder="1" applyAlignment="1">
      <alignment horizontal="center"/>
    </xf>
    <xf numFmtId="166" fontId="7" fillId="0" borderId="35" xfId="2" applyNumberFormat="1" applyFont="1" applyBorder="1" applyAlignment="1">
      <alignment horizontal="center"/>
    </xf>
    <xf numFmtId="1" fontId="7" fillId="0" borderId="27" xfId="1" applyNumberFormat="1" applyFont="1" applyBorder="1" applyAlignment="1">
      <alignment horizontal="center"/>
    </xf>
    <xf numFmtId="166" fontId="8" fillId="0" borderId="36" xfId="2" applyNumberFormat="1" applyFont="1" applyBorder="1" applyAlignment="1"/>
    <xf numFmtId="167" fontId="8" fillId="0" borderId="36" xfId="2" applyNumberFormat="1" applyFont="1" applyBorder="1" applyAlignment="1"/>
    <xf numFmtId="167" fontId="8" fillId="0" borderId="30" xfId="2" applyNumberFormat="1" applyFont="1" applyBorder="1" applyAlignment="1"/>
    <xf numFmtId="166" fontId="8" fillId="0" borderId="37" xfId="2" applyNumberFormat="1" applyFont="1" applyBorder="1" applyAlignment="1"/>
    <xf numFmtId="167" fontId="8" fillId="0" borderId="37" xfId="2" applyNumberFormat="1" applyFont="1" applyBorder="1" applyAlignment="1"/>
    <xf numFmtId="167" fontId="8" fillId="0" borderId="34" xfId="2" applyNumberFormat="1" applyFont="1" applyBorder="1" applyAlignment="1"/>
    <xf numFmtId="1" fontId="7" fillId="0" borderId="23" xfId="1" applyNumberFormat="1" applyFont="1" applyBorder="1" applyAlignment="1">
      <alignment horizontal="center"/>
    </xf>
    <xf numFmtId="166" fontId="8" fillId="0" borderId="28" xfId="2" applyNumberFormat="1" applyFont="1" applyBorder="1" applyAlignment="1"/>
    <xf numFmtId="166" fontId="8" fillId="0" borderId="29" xfId="2" applyNumberFormat="1" applyFont="1" applyBorder="1" applyAlignment="1"/>
    <xf numFmtId="167" fontId="8" fillId="0" borderId="29" xfId="2" applyNumberFormat="1" applyFont="1" applyBorder="1" applyAlignment="1"/>
    <xf numFmtId="0" fontId="6" fillId="0" borderId="0" xfId="1" applyFont="1" applyBorder="1" applyAlignment="1"/>
    <xf numFmtId="166" fontId="8" fillId="0" borderId="24" xfId="2" applyNumberFormat="1" applyFont="1" applyBorder="1" applyAlignment="1"/>
    <xf numFmtId="166" fontId="8" fillId="0" borderId="25" xfId="2" applyNumberFormat="1" applyFont="1" applyBorder="1" applyAlignment="1"/>
    <xf numFmtId="167" fontId="8" fillId="0" borderId="25" xfId="2" applyNumberFormat="1" applyFont="1" applyBorder="1" applyAlignment="1"/>
    <xf numFmtId="167" fontId="8" fillId="0" borderId="26" xfId="2" applyNumberFormat="1" applyFont="1" applyBorder="1" applyAlignment="1"/>
    <xf numFmtId="166" fontId="8" fillId="0" borderId="32" xfId="2" applyNumberFormat="1" applyFont="1" applyBorder="1" applyAlignment="1"/>
    <xf numFmtId="166" fontId="8" fillId="0" borderId="33" xfId="2" applyNumberFormat="1" applyFont="1" applyBorder="1" applyAlignment="1"/>
    <xf numFmtId="167" fontId="8" fillId="0" borderId="33" xfId="2" applyNumberFormat="1" applyFont="1" applyBorder="1" applyAlignment="1"/>
    <xf numFmtId="0" fontId="7" fillId="0" borderId="0" xfId="1" applyFont="1" applyBorder="1" applyAlignment="1">
      <alignment horizontal="left"/>
    </xf>
    <xf numFmtId="168" fontId="8" fillId="0" borderId="0" xfId="1" applyNumberFormat="1" applyFont="1" applyBorder="1" applyAlignment="1"/>
    <xf numFmtId="168" fontId="8" fillId="0" borderId="0" xfId="1" applyNumberFormat="1" applyFont="1" applyBorder="1" applyAlignment="1">
      <alignment horizontal="right"/>
    </xf>
    <xf numFmtId="166" fontId="8" fillId="0" borderId="38" xfId="2" applyNumberFormat="1" applyFont="1" applyBorder="1" applyAlignment="1"/>
    <xf numFmtId="166" fontId="8" fillId="0" borderId="10" xfId="2" applyNumberFormat="1" applyFont="1" applyBorder="1" applyAlignment="1"/>
    <xf numFmtId="167" fontId="8" fillId="0" borderId="10" xfId="2" applyNumberFormat="1" applyFont="1" applyBorder="1" applyAlignment="1"/>
    <xf numFmtId="167" fontId="8" fillId="0" borderId="39" xfId="2" applyNumberFormat="1" applyFont="1" applyBorder="1" applyAlignment="1"/>
    <xf numFmtId="166" fontId="6" fillId="0" borderId="38" xfId="2" applyNumberFormat="1" applyFont="1" applyBorder="1" applyAlignment="1"/>
    <xf numFmtId="166" fontId="6" fillId="0" borderId="10" xfId="2" applyNumberFormat="1" applyFont="1" applyBorder="1" applyAlignment="1"/>
    <xf numFmtId="167" fontId="6" fillId="0" borderId="10" xfId="2" applyNumberFormat="1" applyFont="1" applyBorder="1" applyAlignment="1"/>
    <xf numFmtId="43" fontId="6" fillId="0" borderId="0" xfId="1" applyNumberFormat="1" applyFont="1" applyAlignment="1"/>
    <xf numFmtId="169" fontId="6" fillId="0" borderId="0" xfId="1" applyNumberFormat="1" applyFont="1" applyAlignment="1"/>
    <xf numFmtId="169" fontId="1" fillId="0" borderId="0" xfId="1" applyNumberFormat="1" applyFont="1" applyAlignment="1">
      <alignment horizontal="centerContinuous"/>
    </xf>
    <xf numFmtId="169" fontId="6" fillId="0" borderId="0" xfId="1" applyNumberFormat="1" applyFont="1" applyAlignment="1">
      <alignment horizontal="centerContinuous"/>
    </xf>
    <xf numFmtId="169" fontId="2" fillId="0" borderId="0" xfId="1" applyNumberFormat="1" applyFont="1"/>
    <xf numFmtId="169" fontId="6" fillId="0" borderId="0" xfId="1" applyNumberFormat="1" applyFont="1"/>
    <xf numFmtId="169" fontId="2" fillId="0" borderId="6" xfId="1" applyNumberFormat="1" applyFont="1" applyBorder="1"/>
    <xf numFmtId="168" fontId="1" fillId="0" borderId="41" xfId="1" applyNumberFormat="1" applyFont="1" applyBorder="1" applyAlignment="1">
      <alignment horizontal="center"/>
    </xf>
    <xf numFmtId="168" fontId="1" fillId="0" borderId="42" xfId="1" applyNumberFormat="1" applyFont="1" applyBorder="1" applyAlignment="1">
      <alignment horizontal="center"/>
    </xf>
    <xf numFmtId="168" fontId="1" fillId="0" borderId="43" xfId="1" applyNumberFormat="1" applyFont="1" applyBorder="1" applyAlignment="1">
      <alignment horizontal="center"/>
    </xf>
    <xf numFmtId="168" fontId="1" fillId="0" borderId="0" xfId="1" applyNumberFormat="1" applyFont="1" applyBorder="1" applyAlignment="1">
      <alignment horizontal="center"/>
    </xf>
    <xf numFmtId="169" fontId="9" fillId="0" borderId="0" xfId="1" applyNumberFormat="1" applyFont="1" applyBorder="1"/>
    <xf numFmtId="169" fontId="1" fillId="0" borderId="0" xfId="1" applyNumberFormat="1" applyFont="1" applyBorder="1" applyAlignment="1">
      <alignment horizontal="center"/>
    </xf>
    <xf numFmtId="169" fontId="1" fillId="0" borderId="0" xfId="1" applyNumberFormat="1" applyFont="1" applyAlignment="1">
      <alignment horizontal="center"/>
    </xf>
    <xf numFmtId="169" fontId="9" fillId="0" borderId="0" xfId="1" applyNumberFormat="1" applyFont="1"/>
    <xf numFmtId="169" fontId="3" fillId="0" borderId="0" xfId="1" applyNumberFormat="1" applyFont="1" applyBorder="1"/>
    <xf numFmtId="169" fontId="6" fillId="0" borderId="0" xfId="1" applyNumberFormat="1" applyFont="1" applyBorder="1"/>
    <xf numFmtId="169" fontId="6" fillId="0" borderId="0" xfId="1" applyNumberFormat="1" applyFont="1" applyAlignment="1">
      <alignment horizontal="left"/>
    </xf>
    <xf numFmtId="169" fontId="1" fillId="0" borderId="0" xfId="1" applyNumberFormat="1" applyFont="1" applyAlignment="1"/>
    <xf numFmtId="164" fontId="1" fillId="0" borderId="0" xfId="0" applyNumberFormat="1" applyFont="1"/>
    <xf numFmtId="0" fontId="0" fillId="0" borderId="44" xfId="0" applyBorder="1"/>
    <xf numFmtId="164" fontId="1" fillId="0" borderId="46" xfId="0" quotePrefix="1" applyNumberFormat="1" applyFont="1" applyBorder="1" applyAlignment="1">
      <alignment horizontal="center"/>
    </xf>
    <xf numFmtId="0" fontId="0" fillId="0" borderId="46" xfId="0" quotePrefix="1" applyBorder="1" applyAlignment="1">
      <alignment horizontal="center"/>
    </xf>
    <xf numFmtId="0" fontId="0" fillId="0" borderId="47" xfId="0" quotePrefix="1" applyBorder="1" applyAlignment="1">
      <alignment horizontal="center"/>
    </xf>
    <xf numFmtId="0" fontId="1" fillId="0" borderId="22" xfId="0" applyFont="1" applyBorder="1"/>
    <xf numFmtId="0" fontId="0" fillId="0" borderId="48" xfId="0" applyBorder="1"/>
    <xf numFmtId="3" fontId="0" fillId="0" borderId="9" xfId="0" applyNumberFormat="1" applyBorder="1"/>
    <xf numFmtId="3" fontId="0" fillId="0" borderId="44" xfId="0" applyNumberFormat="1" applyBorder="1"/>
    <xf numFmtId="0" fontId="10" fillId="0" borderId="19" xfId="0" applyFont="1" applyBorder="1"/>
    <xf numFmtId="3" fontId="0" fillId="0" borderId="49" xfId="0" applyNumberFormat="1" applyBorder="1"/>
    <xf numFmtId="3" fontId="0" fillId="0" borderId="22" xfId="0" applyNumberFormat="1" applyBorder="1"/>
    <xf numFmtId="3" fontId="0" fillId="0" borderId="50" xfId="0" applyNumberFormat="1" applyBorder="1"/>
    <xf numFmtId="3" fontId="0" fillId="0" borderId="18" xfId="0" applyNumberFormat="1" applyBorder="1"/>
    <xf numFmtId="3" fontId="0" fillId="0" borderId="51" xfId="0" applyNumberFormat="1" applyBorder="1"/>
    <xf numFmtId="3" fontId="0" fillId="0" borderId="52" xfId="0" applyNumberFormat="1" applyBorder="1"/>
    <xf numFmtId="3" fontId="0" fillId="0" borderId="53" xfId="0" applyNumberFormat="1" applyBorder="1"/>
    <xf numFmtId="164" fontId="0" fillId="0" borderId="50" xfId="0" applyNumberFormat="1" applyBorder="1"/>
    <xf numFmtId="0" fontId="0" fillId="0" borderId="50" xfId="0" applyBorder="1"/>
    <xf numFmtId="0" fontId="0" fillId="0" borderId="51" xfId="0" applyBorder="1"/>
    <xf numFmtId="164" fontId="0" fillId="0" borderId="52" xfId="0" applyNumberFormat="1" applyBorder="1"/>
    <xf numFmtId="0" fontId="0" fillId="0" borderId="52" xfId="0" applyBorder="1"/>
    <xf numFmtId="0" fontId="0" fillId="0" borderId="53" xfId="0" applyBorder="1"/>
    <xf numFmtId="0" fontId="0" fillId="0" borderId="49" xfId="0" applyBorder="1"/>
    <xf numFmtId="0" fontId="0" fillId="0" borderId="22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164" fontId="0" fillId="0" borderId="42" xfId="0" applyNumberFormat="1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54" xfId="0" applyBorder="1" applyAlignment="1">
      <alignment horizontal="center"/>
    </xf>
    <xf numFmtId="164" fontId="1" fillId="0" borderId="55" xfId="0" applyNumberFormat="1" applyFont="1" applyBorder="1" applyAlignment="1">
      <alignment horizontal="center"/>
    </xf>
    <xf numFmtId="0" fontId="1" fillId="0" borderId="56" xfId="0" applyFont="1" applyBorder="1" applyAlignment="1">
      <alignment horizontal="center"/>
    </xf>
    <xf numFmtId="0" fontId="1" fillId="0" borderId="55" xfId="0" applyFont="1" applyBorder="1" applyAlignment="1">
      <alignment horizontal="center"/>
    </xf>
    <xf numFmtId="0" fontId="1" fillId="0" borderId="57" xfId="0" applyFont="1" applyBorder="1" applyAlignment="1">
      <alignment horizontal="center"/>
    </xf>
    <xf numFmtId="3" fontId="0" fillId="0" borderId="48" xfId="0" applyNumberFormat="1" applyBorder="1"/>
    <xf numFmtId="164" fontId="0" fillId="0" borderId="58" xfId="0" applyNumberFormat="1" applyBorder="1"/>
    <xf numFmtId="0" fontId="0" fillId="0" borderId="58" xfId="0" applyBorder="1"/>
    <xf numFmtId="0" fontId="0" fillId="0" borderId="59" xfId="0" applyBorder="1"/>
    <xf numFmtId="3" fontId="0" fillId="0" borderId="58" xfId="0" applyNumberFormat="1" applyBorder="1"/>
    <xf numFmtId="3" fontId="0" fillId="0" borderId="59" xfId="0" applyNumberFormat="1" applyBorder="1"/>
    <xf numFmtId="3" fontId="0" fillId="0" borderId="60" xfId="0" applyNumberFormat="1" applyBorder="1"/>
    <xf numFmtId="3" fontId="0" fillId="0" borderId="61" xfId="0" applyNumberFormat="1" applyBorder="1"/>
    <xf numFmtId="3" fontId="0" fillId="0" borderId="55" xfId="0" applyNumberFormat="1" applyBorder="1"/>
    <xf numFmtId="3" fontId="0" fillId="0" borderId="57" xfId="0" applyNumberFormat="1" applyBorder="1"/>
    <xf numFmtId="164" fontId="0" fillId="0" borderId="60" xfId="0" applyNumberFormat="1" applyBorder="1"/>
    <xf numFmtId="0" fontId="0" fillId="0" borderId="60" xfId="0" applyBorder="1"/>
    <xf numFmtId="0" fontId="0" fillId="0" borderId="61" xfId="0" applyBorder="1"/>
    <xf numFmtId="164" fontId="0" fillId="0" borderId="55" xfId="0" applyNumberFormat="1" applyBorder="1"/>
    <xf numFmtId="0" fontId="0" fillId="0" borderId="55" xfId="0" applyBorder="1"/>
    <xf numFmtId="0" fontId="0" fillId="0" borderId="57" xfId="0" applyBorder="1"/>
    <xf numFmtId="0" fontId="0" fillId="0" borderId="62" xfId="0" applyBorder="1"/>
    <xf numFmtId="0" fontId="1" fillId="0" borderId="46" xfId="0" quotePrefix="1" applyFont="1" applyBorder="1" applyAlignment="1">
      <alignment horizontal="center"/>
    </xf>
    <xf numFmtId="0" fontId="1" fillId="0" borderId="47" xfId="0" quotePrefix="1" applyFon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8" xfId="0" applyBorder="1" applyAlignment="1">
      <alignment horizontal="center"/>
    </xf>
    <xf numFmtId="164" fontId="1" fillId="0" borderId="68" xfId="0" applyNumberFormat="1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164" fontId="1" fillId="0" borderId="69" xfId="0" applyNumberFormat="1" applyFont="1" applyBorder="1" applyAlignment="1">
      <alignment horizontal="center"/>
    </xf>
    <xf numFmtId="0" fontId="1" fillId="0" borderId="69" xfId="0" applyFont="1" applyBorder="1" applyAlignment="1">
      <alignment horizontal="center"/>
    </xf>
    <xf numFmtId="0" fontId="1" fillId="0" borderId="47" xfId="0" applyFont="1" applyBorder="1" applyAlignment="1">
      <alignment horizontal="center"/>
    </xf>
    <xf numFmtId="164" fontId="0" fillId="0" borderId="0" xfId="0" applyNumberFormat="1" applyBorder="1"/>
    <xf numFmtId="164" fontId="1" fillId="0" borderId="70" xfId="0" applyNumberFormat="1" applyFont="1" applyBorder="1"/>
    <xf numFmtId="3" fontId="1" fillId="0" borderId="58" xfId="0" applyNumberFormat="1" applyFont="1" applyBorder="1"/>
    <xf numFmtId="164" fontId="1" fillId="0" borderId="58" xfId="0" applyNumberFormat="1" applyFont="1" applyBorder="1"/>
    <xf numFmtId="3" fontId="1" fillId="0" borderId="59" xfId="0" applyNumberFormat="1" applyFont="1" applyBorder="1"/>
    <xf numFmtId="3" fontId="0" fillId="0" borderId="62" xfId="0" applyNumberFormat="1" applyBorder="1"/>
    <xf numFmtId="0" fontId="1" fillId="0" borderId="20" xfId="0" applyFont="1" applyBorder="1"/>
    <xf numFmtId="164" fontId="1" fillId="0" borderId="5" xfId="0" applyNumberFormat="1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71" xfId="0" applyFont="1" applyBorder="1"/>
    <xf numFmtId="0" fontId="1" fillId="0" borderId="64" xfId="0" applyFont="1" applyBorder="1"/>
    <xf numFmtId="164" fontId="1" fillId="0" borderId="42" xfId="0" applyNumberFormat="1" applyFont="1" applyBorder="1"/>
    <xf numFmtId="0" fontId="1" fillId="0" borderId="41" xfId="0" applyFont="1" applyBorder="1"/>
    <xf numFmtId="164" fontId="1" fillId="0" borderId="41" xfId="0" applyNumberFormat="1" applyFont="1" applyBorder="1"/>
    <xf numFmtId="0" fontId="1" fillId="0" borderId="72" xfId="0" applyFont="1" applyBorder="1"/>
    <xf numFmtId="0" fontId="0" fillId="0" borderId="73" xfId="0" applyBorder="1"/>
    <xf numFmtId="164" fontId="0" fillId="0" borderId="67" xfId="0" applyNumberFormat="1" applyBorder="1"/>
    <xf numFmtId="0" fontId="0" fillId="0" borderId="1" xfId="0" applyBorder="1"/>
    <xf numFmtId="164" fontId="0" fillId="0" borderId="1" xfId="0" applyNumberFormat="1" applyBorder="1"/>
    <xf numFmtId="0" fontId="0" fillId="0" borderId="45" xfId="0" applyBorder="1"/>
    <xf numFmtId="164" fontId="0" fillId="0" borderId="70" xfId="0" applyNumberFormat="1" applyBorder="1"/>
    <xf numFmtId="164" fontId="0" fillId="0" borderId="63" xfId="0" applyNumberFormat="1" applyBorder="1"/>
    <xf numFmtId="0" fontId="0" fillId="0" borderId="42" xfId="0" applyBorder="1"/>
    <xf numFmtId="164" fontId="0" fillId="0" borderId="42" xfId="0" applyNumberFormat="1" applyBorder="1"/>
    <xf numFmtId="0" fontId="0" fillId="0" borderId="54" xfId="0" applyBorder="1"/>
    <xf numFmtId="164" fontId="1" fillId="0" borderId="46" xfId="0" applyNumberFormat="1" applyFont="1" applyBorder="1" applyAlignment="1">
      <alignment horizontal="center"/>
    </xf>
    <xf numFmtId="0" fontId="1" fillId="0" borderId="59" xfId="0" applyFont="1" applyBorder="1"/>
    <xf numFmtId="0" fontId="1" fillId="0" borderId="48" xfId="0" applyFont="1" applyBorder="1"/>
    <xf numFmtId="0" fontId="1" fillId="0" borderId="5" xfId="0" applyFont="1" applyBorder="1"/>
    <xf numFmtId="0" fontId="1" fillId="0" borderId="74" xfId="0" applyFont="1" applyBorder="1"/>
    <xf numFmtId="0" fontId="1" fillId="0" borderId="42" xfId="0" applyFont="1" applyBorder="1"/>
    <xf numFmtId="0" fontId="1" fillId="0" borderId="54" xfId="0" applyFont="1" applyBorder="1"/>
    <xf numFmtId="0" fontId="0" fillId="0" borderId="67" xfId="0" applyBorder="1"/>
    <xf numFmtId="0" fontId="0" fillId="0" borderId="65" xfId="0" applyBorder="1"/>
    <xf numFmtId="164" fontId="0" fillId="0" borderId="56" xfId="0" applyNumberFormat="1" applyBorder="1"/>
    <xf numFmtId="0" fontId="1" fillId="0" borderId="58" xfId="0" applyFont="1" applyBorder="1"/>
    <xf numFmtId="3" fontId="1" fillId="0" borderId="5" xfId="0" applyNumberFormat="1" applyFont="1" applyBorder="1"/>
    <xf numFmtId="3" fontId="1" fillId="0" borderId="42" xfId="0" applyNumberFormat="1" applyFont="1" applyBorder="1"/>
    <xf numFmtId="164" fontId="1" fillId="0" borderId="67" xfId="0" applyNumberFormat="1" applyFont="1" applyBorder="1"/>
    <xf numFmtId="3" fontId="1" fillId="0" borderId="67" xfId="0" quotePrefix="1" applyNumberFormat="1" applyFont="1" applyBorder="1"/>
    <xf numFmtId="0" fontId="10" fillId="0" borderId="0" xfId="0" applyFont="1"/>
    <xf numFmtId="0" fontId="1" fillId="0" borderId="70" xfId="0" applyFont="1" applyBorder="1"/>
    <xf numFmtId="3" fontId="1" fillId="0" borderId="70" xfId="0" applyNumberFormat="1" applyFont="1" applyBorder="1"/>
    <xf numFmtId="0" fontId="1" fillId="0" borderId="67" xfId="0" applyFont="1" applyBorder="1"/>
    <xf numFmtId="0" fontId="6" fillId="0" borderId="0" xfId="0" applyFont="1"/>
    <xf numFmtId="170" fontId="0" fillId="0" borderId="5" xfId="0" applyNumberFormat="1" applyBorder="1"/>
    <xf numFmtId="170" fontId="0" fillId="2" borderId="5" xfId="0" applyNumberFormat="1" applyFill="1" applyBorder="1"/>
    <xf numFmtId="3" fontId="0" fillId="2" borderId="5" xfId="0" applyNumberFormat="1" applyFill="1" applyBorder="1"/>
    <xf numFmtId="3" fontId="0" fillId="0" borderId="5" xfId="0" applyNumberFormat="1" applyBorder="1"/>
    <xf numFmtId="170" fontId="0" fillId="0" borderId="42" xfId="0" applyNumberFormat="1" applyBorder="1"/>
    <xf numFmtId="170" fontId="0" fillId="2" borderId="42" xfId="0" applyNumberFormat="1" applyFill="1" applyBorder="1"/>
    <xf numFmtId="3" fontId="0" fillId="2" borderId="42" xfId="0" applyNumberFormat="1" applyFill="1" applyBorder="1"/>
    <xf numFmtId="3" fontId="0" fillId="0" borderId="42" xfId="0" applyNumberFormat="1" applyBorder="1"/>
    <xf numFmtId="170" fontId="0" fillId="0" borderId="67" xfId="0" quotePrefix="1" applyNumberFormat="1" applyBorder="1"/>
    <xf numFmtId="0" fontId="0" fillId="2" borderId="67" xfId="0" applyFill="1" applyBorder="1"/>
    <xf numFmtId="170" fontId="0" fillId="2" borderId="67" xfId="0" quotePrefix="1" applyNumberFormat="1" applyFill="1" applyBorder="1"/>
    <xf numFmtId="3" fontId="0" fillId="2" borderId="67" xfId="0" quotePrefix="1" applyNumberFormat="1" applyFill="1" applyBorder="1"/>
    <xf numFmtId="3" fontId="0" fillId="0" borderId="67" xfId="0" quotePrefix="1" applyNumberFormat="1" applyBorder="1"/>
    <xf numFmtId="170" fontId="0" fillId="0" borderId="0" xfId="0" applyNumberFormat="1"/>
    <xf numFmtId="0" fontId="0" fillId="2" borderId="0" xfId="0" applyFill="1"/>
    <xf numFmtId="170" fontId="0" fillId="2" borderId="0" xfId="0" applyNumberFormat="1" applyFill="1"/>
    <xf numFmtId="3" fontId="0" fillId="2" borderId="0" xfId="0" applyNumberFormat="1" applyFill="1"/>
    <xf numFmtId="0" fontId="0" fillId="0" borderId="75" xfId="0" applyBorder="1"/>
    <xf numFmtId="170" fontId="0" fillId="0" borderId="75" xfId="0" applyNumberFormat="1" applyBorder="1"/>
    <xf numFmtId="0" fontId="0" fillId="2" borderId="75" xfId="0" applyFill="1" applyBorder="1"/>
    <xf numFmtId="170" fontId="0" fillId="2" borderId="75" xfId="0" applyNumberFormat="1" applyFill="1" applyBorder="1"/>
    <xf numFmtId="3" fontId="0" fillId="2" borderId="75" xfId="0" applyNumberFormat="1" applyFill="1" applyBorder="1"/>
    <xf numFmtId="3" fontId="0" fillId="0" borderId="75" xfId="0" applyNumberFormat="1" applyBorder="1"/>
    <xf numFmtId="0" fontId="0" fillId="0" borderId="76" xfId="0" applyBorder="1"/>
    <xf numFmtId="170" fontId="0" fillId="0" borderId="76" xfId="0" applyNumberFormat="1" applyBorder="1"/>
    <xf numFmtId="0" fontId="0" fillId="2" borderId="76" xfId="0" applyFill="1" applyBorder="1"/>
    <xf numFmtId="170" fontId="0" fillId="2" borderId="76" xfId="0" applyNumberFormat="1" applyFill="1" applyBorder="1"/>
    <xf numFmtId="3" fontId="0" fillId="2" borderId="76" xfId="0" applyNumberFormat="1" applyFill="1" applyBorder="1"/>
    <xf numFmtId="3" fontId="0" fillId="0" borderId="76" xfId="0" applyNumberFormat="1" applyBorder="1"/>
    <xf numFmtId="0" fontId="0" fillId="0" borderId="77" xfId="0" applyBorder="1"/>
    <xf numFmtId="170" fontId="0" fillId="0" borderId="77" xfId="0" applyNumberFormat="1" applyBorder="1"/>
    <xf numFmtId="0" fontId="0" fillId="2" borderId="77" xfId="0" applyFill="1" applyBorder="1"/>
    <xf numFmtId="170" fontId="0" fillId="2" borderId="77" xfId="0" applyNumberFormat="1" applyFill="1" applyBorder="1"/>
    <xf numFmtId="3" fontId="0" fillId="2" borderId="77" xfId="0" applyNumberFormat="1" applyFill="1" applyBorder="1"/>
    <xf numFmtId="3" fontId="0" fillId="0" borderId="77" xfId="0" applyNumberFormat="1" applyBorder="1"/>
    <xf numFmtId="170" fontId="0" fillId="0" borderId="67" xfId="0" applyNumberFormat="1" applyBorder="1"/>
    <xf numFmtId="0" fontId="1" fillId="0" borderId="1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" fillId="0" borderId="2" xfId="0" quotePrefix="1" applyFont="1" applyBorder="1" applyAlignment="1">
      <alignment horizontal="center"/>
    </xf>
    <xf numFmtId="0" fontId="1" fillId="0" borderId="13" xfId="0" quotePrefix="1" applyFont="1" applyBorder="1" applyAlignment="1">
      <alignment horizontal="center"/>
    </xf>
    <xf numFmtId="0" fontId="1" fillId="0" borderId="3" xfId="0" quotePrefix="1" applyFont="1" applyBorder="1" applyAlignment="1">
      <alignment horizontal="center"/>
    </xf>
    <xf numFmtId="169" fontId="1" fillId="0" borderId="0" xfId="1" applyNumberFormat="1" applyFont="1" applyAlignment="1">
      <alignment horizontal="center"/>
    </xf>
    <xf numFmtId="169" fontId="2" fillId="0" borderId="5" xfId="1" applyNumberFormat="1" applyFont="1" applyBorder="1" applyAlignment="1">
      <alignment horizontal="center"/>
    </xf>
    <xf numFmtId="169" fontId="2" fillId="0" borderId="40" xfId="1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2" xfId="0" quotePrefix="1" applyBorder="1" applyAlignment="1">
      <alignment horizontal="center"/>
    </xf>
    <xf numFmtId="0" fontId="0" fillId="0" borderId="45" xfId="0" quotePrefix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5" xfId="0" applyBorder="1" applyAlignment="1">
      <alignment horizontal="center"/>
    </xf>
    <xf numFmtId="0" fontId="1" fillId="0" borderId="44" xfId="0" applyFont="1" applyBorder="1" applyAlignment="1">
      <alignment horizontal="center"/>
    </xf>
    <xf numFmtId="0" fontId="1" fillId="0" borderId="17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6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4" xfId="0" applyBorder="1" applyAlignment="1">
      <alignment horizontal="center"/>
    </xf>
    <xf numFmtId="0" fontId="1" fillId="0" borderId="66" xfId="0" quotePrefix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67" xfId="0" applyFont="1" applyBorder="1" applyAlignment="1">
      <alignment horizontal="center"/>
    </xf>
    <xf numFmtId="0" fontId="1" fillId="0" borderId="67" xfId="0" quotePrefix="1" applyFont="1" applyBorder="1" applyAlignment="1">
      <alignment horizontal="center"/>
    </xf>
    <xf numFmtId="0" fontId="1" fillId="0" borderId="65" xfId="0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63" xfId="0" applyFont="1" applyBorder="1" applyAlignment="1">
      <alignment horizontal="center" vertical="center"/>
    </xf>
    <xf numFmtId="0" fontId="1" fillId="0" borderId="6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1" fillId="0" borderId="5" xfId="0" applyFont="1" applyBorder="1"/>
    <xf numFmtId="0" fontId="0" fillId="0" borderId="5" xfId="0" applyBorder="1" applyAlignment="1">
      <alignment horizontal="left" vertical="top" wrapText="1"/>
    </xf>
    <xf numFmtId="0" fontId="0" fillId="0" borderId="42" xfId="0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0" fillId="2" borderId="42" xfId="0" applyFill="1" applyBorder="1" applyAlignment="1">
      <alignment horizontal="left" vertical="top" wrapText="1"/>
    </xf>
  </cellXfs>
  <cellStyles count="3">
    <cellStyle name="Comma_30SEP2009ASISACISstats1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63"/>
  <sheetViews>
    <sheetView tabSelected="1" zoomScale="70" zoomScaleNormal="70" workbookViewId="0"/>
  </sheetViews>
  <sheetFormatPr defaultRowHeight="12.75" x14ac:dyDescent="0.2"/>
  <cols>
    <col min="1" max="1" width="30.85546875" customWidth="1"/>
    <col min="2" max="2" width="9.85546875" style="31" bestFit="1" customWidth="1"/>
    <col min="3" max="3" width="5.28515625" bestFit="1" customWidth="1"/>
    <col min="4" max="4" width="9.28515625" style="31" bestFit="1" customWidth="1"/>
    <col min="5" max="5" width="5.28515625" bestFit="1" customWidth="1"/>
    <col min="6" max="6" width="9.28515625" style="31" bestFit="1" customWidth="1"/>
    <col min="7" max="7" width="5.28515625" bestFit="1" customWidth="1"/>
    <col min="8" max="8" width="9.28515625" style="31" bestFit="1" customWidth="1"/>
    <col min="9" max="9" width="5.28515625" bestFit="1" customWidth="1"/>
    <col min="10" max="10" width="9.28515625" style="31" bestFit="1" customWidth="1"/>
    <col min="11" max="11" width="5.28515625" bestFit="1" customWidth="1"/>
    <col min="12" max="12" width="9.28515625" style="31" bestFit="1" customWidth="1"/>
    <col min="13" max="13" width="5.28515625" bestFit="1" customWidth="1"/>
    <col min="14" max="14" width="9.28515625" style="31" bestFit="1" customWidth="1"/>
    <col min="15" max="15" width="5.28515625" bestFit="1" customWidth="1"/>
    <col min="16" max="16" width="9.28515625" style="31" bestFit="1" customWidth="1"/>
    <col min="17" max="17" width="5.28515625" bestFit="1" customWidth="1"/>
    <col min="18" max="18" width="9.28515625" style="31" bestFit="1" customWidth="1"/>
    <col min="19" max="19" width="5.28515625" bestFit="1" customWidth="1"/>
    <col min="20" max="20" width="9.28515625" style="31" bestFit="1" customWidth="1"/>
    <col min="21" max="21" width="5.28515625" bestFit="1" customWidth="1"/>
    <col min="22" max="22" width="9.28515625" style="31" bestFit="1" customWidth="1"/>
    <col min="23" max="23" width="5.28515625" bestFit="1" customWidth="1"/>
    <col min="24" max="24" width="9.28515625" style="31" bestFit="1" customWidth="1"/>
    <col min="25" max="25" width="5.28515625" bestFit="1" customWidth="1"/>
    <col min="26" max="26" width="7" style="31" bestFit="1" customWidth="1"/>
    <col min="27" max="27" width="5.85546875" bestFit="1" customWidth="1"/>
    <col min="28" max="28" width="8.140625" style="31" bestFit="1" customWidth="1"/>
    <col min="29" max="29" width="5.28515625" bestFit="1" customWidth="1"/>
    <col min="30" max="30" width="8.140625" style="31" bestFit="1" customWidth="1"/>
    <col min="31" max="31" width="5.28515625" bestFit="1" customWidth="1"/>
    <col min="32" max="32" width="7" style="31" bestFit="1" customWidth="1"/>
    <col min="33" max="33" width="5.85546875" bestFit="1" customWidth="1"/>
    <col min="34" max="34" width="10.42578125" style="5" bestFit="1" customWidth="1"/>
    <col min="35" max="35" width="5.28515625" bestFit="1" customWidth="1"/>
    <col min="36" max="36" width="10.42578125" style="5" bestFit="1" customWidth="1"/>
    <col min="37" max="37" width="5.28515625" bestFit="1" customWidth="1"/>
    <col min="38" max="38" width="9.85546875" style="5" bestFit="1" customWidth="1"/>
    <col min="39" max="39" width="5.28515625" bestFit="1" customWidth="1"/>
    <col min="40" max="40" width="9.140625" style="5" bestFit="1" customWidth="1"/>
    <col min="41" max="41" width="5.28515625" bestFit="1" customWidth="1"/>
    <col min="42" max="42" width="5.85546875" bestFit="1" customWidth="1"/>
    <col min="43" max="43" width="5.28515625" bestFit="1" customWidth="1"/>
    <col min="44" max="44" width="5.85546875" bestFit="1" customWidth="1"/>
    <col min="45" max="45" width="5.28515625" bestFit="1" customWidth="1"/>
    <col min="46" max="46" width="5.85546875" bestFit="1" customWidth="1"/>
    <col min="47" max="47" width="5.28515625" bestFit="1" customWidth="1"/>
    <col min="48" max="48" width="5.85546875" bestFit="1" customWidth="1"/>
    <col min="49" max="49" width="5.28515625" bestFit="1" customWidth="1"/>
  </cols>
  <sheetData>
    <row r="1" spans="1:50" x14ac:dyDescent="0.2">
      <c r="A1" s="1" t="s">
        <v>153</v>
      </c>
      <c r="AN1" s="54" t="s">
        <v>0</v>
      </c>
    </row>
    <row r="2" spans="1:50" x14ac:dyDescent="0.2">
      <c r="A2" s="1" t="s">
        <v>1</v>
      </c>
    </row>
    <row r="3" spans="1:50" ht="13.5" thickBot="1" x14ac:dyDescent="0.25"/>
    <row r="4" spans="1:50" ht="13.5" thickTop="1" x14ac:dyDescent="0.2">
      <c r="A4" s="8"/>
      <c r="B4" s="32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44"/>
      <c r="AI4" s="8"/>
      <c r="AJ4" s="51"/>
      <c r="AK4" s="8"/>
      <c r="AL4" s="51"/>
      <c r="AM4" s="8"/>
      <c r="AN4" s="51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 x14ac:dyDescent="0.2">
      <c r="B5" s="286" t="s">
        <v>2</v>
      </c>
      <c r="C5" s="288"/>
      <c r="D5" s="288"/>
      <c r="E5" s="288"/>
      <c r="F5" s="288"/>
      <c r="G5" s="288"/>
      <c r="H5" s="288"/>
      <c r="I5" s="288"/>
      <c r="J5" s="286" t="s">
        <v>14</v>
      </c>
      <c r="K5" s="287"/>
      <c r="L5" s="287"/>
      <c r="M5" s="287"/>
      <c r="N5" s="287"/>
      <c r="O5" s="287"/>
      <c r="P5" s="287"/>
      <c r="Q5" s="287"/>
      <c r="R5" s="286" t="s">
        <v>15</v>
      </c>
      <c r="S5" s="287"/>
      <c r="T5" s="287"/>
      <c r="U5" s="287"/>
      <c r="V5" s="287"/>
      <c r="W5" s="287"/>
      <c r="X5" s="287"/>
      <c r="Y5" s="287"/>
      <c r="Z5" s="286" t="s">
        <v>16</v>
      </c>
      <c r="AA5" s="287"/>
      <c r="AB5" s="287"/>
      <c r="AC5" s="287"/>
      <c r="AD5" s="287"/>
      <c r="AE5" s="287"/>
      <c r="AF5" s="287"/>
      <c r="AG5" s="287"/>
      <c r="AH5" s="286" t="s">
        <v>17</v>
      </c>
      <c r="AI5" s="287"/>
      <c r="AJ5" s="287"/>
      <c r="AK5" s="287"/>
      <c r="AL5" s="287"/>
      <c r="AM5" s="287"/>
      <c r="AN5" s="287"/>
      <c r="AO5" s="287"/>
      <c r="AP5" s="286" t="s">
        <v>19</v>
      </c>
      <c r="AQ5" s="287"/>
      <c r="AR5" s="287"/>
      <c r="AS5" s="287"/>
      <c r="AT5" s="287"/>
      <c r="AU5" s="287"/>
      <c r="AV5" s="287"/>
      <c r="AW5" s="287"/>
      <c r="AX5" s="15"/>
    </row>
    <row r="6" spans="1:50" x14ac:dyDescent="0.2">
      <c r="B6" s="33"/>
      <c r="J6" s="33"/>
      <c r="R6" s="33"/>
      <c r="Z6" s="33"/>
      <c r="AH6" s="45"/>
      <c r="AP6" s="15"/>
      <c r="AX6" s="15"/>
    </row>
    <row r="7" spans="1:50" x14ac:dyDescent="0.2">
      <c r="B7" s="291" t="s">
        <v>3</v>
      </c>
      <c r="C7" s="290"/>
      <c r="D7" s="289" t="s">
        <v>6</v>
      </c>
      <c r="E7" s="290"/>
      <c r="F7" s="289" t="s">
        <v>7</v>
      </c>
      <c r="G7" s="290"/>
      <c r="H7" s="289" t="s">
        <v>8</v>
      </c>
      <c r="I7" s="290"/>
      <c r="J7" s="291" t="s">
        <v>3</v>
      </c>
      <c r="K7" s="290"/>
      <c r="L7" s="289" t="s">
        <v>6</v>
      </c>
      <c r="M7" s="290"/>
      <c r="N7" s="289" t="s">
        <v>7</v>
      </c>
      <c r="O7" s="290"/>
      <c r="P7" s="289" t="s">
        <v>8</v>
      </c>
      <c r="Q7" s="290"/>
      <c r="R7" s="291" t="s">
        <v>3</v>
      </c>
      <c r="S7" s="290"/>
      <c r="T7" s="289" t="s">
        <v>6</v>
      </c>
      <c r="U7" s="290"/>
      <c r="V7" s="289" t="s">
        <v>7</v>
      </c>
      <c r="W7" s="290"/>
      <c r="X7" s="289" t="s">
        <v>8</v>
      </c>
      <c r="Y7" s="290"/>
      <c r="Z7" s="291" t="s">
        <v>3</v>
      </c>
      <c r="AA7" s="290"/>
      <c r="AB7" s="289" t="s">
        <v>6</v>
      </c>
      <c r="AC7" s="290"/>
      <c r="AD7" s="289" t="s">
        <v>7</v>
      </c>
      <c r="AE7" s="290"/>
      <c r="AF7" s="289" t="s">
        <v>8</v>
      </c>
      <c r="AG7" s="290"/>
      <c r="AH7" s="291" t="s">
        <v>3</v>
      </c>
      <c r="AI7" s="290"/>
      <c r="AJ7" s="289" t="s">
        <v>6</v>
      </c>
      <c r="AK7" s="290"/>
      <c r="AL7" s="289" t="s">
        <v>7</v>
      </c>
      <c r="AM7" s="290"/>
      <c r="AN7" s="289" t="s">
        <v>8</v>
      </c>
      <c r="AO7" s="290"/>
      <c r="AP7" s="291" t="s">
        <v>3</v>
      </c>
      <c r="AQ7" s="290"/>
      <c r="AR7" s="289" t="s">
        <v>6</v>
      </c>
      <c r="AS7" s="290"/>
      <c r="AT7" s="289" t="s">
        <v>7</v>
      </c>
      <c r="AU7" s="290"/>
      <c r="AV7" s="289" t="s">
        <v>8</v>
      </c>
      <c r="AW7" s="290"/>
      <c r="AX7" s="15"/>
    </row>
    <row r="8" spans="1:50" x14ac:dyDescent="0.2">
      <c r="B8" s="34" t="s">
        <v>4</v>
      </c>
      <c r="C8" s="2" t="s">
        <v>5</v>
      </c>
      <c r="D8" s="39" t="s">
        <v>4</v>
      </c>
      <c r="E8" s="2" t="s">
        <v>5</v>
      </c>
      <c r="F8" s="39" t="s">
        <v>4</v>
      </c>
      <c r="G8" s="2" t="s">
        <v>5</v>
      </c>
      <c r="H8" s="39" t="s">
        <v>4</v>
      </c>
      <c r="I8" s="2" t="s">
        <v>5</v>
      </c>
      <c r="J8" s="34" t="s">
        <v>4</v>
      </c>
      <c r="K8" s="2" t="s">
        <v>5</v>
      </c>
      <c r="L8" s="39" t="s">
        <v>4</v>
      </c>
      <c r="M8" s="2" t="s">
        <v>5</v>
      </c>
      <c r="N8" s="39" t="s">
        <v>4</v>
      </c>
      <c r="O8" s="2" t="s">
        <v>5</v>
      </c>
      <c r="P8" s="39" t="s">
        <v>4</v>
      </c>
      <c r="Q8" s="2" t="s">
        <v>5</v>
      </c>
      <c r="R8" s="34" t="s">
        <v>4</v>
      </c>
      <c r="S8" s="2" t="s">
        <v>5</v>
      </c>
      <c r="T8" s="39" t="s">
        <v>4</v>
      </c>
      <c r="U8" s="2" t="s">
        <v>5</v>
      </c>
      <c r="V8" s="39" t="s">
        <v>4</v>
      </c>
      <c r="W8" s="2" t="s">
        <v>5</v>
      </c>
      <c r="X8" s="39" t="s">
        <v>4</v>
      </c>
      <c r="Y8" s="2" t="s">
        <v>5</v>
      </c>
      <c r="Z8" s="34" t="s">
        <v>4</v>
      </c>
      <c r="AA8" s="2" t="s">
        <v>5</v>
      </c>
      <c r="AB8" s="39" t="s">
        <v>4</v>
      </c>
      <c r="AC8" s="2" t="s">
        <v>5</v>
      </c>
      <c r="AD8" s="39" t="s">
        <v>4</v>
      </c>
      <c r="AE8" s="2" t="s">
        <v>5</v>
      </c>
      <c r="AF8" s="39" t="s">
        <v>4</v>
      </c>
      <c r="AG8" s="2" t="s">
        <v>5</v>
      </c>
      <c r="AH8" s="46" t="s">
        <v>18</v>
      </c>
      <c r="AI8" s="2" t="s">
        <v>5</v>
      </c>
      <c r="AJ8" s="52" t="s">
        <v>18</v>
      </c>
      <c r="AK8" s="2" t="s">
        <v>5</v>
      </c>
      <c r="AL8" s="52" t="s">
        <v>18</v>
      </c>
      <c r="AM8" s="2" t="s">
        <v>5</v>
      </c>
      <c r="AN8" s="52" t="s">
        <v>18</v>
      </c>
      <c r="AO8" s="2" t="s">
        <v>5</v>
      </c>
      <c r="AP8" s="16" t="s">
        <v>18</v>
      </c>
      <c r="AQ8" s="2" t="s">
        <v>5</v>
      </c>
      <c r="AR8" s="2" t="s">
        <v>18</v>
      </c>
      <c r="AS8" s="2" t="s">
        <v>5</v>
      </c>
      <c r="AT8" s="2" t="s">
        <v>18</v>
      </c>
      <c r="AU8" s="2" t="s">
        <v>5</v>
      </c>
      <c r="AV8" s="2" t="s">
        <v>18</v>
      </c>
      <c r="AW8" s="2" t="s">
        <v>5</v>
      </c>
      <c r="AX8" s="20"/>
    </row>
    <row r="9" spans="1:50" x14ac:dyDescent="0.2">
      <c r="A9" s="3"/>
      <c r="B9" s="35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47"/>
      <c r="AI9" s="4"/>
      <c r="AJ9" s="53"/>
      <c r="AK9" s="4"/>
      <c r="AL9" s="53"/>
      <c r="AM9" s="4"/>
      <c r="AN9" s="53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 x14ac:dyDescent="0.2">
      <c r="B10" s="33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45"/>
      <c r="AI10" s="6"/>
      <c r="AJ10" s="7"/>
      <c r="AK10" s="6"/>
      <c r="AL10" s="7"/>
      <c r="AM10" s="6"/>
      <c r="AN10" s="7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 x14ac:dyDescent="0.2">
      <c r="A11" t="s">
        <v>9</v>
      </c>
      <c r="B11" s="33">
        <v>977276511751.81995</v>
      </c>
      <c r="C11" s="7">
        <v>94.464716955554195</v>
      </c>
      <c r="D11" s="41">
        <v>955620974957.56995</v>
      </c>
      <c r="E11" s="7">
        <v>94.517404787606907</v>
      </c>
      <c r="F11" s="41">
        <v>922515814690.01001</v>
      </c>
      <c r="G11" s="7">
        <v>94.579251110978504</v>
      </c>
      <c r="H11" s="41">
        <v>917691762467.66003</v>
      </c>
      <c r="I11" s="7">
        <v>94.7023908625372</v>
      </c>
      <c r="J11" s="33">
        <v>242125652919.51999</v>
      </c>
      <c r="K11" s="7">
        <v>97.3926448331503</v>
      </c>
      <c r="L11" s="41">
        <v>231135803583.07001</v>
      </c>
      <c r="M11" s="7">
        <v>98.004581675726897</v>
      </c>
      <c r="N11" s="41">
        <v>230628938240.20999</v>
      </c>
      <c r="O11" s="7">
        <v>97.968919355041194</v>
      </c>
      <c r="P11" s="41">
        <v>233123966388.09</v>
      </c>
      <c r="Q11" s="7">
        <v>97.967905932295196</v>
      </c>
      <c r="R11" s="33">
        <v>242755095763.35001</v>
      </c>
      <c r="S11" s="7">
        <v>97.929249038534607</v>
      </c>
      <c r="T11" s="41">
        <v>219238951754.57001</v>
      </c>
      <c r="U11" s="7">
        <v>97.958670606764798</v>
      </c>
      <c r="V11" s="41">
        <v>216631542822.35999</v>
      </c>
      <c r="W11" s="7">
        <v>98.066758627179198</v>
      </c>
      <c r="X11" s="41">
        <v>231049107866.57001</v>
      </c>
      <c r="Y11" s="7">
        <v>98.681211525430399</v>
      </c>
      <c r="Z11" s="33">
        <v>-629442843.83000004</v>
      </c>
      <c r="AA11" s="7">
        <v>-87.483891599147498</v>
      </c>
      <c r="AB11" s="41">
        <v>11896851828.5</v>
      </c>
      <c r="AC11" s="7">
        <v>98.858416444802401</v>
      </c>
      <c r="AD11" s="41">
        <v>13997395417.85</v>
      </c>
      <c r="AE11" s="7">
        <v>96.479216596384504</v>
      </c>
      <c r="AF11" s="41">
        <v>2074858521.52</v>
      </c>
      <c r="AG11" s="7">
        <v>54.2780172313918</v>
      </c>
      <c r="AH11" s="45">
        <v>1435264</v>
      </c>
      <c r="AI11" s="7">
        <v>92.741516519815207</v>
      </c>
      <c r="AJ11" s="7">
        <v>1558128</v>
      </c>
      <c r="AK11" s="7">
        <v>92.6191348014856</v>
      </c>
      <c r="AL11" s="7">
        <v>1571023</v>
      </c>
      <c r="AM11" s="7">
        <v>92.407464484525605</v>
      </c>
      <c r="AN11" s="7">
        <v>1760972</v>
      </c>
      <c r="AO11" s="7">
        <v>93.069317396258597</v>
      </c>
      <c r="AP11" s="15">
        <v>807</v>
      </c>
      <c r="AQ11" s="7">
        <v>85.396825396825406</v>
      </c>
      <c r="AR11" s="6">
        <v>804</v>
      </c>
      <c r="AS11" s="7">
        <v>84.899683210137297</v>
      </c>
      <c r="AT11" s="6">
        <v>804</v>
      </c>
      <c r="AU11" s="7">
        <v>84.365162644281199</v>
      </c>
      <c r="AV11" s="6">
        <v>792</v>
      </c>
      <c r="AW11" s="7">
        <v>83.987274655355293</v>
      </c>
      <c r="AX11" s="15"/>
    </row>
    <row r="12" spans="1:50" x14ac:dyDescent="0.2">
      <c r="B12" s="33"/>
      <c r="C12" s="6"/>
      <c r="D12" s="41"/>
      <c r="E12" s="6"/>
      <c r="F12" s="41"/>
      <c r="G12" s="6"/>
      <c r="H12" s="41"/>
      <c r="I12" s="6"/>
      <c r="J12" s="33"/>
      <c r="K12" s="6"/>
      <c r="L12" s="41"/>
      <c r="M12" s="6"/>
      <c r="N12" s="41"/>
      <c r="O12" s="6"/>
      <c r="P12" s="41"/>
      <c r="Q12" s="6"/>
      <c r="R12" s="33"/>
      <c r="S12" s="6"/>
      <c r="T12" s="41"/>
      <c r="U12" s="6"/>
      <c r="V12" s="41"/>
      <c r="W12" s="6"/>
      <c r="X12" s="41"/>
      <c r="Y12" s="6"/>
      <c r="Z12" s="33"/>
      <c r="AA12" s="6"/>
      <c r="AB12" s="41"/>
      <c r="AC12" s="6"/>
      <c r="AD12" s="41"/>
      <c r="AE12" s="6"/>
      <c r="AF12" s="41"/>
      <c r="AG12" s="6"/>
      <c r="AH12" s="45"/>
      <c r="AI12" s="6"/>
      <c r="AJ12" s="7"/>
      <c r="AK12" s="6"/>
      <c r="AL12" s="7"/>
      <c r="AM12" s="6"/>
      <c r="AN12" s="7"/>
      <c r="AO12" s="6"/>
      <c r="AP12" s="15"/>
      <c r="AQ12" s="6"/>
      <c r="AR12" s="6"/>
      <c r="AS12" s="6"/>
      <c r="AT12" s="6"/>
      <c r="AU12" s="6"/>
      <c r="AV12" s="6"/>
      <c r="AW12" s="6"/>
      <c r="AX12" s="15"/>
    </row>
    <row r="13" spans="1:50" x14ac:dyDescent="0.2">
      <c r="B13" s="33"/>
      <c r="C13" s="6"/>
      <c r="D13" s="41"/>
      <c r="E13" s="6"/>
      <c r="F13" s="41"/>
      <c r="G13" s="6"/>
      <c r="H13" s="41"/>
      <c r="I13" s="6"/>
      <c r="J13" s="33"/>
      <c r="K13" s="6"/>
      <c r="L13" s="41"/>
      <c r="M13" s="6"/>
      <c r="N13" s="41"/>
      <c r="O13" s="6"/>
      <c r="P13" s="41"/>
      <c r="Q13" s="6"/>
      <c r="R13" s="33"/>
      <c r="S13" s="6"/>
      <c r="T13" s="41"/>
      <c r="U13" s="6"/>
      <c r="V13" s="41"/>
      <c r="W13" s="6"/>
      <c r="X13" s="41"/>
      <c r="Y13" s="6"/>
      <c r="Z13" s="33"/>
      <c r="AA13" s="6"/>
      <c r="AB13" s="41"/>
      <c r="AC13" s="6"/>
      <c r="AD13" s="41"/>
      <c r="AE13" s="6"/>
      <c r="AF13" s="41"/>
      <c r="AG13" s="6"/>
      <c r="AH13" s="45"/>
      <c r="AI13" s="6"/>
      <c r="AJ13" s="7"/>
      <c r="AK13" s="6"/>
      <c r="AL13" s="7"/>
      <c r="AM13" s="6"/>
      <c r="AN13" s="7"/>
      <c r="AO13" s="6"/>
      <c r="AP13" s="15"/>
      <c r="AQ13" s="6"/>
      <c r="AR13" s="6"/>
      <c r="AS13" s="6"/>
      <c r="AT13" s="6"/>
      <c r="AU13" s="6"/>
      <c r="AV13" s="6"/>
      <c r="AW13" s="6"/>
      <c r="AX13" s="15"/>
    </row>
    <row r="14" spans="1:50" x14ac:dyDescent="0.2">
      <c r="A14" t="s">
        <v>10</v>
      </c>
      <c r="B14" s="33">
        <v>6733859158.5799999</v>
      </c>
      <c r="C14" s="7">
        <v>0.65090288345676295</v>
      </c>
      <c r="D14" s="41">
        <v>8083419937.8699999</v>
      </c>
      <c r="E14" s="7">
        <v>0.79950513263879897</v>
      </c>
      <c r="F14" s="41">
        <v>6565093551.54</v>
      </c>
      <c r="G14" s="7">
        <v>0.67307424077799005</v>
      </c>
      <c r="H14" s="41">
        <v>6671541439.6000004</v>
      </c>
      <c r="I14" s="7">
        <v>0.68847836594902301</v>
      </c>
      <c r="J14" s="33">
        <v>646542083.87</v>
      </c>
      <c r="K14" s="7">
        <v>0.26006514710345802</v>
      </c>
      <c r="L14" s="41">
        <v>410085277.77999997</v>
      </c>
      <c r="M14" s="7">
        <v>0.17388148212943899</v>
      </c>
      <c r="N14" s="41">
        <v>347427639</v>
      </c>
      <c r="O14" s="7">
        <v>0.14758386612981</v>
      </c>
      <c r="P14" s="41">
        <v>246775735.24000001</v>
      </c>
      <c r="Q14" s="7">
        <v>0.103704918850422</v>
      </c>
      <c r="R14" s="33">
        <v>655672367.40999997</v>
      </c>
      <c r="S14" s="7">
        <v>0.26450321198766602</v>
      </c>
      <c r="T14" s="41">
        <v>602024551.38</v>
      </c>
      <c r="U14" s="7">
        <v>0.26899200280722702</v>
      </c>
      <c r="V14" s="41">
        <v>416950900.63999999</v>
      </c>
      <c r="W14" s="7">
        <v>0.18874916736376299</v>
      </c>
      <c r="X14" s="41">
        <v>202374510.97</v>
      </c>
      <c r="Y14" s="7">
        <v>8.6434274119418106E-2</v>
      </c>
      <c r="Z14" s="33">
        <v>-9130283.5399999991</v>
      </c>
      <c r="AA14" s="7">
        <v>-1.26898374222929</v>
      </c>
      <c r="AB14" s="41">
        <v>-191939273.59999999</v>
      </c>
      <c r="AC14" s="7">
        <v>-1.5949440167192599</v>
      </c>
      <c r="AD14" s="41">
        <v>-69523261.640000001</v>
      </c>
      <c r="AE14" s="7">
        <v>-0.47919985240246599</v>
      </c>
      <c r="AF14" s="41">
        <v>44401224.270000003</v>
      </c>
      <c r="AG14" s="7">
        <v>1.16152999880514</v>
      </c>
      <c r="AH14" s="45">
        <v>10082</v>
      </c>
      <c r="AI14" s="7">
        <v>0.65146200946500299</v>
      </c>
      <c r="AJ14" s="7">
        <v>22120</v>
      </c>
      <c r="AK14" s="7">
        <v>1.3148696781065901</v>
      </c>
      <c r="AL14" s="7">
        <v>22136</v>
      </c>
      <c r="AM14" s="7">
        <v>1.30203799296984</v>
      </c>
      <c r="AN14" s="7">
        <v>22534</v>
      </c>
      <c r="AO14" s="7">
        <v>1.1909468169893</v>
      </c>
      <c r="AP14" s="15">
        <v>34</v>
      </c>
      <c r="AQ14" s="7">
        <v>3.5978835978835999</v>
      </c>
      <c r="AR14" s="6">
        <v>38</v>
      </c>
      <c r="AS14" s="7">
        <v>4.0126715945089799</v>
      </c>
      <c r="AT14" s="6">
        <v>38</v>
      </c>
      <c r="AU14" s="7">
        <v>3.9874081846799601</v>
      </c>
      <c r="AV14" s="6">
        <v>37</v>
      </c>
      <c r="AW14" s="7">
        <v>3.9236479321314999</v>
      </c>
      <c r="AX14" s="15"/>
    </row>
    <row r="15" spans="1:50" x14ac:dyDescent="0.2">
      <c r="B15" s="33"/>
      <c r="C15" s="6"/>
      <c r="D15" s="41"/>
      <c r="E15" s="6"/>
      <c r="F15" s="41"/>
      <c r="G15" s="6"/>
      <c r="H15" s="41"/>
      <c r="I15" s="6"/>
      <c r="J15" s="33"/>
      <c r="K15" s="6"/>
      <c r="L15" s="41"/>
      <c r="M15" s="6"/>
      <c r="N15" s="41"/>
      <c r="O15" s="6"/>
      <c r="P15" s="41"/>
      <c r="Q15" s="6"/>
      <c r="R15" s="33"/>
      <c r="S15" s="6"/>
      <c r="T15" s="41"/>
      <c r="U15" s="6"/>
      <c r="V15" s="41"/>
      <c r="W15" s="6"/>
      <c r="X15" s="41"/>
      <c r="Y15" s="6"/>
      <c r="Z15" s="33"/>
      <c r="AA15" s="6"/>
      <c r="AB15" s="41"/>
      <c r="AC15" s="6"/>
      <c r="AD15" s="41"/>
      <c r="AE15" s="6"/>
      <c r="AF15" s="41"/>
      <c r="AG15" s="6"/>
      <c r="AH15" s="45"/>
      <c r="AI15" s="6"/>
      <c r="AJ15" s="7"/>
      <c r="AK15" s="6"/>
      <c r="AL15" s="7"/>
      <c r="AM15" s="6"/>
      <c r="AN15" s="7"/>
      <c r="AO15" s="6"/>
      <c r="AP15" s="15"/>
      <c r="AQ15" s="6"/>
      <c r="AR15" s="6"/>
      <c r="AS15" s="6"/>
      <c r="AT15" s="6"/>
      <c r="AU15" s="6"/>
      <c r="AV15" s="6"/>
      <c r="AW15" s="6"/>
      <c r="AX15" s="15"/>
    </row>
    <row r="16" spans="1:50" x14ac:dyDescent="0.2">
      <c r="B16" s="33"/>
      <c r="C16" s="6"/>
      <c r="D16" s="41"/>
      <c r="E16" s="6"/>
      <c r="F16" s="41"/>
      <c r="G16" s="6"/>
      <c r="H16" s="41"/>
      <c r="I16" s="6"/>
      <c r="J16" s="33"/>
      <c r="K16" s="6"/>
      <c r="L16" s="41"/>
      <c r="M16" s="6"/>
      <c r="N16" s="41"/>
      <c r="O16" s="6"/>
      <c r="P16" s="41"/>
      <c r="Q16" s="6"/>
      <c r="R16" s="33"/>
      <c r="S16" s="6"/>
      <c r="T16" s="41"/>
      <c r="U16" s="6"/>
      <c r="V16" s="41"/>
      <c r="W16" s="6"/>
      <c r="X16" s="41"/>
      <c r="Y16" s="6"/>
      <c r="Z16" s="33"/>
      <c r="AA16" s="6"/>
      <c r="AB16" s="41"/>
      <c r="AC16" s="6"/>
      <c r="AD16" s="41"/>
      <c r="AE16" s="6"/>
      <c r="AF16" s="41"/>
      <c r="AG16" s="6"/>
      <c r="AH16" s="45"/>
      <c r="AI16" s="6"/>
      <c r="AJ16" s="7"/>
      <c r="AK16" s="6"/>
      <c r="AL16" s="7"/>
      <c r="AM16" s="6"/>
      <c r="AN16" s="7"/>
      <c r="AO16" s="6"/>
      <c r="AP16" s="15"/>
      <c r="AQ16" s="6"/>
      <c r="AR16" s="6"/>
      <c r="AS16" s="6"/>
      <c r="AT16" s="6"/>
      <c r="AU16" s="6"/>
      <c r="AV16" s="6"/>
      <c r="AW16" s="6"/>
      <c r="AX16" s="15"/>
    </row>
    <row r="17" spans="1:50" x14ac:dyDescent="0.2">
      <c r="A17" t="s">
        <v>11</v>
      </c>
      <c r="B17" s="33">
        <v>50530930061.93</v>
      </c>
      <c r="C17" s="7">
        <v>4.8843801609890001</v>
      </c>
      <c r="D17" s="41">
        <v>47348518697.540001</v>
      </c>
      <c r="E17" s="7">
        <v>4.6830900797543302</v>
      </c>
      <c r="F17" s="41">
        <v>46308306468.489998</v>
      </c>
      <c r="G17" s="7">
        <v>4.7476746482435104</v>
      </c>
      <c r="H17" s="41">
        <v>44663722875.739998</v>
      </c>
      <c r="I17" s="7">
        <v>4.6091307715137502</v>
      </c>
      <c r="J17" s="33">
        <v>5835544661.4700003</v>
      </c>
      <c r="K17" s="7">
        <v>2.3472900197462501</v>
      </c>
      <c r="L17" s="41">
        <v>4295945909.5299997</v>
      </c>
      <c r="M17" s="7">
        <v>1.82153684214364</v>
      </c>
      <c r="N17" s="41">
        <v>4433945634.3900003</v>
      </c>
      <c r="O17" s="7">
        <v>1.88349677882901</v>
      </c>
      <c r="P17" s="41">
        <v>4588785713.4700003</v>
      </c>
      <c r="Q17" s="7">
        <v>1.9283891488543901</v>
      </c>
      <c r="R17" s="33">
        <v>4477475827.7200003</v>
      </c>
      <c r="S17" s="7">
        <v>1.80624774947777</v>
      </c>
      <c r="T17" s="41">
        <v>3966625815.0100002</v>
      </c>
      <c r="U17" s="7">
        <v>1.77233739042795</v>
      </c>
      <c r="V17" s="41">
        <v>3853620158.3499999</v>
      </c>
      <c r="W17" s="7">
        <v>1.74449220545705</v>
      </c>
      <c r="X17" s="41">
        <v>2885395651.1900001</v>
      </c>
      <c r="Y17" s="7">
        <v>1.23235420045019</v>
      </c>
      <c r="Z17" s="33">
        <v>1358068833.75</v>
      </c>
      <c r="AA17" s="7">
        <v>188.75287534137701</v>
      </c>
      <c r="AB17" s="41">
        <v>329320094.51999998</v>
      </c>
      <c r="AC17" s="7">
        <v>2.73652757191687</v>
      </c>
      <c r="AD17" s="41">
        <v>580325476.03999996</v>
      </c>
      <c r="AE17" s="7">
        <v>3.999983256018</v>
      </c>
      <c r="AF17" s="41">
        <v>1703390062.28</v>
      </c>
      <c r="AG17" s="7">
        <v>44.560452769803099</v>
      </c>
      <c r="AH17" s="45">
        <v>102250</v>
      </c>
      <c r="AI17" s="7">
        <v>6.6070214707197499</v>
      </c>
      <c r="AJ17" s="7">
        <v>102048</v>
      </c>
      <c r="AK17" s="7">
        <v>6.06599552040782</v>
      </c>
      <c r="AL17" s="7">
        <v>106945</v>
      </c>
      <c r="AM17" s="7">
        <v>6.2904975225045101</v>
      </c>
      <c r="AN17" s="7">
        <v>108602</v>
      </c>
      <c r="AO17" s="7">
        <v>5.7397357867521297</v>
      </c>
      <c r="AP17" s="15">
        <v>104</v>
      </c>
      <c r="AQ17" s="7">
        <v>11.005291005290999</v>
      </c>
      <c r="AR17" s="6">
        <v>105</v>
      </c>
      <c r="AS17" s="7">
        <v>11.0876451953537</v>
      </c>
      <c r="AT17" s="6">
        <v>111</v>
      </c>
      <c r="AU17" s="7">
        <v>11.6474291710388</v>
      </c>
      <c r="AV17" s="6">
        <v>114</v>
      </c>
      <c r="AW17" s="7">
        <v>12.0890774125133</v>
      </c>
      <c r="AX17" s="15"/>
    </row>
    <row r="18" spans="1:50" x14ac:dyDescent="0.2">
      <c r="B18" s="33"/>
      <c r="C18" s="6"/>
      <c r="D18" s="41"/>
      <c r="E18" s="6"/>
      <c r="F18" s="41"/>
      <c r="G18" s="6"/>
      <c r="H18" s="41"/>
      <c r="I18" s="6"/>
      <c r="J18" s="33"/>
      <c r="K18" s="6"/>
      <c r="L18" s="41"/>
      <c r="M18" s="6"/>
      <c r="N18" s="41"/>
      <c r="O18" s="6"/>
      <c r="P18" s="41"/>
      <c r="Q18" s="6"/>
      <c r="R18" s="33"/>
      <c r="S18" s="6"/>
      <c r="T18" s="41"/>
      <c r="U18" s="6"/>
      <c r="V18" s="41"/>
      <c r="W18" s="6"/>
      <c r="X18" s="41"/>
      <c r="Y18" s="6"/>
      <c r="Z18" s="33"/>
      <c r="AA18" s="6"/>
      <c r="AB18" s="41"/>
      <c r="AC18" s="6"/>
      <c r="AD18" s="41"/>
      <c r="AE18" s="6"/>
      <c r="AF18" s="41"/>
      <c r="AG18" s="6"/>
      <c r="AH18" s="45"/>
      <c r="AI18" s="6"/>
      <c r="AJ18" s="7"/>
      <c r="AK18" s="6"/>
      <c r="AL18" s="7"/>
      <c r="AM18" s="6"/>
      <c r="AN18" s="7"/>
      <c r="AO18" s="6"/>
      <c r="AP18" s="15"/>
      <c r="AQ18" s="6"/>
      <c r="AR18" s="6"/>
      <c r="AS18" s="6"/>
      <c r="AT18" s="6"/>
      <c r="AU18" s="6"/>
      <c r="AV18" s="6"/>
      <c r="AW18" s="6"/>
      <c r="AX18" s="15"/>
    </row>
    <row r="19" spans="1:50" x14ac:dyDescent="0.2">
      <c r="B19" s="33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45"/>
      <c r="AI19" s="6"/>
      <c r="AJ19" s="7"/>
      <c r="AK19" s="6"/>
      <c r="AL19" s="7"/>
      <c r="AM19" s="6"/>
      <c r="AN19" s="7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 x14ac:dyDescent="0.2">
      <c r="A20" s="10" t="s">
        <v>12</v>
      </c>
      <c r="B20" s="36">
        <v>145916049646.70999</v>
      </c>
      <c r="C20" s="11"/>
      <c r="D20" s="42">
        <v>139372333027.13</v>
      </c>
      <c r="E20" s="11"/>
      <c r="F20" s="42">
        <v>131493168691.67</v>
      </c>
      <c r="G20" s="11"/>
      <c r="H20" s="42">
        <v>128315291166.39999</v>
      </c>
      <c r="I20" s="11"/>
      <c r="J20" s="36">
        <v>11281671802.940001</v>
      </c>
      <c r="K20" s="11"/>
      <c r="L20" s="42">
        <v>12300100880.82</v>
      </c>
      <c r="M20" s="11"/>
      <c r="N20" s="42">
        <v>10488032046.73</v>
      </c>
      <c r="O20" s="11"/>
      <c r="P20" s="42">
        <v>9947186034.3999996</v>
      </c>
      <c r="Q20" s="11"/>
      <c r="R20" s="36">
        <v>8474964712.4399996</v>
      </c>
      <c r="S20" s="11"/>
      <c r="T20" s="42">
        <v>7949338311.5100002</v>
      </c>
      <c r="U20" s="11"/>
      <c r="V20" s="42">
        <v>7678768303.7299995</v>
      </c>
      <c r="W20" s="11"/>
      <c r="X20" s="42">
        <v>6922645018.3900003</v>
      </c>
      <c r="Y20" s="11"/>
      <c r="Z20" s="36">
        <v>2806707090.5</v>
      </c>
      <c r="AA20" s="11"/>
      <c r="AB20" s="42">
        <v>4350762569.3100004</v>
      </c>
      <c r="AC20" s="11"/>
      <c r="AD20" s="42">
        <v>2809263743</v>
      </c>
      <c r="AE20" s="11"/>
      <c r="AF20" s="42">
        <v>3024541016.0100002</v>
      </c>
      <c r="AG20" s="11"/>
      <c r="AH20" s="48">
        <v>156134</v>
      </c>
      <c r="AI20" s="11"/>
      <c r="AJ20" s="21">
        <v>195369</v>
      </c>
      <c r="AK20" s="11"/>
      <c r="AL20" s="21">
        <v>192094</v>
      </c>
      <c r="AM20" s="11"/>
      <c r="AN20" s="21">
        <v>190116</v>
      </c>
      <c r="AO20" s="11"/>
      <c r="AP20" s="18">
        <v>342</v>
      </c>
      <c r="AQ20" s="21">
        <v>36.190476190476197</v>
      </c>
      <c r="AR20" s="11">
        <v>350</v>
      </c>
      <c r="AS20" s="21">
        <v>36.958817317845799</v>
      </c>
      <c r="AT20" s="11">
        <v>358</v>
      </c>
      <c r="AU20" s="21">
        <v>37.565582371458497</v>
      </c>
      <c r="AV20" s="11">
        <v>357</v>
      </c>
      <c r="AW20" s="21">
        <v>37.857900318133602</v>
      </c>
      <c r="AX20" s="15"/>
    </row>
    <row r="21" spans="1:50" x14ac:dyDescent="0.2">
      <c r="A21" s="10"/>
      <c r="B21" s="36"/>
      <c r="C21" s="11"/>
      <c r="D21" s="42"/>
      <c r="E21" s="11"/>
      <c r="F21" s="42"/>
      <c r="G21" s="11"/>
      <c r="H21" s="42"/>
      <c r="I21" s="11"/>
      <c r="J21" s="36"/>
      <c r="K21" s="11"/>
      <c r="L21" s="42"/>
      <c r="M21" s="11"/>
      <c r="N21" s="42"/>
      <c r="O21" s="11"/>
      <c r="P21" s="42"/>
      <c r="Q21" s="11"/>
      <c r="R21" s="36"/>
      <c r="S21" s="11"/>
      <c r="T21" s="42"/>
      <c r="U21" s="11"/>
      <c r="V21" s="42"/>
      <c r="W21" s="11"/>
      <c r="X21" s="42"/>
      <c r="Y21" s="11"/>
      <c r="Z21" s="36"/>
      <c r="AA21" s="11"/>
      <c r="AB21" s="42"/>
      <c r="AC21" s="11"/>
      <c r="AD21" s="42"/>
      <c r="AE21" s="11"/>
      <c r="AF21" s="42"/>
      <c r="AG21" s="11"/>
      <c r="AH21" s="48"/>
      <c r="AI21" s="11"/>
      <c r="AJ21" s="21"/>
      <c r="AK21" s="11"/>
      <c r="AL21" s="21"/>
      <c r="AM21" s="11"/>
      <c r="AN21" s="21"/>
      <c r="AO21" s="11"/>
      <c r="AP21" s="18"/>
      <c r="AQ21" s="11"/>
      <c r="AR21" s="11"/>
      <c r="AS21" s="11"/>
      <c r="AT21" s="11"/>
      <c r="AU21" s="11"/>
      <c r="AV21" s="11"/>
      <c r="AW21" s="11"/>
      <c r="AX21" s="15"/>
    </row>
    <row r="22" spans="1:50" x14ac:dyDescent="0.2">
      <c r="A22" s="10"/>
      <c r="B22" s="36"/>
      <c r="C22" s="11"/>
      <c r="D22" s="42"/>
      <c r="E22" s="11"/>
      <c r="F22" s="42"/>
      <c r="G22" s="11"/>
      <c r="H22" s="42"/>
      <c r="I22" s="11"/>
      <c r="J22" s="36"/>
      <c r="K22" s="11"/>
      <c r="L22" s="42"/>
      <c r="M22" s="11"/>
      <c r="N22" s="42"/>
      <c r="O22" s="11"/>
      <c r="P22" s="42"/>
      <c r="Q22" s="11"/>
      <c r="R22" s="36"/>
      <c r="S22" s="11"/>
      <c r="T22" s="42"/>
      <c r="U22" s="11"/>
      <c r="V22" s="42"/>
      <c r="W22" s="11"/>
      <c r="X22" s="42"/>
      <c r="Y22" s="11"/>
      <c r="Z22" s="36"/>
      <c r="AA22" s="11"/>
      <c r="AB22" s="42"/>
      <c r="AC22" s="11"/>
      <c r="AD22" s="42"/>
      <c r="AE22" s="11"/>
      <c r="AF22" s="42"/>
      <c r="AG22" s="11"/>
      <c r="AH22" s="48"/>
      <c r="AI22" s="11"/>
      <c r="AJ22" s="21"/>
      <c r="AK22" s="11"/>
      <c r="AL22" s="21"/>
      <c r="AM22" s="11"/>
      <c r="AN22" s="21"/>
      <c r="AO22" s="11"/>
      <c r="AP22" s="18"/>
      <c r="AQ22" s="11"/>
      <c r="AR22" s="11"/>
      <c r="AS22" s="11"/>
      <c r="AT22" s="11"/>
      <c r="AU22" s="11"/>
      <c r="AV22" s="11"/>
      <c r="AW22" s="11"/>
      <c r="AX22" s="15"/>
    </row>
    <row r="23" spans="1:50" ht="13.5" thickBot="1" x14ac:dyDescent="0.25">
      <c r="A23" s="10"/>
      <c r="B23" s="36"/>
      <c r="C23" s="11"/>
      <c r="D23" s="42"/>
      <c r="E23" s="11"/>
      <c r="F23" s="42"/>
      <c r="G23" s="11"/>
      <c r="H23" s="42"/>
      <c r="I23" s="11"/>
      <c r="J23" s="36"/>
      <c r="K23" s="11"/>
      <c r="L23" s="42"/>
      <c r="M23" s="11"/>
      <c r="N23" s="42"/>
      <c r="O23" s="11"/>
      <c r="P23" s="42"/>
      <c r="Q23" s="11"/>
      <c r="R23" s="36"/>
      <c r="S23" s="11"/>
      <c r="T23" s="42"/>
      <c r="U23" s="11"/>
      <c r="V23" s="42"/>
      <c r="W23" s="11"/>
      <c r="X23" s="42"/>
      <c r="Y23" s="11"/>
      <c r="Z23" s="36"/>
      <c r="AA23" s="11"/>
      <c r="AB23" s="42"/>
      <c r="AC23" s="11"/>
      <c r="AD23" s="42"/>
      <c r="AE23" s="11"/>
      <c r="AF23" s="42"/>
      <c r="AG23" s="11"/>
      <c r="AH23" s="48"/>
      <c r="AI23" s="11"/>
      <c r="AJ23" s="21"/>
      <c r="AK23" s="11"/>
      <c r="AL23" s="21"/>
      <c r="AM23" s="11"/>
      <c r="AN23" s="21"/>
      <c r="AO23" s="11"/>
      <c r="AP23" s="18"/>
      <c r="AQ23" s="11"/>
      <c r="AR23" s="11"/>
      <c r="AS23" s="11"/>
      <c r="AT23" s="11"/>
      <c r="AU23" s="11"/>
      <c r="AV23" s="11"/>
      <c r="AW23" s="11"/>
      <c r="AX23" s="15"/>
    </row>
    <row r="24" spans="1:50" ht="14.25" thickTop="1" thickBot="1" x14ac:dyDescent="0.25">
      <c r="A24" s="9" t="s">
        <v>13</v>
      </c>
      <c r="B24" s="37">
        <v>1034541300972.33</v>
      </c>
      <c r="C24" s="14">
        <v>100</v>
      </c>
      <c r="D24" s="43">
        <v>1011052913592.98</v>
      </c>
      <c r="E24" s="14">
        <v>100</v>
      </c>
      <c r="F24" s="43">
        <v>975389214710.04004</v>
      </c>
      <c r="G24" s="14">
        <v>100</v>
      </c>
      <c r="H24" s="43">
        <v>969027026783</v>
      </c>
      <c r="I24" s="14">
        <v>100</v>
      </c>
      <c r="J24" s="37">
        <v>248607739664.85999</v>
      </c>
      <c r="K24" s="14">
        <v>100</v>
      </c>
      <c r="L24" s="43">
        <v>235841834770.38</v>
      </c>
      <c r="M24" s="14">
        <v>100</v>
      </c>
      <c r="N24" s="43">
        <v>235410311513.60001</v>
      </c>
      <c r="O24" s="14">
        <v>100</v>
      </c>
      <c r="P24" s="43">
        <v>237959527836.79999</v>
      </c>
      <c r="Q24" s="14">
        <v>100</v>
      </c>
      <c r="R24" s="37">
        <v>247888243958.48001</v>
      </c>
      <c r="S24" s="14">
        <v>100</v>
      </c>
      <c r="T24" s="43">
        <v>223807602120.95999</v>
      </c>
      <c r="U24" s="14">
        <v>100</v>
      </c>
      <c r="V24" s="43">
        <v>220902113881.35001</v>
      </c>
      <c r="W24" s="14">
        <v>100</v>
      </c>
      <c r="X24" s="43">
        <v>234136878028.73001</v>
      </c>
      <c r="Y24" s="14">
        <v>100</v>
      </c>
      <c r="Z24" s="37">
        <v>719495706.38</v>
      </c>
      <c r="AA24" s="14">
        <v>100</v>
      </c>
      <c r="AB24" s="43">
        <v>12034232649.42</v>
      </c>
      <c r="AC24" s="14">
        <v>100</v>
      </c>
      <c r="AD24" s="43">
        <v>14508197632.25</v>
      </c>
      <c r="AE24" s="14">
        <v>100</v>
      </c>
      <c r="AF24" s="43">
        <v>3822649808.0700002</v>
      </c>
      <c r="AG24" s="14">
        <v>100</v>
      </c>
      <c r="AH24" s="49">
        <v>1547596</v>
      </c>
      <c r="AI24" s="14">
        <v>100</v>
      </c>
      <c r="AJ24" s="14">
        <v>1682296</v>
      </c>
      <c r="AK24" s="14">
        <v>100</v>
      </c>
      <c r="AL24" s="14">
        <v>1700104</v>
      </c>
      <c r="AM24" s="14">
        <v>100</v>
      </c>
      <c r="AN24" s="14">
        <v>1892108</v>
      </c>
      <c r="AO24" s="14">
        <v>100</v>
      </c>
      <c r="AP24" s="19">
        <v>945</v>
      </c>
      <c r="AQ24" s="14">
        <v>100</v>
      </c>
      <c r="AR24" s="13">
        <v>947</v>
      </c>
      <c r="AS24" s="14">
        <v>100</v>
      </c>
      <c r="AT24" s="13">
        <v>953</v>
      </c>
      <c r="AU24" s="14">
        <v>100</v>
      </c>
      <c r="AV24" s="13">
        <v>943</v>
      </c>
      <c r="AW24" s="14">
        <v>100</v>
      </c>
      <c r="AX24" s="15"/>
    </row>
    <row r="25" spans="1:50" ht="13.5" thickTop="1" x14ac:dyDescent="0.2"/>
    <row r="28" spans="1:50" ht="13.5" thickBot="1" x14ac:dyDescent="0.25">
      <c r="A28" s="1" t="s">
        <v>20</v>
      </c>
    </row>
    <row r="29" spans="1:50" ht="13.5" thickTop="1" x14ac:dyDescent="0.2">
      <c r="A29" s="8"/>
      <c r="B29" s="32"/>
      <c r="C29" s="8"/>
      <c r="D29" s="38"/>
      <c r="E29" s="8"/>
      <c r="F29" s="38"/>
      <c r="G29" s="8"/>
      <c r="H29" s="38"/>
      <c r="I29" s="8"/>
      <c r="J29" s="32"/>
      <c r="K29" s="8"/>
      <c r="L29" s="38"/>
      <c r="M29" s="8"/>
      <c r="N29" s="38"/>
      <c r="O29" s="8"/>
      <c r="P29" s="38"/>
      <c r="Q29" s="8"/>
      <c r="R29" s="32"/>
      <c r="S29" s="8"/>
      <c r="T29" s="38"/>
      <c r="U29" s="8"/>
      <c r="V29" s="38"/>
      <c r="W29" s="8"/>
      <c r="X29" s="38"/>
      <c r="Y29" s="8"/>
      <c r="Z29" s="32"/>
      <c r="AA29" s="8"/>
      <c r="AB29" s="38"/>
      <c r="AC29" s="8"/>
      <c r="AD29" s="38"/>
      <c r="AE29" s="8"/>
      <c r="AF29" s="38"/>
      <c r="AG29" s="23"/>
      <c r="AH29" s="45"/>
    </row>
    <row r="30" spans="1:50" x14ac:dyDescent="0.2">
      <c r="B30" s="286" t="s">
        <v>2</v>
      </c>
      <c r="C30" s="288"/>
      <c r="D30" s="288"/>
      <c r="E30" s="288"/>
      <c r="F30" s="288"/>
      <c r="G30" s="288"/>
      <c r="H30" s="288"/>
      <c r="I30" s="288"/>
      <c r="J30" s="286" t="s">
        <v>14</v>
      </c>
      <c r="K30" s="287"/>
      <c r="L30" s="287"/>
      <c r="M30" s="287"/>
      <c r="N30" s="287"/>
      <c r="O30" s="287"/>
      <c r="P30" s="287"/>
      <c r="Q30" s="287"/>
      <c r="R30" s="286" t="s">
        <v>15</v>
      </c>
      <c r="S30" s="287"/>
      <c r="T30" s="287"/>
      <c r="U30" s="287"/>
      <c r="V30" s="287"/>
      <c r="W30" s="287"/>
      <c r="X30" s="287"/>
      <c r="Y30" s="287"/>
      <c r="Z30" s="286" t="s">
        <v>16</v>
      </c>
      <c r="AA30" s="287"/>
      <c r="AB30" s="287"/>
      <c r="AC30" s="287"/>
      <c r="AD30" s="287"/>
      <c r="AE30" s="287"/>
      <c r="AF30" s="287"/>
      <c r="AG30" s="287"/>
      <c r="AH30" s="45"/>
    </row>
    <row r="31" spans="1:50" x14ac:dyDescent="0.2">
      <c r="B31" s="33"/>
      <c r="J31" s="33"/>
      <c r="R31" s="33"/>
      <c r="Z31" s="33"/>
      <c r="AH31" s="45"/>
    </row>
    <row r="32" spans="1:50" x14ac:dyDescent="0.2">
      <c r="B32" s="291" t="s">
        <v>3</v>
      </c>
      <c r="C32" s="290"/>
      <c r="D32" s="289" t="s">
        <v>6</v>
      </c>
      <c r="E32" s="290"/>
      <c r="F32" s="289" t="s">
        <v>7</v>
      </c>
      <c r="G32" s="290"/>
      <c r="H32" s="289" t="s">
        <v>8</v>
      </c>
      <c r="I32" s="290"/>
      <c r="J32" s="291" t="s">
        <v>3</v>
      </c>
      <c r="K32" s="290"/>
      <c r="L32" s="289" t="s">
        <v>6</v>
      </c>
      <c r="M32" s="290"/>
      <c r="N32" s="289" t="s">
        <v>7</v>
      </c>
      <c r="O32" s="290"/>
      <c r="P32" s="289" t="s">
        <v>8</v>
      </c>
      <c r="Q32" s="290"/>
      <c r="R32" s="291" t="s">
        <v>3</v>
      </c>
      <c r="S32" s="290"/>
      <c r="T32" s="289" t="s">
        <v>6</v>
      </c>
      <c r="U32" s="290"/>
      <c r="V32" s="289" t="s">
        <v>7</v>
      </c>
      <c r="W32" s="290"/>
      <c r="X32" s="289" t="s">
        <v>8</v>
      </c>
      <c r="Y32" s="290"/>
      <c r="Z32" s="291" t="s">
        <v>3</v>
      </c>
      <c r="AA32" s="290"/>
      <c r="AB32" s="289" t="s">
        <v>6</v>
      </c>
      <c r="AC32" s="290"/>
      <c r="AD32" s="289" t="s">
        <v>7</v>
      </c>
      <c r="AE32" s="290"/>
      <c r="AF32" s="289" t="s">
        <v>8</v>
      </c>
      <c r="AG32" s="290"/>
      <c r="AH32" s="45"/>
    </row>
    <row r="33" spans="1:34" x14ac:dyDescent="0.2">
      <c r="B33" s="34" t="s">
        <v>4</v>
      </c>
      <c r="C33" s="2" t="s">
        <v>5</v>
      </c>
      <c r="D33" s="39" t="s">
        <v>4</v>
      </c>
      <c r="E33" s="2" t="s">
        <v>5</v>
      </c>
      <c r="F33" s="39" t="s">
        <v>4</v>
      </c>
      <c r="G33" s="2" t="s">
        <v>5</v>
      </c>
      <c r="H33" s="39" t="s">
        <v>4</v>
      </c>
      <c r="I33" s="2" t="s">
        <v>5</v>
      </c>
      <c r="J33" s="34" t="s">
        <v>4</v>
      </c>
      <c r="K33" s="2" t="s">
        <v>5</v>
      </c>
      <c r="L33" s="39" t="s">
        <v>4</v>
      </c>
      <c r="M33" s="2" t="s">
        <v>5</v>
      </c>
      <c r="N33" s="39" t="s">
        <v>4</v>
      </c>
      <c r="O33" s="2" t="s">
        <v>5</v>
      </c>
      <c r="P33" s="39" t="s">
        <v>4</v>
      </c>
      <c r="Q33" s="2" t="s">
        <v>5</v>
      </c>
      <c r="R33" s="34" t="s">
        <v>4</v>
      </c>
      <c r="S33" s="2" t="s">
        <v>5</v>
      </c>
      <c r="T33" s="39" t="s">
        <v>4</v>
      </c>
      <c r="U33" s="2" t="s">
        <v>5</v>
      </c>
      <c r="V33" s="39" t="s">
        <v>4</v>
      </c>
      <c r="W33" s="2" t="s">
        <v>5</v>
      </c>
      <c r="X33" s="39" t="s">
        <v>4</v>
      </c>
      <c r="Y33" s="2" t="s">
        <v>5</v>
      </c>
      <c r="Z33" s="34" t="s">
        <v>4</v>
      </c>
      <c r="AA33" s="2" t="s">
        <v>5</v>
      </c>
      <c r="AB33" s="39" t="s">
        <v>4</v>
      </c>
      <c r="AC33" s="2" t="s">
        <v>5</v>
      </c>
      <c r="AD33" s="39" t="s">
        <v>4</v>
      </c>
      <c r="AE33" s="2" t="s">
        <v>5</v>
      </c>
      <c r="AF33" s="39" t="s">
        <v>4</v>
      </c>
      <c r="AG33" s="2" t="s">
        <v>5</v>
      </c>
      <c r="AH33" s="50"/>
    </row>
    <row r="34" spans="1:34" x14ac:dyDescent="0.2">
      <c r="A34" s="3"/>
      <c r="B34" s="35"/>
      <c r="C34" s="4"/>
      <c r="D34" s="40"/>
      <c r="E34" s="4"/>
      <c r="F34" s="40"/>
      <c r="G34" s="4"/>
      <c r="H34" s="40"/>
      <c r="I34" s="4"/>
      <c r="J34" s="35"/>
      <c r="K34" s="4"/>
      <c r="L34" s="40"/>
      <c r="M34" s="4"/>
      <c r="N34" s="40"/>
      <c r="O34" s="4"/>
      <c r="P34" s="40"/>
      <c r="Q34" s="4"/>
      <c r="R34" s="35"/>
      <c r="S34" s="4"/>
      <c r="T34" s="40"/>
      <c r="U34" s="4"/>
      <c r="V34" s="40"/>
      <c r="W34" s="4"/>
      <c r="X34" s="40"/>
      <c r="Y34" s="4"/>
      <c r="Z34" s="35"/>
      <c r="AA34" s="4"/>
      <c r="AB34" s="40"/>
      <c r="AC34" s="4"/>
      <c r="AD34" s="40"/>
      <c r="AE34" s="4"/>
      <c r="AF34" s="40"/>
      <c r="AG34" s="4"/>
      <c r="AH34" s="50"/>
    </row>
    <row r="35" spans="1:34" x14ac:dyDescent="0.2">
      <c r="A35" s="24" t="s">
        <v>21</v>
      </c>
      <c r="B35" s="33"/>
      <c r="C35" s="6"/>
      <c r="D35" s="41"/>
      <c r="E35" s="6"/>
      <c r="F35" s="41"/>
      <c r="G35" s="6"/>
      <c r="H35" s="41"/>
      <c r="I35" s="6"/>
      <c r="J35" s="33"/>
      <c r="K35" s="6"/>
      <c r="L35" s="41"/>
      <c r="M35" s="6"/>
      <c r="N35" s="41"/>
      <c r="O35" s="6"/>
      <c r="P35" s="41"/>
      <c r="Q35" s="6"/>
      <c r="R35" s="33"/>
      <c r="S35" s="6"/>
      <c r="T35" s="41"/>
      <c r="U35" s="6"/>
      <c r="V35" s="41"/>
      <c r="W35" s="6"/>
      <c r="X35" s="41"/>
      <c r="Y35" s="6"/>
      <c r="Z35" s="33"/>
      <c r="AA35" s="6"/>
      <c r="AB35" s="41"/>
      <c r="AC35" s="6"/>
      <c r="AD35" s="41"/>
      <c r="AE35" s="6"/>
      <c r="AF35" s="41"/>
      <c r="AG35" s="6"/>
      <c r="AH35" s="45"/>
    </row>
    <row r="36" spans="1:34" x14ac:dyDescent="0.2">
      <c r="A36" s="25" t="s">
        <v>22</v>
      </c>
      <c r="B36" s="33">
        <v>530365959775.48999</v>
      </c>
      <c r="C36" s="7">
        <v>51.265799999999999</v>
      </c>
      <c r="D36" s="41">
        <v>528345635957.64001</v>
      </c>
      <c r="E36" s="7">
        <v>52.256999999999998</v>
      </c>
      <c r="F36" s="41">
        <v>512387089414.34003</v>
      </c>
      <c r="G36" s="7">
        <v>52.531599999999997</v>
      </c>
      <c r="H36" s="41">
        <v>509729242819.39001</v>
      </c>
      <c r="I36" s="7">
        <v>52.602200000000003</v>
      </c>
      <c r="J36" s="33">
        <v>183489841647.76001</v>
      </c>
      <c r="K36" s="7">
        <v>73.807000000000002</v>
      </c>
      <c r="L36" s="41">
        <v>162475844816.47</v>
      </c>
      <c r="M36" s="7">
        <v>68.891900000000007</v>
      </c>
      <c r="N36" s="41">
        <v>161254350037.92999</v>
      </c>
      <c r="O36" s="7">
        <v>68.499300000000005</v>
      </c>
      <c r="P36" s="41">
        <v>156103048263.47</v>
      </c>
      <c r="Q36" s="7">
        <v>65.600700000000003</v>
      </c>
      <c r="R36" s="33">
        <v>183754888829.76001</v>
      </c>
      <c r="S36" s="7">
        <v>74.128100000000003</v>
      </c>
      <c r="T36" s="41">
        <v>151466419914.14001</v>
      </c>
      <c r="U36" s="7">
        <v>67.677099999999996</v>
      </c>
      <c r="V36" s="41">
        <v>149295280012.64001</v>
      </c>
      <c r="W36" s="7">
        <v>67.584400000000002</v>
      </c>
      <c r="X36" s="41">
        <v>148887669099.98001</v>
      </c>
      <c r="Y36" s="7">
        <v>63.59</v>
      </c>
      <c r="Z36" s="33">
        <v>-265047182</v>
      </c>
      <c r="AA36" s="7">
        <v>-36.837899999999998</v>
      </c>
      <c r="AB36" s="41">
        <v>11009424902.33</v>
      </c>
      <c r="AC36" s="7">
        <v>91.484200000000001</v>
      </c>
      <c r="AD36" s="41">
        <v>11959070025.290001</v>
      </c>
      <c r="AE36" s="7">
        <v>82.429699999999997</v>
      </c>
      <c r="AF36" s="41">
        <v>7215379163.4899998</v>
      </c>
      <c r="AG36" s="7">
        <v>188.7533</v>
      </c>
      <c r="AH36" s="45"/>
    </row>
    <row r="37" spans="1:34" x14ac:dyDescent="0.2">
      <c r="A37" s="25" t="s">
        <v>23</v>
      </c>
      <c r="B37" s="33">
        <v>33585658034.919998</v>
      </c>
      <c r="C37" s="7">
        <v>3.2464</v>
      </c>
      <c r="D37" s="41">
        <v>40248213974.190002</v>
      </c>
      <c r="E37" s="7">
        <v>3.9807999999999999</v>
      </c>
      <c r="F37" s="41">
        <v>33987848356.290001</v>
      </c>
      <c r="G37" s="7">
        <v>3.4845000000000002</v>
      </c>
      <c r="H37" s="41">
        <v>32471814291.540001</v>
      </c>
      <c r="I37" s="7">
        <v>3.351</v>
      </c>
      <c r="J37" s="33">
        <v>2341718906.8699999</v>
      </c>
      <c r="K37" s="7">
        <v>0.94189999999999996</v>
      </c>
      <c r="L37" s="41">
        <v>4813948859.6099997</v>
      </c>
      <c r="M37" s="7">
        <v>2.0411999999999999</v>
      </c>
      <c r="N37" s="41">
        <v>3029325474.5300002</v>
      </c>
      <c r="O37" s="7">
        <v>1.2867999999999999</v>
      </c>
      <c r="P37" s="41">
        <v>2605355988.5900002</v>
      </c>
      <c r="Q37" s="7">
        <v>1.0949</v>
      </c>
      <c r="R37" s="33">
        <v>2372499359.3899999</v>
      </c>
      <c r="S37" s="7">
        <v>0.95709999999999995</v>
      </c>
      <c r="T37" s="41">
        <v>3833708302.71</v>
      </c>
      <c r="U37" s="7">
        <v>1.7129000000000001</v>
      </c>
      <c r="V37" s="41">
        <v>2675630338.6900001</v>
      </c>
      <c r="W37" s="7">
        <v>1.2112000000000001</v>
      </c>
      <c r="X37" s="41">
        <v>2288111814.5</v>
      </c>
      <c r="Y37" s="7">
        <v>0.97729999999999995</v>
      </c>
      <c r="Z37" s="33">
        <v>-30780452.52</v>
      </c>
      <c r="AA37" s="7">
        <v>-4.2781000000000002</v>
      </c>
      <c r="AB37" s="41">
        <v>980240556.89999998</v>
      </c>
      <c r="AC37" s="7">
        <v>8.1454000000000004</v>
      </c>
      <c r="AD37" s="41">
        <v>353695135.83999997</v>
      </c>
      <c r="AE37" s="7">
        <v>2.4379</v>
      </c>
      <c r="AF37" s="41">
        <v>317244174.08999997</v>
      </c>
      <c r="AG37" s="7">
        <v>8.2990999999999993</v>
      </c>
      <c r="AH37" s="45"/>
    </row>
    <row r="38" spans="1:34" x14ac:dyDescent="0.2">
      <c r="A38" s="1" t="s">
        <v>24</v>
      </c>
      <c r="B38" s="33">
        <v>563951617810.41003</v>
      </c>
      <c r="C38" s="7">
        <v>54.5122</v>
      </c>
      <c r="D38" s="41">
        <v>568593849931.82996</v>
      </c>
      <c r="E38" s="7">
        <v>56.2378</v>
      </c>
      <c r="F38" s="41">
        <v>546374937770.63</v>
      </c>
      <c r="G38" s="7">
        <v>56.016100000000002</v>
      </c>
      <c r="H38" s="41">
        <v>542201057110.92999</v>
      </c>
      <c r="I38" s="7">
        <v>55.953099999999999</v>
      </c>
      <c r="J38" s="33">
        <v>185831560554.63</v>
      </c>
      <c r="K38" s="7">
        <v>74.748900000000006</v>
      </c>
      <c r="L38" s="41">
        <v>167289793676.07999</v>
      </c>
      <c r="M38" s="7">
        <v>70.933000000000007</v>
      </c>
      <c r="N38" s="41">
        <v>164283675512.45999</v>
      </c>
      <c r="O38" s="7">
        <v>69.786100000000005</v>
      </c>
      <c r="P38" s="41">
        <v>158708404252.06</v>
      </c>
      <c r="Q38" s="7">
        <v>66.695499999999996</v>
      </c>
      <c r="R38" s="33">
        <v>186127388189.14999</v>
      </c>
      <c r="S38" s="7">
        <v>75.0852</v>
      </c>
      <c r="T38" s="41">
        <v>155300128216.85001</v>
      </c>
      <c r="U38" s="7">
        <v>69.39</v>
      </c>
      <c r="V38" s="41">
        <v>151970910351.32999</v>
      </c>
      <c r="W38" s="7">
        <v>68.795599999999993</v>
      </c>
      <c r="X38" s="41">
        <v>151175780914.48001</v>
      </c>
      <c r="Y38" s="7">
        <v>64.567300000000003</v>
      </c>
      <c r="Z38" s="33">
        <v>-295827634.51999998</v>
      </c>
      <c r="AA38" s="7">
        <v>-41.116</v>
      </c>
      <c r="AB38" s="41">
        <v>11989665459.23</v>
      </c>
      <c r="AC38" s="7">
        <v>99.6297</v>
      </c>
      <c r="AD38" s="41">
        <v>12312765161.129999</v>
      </c>
      <c r="AE38" s="7">
        <v>84.867599999999996</v>
      </c>
      <c r="AF38" s="41">
        <v>7532623337.5799999</v>
      </c>
      <c r="AG38" s="7">
        <v>197.05240000000001</v>
      </c>
      <c r="AH38" s="45"/>
    </row>
    <row r="39" spans="1:34" x14ac:dyDescent="0.2">
      <c r="B39" s="33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45"/>
    </row>
    <row r="40" spans="1:34" x14ac:dyDescent="0.2">
      <c r="A40" s="24" t="s">
        <v>25</v>
      </c>
      <c r="B40" s="33"/>
      <c r="C40" s="6"/>
      <c r="D40" s="41"/>
      <c r="E40" s="6"/>
      <c r="F40" s="41"/>
      <c r="G40" s="6"/>
      <c r="H40" s="41"/>
      <c r="I40" s="6"/>
      <c r="J40" s="33"/>
      <c r="K40" s="6"/>
      <c r="L40" s="41"/>
      <c r="M40" s="6"/>
      <c r="N40" s="41"/>
      <c r="O40" s="6"/>
      <c r="P40" s="41"/>
      <c r="Q40" s="6"/>
      <c r="R40" s="33"/>
      <c r="S40" s="6"/>
      <c r="T40" s="41"/>
      <c r="U40" s="6"/>
      <c r="V40" s="41"/>
      <c r="W40" s="6"/>
      <c r="X40" s="41"/>
      <c r="Y40" s="6"/>
      <c r="Z40" s="33"/>
      <c r="AA40" s="6"/>
      <c r="AB40" s="41"/>
      <c r="AC40" s="6"/>
      <c r="AD40" s="41"/>
      <c r="AE40" s="6"/>
      <c r="AF40" s="41"/>
      <c r="AG40" s="6"/>
      <c r="AH40" s="45"/>
    </row>
    <row r="41" spans="1:34" x14ac:dyDescent="0.2">
      <c r="A41" s="25" t="s">
        <v>26</v>
      </c>
      <c r="B41" s="33">
        <v>129462375785.17</v>
      </c>
      <c r="C41" s="7">
        <v>12.513999999999999</v>
      </c>
      <c r="D41" s="41">
        <v>127857637360.33</v>
      </c>
      <c r="E41" s="7">
        <v>12.646000000000001</v>
      </c>
      <c r="F41" s="41">
        <v>123959359915.58</v>
      </c>
      <c r="G41" s="7">
        <v>12.7087</v>
      </c>
      <c r="H41" s="41">
        <v>134030092926.19</v>
      </c>
      <c r="I41" s="7">
        <v>13.8314</v>
      </c>
      <c r="J41" s="33">
        <v>60678910952.760002</v>
      </c>
      <c r="K41" s="7">
        <v>24.407499999999999</v>
      </c>
      <c r="L41" s="41">
        <v>67576926925.860001</v>
      </c>
      <c r="M41" s="7">
        <v>28.653500000000001</v>
      </c>
      <c r="N41" s="41">
        <v>59581838604.019997</v>
      </c>
      <c r="O41" s="7">
        <v>25.309799999999999</v>
      </c>
      <c r="P41" s="41">
        <v>77242368238.75</v>
      </c>
      <c r="Q41" s="7">
        <v>32.460299999999997</v>
      </c>
      <c r="R41" s="33">
        <v>60576459224.650002</v>
      </c>
      <c r="S41" s="7">
        <v>24.437000000000001</v>
      </c>
      <c r="T41" s="41">
        <v>67783493148.190002</v>
      </c>
      <c r="U41" s="7">
        <v>30.2865</v>
      </c>
      <c r="V41" s="41">
        <v>65714849093.959999</v>
      </c>
      <c r="W41" s="7">
        <v>29.7484</v>
      </c>
      <c r="X41" s="41">
        <v>81357948944.330002</v>
      </c>
      <c r="Y41" s="7">
        <v>34.747999999999998</v>
      </c>
      <c r="Z41" s="33">
        <v>102451728.11</v>
      </c>
      <c r="AA41" s="7">
        <v>14.2394</v>
      </c>
      <c r="AB41" s="41">
        <v>-206566222.33000001</v>
      </c>
      <c r="AC41" s="7">
        <v>-1.7164999999999999</v>
      </c>
      <c r="AD41" s="41">
        <v>-6133010489.9399996</v>
      </c>
      <c r="AE41" s="7">
        <v>-42.2727</v>
      </c>
      <c r="AF41" s="41">
        <v>-4115580705.5799999</v>
      </c>
      <c r="AG41" s="7">
        <v>-107.663</v>
      </c>
      <c r="AH41" s="45"/>
    </row>
    <row r="42" spans="1:34" x14ac:dyDescent="0.2">
      <c r="A42" s="25" t="s">
        <v>23</v>
      </c>
      <c r="B42" s="33">
        <v>28029794190.950001</v>
      </c>
      <c r="C42" s="7">
        <v>2.7094</v>
      </c>
      <c r="D42" s="41">
        <v>27514983034.369999</v>
      </c>
      <c r="E42" s="7">
        <v>2.7214</v>
      </c>
      <c r="F42" s="41">
        <v>32054787458.560001</v>
      </c>
      <c r="G42" s="7">
        <v>3.2864</v>
      </c>
      <c r="H42" s="41">
        <v>23887182746.18</v>
      </c>
      <c r="I42" s="7">
        <v>2.4651000000000001</v>
      </c>
      <c r="J42" s="33">
        <v>2097268157.47</v>
      </c>
      <c r="K42" s="7">
        <v>0.84360000000000002</v>
      </c>
      <c r="L42" s="41">
        <v>975114168.44000006</v>
      </c>
      <c r="M42" s="7">
        <v>0.41349999999999998</v>
      </c>
      <c r="N42" s="41">
        <v>11544797397.120001</v>
      </c>
      <c r="O42" s="7">
        <v>4.9040999999999997</v>
      </c>
      <c r="P42" s="41">
        <v>2008755345.99</v>
      </c>
      <c r="Q42" s="7">
        <v>0.84419999999999995</v>
      </c>
      <c r="R42" s="33">
        <v>1184396544.6800001</v>
      </c>
      <c r="S42" s="7">
        <v>0.4778</v>
      </c>
      <c r="T42" s="41">
        <v>723980755.91999996</v>
      </c>
      <c r="U42" s="7">
        <v>0.32350000000000001</v>
      </c>
      <c r="V42" s="41">
        <v>3216354436.0599999</v>
      </c>
      <c r="W42" s="7">
        <v>1.456</v>
      </c>
      <c r="X42" s="41">
        <v>1603148169.9200001</v>
      </c>
      <c r="Y42" s="7">
        <v>0.68469999999999998</v>
      </c>
      <c r="Z42" s="33">
        <v>912871612.78999996</v>
      </c>
      <c r="AA42" s="7">
        <v>126.8766</v>
      </c>
      <c r="AB42" s="41">
        <v>251133412.52000001</v>
      </c>
      <c r="AC42" s="7">
        <v>2.0868000000000002</v>
      </c>
      <c r="AD42" s="41">
        <v>8328442961.0600004</v>
      </c>
      <c r="AE42" s="7">
        <v>57.405099999999997</v>
      </c>
      <c r="AF42" s="41">
        <v>405607176.06999999</v>
      </c>
      <c r="AG42" s="7">
        <v>10.6106</v>
      </c>
      <c r="AH42" s="45"/>
    </row>
    <row r="43" spans="1:34" x14ac:dyDescent="0.2">
      <c r="A43" s="26" t="s">
        <v>27</v>
      </c>
      <c r="B43" s="36">
        <v>313097513171.47998</v>
      </c>
      <c r="C43" s="21">
        <v>30.264399999999998</v>
      </c>
      <c r="D43" s="42">
        <v>287086443249.84003</v>
      </c>
      <c r="E43" s="21">
        <v>28.3948</v>
      </c>
      <c r="F43" s="42">
        <v>273000129525.39999</v>
      </c>
      <c r="G43" s="21">
        <v>27.988800000000001</v>
      </c>
      <c r="H43" s="42">
        <v>268908693961.60999</v>
      </c>
      <c r="I43" s="21">
        <v>27.750399999999999</v>
      </c>
      <c r="J43" s="36"/>
      <c r="K43" s="11"/>
      <c r="L43" s="42"/>
      <c r="M43" s="11"/>
      <c r="N43" s="42"/>
      <c r="O43" s="11"/>
      <c r="P43" s="42"/>
      <c r="Q43" s="11"/>
      <c r="R43" s="36"/>
      <c r="S43" s="11"/>
      <c r="T43" s="42"/>
      <c r="U43" s="11"/>
      <c r="V43" s="42"/>
      <c r="W43" s="11"/>
      <c r="X43" s="42"/>
      <c r="Y43" s="11"/>
      <c r="Z43" s="36"/>
      <c r="AA43" s="11"/>
      <c r="AB43" s="42"/>
      <c r="AC43" s="11"/>
      <c r="AD43" s="42"/>
      <c r="AE43" s="11"/>
      <c r="AF43" s="42"/>
      <c r="AG43" s="11"/>
      <c r="AH43" s="45"/>
    </row>
    <row r="44" spans="1:34" x14ac:dyDescent="0.2">
      <c r="A44" s="27" t="s">
        <v>24</v>
      </c>
      <c r="B44" s="36">
        <v>470589683147.59998</v>
      </c>
      <c r="C44" s="21">
        <v>45.4878</v>
      </c>
      <c r="D44" s="42">
        <v>442459063644.53998</v>
      </c>
      <c r="E44" s="21">
        <v>43.7622</v>
      </c>
      <c r="F44" s="42">
        <v>429014276899.53998</v>
      </c>
      <c r="G44" s="21">
        <v>43.983899999999998</v>
      </c>
      <c r="H44" s="42">
        <v>426825969633.97998</v>
      </c>
      <c r="I44" s="21">
        <v>44.046900000000001</v>
      </c>
      <c r="J44" s="36">
        <v>62776179110.230003</v>
      </c>
      <c r="K44" s="21">
        <v>25.251100000000001</v>
      </c>
      <c r="L44" s="42">
        <v>68552041094.300003</v>
      </c>
      <c r="M44" s="21">
        <v>29.067</v>
      </c>
      <c r="N44" s="42">
        <v>71126636001.139999</v>
      </c>
      <c r="O44" s="21">
        <v>30.213899999999999</v>
      </c>
      <c r="P44" s="42">
        <v>79251123584.740005</v>
      </c>
      <c r="Q44" s="21">
        <v>33.304499999999997</v>
      </c>
      <c r="R44" s="36">
        <v>61760855769.330002</v>
      </c>
      <c r="S44" s="21">
        <v>24.9148</v>
      </c>
      <c r="T44" s="42">
        <v>68507473904.110001</v>
      </c>
      <c r="U44" s="21">
        <v>30.61</v>
      </c>
      <c r="V44" s="42">
        <v>68931203530.020004</v>
      </c>
      <c r="W44" s="21">
        <v>31.2044</v>
      </c>
      <c r="X44" s="42">
        <v>82961097114.25</v>
      </c>
      <c r="Y44" s="21">
        <v>35.432699999999997</v>
      </c>
      <c r="Z44" s="36">
        <v>1015323340.9</v>
      </c>
      <c r="AA44" s="21">
        <v>141.11600000000001</v>
      </c>
      <c r="AB44" s="42">
        <v>44567190.189999998</v>
      </c>
      <c r="AC44" s="21">
        <v>0.37030000000000002</v>
      </c>
      <c r="AD44" s="42">
        <v>2195432471.1199999</v>
      </c>
      <c r="AE44" s="21">
        <v>15.132400000000001</v>
      </c>
      <c r="AF44" s="42">
        <v>-3709973529.5100002</v>
      </c>
      <c r="AG44" s="21">
        <v>-97.052400000000006</v>
      </c>
      <c r="AH44" s="45"/>
    </row>
    <row r="45" spans="1:34" x14ac:dyDescent="0.2">
      <c r="A45" s="10"/>
      <c r="B45" s="36"/>
      <c r="C45" s="11"/>
      <c r="D45" s="42"/>
      <c r="E45" s="11"/>
      <c r="F45" s="42"/>
      <c r="G45" s="11"/>
      <c r="H45" s="42"/>
      <c r="I45" s="11"/>
      <c r="J45" s="36"/>
      <c r="K45" s="11"/>
      <c r="L45" s="42"/>
      <c r="M45" s="11"/>
      <c r="N45" s="42"/>
      <c r="O45" s="11"/>
      <c r="P45" s="42"/>
      <c r="Q45" s="11"/>
      <c r="R45" s="36"/>
      <c r="S45" s="11"/>
      <c r="T45" s="42"/>
      <c r="U45" s="11"/>
      <c r="V45" s="42"/>
      <c r="W45" s="11"/>
      <c r="X45" s="42"/>
      <c r="Y45" s="11"/>
      <c r="Z45" s="36"/>
      <c r="AA45" s="11"/>
      <c r="AB45" s="42"/>
      <c r="AC45" s="11"/>
      <c r="AD45" s="42"/>
      <c r="AE45" s="11"/>
      <c r="AF45" s="42"/>
      <c r="AG45" s="11"/>
      <c r="AH45" s="45"/>
    </row>
    <row r="46" spans="1:34" ht="13.5" thickBot="1" x14ac:dyDescent="0.25">
      <c r="A46" s="10"/>
      <c r="B46" s="36"/>
      <c r="C46" s="11"/>
      <c r="D46" s="42"/>
      <c r="E46" s="11"/>
      <c r="F46" s="42"/>
      <c r="G46" s="11"/>
      <c r="H46" s="42"/>
      <c r="I46" s="11"/>
      <c r="J46" s="36"/>
      <c r="K46" s="11"/>
      <c r="L46" s="42"/>
      <c r="M46" s="11"/>
      <c r="N46" s="42"/>
      <c r="O46" s="11"/>
      <c r="P46" s="42"/>
      <c r="Q46" s="11"/>
      <c r="R46" s="36"/>
      <c r="S46" s="11"/>
      <c r="T46" s="42"/>
      <c r="U46" s="11"/>
      <c r="V46" s="42"/>
      <c r="W46" s="11"/>
      <c r="X46" s="42"/>
      <c r="Y46" s="11"/>
      <c r="Z46" s="36"/>
      <c r="AA46" s="11"/>
      <c r="AB46" s="42"/>
      <c r="AC46" s="11"/>
      <c r="AD46" s="42"/>
      <c r="AE46" s="11"/>
      <c r="AF46" s="42"/>
      <c r="AG46" s="11"/>
      <c r="AH46" s="45"/>
    </row>
    <row r="47" spans="1:34" ht="14.25" thickTop="1" thickBot="1" x14ac:dyDescent="0.25">
      <c r="A47" s="28" t="s">
        <v>13</v>
      </c>
      <c r="B47" s="37">
        <v>1034541300958.01</v>
      </c>
      <c r="C47" s="14">
        <v>100</v>
      </c>
      <c r="D47" s="43">
        <v>1011052913576.37</v>
      </c>
      <c r="E47" s="14">
        <v>100</v>
      </c>
      <c r="F47" s="43">
        <v>975389214670.17004</v>
      </c>
      <c r="G47" s="14">
        <v>100</v>
      </c>
      <c r="H47" s="43">
        <v>969027026744.91003</v>
      </c>
      <c r="I47" s="14">
        <v>100</v>
      </c>
      <c r="J47" s="37">
        <v>248607739664.85999</v>
      </c>
      <c r="K47" s="14">
        <v>100</v>
      </c>
      <c r="L47" s="43">
        <v>235841834770.38</v>
      </c>
      <c r="M47" s="14">
        <v>100</v>
      </c>
      <c r="N47" s="43">
        <v>235410311513.60001</v>
      </c>
      <c r="O47" s="14">
        <v>100</v>
      </c>
      <c r="P47" s="43">
        <v>237959527836.79999</v>
      </c>
      <c r="Q47" s="14">
        <v>100</v>
      </c>
      <c r="R47" s="37">
        <v>247888243958.48001</v>
      </c>
      <c r="S47" s="14">
        <v>100</v>
      </c>
      <c r="T47" s="43">
        <v>223807602120.95999</v>
      </c>
      <c r="U47" s="14">
        <v>100</v>
      </c>
      <c r="V47" s="43">
        <v>220902113881.35001</v>
      </c>
      <c r="W47" s="14">
        <v>100</v>
      </c>
      <c r="X47" s="43">
        <v>234136878028.73001</v>
      </c>
      <c r="Y47" s="14">
        <v>100</v>
      </c>
      <c r="Z47" s="37">
        <v>719495706.38</v>
      </c>
      <c r="AA47" s="14">
        <v>100</v>
      </c>
      <c r="AB47" s="43">
        <v>12034232649.42</v>
      </c>
      <c r="AC47" s="14">
        <v>100</v>
      </c>
      <c r="AD47" s="43">
        <v>14508197632.25</v>
      </c>
      <c r="AE47" s="14">
        <v>100</v>
      </c>
      <c r="AF47" s="43">
        <v>3822649808.0700002</v>
      </c>
      <c r="AG47" s="14">
        <v>100</v>
      </c>
      <c r="AH47" s="45"/>
    </row>
    <row r="48" spans="1:34" ht="13.5" thickTop="1" x14ac:dyDescent="0.2"/>
    <row r="51" spans="1:1" ht="15" x14ac:dyDescent="0.25">
      <c r="A51" s="29" t="s">
        <v>28</v>
      </c>
    </row>
    <row r="53" spans="1:1" ht="14.25" x14ac:dyDescent="0.2">
      <c r="A53" s="30" t="s">
        <v>29</v>
      </c>
    </row>
    <row r="55" spans="1:1" ht="15" x14ac:dyDescent="0.25">
      <c r="A55" s="29" t="s">
        <v>30</v>
      </c>
    </row>
    <row r="57" spans="1:1" ht="14.25" x14ac:dyDescent="0.2">
      <c r="A57" s="30" t="s">
        <v>31</v>
      </c>
    </row>
    <row r="58" spans="1:1" ht="14.25" x14ac:dyDescent="0.2">
      <c r="A58" s="30" t="s">
        <v>32</v>
      </c>
    </row>
    <row r="59" spans="1:1" ht="14.25" x14ac:dyDescent="0.2">
      <c r="A59" s="30" t="s">
        <v>33</v>
      </c>
    </row>
    <row r="61" spans="1:1" ht="15" x14ac:dyDescent="0.25">
      <c r="A61" s="29" t="s">
        <v>34</v>
      </c>
    </row>
    <row r="62" spans="1:1" ht="14.25" x14ac:dyDescent="0.2">
      <c r="A62" s="30" t="s">
        <v>35</v>
      </c>
    </row>
    <row r="63" spans="1:1" ht="14.25" x14ac:dyDescent="0.2">
      <c r="A63" s="30" t="s">
        <v>36</v>
      </c>
    </row>
  </sheetData>
  <mergeCells count="50">
    <mergeCell ref="R32:S32"/>
    <mergeCell ref="T32:U32"/>
    <mergeCell ref="V32:W32"/>
    <mergeCell ref="X32:Y32"/>
    <mergeCell ref="B30:I30"/>
    <mergeCell ref="J30:Q30"/>
    <mergeCell ref="R30:Y30"/>
    <mergeCell ref="Z30:AG30"/>
    <mergeCell ref="B32:C32"/>
    <mergeCell ref="D32:E32"/>
    <mergeCell ref="F32:G32"/>
    <mergeCell ref="H32:I32"/>
    <mergeCell ref="J32:K32"/>
    <mergeCell ref="L32:M32"/>
    <mergeCell ref="Z32:AA32"/>
    <mergeCell ref="AB32:AC32"/>
    <mergeCell ref="AD32:AE32"/>
    <mergeCell ref="AF32:AG32"/>
    <mergeCell ref="N32:O32"/>
    <mergeCell ref="P32:Q32"/>
    <mergeCell ref="AV7:AW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  <mergeCell ref="X7:Y7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AP5:AW5"/>
    <mergeCell ref="B5:I5"/>
    <mergeCell ref="J5:Q5"/>
    <mergeCell ref="R5:Y5"/>
    <mergeCell ref="Z5:AG5"/>
    <mergeCell ref="AH5:AO5"/>
  </mergeCells>
  <pageMargins left="0.25" right="0.25" top="0.75" bottom="0.75" header="0.3" footer="0.3"/>
  <pageSetup paperSize="9" scale="3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47"/>
  <sheetViews>
    <sheetView zoomScale="70" zoomScaleNormal="70" workbookViewId="0"/>
  </sheetViews>
  <sheetFormatPr defaultRowHeight="12.75" x14ac:dyDescent="0.2"/>
  <cols>
    <col min="1" max="1" width="30.85546875" customWidth="1"/>
    <col min="2" max="2" width="9.85546875" style="31" bestFit="1" customWidth="1"/>
    <col min="3" max="3" width="5.28515625" bestFit="1" customWidth="1"/>
    <col min="4" max="4" width="9.28515625" style="31" bestFit="1" customWidth="1"/>
    <col min="5" max="5" width="5.28515625" bestFit="1" customWidth="1"/>
    <col min="6" max="6" width="9.28515625" style="31" bestFit="1" customWidth="1"/>
    <col min="7" max="7" width="5.28515625" bestFit="1" customWidth="1"/>
    <col min="8" max="8" width="9.28515625" style="31" bestFit="1" customWidth="1"/>
    <col min="9" max="9" width="5.28515625" bestFit="1" customWidth="1"/>
    <col min="10" max="10" width="9.28515625" style="31" bestFit="1" customWidth="1"/>
    <col min="11" max="11" width="5.28515625" bestFit="1" customWidth="1"/>
    <col min="12" max="12" width="9.28515625" style="31" bestFit="1" customWidth="1"/>
    <col min="13" max="13" width="5.28515625" bestFit="1" customWidth="1"/>
    <col min="14" max="14" width="8.7109375" style="31" bestFit="1" customWidth="1"/>
    <col min="15" max="15" width="5.28515625" bestFit="1" customWidth="1"/>
    <col min="16" max="16" width="9.28515625" style="31" bestFit="1" customWidth="1"/>
    <col min="17" max="17" width="5.28515625" bestFit="1" customWidth="1"/>
    <col min="18" max="18" width="9.28515625" style="31" bestFit="1" customWidth="1"/>
    <col min="19" max="19" width="5.28515625" bestFit="1" customWidth="1"/>
    <col min="20" max="20" width="9.28515625" style="31" bestFit="1" customWidth="1"/>
    <col min="21" max="21" width="5.28515625" bestFit="1" customWidth="1"/>
    <col min="22" max="22" width="9.28515625" style="31" bestFit="1" customWidth="1"/>
    <col min="23" max="23" width="5.28515625" bestFit="1" customWidth="1"/>
    <col min="24" max="24" width="9.28515625" style="31" bestFit="1" customWidth="1"/>
    <col min="25" max="25" width="5.28515625" bestFit="1" customWidth="1"/>
    <col min="26" max="26" width="8.140625" style="31" bestFit="1" customWidth="1"/>
    <col min="27" max="27" width="7" bestFit="1" customWidth="1"/>
    <col min="28" max="28" width="8.140625" style="31" bestFit="1" customWidth="1"/>
    <col min="29" max="29" width="5.85546875" bestFit="1" customWidth="1"/>
    <col min="30" max="30" width="8.140625" style="31" bestFit="1" customWidth="1"/>
    <col min="31" max="31" width="5.85546875" bestFit="1" customWidth="1"/>
    <col min="32" max="32" width="7" style="31" bestFit="1" customWidth="1"/>
    <col min="33" max="33" width="5.85546875" bestFit="1" customWidth="1"/>
    <col min="34" max="34" width="10.42578125" bestFit="1" customWidth="1"/>
    <col min="35" max="35" width="5.28515625" bestFit="1" customWidth="1"/>
    <col min="36" max="36" width="10.42578125" bestFit="1" customWidth="1"/>
    <col min="37" max="37" width="5.28515625" bestFit="1" customWidth="1"/>
    <col min="38" max="38" width="10.42578125" bestFit="1" customWidth="1"/>
    <col min="39" max="39" width="5.28515625" bestFit="1" customWidth="1"/>
    <col min="40" max="40" width="8.42578125" bestFit="1" customWidth="1"/>
    <col min="41" max="41" width="5.28515625" bestFit="1" customWidth="1"/>
    <col min="42" max="42" width="5.85546875" bestFit="1" customWidth="1"/>
    <col min="43" max="43" width="5.28515625" bestFit="1" customWidth="1"/>
    <col min="44" max="44" width="5.85546875" bestFit="1" customWidth="1"/>
    <col min="45" max="45" width="5.28515625" bestFit="1" customWidth="1"/>
    <col min="46" max="46" width="5.85546875" bestFit="1" customWidth="1"/>
    <col min="47" max="47" width="5.28515625" bestFit="1" customWidth="1"/>
    <col min="48" max="48" width="5.85546875" bestFit="1" customWidth="1"/>
    <col min="49" max="49" width="5.28515625" bestFit="1" customWidth="1"/>
  </cols>
  <sheetData>
    <row r="1" spans="1:50" x14ac:dyDescent="0.2">
      <c r="A1" s="1" t="s">
        <v>153</v>
      </c>
      <c r="AN1" s="1" t="s">
        <v>0</v>
      </c>
    </row>
    <row r="2" spans="1:50" x14ac:dyDescent="0.2">
      <c r="A2" s="1" t="s">
        <v>1</v>
      </c>
    </row>
    <row r="3" spans="1:50" ht="13.5" thickBot="1" x14ac:dyDescent="0.25"/>
    <row r="4" spans="1:50" ht="13.5" thickTop="1" x14ac:dyDescent="0.2">
      <c r="A4" s="8"/>
      <c r="B4" s="38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22"/>
      <c r="AI4" s="8"/>
      <c r="AJ4" s="8"/>
      <c r="AK4" s="8"/>
      <c r="AL4" s="8"/>
      <c r="AM4" s="8"/>
      <c r="AN4" s="8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 x14ac:dyDescent="0.2">
      <c r="B5" s="288" t="s">
        <v>2</v>
      </c>
      <c r="C5" s="288"/>
      <c r="D5" s="288"/>
      <c r="E5" s="288"/>
      <c r="F5" s="288"/>
      <c r="G5" s="288"/>
      <c r="H5" s="288"/>
      <c r="I5" s="288"/>
      <c r="J5" s="286" t="s">
        <v>14</v>
      </c>
      <c r="K5" s="288"/>
      <c r="L5" s="288"/>
      <c r="M5" s="288"/>
      <c r="N5" s="288"/>
      <c r="O5" s="288"/>
      <c r="P5" s="288"/>
      <c r="Q5" s="288"/>
      <c r="R5" s="286" t="s">
        <v>15</v>
      </c>
      <c r="S5" s="288"/>
      <c r="T5" s="288"/>
      <c r="U5" s="288"/>
      <c r="V5" s="288"/>
      <c r="W5" s="288"/>
      <c r="X5" s="288"/>
      <c r="Y5" s="288"/>
      <c r="Z5" s="286" t="s">
        <v>16</v>
      </c>
      <c r="AA5" s="288"/>
      <c r="AB5" s="288"/>
      <c r="AC5" s="288"/>
      <c r="AD5" s="288"/>
      <c r="AE5" s="288"/>
      <c r="AF5" s="288"/>
      <c r="AG5" s="288"/>
      <c r="AH5" s="286" t="s">
        <v>17</v>
      </c>
      <c r="AI5" s="288"/>
      <c r="AJ5" s="288"/>
      <c r="AK5" s="288"/>
      <c r="AL5" s="288"/>
      <c r="AM5" s="288"/>
      <c r="AN5" s="288"/>
      <c r="AO5" s="288"/>
      <c r="AP5" s="286" t="s">
        <v>19</v>
      </c>
      <c r="AQ5" s="288"/>
      <c r="AR5" s="288"/>
      <c r="AS5" s="288"/>
      <c r="AT5" s="288"/>
      <c r="AU5" s="288"/>
      <c r="AV5" s="288"/>
      <c r="AW5" s="288"/>
      <c r="AX5" s="15"/>
    </row>
    <row r="6" spans="1:50" x14ac:dyDescent="0.2">
      <c r="J6" s="33"/>
      <c r="R6" s="33"/>
      <c r="Z6" s="33"/>
      <c r="AH6" s="15"/>
      <c r="AP6" s="15"/>
      <c r="AX6" s="15"/>
    </row>
    <row r="7" spans="1:50" x14ac:dyDescent="0.2">
      <c r="B7" s="289" t="s">
        <v>3</v>
      </c>
      <c r="C7" s="292"/>
      <c r="D7" s="289" t="s">
        <v>6</v>
      </c>
      <c r="E7" s="292"/>
      <c r="F7" s="289" t="s">
        <v>7</v>
      </c>
      <c r="G7" s="292"/>
      <c r="H7" s="289" t="s">
        <v>8</v>
      </c>
      <c r="I7" s="292"/>
      <c r="J7" s="291" t="s">
        <v>3</v>
      </c>
      <c r="K7" s="292"/>
      <c r="L7" s="289" t="s">
        <v>6</v>
      </c>
      <c r="M7" s="292"/>
      <c r="N7" s="289" t="s">
        <v>7</v>
      </c>
      <c r="O7" s="292"/>
      <c r="P7" s="289" t="s">
        <v>8</v>
      </c>
      <c r="Q7" s="292"/>
      <c r="R7" s="291" t="s">
        <v>3</v>
      </c>
      <c r="S7" s="292"/>
      <c r="T7" s="289" t="s">
        <v>6</v>
      </c>
      <c r="U7" s="292"/>
      <c r="V7" s="289" t="s">
        <v>7</v>
      </c>
      <c r="W7" s="292"/>
      <c r="X7" s="289" t="s">
        <v>8</v>
      </c>
      <c r="Y7" s="292"/>
      <c r="Z7" s="291" t="s">
        <v>3</v>
      </c>
      <c r="AA7" s="292"/>
      <c r="AB7" s="289" t="s">
        <v>6</v>
      </c>
      <c r="AC7" s="292"/>
      <c r="AD7" s="289" t="s">
        <v>7</v>
      </c>
      <c r="AE7" s="292"/>
      <c r="AF7" s="289" t="s">
        <v>8</v>
      </c>
      <c r="AG7" s="292"/>
      <c r="AH7" s="291" t="s">
        <v>3</v>
      </c>
      <c r="AI7" s="292"/>
      <c r="AJ7" s="289" t="s">
        <v>6</v>
      </c>
      <c r="AK7" s="292"/>
      <c r="AL7" s="289" t="s">
        <v>7</v>
      </c>
      <c r="AM7" s="292"/>
      <c r="AN7" s="289" t="s">
        <v>8</v>
      </c>
      <c r="AO7" s="292"/>
      <c r="AP7" s="291" t="s">
        <v>3</v>
      </c>
      <c r="AQ7" s="292"/>
      <c r="AR7" s="289" t="s">
        <v>6</v>
      </c>
      <c r="AS7" s="292"/>
      <c r="AT7" s="289" t="s">
        <v>7</v>
      </c>
      <c r="AU7" s="292"/>
      <c r="AV7" s="289" t="s">
        <v>8</v>
      </c>
      <c r="AW7" s="292"/>
      <c r="AX7" s="15"/>
    </row>
    <row r="8" spans="1:50" x14ac:dyDescent="0.2">
      <c r="B8" s="39" t="s">
        <v>4</v>
      </c>
      <c r="C8" s="2" t="s">
        <v>5</v>
      </c>
      <c r="D8" s="39" t="s">
        <v>4</v>
      </c>
      <c r="E8" s="2" t="s">
        <v>5</v>
      </c>
      <c r="F8" s="39" t="s">
        <v>4</v>
      </c>
      <c r="G8" s="2" t="s">
        <v>5</v>
      </c>
      <c r="H8" s="39" t="s">
        <v>4</v>
      </c>
      <c r="I8" s="2" t="s">
        <v>5</v>
      </c>
      <c r="J8" s="34" t="s">
        <v>4</v>
      </c>
      <c r="K8" s="2" t="s">
        <v>5</v>
      </c>
      <c r="L8" s="39" t="s">
        <v>4</v>
      </c>
      <c r="M8" s="2" t="s">
        <v>5</v>
      </c>
      <c r="N8" s="39" t="s">
        <v>4</v>
      </c>
      <c r="O8" s="2" t="s">
        <v>5</v>
      </c>
      <c r="P8" s="39" t="s">
        <v>4</v>
      </c>
      <c r="Q8" s="2" t="s">
        <v>5</v>
      </c>
      <c r="R8" s="34" t="s">
        <v>4</v>
      </c>
      <c r="S8" s="2" t="s">
        <v>5</v>
      </c>
      <c r="T8" s="39" t="s">
        <v>4</v>
      </c>
      <c r="U8" s="2" t="s">
        <v>5</v>
      </c>
      <c r="V8" s="39" t="s">
        <v>4</v>
      </c>
      <c r="W8" s="2" t="s">
        <v>5</v>
      </c>
      <c r="X8" s="39" t="s">
        <v>4</v>
      </c>
      <c r="Y8" s="2" t="s">
        <v>5</v>
      </c>
      <c r="Z8" s="34" t="s">
        <v>4</v>
      </c>
      <c r="AA8" s="2" t="s">
        <v>5</v>
      </c>
      <c r="AB8" s="39" t="s">
        <v>4</v>
      </c>
      <c r="AC8" s="2" t="s">
        <v>5</v>
      </c>
      <c r="AD8" s="39" t="s">
        <v>4</v>
      </c>
      <c r="AE8" s="2" t="s">
        <v>5</v>
      </c>
      <c r="AF8" s="39" t="s">
        <v>4</v>
      </c>
      <c r="AG8" s="2" t="s">
        <v>5</v>
      </c>
      <c r="AH8" s="16" t="s">
        <v>18</v>
      </c>
      <c r="AI8" s="2" t="s">
        <v>5</v>
      </c>
      <c r="AJ8" s="2" t="s">
        <v>18</v>
      </c>
      <c r="AK8" s="2" t="s">
        <v>5</v>
      </c>
      <c r="AL8" s="2" t="s">
        <v>18</v>
      </c>
      <c r="AM8" s="2" t="s">
        <v>5</v>
      </c>
      <c r="AN8" s="2" t="s">
        <v>18</v>
      </c>
      <c r="AO8" s="2" t="s">
        <v>5</v>
      </c>
      <c r="AP8" s="16" t="s">
        <v>18</v>
      </c>
      <c r="AQ8" s="2" t="s">
        <v>5</v>
      </c>
      <c r="AR8" s="2" t="s">
        <v>18</v>
      </c>
      <c r="AS8" s="2" t="s">
        <v>5</v>
      </c>
      <c r="AT8" s="2" t="s">
        <v>18</v>
      </c>
      <c r="AU8" s="2" t="s">
        <v>5</v>
      </c>
      <c r="AV8" s="2" t="s">
        <v>18</v>
      </c>
      <c r="AW8" s="2" t="s">
        <v>5</v>
      </c>
      <c r="AX8" s="20"/>
    </row>
    <row r="9" spans="1:50" x14ac:dyDescent="0.2">
      <c r="A9" s="3"/>
      <c r="B9" s="40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17"/>
      <c r="AI9" s="4"/>
      <c r="AJ9" s="4"/>
      <c r="AK9" s="4"/>
      <c r="AL9" s="4"/>
      <c r="AM9" s="4"/>
      <c r="AN9" s="4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 x14ac:dyDescent="0.2">
      <c r="A10" s="1" t="s">
        <v>9</v>
      </c>
      <c r="B10" s="41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15"/>
      <c r="AI10" s="6"/>
      <c r="AJ10" s="6"/>
      <c r="AK10" s="6"/>
      <c r="AL10" s="6"/>
      <c r="AM10" s="6"/>
      <c r="AN10" s="6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 x14ac:dyDescent="0.2">
      <c r="B11" s="41"/>
      <c r="C11" s="6"/>
      <c r="D11" s="41"/>
      <c r="E11" s="6"/>
      <c r="F11" s="41"/>
      <c r="G11" s="6"/>
      <c r="H11" s="41"/>
      <c r="I11" s="6"/>
      <c r="J11" s="33"/>
      <c r="K11" s="6"/>
      <c r="L11" s="41"/>
      <c r="M11" s="6"/>
      <c r="N11" s="41"/>
      <c r="O11" s="6"/>
      <c r="P11" s="41"/>
      <c r="Q11" s="6"/>
      <c r="R11" s="33"/>
      <c r="S11" s="6"/>
      <c r="T11" s="41"/>
      <c r="U11" s="6"/>
      <c r="V11" s="41"/>
      <c r="W11" s="6"/>
      <c r="X11" s="41"/>
      <c r="Y11" s="6"/>
      <c r="Z11" s="33"/>
      <c r="AA11" s="6"/>
      <c r="AB11" s="41"/>
      <c r="AC11" s="6"/>
      <c r="AD11" s="41"/>
      <c r="AE11" s="6"/>
      <c r="AF11" s="41"/>
      <c r="AG11" s="6"/>
      <c r="AH11" s="15"/>
      <c r="AI11" s="6"/>
      <c r="AJ11" s="6"/>
      <c r="AK11" s="6"/>
      <c r="AL11" s="6"/>
      <c r="AM11" s="6"/>
      <c r="AN11" s="6"/>
      <c r="AO11" s="6"/>
      <c r="AP11" s="15"/>
      <c r="AQ11" s="6"/>
      <c r="AR11" s="6"/>
      <c r="AS11" s="6"/>
      <c r="AT11" s="6"/>
      <c r="AU11" s="6"/>
      <c r="AV11" s="6"/>
      <c r="AW11" s="6"/>
      <c r="AX11" s="15"/>
    </row>
    <row r="12" spans="1:50" x14ac:dyDescent="0.2">
      <c r="B12" s="41"/>
      <c r="C12" s="6"/>
      <c r="D12" s="41"/>
      <c r="E12" s="6"/>
      <c r="F12" s="41"/>
      <c r="G12" s="6"/>
      <c r="H12" s="41"/>
      <c r="I12" s="6"/>
      <c r="J12" s="33"/>
      <c r="K12" s="6"/>
      <c r="L12" s="41"/>
      <c r="M12" s="6"/>
      <c r="N12" s="41"/>
      <c r="O12" s="6"/>
      <c r="P12" s="41"/>
      <c r="Q12" s="6"/>
      <c r="R12" s="33"/>
      <c r="S12" s="6"/>
      <c r="T12" s="41"/>
      <c r="U12" s="6"/>
      <c r="V12" s="41"/>
      <c r="W12" s="6"/>
      <c r="X12" s="41"/>
      <c r="Y12" s="6"/>
      <c r="Z12" s="33"/>
      <c r="AA12" s="6"/>
      <c r="AB12" s="41"/>
      <c r="AC12" s="6"/>
      <c r="AD12" s="41"/>
      <c r="AE12" s="6"/>
      <c r="AF12" s="41"/>
      <c r="AG12" s="6"/>
      <c r="AH12" s="15"/>
      <c r="AI12" s="6"/>
      <c r="AJ12" s="6"/>
      <c r="AK12" s="6"/>
      <c r="AL12" s="6"/>
      <c r="AM12" s="6"/>
      <c r="AN12" s="6"/>
      <c r="AO12" s="6"/>
      <c r="AP12" s="15"/>
      <c r="AQ12" s="6"/>
      <c r="AR12" s="6"/>
      <c r="AS12" s="6"/>
      <c r="AT12" s="6"/>
      <c r="AU12" s="6"/>
      <c r="AV12" s="6"/>
      <c r="AW12" s="6"/>
      <c r="AX12" s="15"/>
    </row>
    <row r="13" spans="1:50" x14ac:dyDescent="0.2">
      <c r="A13" t="s">
        <v>37</v>
      </c>
      <c r="B13" s="41">
        <v>226414537613.01001</v>
      </c>
      <c r="C13" s="7">
        <v>23.167909480107099</v>
      </c>
      <c r="D13" s="41">
        <v>214330293484.70001</v>
      </c>
      <c r="E13" s="7">
        <v>22.428378939068001</v>
      </c>
      <c r="F13" s="41">
        <v>196838223708.29001</v>
      </c>
      <c r="G13" s="7">
        <v>21.337111036349299</v>
      </c>
      <c r="H13" s="41">
        <v>201155258088.09</v>
      </c>
      <c r="I13" s="7">
        <v>21.9196974752379</v>
      </c>
      <c r="J13" s="33">
        <v>14167153317.870001</v>
      </c>
      <c r="K13" s="7">
        <v>5.85115750728776</v>
      </c>
      <c r="L13" s="41">
        <v>14085201939.440001</v>
      </c>
      <c r="M13" s="7">
        <v>6.0939074436288196</v>
      </c>
      <c r="N13" s="41">
        <v>19948084130.080002</v>
      </c>
      <c r="O13" s="7">
        <v>8.64942807363715</v>
      </c>
      <c r="P13" s="41">
        <v>13585756016.58</v>
      </c>
      <c r="Q13" s="7">
        <v>5.8276959795559096</v>
      </c>
      <c r="R13" s="33">
        <v>12719358089.48</v>
      </c>
      <c r="S13" s="7">
        <v>5.2395843842056697</v>
      </c>
      <c r="T13" s="41">
        <v>12016833021.27</v>
      </c>
      <c r="U13" s="7">
        <v>5.4811578531548601</v>
      </c>
      <c r="V13" s="41">
        <v>13969729933.440001</v>
      </c>
      <c r="W13" s="7">
        <v>6.4486130465752698</v>
      </c>
      <c r="X13" s="41">
        <v>11316913689.51</v>
      </c>
      <c r="Y13" s="7">
        <v>4.8980555666310899</v>
      </c>
      <c r="Z13" s="33">
        <v>1447795228.3900001</v>
      </c>
      <c r="AA13" s="7">
        <v>-230.01218340660299</v>
      </c>
      <c r="AB13" s="41">
        <v>2068368918.1700001</v>
      </c>
      <c r="AC13" s="7">
        <v>17.385850878759602</v>
      </c>
      <c r="AD13" s="41">
        <v>5978354196.6400003</v>
      </c>
      <c r="AE13" s="7">
        <v>42.710475900510602</v>
      </c>
      <c r="AF13" s="41">
        <v>2268842327.0700002</v>
      </c>
      <c r="AG13" s="7">
        <v>109.349254589556</v>
      </c>
      <c r="AH13" s="15">
        <v>754590</v>
      </c>
      <c r="AI13" s="7">
        <v>52.574996655667498</v>
      </c>
      <c r="AJ13" s="6">
        <v>833529</v>
      </c>
      <c r="AK13" s="7">
        <v>53.495540802809501</v>
      </c>
      <c r="AL13" s="6">
        <v>838725</v>
      </c>
      <c r="AM13" s="7">
        <v>53.387187838752197</v>
      </c>
      <c r="AN13" s="6">
        <v>844397</v>
      </c>
      <c r="AO13" s="7">
        <v>47.950620452795398</v>
      </c>
      <c r="AP13" s="15">
        <v>209</v>
      </c>
      <c r="AQ13" s="7">
        <v>25.898389095415101</v>
      </c>
      <c r="AR13" s="6">
        <v>208</v>
      </c>
      <c r="AS13" s="7">
        <v>25.870646766169202</v>
      </c>
      <c r="AT13" s="6">
        <v>208</v>
      </c>
      <c r="AU13" s="7">
        <v>25.870646766169202</v>
      </c>
      <c r="AV13" s="6">
        <v>203</v>
      </c>
      <c r="AW13" s="7">
        <v>25.6313131313131</v>
      </c>
      <c r="AX13" s="15"/>
    </row>
    <row r="14" spans="1:50" x14ac:dyDescent="0.2">
      <c r="A14" s="10" t="s">
        <v>38</v>
      </c>
      <c r="B14" s="42">
        <v>312789037261.81</v>
      </c>
      <c r="C14" s="21">
        <v>32.006196148224099</v>
      </c>
      <c r="D14" s="42">
        <v>283042127232.06</v>
      </c>
      <c r="E14" s="21">
        <v>29.618659976004299</v>
      </c>
      <c r="F14" s="42">
        <v>261892515076.72</v>
      </c>
      <c r="G14" s="21">
        <v>28.388945848556901</v>
      </c>
      <c r="H14" s="42">
        <v>243575110974.32001</v>
      </c>
      <c r="I14" s="21">
        <v>26.542148566240801</v>
      </c>
      <c r="J14" s="36">
        <v>43730482833.449997</v>
      </c>
      <c r="K14" s="21">
        <v>18.061069657904302</v>
      </c>
      <c r="L14" s="42">
        <v>29754380376.5</v>
      </c>
      <c r="M14" s="21">
        <v>12.873116114097099</v>
      </c>
      <c r="N14" s="42">
        <v>29245553391.27</v>
      </c>
      <c r="O14" s="21">
        <v>12.680782218582401</v>
      </c>
      <c r="P14" s="42">
        <v>21708511955.860001</v>
      </c>
      <c r="Q14" s="21">
        <v>9.3120035199302702</v>
      </c>
      <c r="R14" s="36">
        <v>22740804631.630001</v>
      </c>
      <c r="S14" s="21">
        <v>9.3677970219825504</v>
      </c>
      <c r="T14" s="42">
        <v>17513676111.84</v>
      </c>
      <c r="U14" s="21">
        <v>7.9883962095594798</v>
      </c>
      <c r="V14" s="42">
        <v>17704490911.82</v>
      </c>
      <c r="W14" s="21">
        <v>8.1726283629609107</v>
      </c>
      <c r="X14" s="42">
        <v>13266298626.83</v>
      </c>
      <c r="Y14" s="21">
        <v>5.7417657870772798</v>
      </c>
      <c r="Z14" s="36">
        <v>20989678201.82</v>
      </c>
      <c r="AA14" s="21">
        <v>-3334.6440280587099</v>
      </c>
      <c r="AB14" s="42">
        <v>12240704264.66</v>
      </c>
      <c r="AC14" s="21">
        <v>102.890280900501</v>
      </c>
      <c r="AD14" s="42">
        <v>11541062479.450001</v>
      </c>
      <c r="AE14" s="21">
        <v>82.451499975005405</v>
      </c>
      <c r="AF14" s="42">
        <v>8442213329.0299997</v>
      </c>
      <c r="AG14" s="21">
        <v>406.881396561217</v>
      </c>
      <c r="AH14" s="18">
        <v>285572</v>
      </c>
      <c r="AI14" s="21">
        <v>19.896827343262299</v>
      </c>
      <c r="AJ14" s="11">
        <v>289540</v>
      </c>
      <c r="AK14" s="21">
        <v>18.582555476828599</v>
      </c>
      <c r="AL14" s="11">
        <v>290708</v>
      </c>
      <c r="AM14" s="21">
        <v>18.504375811175301</v>
      </c>
      <c r="AN14" s="11">
        <v>280355</v>
      </c>
      <c r="AO14" s="21">
        <v>15.920468922844901</v>
      </c>
      <c r="AP14" s="18">
        <v>405</v>
      </c>
      <c r="AQ14" s="21">
        <v>50.185873605947897</v>
      </c>
      <c r="AR14" s="11">
        <v>409</v>
      </c>
      <c r="AS14" s="21">
        <v>50.870646766169202</v>
      </c>
      <c r="AT14" s="11">
        <v>410</v>
      </c>
      <c r="AU14" s="21">
        <v>50.995024875621901</v>
      </c>
      <c r="AV14" s="11">
        <v>405</v>
      </c>
      <c r="AW14" s="21">
        <v>51.136363636363598</v>
      </c>
      <c r="AX14" s="15"/>
    </row>
    <row r="15" spans="1:50" x14ac:dyDescent="0.2">
      <c r="A15" s="10" t="s">
        <v>39</v>
      </c>
      <c r="B15" s="42">
        <v>36190913308.519997</v>
      </c>
      <c r="C15" s="21">
        <v>3.7032419047548699</v>
      </c>
      <c r="D15" s="42">
        <v>32329698796.439999</v>
      </c>
      <c r="E15" s="21">
        <v>3.3831089567572001</v>
      </c>
      <c r="F15" s="42">
        <v>30860870438.709999</v>
      </c>
      <c r="G15" s="21">
        <v>3.34529445970312</v>
      </c>
      <c r="H15" s="42">
        <v>30273520957.740002</v>
      </c>
      <c r="I15" s="21">
        <v>3.2988768338003802</v>
      </c>
      <c r="J15" s="36">
        <v>4393444003.71</v>
      </c>
      <c r="K15" s="21">
        <v>1.8145305756471599</v>
      </c>
      <c r="L15" s="42">
        <v>2649976342.9200001</v>
      </c>
      <c r="M15" s="21">
        <v>1.14650188410451</v>
      </c>
      <c r="N15" s="42">
        <v>2895311212.9200001</v>
      </c>
      <c r="O15" s="21">
        <v>1.2553980584623801</v>
      </c>
      <c r="P15" s="42">
        <v>3349944256.9000001</v>
      </c>
      <c r="Q15" s="21">
        <v>1.43697977895727</v>
      </c>
      <c r="R15" s="36">
        <v>2344349682.8899999</v>
      </c>
      <c r="S15" s="21">
        <v>0.96572624995497203</v>
      </c>
      <c r="T15" s="42">
        <v>1480865233.96</v>
      </c>
      <c r="U15" s="21">
        <v>0.67545717679665496</v>
      </c>
      <c r="V15" s="42">
        <v>2897892998.5900002</v>
      </c>
      <c r="W15" s="21">
        <v>1.3377059318486699</v>
      </c>
      <c r="X15" s="42">
        <v>2305488388.6799998</v>
      </c>
      <c r="Y15" s="21">
        <v>0.99783479363677596</v>
      </c>
      <c r="Z15" s="36">
        <v>2049094320.8199999</v>
      </c>
      <c r="AA15" s="21">
        <v>-325.54096704822001</v>
      </c>
      <c r="AB15" s="42">
        <v>1169111108.96</v>
      </c>
      <c r="AC15" s="21">
        <v>9.8270628718707496</v>
      </c>
      <c r="AD15" s="42">
        <v>-2581785.67</v>
      </c>
      <c r="AE15" s="21">
        <v>-1.8444757706191601E-2</v>
      </c>
      <c r="AF15" s="42">
        <v>1044455868.22</v>
      </c>
      <c r="AG15" s="21">
        <v>50.338654775114598</v>
      </c>
      <c r="AH15" s="18">
        <v>40751</v>
      </c>
      <c r="AI15" s="21">
        <v>2.8392685944885399</v>
      </c>
      <c r="AJ15" s="11">
        <v>39829</v>
      </c>
      <c r="AK15" s="21">
        <v>2.5562084758119998</v>
      </c>
      <c r="AL15" s="11">
        <v>39255</v>
      </c>
      <c r="AM15" s="21">
        <v>2.4986903438078198</v>
      </c>
      <c r="AN15" s="11">
        <v>38343</v>
      </c>
      <c r="AO15" s="21">
        <v>2.1773770394986398</v>
      </c>
      <c r="AP15" s="18">
        <v>30</v>
      </c>
      <c r="AQ15" s="21">
        <v>3.71747211895911</v>
      </c>
      <c r="AR15" s="11">
        <v>30</v>
      </c>
      <c r="AS15" s="21">
        <v>3.7313432835820901</v>
      </c>
      <c r="AT15" s="11">
        <v>30</v>
      </c>
      <c r="AU15" s="21">
        <v>3.7313432835820901</v>
      </c>
      <c r="AV15" s="11">
        <v>30</v>
      </c>
      <c r="AW15" s="21">
        <v>3.7878787878787898</v>
      </c>
      <c r="AX15" s="15"/>
    </row>
    <row r="16" spans="1:50" x14ac:dyDescent="0.2">
      <c r="A16" s="10" t="s">
        <v>40</v>
      </c>
      <c r="B16" s="42">
        <v>401882023568.47998</v>
      </c>
      <c r="C16" s="21">
        <v>41.122652466913898</v>
      </c>
      <c r="D16" s="42">
        <v>425918855444.37</v>
      </c>
      <c r="E16" s="21">
        <v>44.569852128170503</v>
      </c>
      <c r="F16" s="42">
        <v>432924205466.28998</v>
      </c>
      <c r="G16" s="21">
        <v>46.928648655390703</v>
      </c>
      <c r="H16" s="42">
        <v>442687872447.51001</v>
      </c>
      <c r="I16" s="21">
        <v>48.2392771247209</v>
      </c>
      <c r="J16" s="36">
        <v>179834572764.48999</v>
      </c>
      <c r="K16" s="21">
        <v>74.273242259160796</v>
      </c>
      <c r="L16" s="42">
        <v>184646244924.20999</v>
      </c>
      <c r="M16" s="21">
        <v>79.886474558169596</v>
      </c>
      <c r="N16" s="42">
        <v>178539989505.94</v>
      </c>
      <c r="O16" s="21">
        <v>77.414391649318006</v>
      </c>
      <c r="P16" s="42">
        <v>194479754158.75</v>
      </c>
      <c r="Q16" s="21">
        <v>83.423320721556607</v>
      </c>
      <c r="R16" s="36">
        <v>204950583359.35001</v>
      </c>
      <c r="S16" s="21">
        <v>84.426892343856807</v>
      </c>
      <c r="T16" s="42">
        <v>188227577387.5</v>
      </c>
      <c r="U16" s="21">
        <v>85.854988760488993</v>
      </c>
      <c r="V16" s="42">
        <v>182059428978.51001</v>
      </c>
      <c r="W16" s="21">
        <v>84.0410526586152</v>
      </c>
      <c r="X16" s="42">
        <v>204160407161.54999</v>
      </c>
      <c r="Y16" s="21">
        <v>88.362343852654803</v>
      </c>
      <c r="Z16" s="36">
        <v>-25116010594.860001</v>
      </c>
      <c r="AA16" s="21">
        <v>3990.1971785135302</v>
      </c>
      <c r="AB16" s="42">
        <v>-3581332463.29</v>
      </c>
      <c r="AC16" s="21">
        <v>-30.103194651131101</v>
      </c>
      <c r="AD16" s="42">
        <v>-3519439472.5700002</v>
      </c>
      <c r="AE16" s="21">
        <v>-25.1435311178098</v>
      </c>
      <c r="AF16" s="42">
        <v>-9680653002.7999992</v>
      </c>
      <c r="AG16" s="21">
        <v>-466.56930592588799</v>
      </c>
      <c r="AH16" s="18">
        <v>354351</v>
      </c>
      <c r="AI16" s="21">
        <v>24.688907406581599</v>
      </c>
      <c r="AJ16" s="11">
        <v>395230</v>
      </c>
      <c r="AK16" s="21">
        <v>25.365695244549901</v>
      </c>
      <c r="AL16" s="11">
        <v>402335</v>
      </c>
      <c r="AM16" s="21">
        <v>25.6097460062647</v>
      </c>
      <c r="AN16" s="11">
        <v>597877</v>
      </c>
      <c r="AO16" s="21">
        <v>33.951533584861103</v>
      </c>
      <c r="AP16" s="18">
        <v>163</v>
      </c>
      <c r="AQ16" s="21">
        <v>20.198265179677801</v>
      </c>
      <c r="AR16" s="11">
        <v>157</v>
      </c>
      <c r="AS16" s="21">
        <v>19.527363184079601</v>
      </c>
      <c r="AT16" s="11">
        <v>156</v>
      </c>
      <c r="AU16" s="21">
        <v>19.402985074626901</v>
      </c>
      <c r="AV16" s="11">
        <v>154</v>
      </c>
      <c r="AW16" s="21">
        <v>19.4444444444444</v>
      </c>
      <c r="AX16" s="15"/>
    </row>
    <row r="17" spans="1:50" ht="13.5" thickBot="1" x14ac:dyDescent="0.25">
      <c r="A17" s="10"/>
      <c r="B17" s="42"/>
      <c r="C17" s="11"/>
      <c r="D17" s="42"/>
      <c r="E17" s="11"/>
      <c r="F17" s="42"/>
      <c r="G17" s="11"/>
      <c r="H17" s="42"/>
      <c r="I17" s="11"/>
      <c r="J17" s="36"/>
      <c r="K17" s="11"/>
      <c r="L17" s="42"/>
      <c r="M17" s="11"/>
      <c r="N17" s="42"/>
      <c r="O17" s="11"/>
      <c r="P17" s="42"/>
      <c r="Q17" s="11"/>
      <c r="R17" s="36"/>
      <c r="S17" s="11"/>
      <c r="T17" s="42"/>
      <c r="U17" s="11"/>
      <c r="V17" s="42"/>
      <c r="W17" s="11"/>
      <c r="X17" s="42"/>
      <c r="Y17" s="11"/>
      <c r="Z17" s="36"/>
      <c r="AA17" s="11"/>
      <c r="AB17" s="42"/>
      <c r="AC17" s="11"/>
      <c r="AD17" s="42"/>
      <c r="AE17" s="11"/>
      <c r="AF17" s="42"/>
      <c r="AG17" s="11"/>
      <c r="AH17" s="18"/>
      <c r="AI17" s="11"/>
      <c r="AJ17" s="11"/>
      <c r="AK17" s="11"/>
      <c r="AL17" s="11"/>
      <c r="AM17" s="11"/>
      <c r="AN17" s="11"/>
      <c r="AO17" s="11"/>
      <c r="AP17" s="18"/>
      <c r="AQ17" s="11"/>
      <c r="AR17" s="11"/>
      <c r="AS17" s="11"/>
      <c r="AT17" s="11"/>
      <c r="AU17" s="11"/>
      <c r="AV17" s="11"/>
      <c r="AW17" s="11"/>
      <c r="AX17" s="15"/>
    </row>
    <row r="18" spans="1:50" ht="14.25" thickTop="1" thickBot="1" x14ac:dyDescent="0.25">
      <c r="A18" s="9" t="s">
        <v>41</v>
      </c>
      <c r="B18" s="43">
        <v>977276511751.81995</v>
      </c>
      <c r="C18" s="14">
        <v>100</v>
      </c>
      <c r="D18" s="43">
        <v>955620974957.56995</v>
      </c>
      <c r="E18" s="14">
        <v>100</v>
      </c>
      <c r="F18" s="43">
        <v>922515814690.01001</v>
      </c>
      <c r="G18" s="14">
        <v>100</v>
      </c>
      <c r="H18" s="43">
        <v>917691762467.66003</v>
      </c>
      <c r="I18" s="14">
        <v>100</v>
      </c>
      <c r="J18" s="37">
        <v>242125652919.51999</v>
      </c>
      <c r="K18" s="14">
        <v>100</v>
      </c>
      <c r="L18" s="43">
        <v>231135803583.07001</v>
      </c>
      <c r="M18" s="14">
        <v>100</v>
      </c>
      <c r="N18" s="43">
        <v>230628938240.20999</v>
      </c>
      <c r="O18" s="14">
        <v>100</v>
      </c>
      <c r="P18" s="43">
        <v>233123966388.09</v>
      </c>
      <c r="Q18" s="14">
        <v>100</v>
      </c>
      <c r="R18" s="37">
        <v>242755095763.35001</v>
      </c>
      <c r="S18" s="14">
        <v>100</v>
      </c>
      <c r="T18" s="43">
        <v>219238951754.57001</v>
      </c>
      <c r="U18" s="14">
        <v>100</v>
      </c>
      <c r="V18" s="43">
        <v>216631542822.35999</v>
      </c>
      <c r="W18" s="14">
        <v>100</v>
      </c>
      <c r="X18" s="43">
        <v>231049107866.57001</v>
      </c>
      <c r="Y18" s="14">
        <v>100</v>
      </c>
      <c r="Z18" s="37">
        <v>-629442843.83000004</v>
      </c>
      <c r="AA18" s="14">
        <v>100</v>
      </c>
      <c r="AB18" s="43">
        <v>11896851828.5</v>
      </c>
      <c r="AC18" s="14">
        <v>100</v>
      </c>
      <c r="AD18" s="43">
        <v>13997395417.85</v>
      </c>
      <c r="AE18" s="14">
        <v>100</v>
      </c>
      <c r="AF18" s="43">
        <v>2074858521.52</v>
      </c>
      <c r="AG18" s="14">
        <v>100</v>
      </c>
      <c r="AH18" s="19">
        <v>1435264</v>
      </c>
      <c r="AI18" s="14">
        <v>100</v>
      </c>
      <c r="AJ18" s="13">
        <v>1558128</v>
      </c>
      <c r="AK18" s="14">
        <v>100</v>
      </c>
      <c r="AL18" s="13">
        <v>1571023</v>
      </c>
      <c r="AM18" s="14">
        <v>100</v>
      </c>
      <c r="AN18" s="13">
        <v>1760972</v>
      </c>
      <c r="AO18" s="14">
        <v>100</v>
      </c>
      <c r="AP18" s="19">
        <v>807</v>
      </c>
      <c r="AQ18" s="14">
        <v>100</v>
      </c>
      <c r="AR18" s="13">
        <v>804</v>
      </c>
      <c r="AS18" s="14">
        <v>100</v>
      </c>
      <c r="AT18" s="13">
        <v>804</v>
      </c>
      <c r="AU18" s="14">
        <v>100</v>
      </c>
      <c r="AV18" s="13">
        <v>792</v>
      </c>
      <c r="AW18" s="14">
        <v>100</v>
      </c>
      <c r="AX18" s="15"/>
    </row>
    <row r="19" spans="1:50" ht="13.5" thickTop="1" x14ac:dyDescent="0.2">
      <c r="B19" s="41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15"/>
      <c r="AI19" s="6"/>
      <c r="AJ19" s="6"/>
      <c r="AK19" s="6"/>
      <c r="AL19" s="6"/>
      <c r="AM19" s="6"/>
      <c r="AN19" s="6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 x14ac:dyDescent="0.2">
      <c r="B20" s="41"/>
      <c r="C20" s="6"/>
      <c r="D20" s="41"/>
      <c r="E20" s="6"/>
      <c r="F20" s="41"/>
      <c r="G20" s="6"/>
      <c r="H20" s="41"/>
      <c r="I20" s="6"/>
      <c r="J20" s="33"/>
      <c r="K20" s="6"/>
      <c r="L20" s="41"/>
      <c r="M20" s="6"/>
      <c r="N20" s="41"/>
      <c r="O20" s="6"/>
      <c r="P20" s="41"/>
      <c r="Q20" s="6"/>
      <c r="R20" s="33"/>
      <c r="S20" s="6"/>
      <c r="T20" s="41"/>
      <c r="U20" s="6"/>
      <c r="V20" s="41"/>
      <c r="W20" s="6"/>
      <c r="X20" s="41"/>
      <c r="Y20" s="6"/>
      <c r="Z20" s="33"/>
      <c r="AA20" s="6"/>
      <c r="AB20" s="41"/>
      <c r="AC20" s="6"/>
      <c r="AD20" s="41"/>
      <c r="AE20" s="6"/>
      <c r="AF20" s="41"/>
      <c r="AG20" s="6"/>
      <c r="AH20" s="15"/>
      <c r="AI20" s="6"/>
      <c r="AJ20" s="6"/>
      <c r="AK20" s="6"/>
      <c r="AL20" s="6"/>
      <c r="AM20" s="6"/>
      <c r="AN20" s="6"/>
      <c r="AO20" s="6"/>
      <c r="AP20" s="15"/>
      <c r="AQ20" s="6"/>
      <c r="AR20" s="6"/>
      <c r="AS20" s="6"/>
      <c r="AT20" s="6"/>
      <c r="AU20" s="6"/>
      <c r="AV20" s="6"/>
      <c r="AW20" s="6"/>
      <c r="AX20" s="15"/>
    </row>
    <row r="21" spans="1:50" x14ac:dyDescent="0.2">
      <c r="B21" s="41"/>
      <c r="C21" s="6"/>
      <c r="D21" s="41"/>
      <c r="E21" s="6"/>
      <c r="F21" s="41"/>
      <c r="G21" s="6"/>
      <c r="H21" s="41"/>
      <c r="I21" s="6"/>
      <c r="J21" s="33"/>
      <c r="K21" s="6"/>
      <c r="L21" s="41"/>
      <c r="M21" s="6"/>
      <c r="N21" s="41"/>
      <c r="O21" s="6"/>
      <c r="P21" s="41"/>
      <c r="Q21" s="6"/>
      <c r="R21" s="33"/>
      <c r="S21" s="6"/>
      <c r="T21" s="41"/>
      <c r="U21" s="6"/>
      <c r="V21" s="41"/>
      <c r="W21" s="6"/>
      <c r="X21" s="41"/>
      <c r="Y21" s="6"/>
      <c r="Z21" s="33"/>
      <c r="AA21" s="6"/>
      <c r="AB21" s="41"/>
      <c r="AC21" s="6"/>
      <c r="AD21" s="41"/>
      <c r="AE21" s="6"/>
      <c r="AF21" s="41"/>
      <c r="AG21" s="6"/>
      <c r="AH21" s="15"/>
      <c r="AI21" s="6"/>
      <c r="AJ21" s="6"/>
      <c r="AK21" s="6"/>
      <c r="AL21" s="6"/>
      <c r="AM21" s="6"/>
      <c r="AN21" s="6"/>
      <c r="AO21" s="6"/>
      <c r="AP21" s="15"/>
      <c r="AQ21" s="6"/>
      <c r="AR21" s="6"/>
      <c r="AS21" s="6"/>
      <c r="AT21" s="6"/>
      <c r="AU21" s="6"/>
      <c r="AV21" s="6"/>
      <c r="AW21" s="6"/>
      <c r="AX21" s="15"/>
    </row>
    <row r="22" spans="1:50" x14ac:dyDescent="0.2">
      <c r="A22" s="1" t="s">
        <v>42</v>
      </c>
      <c r="B22" s="41"/>
      <c r="C22" s="6"/>
      <c r="D22" s="41"/>
      <c r="E22" s="6"/>
      <c r="F22" s="41"/>
      <c r="G22" s="6"/>
      <c r="H22" s="41"/>
      <c r="I22" s="6"/>
      <c r="J22" s="33"/>
      <c r="K22" s="6"/>
      <c r="L22" s="41"/>
      <c r="M22" s="6"/>
      <c r="N22" s="41"/>
      <c r="O22" s="6"/>
      <c r="P22" s="41"/>
      <c r="Q22" s="6"/>
      <c r="R22" s="33"/>
      <c r="S22" s="6"/>
      <c r="T22" s="41"/>
      <c r="U22" s="6"/>
      <c r="V22" s="41"/>
      <c r="W22" s="6"/>
      <c r="X22" s="41"/>
      <c r="Y22" s="6"/>
      <c r="Z22" s="33"/>
      <c r="AA22" s="6"/>
      <c r="AB22" s="41"/>
      <c r="AC22" s="6"/>
      <c r="AD22" s="41"/>
      <c r="AE22" s="6"/>
      <c r="AF22" s="41"/>
      <c r="AG22" s="6"/>
      <c r="AH22" s="15"/>
      <c r="AI22" s="6"/>
      <c r="AJ22" s="6"/>
      <c r="AK22" s="6"/>
      <c r="AL22" s="6"/>
      <c r="AM22" s="6"/>
      <c r="AN22" s="6"/>
      <c r="AO22" s="6"/>
      <c r="AP22" s="15"/>
      <c r="AQ22" s="6"/>
      <c r="AR22" s="6"/>
      <c r="AS22" s="6"/>
      <c r="AT22" s="6"/>
      <c r="AU22" s="6"/>
      <c r="AV22" s="6"/>
      <c r="AW22" s="6"/>
      <c r="AX22" s="15"/>
    </row>
    <row r="23" spans="1:50" x14ac:dyDescent="0.2">
      <c r="B23" s="41"/>
      <c r="C23" s="6"/>
      <c r="D23" s="41"/>
      <c r="E23" s="6"/>
      <c r="F23" s="41"/>
      <c r="G23" s="6"/>
      <c r="H23" s="41"/>
      <c r="I23" s="6"/>
      <c r="J23" s="33"/>
      <c r="K23" s="6"/>
      <c r="L23" s="41"/>
      <c r="M23" s="6"/>
      <c r="N23" s="41"/>
      <c r="O23" s="6"/>
      <c r="P23" s="41"/>
      <c r="Q23" s="6"/>
      <c r="R23" s="33"/>
      <c r="S23" s="6"/>
      <c r="T23" s="41"/>
      <c r="U23" s="6"/>
      <c r="V23" s="41"/>
      <c r="W23" s="6"/>
      <c r="X23" s="41"/>
      <c r="Y23" s="6"/>
      <c r="Z23" s="33"/>
      <c r="AA23" s="6"/>
      <c r="AB23" s="41"/>
      <c r="AC23" s="6"/>
      <c r="AD23" s="41"/>
      <c r="AE23" s="6"/>
      <c r="AF23" s="41"/>
      <c r="AG23" s="6"/>
      <c r="AH23" s="15"/>
      <c r="AI23" s="6"/>
      <c r="AJ23" s="6"/>
      <c r="AK23" s="6"/>
      <c r="AL23" s="6"/>
      <c r="AM23" s="6"/>
      <c r="AN23" s="6"/>
      <c r="AO23" s="6"/>
      <c r="AP23" s="15"/>
      <c r="AQ23" s="6"/>
      <c r="AR23" s="6"/>
      <c r="AS23" s="6"/>
      <c r="AT23" s="6"/>
      <c r="AU23" s="6"/>
      <c r="AV23" s="6"/>
      <c r="AW23" s="6"/>
      <c r="AX23" s="15"/>
    </row>
    <row r="24" spans="1:50" x14ac:dyDescent="0.2">
      <c r="A24" s="10" t="s">
        <v>37</v>
      </c>
      <c r="B24" s="42">
        <v>309311255.69999999</v>
      </c>
      <c r="C24" s="21">
        <v>4.5933728106844702</v>
      </c>
      <c r="D24" s="42">
        <v>349442342.04000002</v>
      </c>
      <c r="E24" s="21">
        <v>4.3229517299094899</v>
      </c>
      <c r="F24" s="42">
        <v>338867863.69</v>
      </c>
      <c r="G24" s="21">
        <v>5.1616608511315203</v>
      </c>
      <c r="H24" s="42">
        <v>337514354.83999997</v>
      </c>
      <c r="I24" s="21">
        <v>5.0590160893947198</v>
      </c>
      <c r="J24" s="36">
        <v>47520074.740000002</v>
      </c>
      <c r="K24" s="21">
        <v>7.3498811485804003</v>
      </c>
      <c r="L24" s="42">
        <v>10692010.130000001</v>
      </c>
      <c r="M24" s="21">
        <v>2.6072650517671101</v>
      </c>
      <c r="N24" s="42">
        <v>7617801.7300000004</v>
      </c>
      <c r="O24" s="21">
        <v>2.19262973778548</v>
      </c>
      <c r="P24" s="42">
        <v>11897091.98</v>
      </c>
      <c r="Q24" s="21">
        <v>4.8210136901950902</v>
      </c>
      <c r="R24" s="36">
        <v>24879974.98</v>
      </c>
      <c r="S24" s="21">
        <v>3.79457427469141</v>
      </c>
      <c r="T24" s="42">
        <v>23151923.559999999</v>
      </c>
      <c r="U24" s="21">
        <v>3.8456776400446899</v>
      </c>
      <c r="V24" s="42">
        <v>10940356.5</v>
      </c>
      <c r="W24" s="21">
        <v>2.6238956393203798</v>
      </c>
      <c r="X24" s="42">
        <v>62325087.810000002</v>
      </c>
      <c r="Y24" s="21">
        <v>30.7969059498995</v>
      </c>
      <c r="Z24" s="36">
        <v>22640099.760000002</v>
      </c>
      <c r="AA24" s="21">
        <v>-247.96710486386499</v>
      </c>
      <c r="AB24" s="42">
        <v>-12459913.43</v>
      </c>
      <c r="AC24" s="21">
        <v>6.4915914269668296</v>
      </c>
      <c r="AD24" s="42">
        <v>-3322554.77</v>
      </c>
      <c r="AE24" s="21">
        <v>4.7790547963710299</v>
      </c>
      <c r="AF24" s="42">
        <v>-50427995.829999998</v>
      </c>
      <c r="AG24" s="21">
        <v>-113.573435550677</v>
      </c>
      <c r="AH24" s="18">
        <v>3009</v>
      </c>
      <c r="AI24" s="21">
        <v>29.8452687958738</v>
      </c>
      <c r="AJ24" s="11">
        <v>7540</v>
      </c>
      <c r="AK24" s="21">
        <v>34.0867992766727</v>
      </c>
      <c r="AL24" s="11">
        <v>7647</v>
      </c>
      <c r="AM24" s="21">
        <v>34.545536682327402</v>
      </c>
      <c r="AN24" s="11">
        <v>7816</v>
      </c>
      <c r="AO24" s="21">
        <v>34.685364338333201</v>
      </c>
      <c r="AP24" s="18">
        <v>2</v>
      </c>
      <c r="AQ24" s="21">
        <v>5.8823529411764701</v>
      </c>
      <c r="AR24" s="11">
        <v>4</v>
      </c>
      <c r="AS24" s="21">
        <v>10.526315789473699</v>
      </c>
      <c r="AT24" s="11">
        <v>4</v>
      </c>
      <c r="AU24" s="21">
        <v>10.526315789473699</v>
      </c>
      <c r="AV24" s="11">
        <v>4</v>
      </c>
      <c r="AW24" s="21">
        <v>10.8108108108108</v>
      </c>
      <c r="AX24" s="15"/>
    </row>
    <row r="25" spans="1:50" x14ac:dyDescent="0.2">
      <c r="A25" s="10" t="s">
        <v>38</v>
      </c>
      <c r="B25" s="42">
        <v>5883669711.9700003</v>
      </c>
      <c r="C25" s="21">
        <v>87.374410028657607</v>
      </c>
      <c r="D25" s="42">
        <v>7269467524.6099997</v>
      </c>
      <c r="E25" s="21">
        <v>89.930593492406402</v>
      </c>
      <c r="F25" s="42">
        <v>5855202073.21</v>
      </c>
      <c r="G25" s="21">
        <v>89.186879474649999</v>
      </c>
      <c r="H25" s="42">
        <v>6034468296.3699999</v>
      </c>
      <c r="I25" s="21">
        <v>90.450885316419502</v>
      </c>
      <c r="J25" s="36">
        <v>442430201.02999997</v>
      </c>
      <c r="K25" s="21">
        <v>68.430224739857707</v>
      </c>
      <c r="L25" s="42">
        <v>257723836.62</v>
      </c>
      <c r="M25" s="21">
        <v>62.846400635299602</v>
      </c>
      <c r="N25" s="42">
        <v>232877499.53</v>
      </c>
      <c r="O25" s="21">
        <v>67.029065448071606</v>
      </c>
      <c r="P25" s="42">
        <v>162984397.94</v>
      </c>
      <c r="Q25" s="21">
        <v>66.045552566783201</v>
      </c>
      <c r="R25" s="36">
        <v>556927556.03999996</v>
      </c>
      <c r="S25" s="21">
        <v>84.939915683795505</v>
      </c>
      <c r="T25" s="42">
        <v>530987230.25999999</v>
      </c>
      <c r="U25" s="21">
        <v>88.200261773848993</v>
      </c>
      <c r="V25" s="42">
        <v>370450153.49000001</v>
      </c>
      <c r="W25" s="21">
        <v>88.847428539277999</v>
      </c>
      <c r="X25" s="42">
        <v>115228089.81</v>
      </c>
      <c r="Y25" s="21">
        <v>56.938044844531497</v>
      </c>
      <c r="Z25" s="36">
        <v>-114497355.01000001</v>
      </c>
      <c r="AA25" s="21">
        <v>1254.0394228545499</v>
      </c>
      <c r="AB25" s="42">
        <v>-273263393.63999999</v>
      </c>
      <c r="AC25" s="21">
        <v>142.36971335500601</v>
      </c>
      <c r="AD25" s="42">
        <v>-137572653.96000001</v>
      </c>
      <c r="AE25" s="21">
        <v>197.88003427164901</v>
      </c>
      <c r="AF25" s="42">
        <v>47756308.130000003</v>
      </c>
      <c r="AG25" s="21">
        <v>107.556286825782</v>
      </c>
      <c r="AH25" s="18">
        <v>5748</v>
      </c>
      <c r="AI25" s="21">
        <v>57.012497520333298</v>
      </c>
      <c r="AJ25" s="11">
        <v>13406</v>
      </c>
      <c r="AK25" s="21">
        <v>60.605786618444803</v>
      </c>
      <c r="AL25" s="11">
        <v>13495</v>
      </c>
      <c r="AM25" s="21">
        <v>60.964040477051</v>
      </c>
      <c r="AN25" s="11">
        <v>13947</v>
      </c>
      <c r="AO25" s="21">
        <v>61.893139256235003</v>
      </c>
      <c r="AP25" s="18">
        <v>31</v>
      </c>
      <c r="AQ25" s="21">
        <v>91.176470588235304</v>
      </c>
      <c r="AR25" s="11">
        <v>33</v>
      </c>
      <c r="AS25" s="21">
        <v>86.842105263157904</v>
      </c>
      <c r="AT25" s="11">
        <v>33</v>
      </c>
      <c r="AU25" s="21">
        <v>86.842105263157904</v>
      </c>
      <c r="AV25" s="11">
        <v>32</v>
      </c>
      <c r="AW25" s="21">
        <v>86.486486486486498</v>
      </c>
      <c r="AX25" s="15"/>
    </row>
    <row r="26" spans="1:50" x14ac:dyDescent="0.2">
      <c r="A26" s="10" t="s">
        <v>40</v>
      </c>
      <c r="B26" s="42">
        <v>540878190.90999997</v>
      </c>
      <c r="C26" s="21">
        <v>8.0322171606579502</v>
      </c>
      <c r="D26" s="42">
        <v>464510071.22000003</v>
      </c>
      <c r="E26" s="21">
        <v>5.7464547776841002</v>
      </c>
      <c r="F26" s="42">
        <v>371023614.63999999</v>
      </c>
      <c r="G26" s="21">
        <v>5.6514596742184704</v>
      </c>
      <c r="H26" s="42">
        <v>299558788.38999999</v>
      </c>
      <c r="I26" s="21">
        <v>4.4900985941857599</v>
      </c>
      <c r="J26" s="36">
        <v>156591808.09999999</v>
      </c>
      <c r="K26" s="21">
        <v>24.219894111561899</v>
      </c>
      <c r="L26" s="42">
        <v>141669431.03</v>
      </c>
      <c r="M26" s="21">
        <v>34.546334312933297</v>
      </c>
      <c r="N26" s="42">
        <v>106932337.73999999</v>
      </c>
      <c r="O26" s="21">
        <v>30.778304814142899</v>
      </c>
      <c r="P26" s="42">
        <v>71894245.319999993</v>
      </c>
      <c r="Q26" s="21">
        <v>29.133433743021701</v>
      </c>
      <c r="R26" s="36">
        <v>73864836.390000001</v>
      </c>
      <c r="S26" s="21">
        <v>11.2655100415131</v>
      </c>
      <c r="T26" s="42">
        <v>47885397.560000002</v>
      </c>
      <c r="U26" s="21">
        <v>7.9540605861063201</v>
      </c>
      <c r="V26" s="42">
        <v>35560390.649999999</v>
      </c>
      <c r="W26" s="21">
        <v>8.5286758214016292</v>
      </c>
      <c r="X26" s="42">
        <v>24821333.350000001</v>
      </c>
      <c r="Y26" s="21">
        <v>12.2650492055689</v>
      </c>
      <c r="Z26" s="36">
        <v>82726971.709999993</v>
      </c>
      <c r="AA26" s="21">
        <v>-906.07231799068495</v>
      </c>
      <c r="AB26" s="42">
        <v>93784033.469999999</v>
      </c>
      <c r="AC26" s="21">
        <v>-48.8613047819725</v>
      </c>
      <c r="AD26" s="42">
        <v>71371947.090000004</v>
      </c>
      <c r="AE26" s="21">
        <v>-102.65908906801999</v>
      </c>
      <c r="AF26" s="42">
        <v>47072911.969999999</v>
      </c>
      <c r="AG26" s="21">
        <v>106.01714872489499</v>
      </c>
      <c r="AH26" s="18">
        <v>1325</v>
      </c>
      <c r="AI26" s="21">
        <v>13.142233683792901</v>
      </c>
      <c r="AJ26" s="11">
        <v>1174</v>
      </c>
      <c r="AK26" s="21">
        <v>5.3074141048824597</v>
      </c>
      <c r="AL26" s="11">
        <v>994</v>
      </c>
      <c r="AM26" s="21">
        <v>4.4904228406216102</v>
      </c>
      <c r="AN26" s="11">
        <v>771</v>
      </c>
      <c r="AO26" s="21">
        <v>3.4214964054317898</v>
      </c>
      <c r="AP26" s="18">
        <v>1</v>
      </c>
      <c r="AQ26" s="21">
        <v>2.9411764705882399</v>
      </c>
      <c r="AR26" s="11">
        <v>1</v>
      </c>
      <c r="AS26" s="21">
        <v>2.6315789473684199</v>
      </c>
      <c r="AT26" s="11">
        <v>1</v>
      </c>
      <c r="AU26" s="21">
        <v>2.6315789473684199</v>
      </c>
      <c r="AV26" s="11">
        <v>1</v>
      </c>
      <c r="AW26" s="21">
        <v>2.7027027027027</v>
      </c>
      <c r="AX26" s="15"/>
    </row>
    <row r="27" spans="1:50" ht="13.5" thickBot="1" x14ac:dyDescent="0.25">
      <c r="A27" s="10"/>
      <c r="B27" s="42"/>
      <c r="C27" s="11"/>
      <c r="D27" s="42"/>
      <c r="E27" s="11"/>
      <c r="F27" s="42"/>
      <c r="G27" s="11"/>
      <c r="H27" s="42"/>
      <c r="I27" s="11"/>
      <c r="J27" s="36"/>
      <c r="K27" s="11"/>
      <c r="L27" s="42"/>
      <c r="M27" s="11"/>
      <c r="N27" s="42"/>
      <c r="O27" s="11"/>
      <c r="P27" s="42"/>
      <c r="Q27" s="11"/>
      <c r="R27" s="36"/>
      <c r="S27" s="11"/>
      <c r="T27" s="42"/>
      <c r="U27" s="11"/>
      <c r="V27" s="42"/>
      <c r="W27" s="11"/>
      <c r="X27" s="42"/>
      <c r="Y27" s="11"/>
      <c r="Z27" s="36"/>
      <c r="AA27" s="11"/>
      <c r="AB27" s="42"/>
      <c r="AC27" s="11"/>
      <c r="AD27" s="42"/>
      <c r="AE27" s="11"/>
      <c r="AF27" s="42"/>
      <c r="AG27" s="11"/>
      <c r="AH27" s="18"/>
      <c r="AI27" s="11"/>
      <c r="AJ27" s="11"/>
      <c r="AK27" s="11"/>
      <c r="AL27" s="11"/>
      <c r="AM27" s="11"/>
      <c r="AN27" s="11"/>
      <c r="AO27" s="11"/>
      <c r="AP27" s="18"/>
      <c r="AQ27" s="11"/>
      <c r="AR27" s="11"/>
      <c r="AS27" s="11"/>
      <c r="AT27" s="11"/>
      <c r="AU27" s="11"/>
      <c r="AV27" s="11"/>
      <c r="AW27" s="11"/>
      <c r="AX27" s="15"/>
    </row>
    <row r="28" spans="1:50" ht="14.25" thickTop="1" thickBot="1" x14ac:dyDescent="0.25">
      <c r="A28" s="9" t="s">
        <v>41</v>
      </c>
      <c r="B28" s="43">
        <v>6733859158.5799999</v>
      </c>
      <c r="C28" s="14">
        <v>100</v>
      </c>
      <c r="D28" s="43">
        <v>8083419937.8699999</v>
      </c>
      <c r="E28" s="14">
        <v>100</v>
      </c>
      <c r="F28" s="43">
        <v>6565093551.54</v>
      </c>
      <c r="G28" s="14">
        <v>100</v>
      </c>
      <c r="H28" s="43">
        <v>6671541439.6000004</v>
      </c>
      <c r="I28" s="14">
        <v>100</v>
      </c>
      <c r="J28" s="37">
        <v>646542083.87</v>
      </c>
      <c r="K28" s="14">
        <v>100</v>
      </c>
      <c r="L28" s="43">
        <v>410085277.77999997</v>
      </c>
      <c r="M28" s="14">
        <v>100</v>
      </c>
      <c r="N28" s="43">
        <v>347427639</v>
      </c>
      <c r="O28" s="14">
        <v>100</v>
      </c>
      <c r="P28" s="43">
        <v>246775735.24000001</v>
      </c>
      <c r="Q28" s="14">
        <v>100</v>
      </c>
      <c r="R28" s="37">
        <v>655672367.40999997</v>
      </c>
      <c r="S28" s="14">
        <v>100</v>
      </c>
      <c r="T28" s="43">
        <v>602024551.38</v>
      </c>
      <c r="U28" s="14">
        <v>100</v>
      </c>
      <c r="V28" s="43">
        <v>416950900.63999999</v>
      </c>
      <c r="W28" s="14">
        <v>100</v>
      </c>
      <c r="X28" s="43">
        <v>202374510.97</v>
      </c>
      <c r="Y28" s="14">
        <v>100</v>
      </c>
      <c r="Z28" s="37">
        <v>-9130283.5399999991</v>
      </c>
      <c r="AA28" s="14">
        <v>100</v>
      </c>
      <c r="AB28" s="43">
        <v>-191939273.59999999</v>
      </c>
      <c r="AC28" s="14">
        <v>100</v>
      </c>
      <c r="AD28" s="43">
        <v>-69523261.640000001</v>
      </c>
      <c r="AE28" s="14">
        <v>100</v>
      </c>
      <c r="AF28" s="43">
        <v>44401224.270000003</v>
      </c>
      <c r="AG28" s="14">
        <v>100</v>
      </c>
      <c r="AH28" s="19">
        <v>10082</v>
      </c>
      <c r="AI28" s="14">
        <v>100</v>
      </c>
      <c r="AJ28" s="13">
        <v>22120</v>
      </c>
      <c r="AK28" s="14">
        <v>100</v>
      </c>
      <c r="AL28" s="13">
        <v>22136</v>
      </c>
      <c r="AM28" s="14">
        <v>100</v>
      </c>
      <c r="AN28" s="13">
        <v>22534</v>
      </c>
      <c r="AO28" s="14">
        <v>100</v>
      </c>
      <c r="AP28" s="19">
        <v>34</v>
      </c>
      <c r="AQ28" s="14">
        <v>100</v>
      </c>
      <c r="AR28" s="13">
        <v>38</v>
      </c>
      <c r="AS28" s="14">
        <v>100</v>
      </c>
      <c r="AT28" s="13">
        <v>38</v>
      </c>
      <c r="AU28" s="14">
        <v>100</v>
      </c>
      <c r="AV28" s="13">
        <v>37</v>
      </c>
      <c r="AW28" s="14">
        <v>100</v>
      </c>
      <c r="AX28" s="15"/>
    </row>
    <row r="29" spans="1:50" ht="13.5" thickTop="1" x14ac:dyDescent="0.2">
      <c r="B29" s="41"/>
      <c r="C29" s="6"/>
      <c r="D29" s="41"/>
      <c r="E29" s="6"/>
      <c r="F29" s="41"/>
      <c r="G29" s="6"/>
      <c r="H29" s="41"/>
      <c r="I29" s="6"/>
      <c r="J29" s="33"/>
      <c r="K29" s="6"/>
      <c r="L29" s="41"/>
      <c r="M29" s="6"/>
      <c r="N29" s="41"/>
      <c r="O29" s="6"/>
      <c r="P29" s="41"/>
      <c r="Q29" s="6"/>
      <c r="R29" s="33"/>
      <c r="S29" s="6"/>
      <c r="T29" s="41"/>
      <c r="U29" s="6"/>
      <c r="V29" s="41"/>
      <c r="W29" s="6"/>
      <c r="X29" s="41"/>
      <c r="Y29" s="6"/>
      <c r="Z29" s="33"/>
      <c r="AA29" s="6"/>
      <c r="AB29" s="41"/>
      <c r="AC29" s="6"/>
      <c r="AD29" s="41"/>
      <c r="AE29" s="6"/>
      <c r="AF29" s="41"/>
      <c r="AG29" s="6"/>
      <c r="AH29" s="15"/>
      <c r="AI29" s="6"/>
      <c r="AJ29" s="6"/>
      <c r="AK29" s="6"/>
      <c r="AL29" s="6"/>
      <c r="AM29" s="6"/>
      <c r="AN29" s="6"/>
      <c r="AO29" s="6"/>
      <c r="AP29" s="15"/>
      <c r="AQ29" s="6"/>
      <c r="AR29" s="6"/>
      <c r="AS29" s="6"/>
      <c r="AT29" s="6"/>
      <c r="AU29" s="6"/>
      <c r="AV29" s="6"/>
      <c r="AW29" s="6"/>
      <c r="AX29" s="15"/>
    </row>
    <row r="30" spans="1:50" x14ac:dyDescent="0.2">
      <c r="B30" s="41"/>
      <c r="C30" s="6"/>
      <c r="D30" s="41"/>
      <c r="E30" s="6"/>
      <c r="F30" s="41"/>
      <c r="G30" s="6"/>
      <c r="H30" s="41"/>
      <c r="I30" s="6"/>
      <c r="J30" s="33"/>
      <c r="K30" s="6"/>
      <c r="L30" s="41"/>
      <c r="M30" s="6"/>
      <c r="N30" s="41"/>
      <c r="O30" s="6"/>
      <c r="P30" s="41"/>
      <c r="Q30" s="6"/>
      <c r="R30" s="33"/>
      <c r="S30" s="6"/>
      <c r="T30" s="41"/>
      <c r="U30" s="6"/>
      <c r="V30" s="41"/>
      <c r="W30" s="6"/>
      <c r="X30" s="41"/>
      <c r="Y30" s="6"/>
      <c r="Z30" s="33"/>
      <c r="AA30" s="6"/>
      <c r="AB30" s="41"/>
      <c r="AC30" s="6"/>
      <c r="AD30" s="41"/>
      <c r="AE30" s="6"/>
      <c r="AF30" s="41"/>
      <c r="AG30" s="6"/>
      <c r="AH30" s="15"/>
      <c r="AI30" s="6"/>
      <c r="AJ30" s="6"/>
      <c r="AK30" s="6"/>
      <c r="AL30" s="6"/>
      <c r="AM30" s="6"/>
      <c r="AN30" s="6"/>
      <c r="AO30" s="6"/>
      <c r="AP30" s="15"/>
      <c r="AQ30" s="6"/>
      <c r="AR30" s="6"/>
      <c r="AS30" s="6"/>
      <c r="AT30" s="6"/>
      <c r="AU30" s="6"/>
      <c r="AV30" s="6"/>
      <c r="AW30" s="6"/>
      <c r="AX30" s="15"/>
    </row>
    <row r="31" spans="1:50" x14ac:dyDescent="0.2">
      <c r="B31" s="41"/>
      <c r="C31" s="6"/>
      <c r="D31" s="41"/>
      <c r="E31" s="6"/>
      <c r="F31" s="41"/>
      <c r="G31" s="6"/>
      <c r="H31" s="41"/>
      <c r="I31" s="6"/>
      <c r="J31" s="33"/>
      <c r="K31" s="6"/>
      <c r="L31" s="41"/>
      <c r="M31" s="6"/>
      <c r="N31" s="41"/>
      <c r="O31" s="6"/>
      <c r="P31" s="41"/>
      <c r="Q31" s="6"/>
      <c r="R31" s="33"/>
      <c r="S31" s="6"/>
      <c r="T31" s="41"/>
      <c r="U31" s="6"/>
      <c r="V31" s="41"/>
      <c r="W31" s="6"/>
      <c r="X31" s="41"/>
      <c r="Y31" s="6"/>
      <c r="Z31" s="33"/>
      <c r="AA31" s="6"/>
      <c r="AB31" s="41"/>
      <c r="AC31" s="6"/>
      <c r="AD31" s="41"/>
      <c r="AE31" s="6"/>
      <c r="AF31" s="41"/>
      <c r="AG31" s="6"/>
      <c r="AH31" s="15"/>
      <c r="AI31" s="6"/>
      <c r="AJ31" s="6"/>
      <c r="AK31" s="6"/>
      <c r="AL31" s="6"/>
      <c r="AM31" s="6"/>
      <c r="AN31" s="6"/>
      <c r="AO31" s="6"/>
      <c r="AP31" s="15"/>
      <c r="AQ31" s="6"/>
      <c r="AR31" s="6"/>
      <c r="AS31" s="6"/>
      <c r="AT31" s="6"/>
      <c r="AU31" s="6"/>
      <c r="AV31" s="6"/>
      <c r="AW31" s="6"/>
      <c r="AX31" s="15"/>
    </row>
    <row r="32" spans="1:50" x14ac:dyDescent="0.2">
      <c r="A32" s="1" t="s">
        <v>11</v>
      </c>
      <c r="B32" s="41"/>
      <c r="C32" s="6"/>
      <c r="D32" s="41"/>
      <c r="E32" s="6"/>
      <c r="F32" s="41"/>
      <c r="G32" s="6"/>
      <c r="H32" s="41"/>
      <c r="I32" s="6"/>
      <c r="J32" s="33"/>
      <c r="K32" s="6"/>
      <c r="L32" s="41"/>
      <c r="M32" s="6"/>
      <c r="N32" s="41"/>
      <c r="O32" s="6"/>
      <c r="P32" s="41"/>
      <c r="Q32" s="6"/>
      <c r="R32" s="33"/>
      <c r="S32" s="6"/>
      <c r="T32" s="41"/>
      <c r="U32" s="6"/>
      <c r="V32" s="41"/>
      <c r="W32" s="6"/>
      <c r="X32" s="41"/>
      <c r="Y32" s="6"/>
      <c r="Z32" s="33"/>
      <c r="AA32" s="6"/>
      <c r="AB32" s="41"/>
      <c r="AC32" s="6"/>
      <c r="AD32" s="41"/>
      <c r="AE32" s="6"/>
      <c r="AF32" s="41"/>
      <c r="AG32" s="6"/>
      <c r="AH32" s="15"/>
      <c r="AI32" s="6"/>
      <c r="AJ32" s="6"/>
      <c r="AK32" s="6"/>
      <c r="AL32" s="6"/>
      <c r="AM32" s="6"/>
      <c r="AN32" s="6"/>
      <c r="AO32" s="6"/>
      <c r="AP32" s="15"/>
      <c r="AQ32" s="6"/>
      <c r="AR32" s="6"/>
      <c r="AS32" s="6"/>
      <c r="AT32" s="6"/>
      <c r="AU32" s="6"/>
      <c r="AV32" s="6"/>
      <c r="AW32" s="6"/>
      <c r="AX32" s="15"/>
    </row>
    <row r="33" spans="1:50" x14ac:dyDescent="0.2">
      <c r="B33" s="41"/>
      <c r="C33" s="6"/>
      <c r="D33" s="41"/>
      <c r="E33" s="6"/>
      <c r="F33" s="41"/>
      <c r="G33" s="6"/>
      <c r="H33" s="41"/>
      <c r="I33" s="6"/>
      <c r="J33" s="33"/>
      <c r="K33" s="6"/>
      <c r="L33" s="41"/>
      <c r="M33" s="6"/>
      <c r="N33" s="41"/>
      <c r="O33" s="6"/>
      <c r="P33" s="41"/>
      <c r="Q33" s="6"/>
      <c r="R33" s="33"/>
      <c r="S33" s="6"/>
      <c r="T33" s="41"/>
      <c r="U33" s="6"/>
      <c r="V33" s="41"/>
      <c r="W33" s="6"/>
      <c r="X33" s="41"/>
      <c r="Y33" s="6"/>
      <c r="Z33" s="33"/>
      <c r="AA33" s="6"/>
      <c r="AB33" s="41"/>
      <c r="AC33" s="6"/>
      <c r="AD33" s="41"/>
      <c r="AE33" s="6"/>
      <c r="AF33" s="41"/>
      <c r="AG33" s="6"/>
      <c r="AH33" s="15"/>
      <c r="AI33" s="6"/>
      <c r="AJ33" s="6"/>
      <c r="AK33" s="6"/>
      <c r="AL33" s="6"/>
      <c r="AM33" s="6"/>
      <c r="AN33" s="6"/>
      <c r="AO33" s="6"/>
      <c r="AP33" s="15"/>
      <c r="AQ33" s="6"/>
      <c r="AR33" s="6"/>
      <c r="AS33" s="6"/>
      <c r="AT33" s="6"/>
      <c r="AU33" s="6"/>
      <c r="AV33" s="6"/>
      <c r="AW33" s="6"/>
      <c r="AX33" s="15"/>
    </row>
    <row r="34" spans="1:50" x14ac:dyDescent="0.2">
      <c r="A34" s="10" t="s">
        <v>37</v>
      </c>
      <c r="B34" s="42">
        <v>26306859781.130001</v>
      </c>
      <c r="C34" s="21">
        <v>52.060905565934902</v>
      </c>
      <c r="D34" s="42">
        <v>24607232074.02</v>
      </c>
      <c r="E34" s="21">
        <v>51.970436987078301</v>
      </c>
      <c r="F34" s="42">
        <v>23602908471.07</v>
      </c>
      <c r="G34" s="21">
        <v>50.969059918289901</v>
      </c>
      <c r="H34" s="42">
        <v>22314240542.310001</v>
      </c>
      <c r="I34" s="21">
        <v>49.960547633682403</v>
      </c>
      <c r="J34" s="36">
        <v>3689881951.0799999</v>
      </c>
      <c r="K34" s="21">
        <v>63.231149192344702</v>
      </c>
      <c r="L34" s="42">
        <v>2678693590.4000001</v>
      </c>
      <c r="M34" s="21">
        <v>62.353987848349398</v>
      </c>
      <c r="N34" s="42">
        <v>3240968933.8299999</v>
      </c>
      <c r="O34" s="21">
        <v>73.094467119596899</v>
      </c>
      <c r="P34" s="42">
        <v>2724345752.04</v>
      </c>
      <c r="Q34" s="21">
        <v>59.369644218576397</v>
      </c>
      <c r="R34" s="36">
        <v>3228372149.3800001</v>
      </c>
      <c r="S34" s="21">
        <v>72.102503142355005</v>
      </c>
      <c r="T34" s="42">
        <v>2521563152.77</v>
      </c>
      <c r="U34" s="21">
        <v>63.569473662683798</v>
      </c>
      <c r="V34" s="42">
        <v>1960343306.77</v>
      </c>
      <c r="W34" s="21">
        <v>50.8701746985193</v>
      </c>
      <c r="X34" s="42">
        <v>1701089565.55</v>
      </c>
      <c r="Y34" s="21">
        <v>58.955158016143599</v>
      </c>
      <c r="Z34" s="36">
        <v>461509801.69999999</v>
      </c>
      <c r="AA34" s="21">
        <v>33.982798973866799</v>
      </c>
      <c r="AB34" s="42">
        <v>157130437.63</v>
      </c>
      <c r="AC34" s="21">
        <v>47.7135893754146</v>
      </c>
      <c r="AD34" s="42">
        <v>1280625627.0599999</v>
      </c>
      <c r="AE34" s="21">
        <v>220.67368742773101</v>
      </c>
      <c r="AF34" s="42">
        <v>1023256186.49</v>
      </c>
      <c r="AG34" s="21">
        <v>60.071748048146098</v>
      </c>
      <c r="AH34" s="18">
        <v>86474</v>
      </c>
      <c r="AI34" s="21">
        <v>84.571149144254306</v>
      </c>
      <c r="AJ34" s="11">
        <v>84165</v>
      </c>
      <c r="AK34" s="21">
        <v>82.475893697083706</v>
      </c>
      <c r="AL34" s="11">
        <v>85282</v>
      </c>
      <c r="AM34" s="21">
        <v>79.743793538734906</v>
      </c>
      <c r="AN34" s="11">
        <v>86667</v>
      </c>
      <c r="AO34" s="21">
        <v>79.802397745897906</v>
      </c>
      <c r="AP34" s="18">
        <v>45</v>
      </c>
      <c r="AQ34" s="21">
        <v>43.269230769230802</v>
      </c>
      <c r="AR34" s="11">
        <v>46</v>
      </c>
      <c r="AS34" s="21">
        <v>43.809523809523803</v>
      </c>
      <c r="AT34" s="11">
        <v>46</v>
      </c>
      <c r="AU34" s="21">
        <v>41.441441441441398</v>
      </c>
      <c r="AV34" s="11">
        <v>48</v>
      </c>
      <c r="AW34" s="21">
        <v>42.105263157894697</v>
      </c>
      <c r="AX34" s="15"/>
    </row>
    <row r="35" spans="1:50" x14ac:dyDescent="0.2">
      <c r="A35" s="10" t="s">
        <v>38</v>
      </c>
      <c r="B35" s="42">
        <v>22062274915.68</v>
      </c>
      <c r="C35" s="21">
        <v>43.660931806797898</v>
      </c>
      <c r="D35" s="42">
        <v>20631620008.41</v>
      </c>
      <c r="E35" s="21">
        <v>43.573950307091501</v>
      </c>
      <c r="F35" s="42">
        <v>20335678327.709999</v>
      </c>
      <c r="G35" s="21">
        <v>43.913673115096998</v>
      </c>
      <c r="H35" s="42">
        <v>19958501074.369999</v>
      </c>
      <c r="I35" s="21">
        <v>44.686156435944703</v>
      </c>
      <c r="J35" s="36">
        <v>1845767330.3399999</v>
      </c>
      <c r="K35" s="21">
        <v>31.629735310346199</v>
      </c>
      <c r="L35" s="42">
        <v>1354360277.5999999</v>
      </c>
      <c r="M35" s="21">
        <v>31.5264741717424</v>
      </c>
      <c r="N35" s="42">
        <v>841803145.01999998</v>
      </c>
      <c r="O35" s="21">
        <v>18.985418731590102</v>
      </c>
      <c r="P35" s="42">
        <v>1584007835.8399999</v>
      </c>
      <c r="Q35" s="21">
        <v>34.519106681976403</v>
      </c>
      <c r="R35" s="36">
        <v>1075140243.1600001</v>
      </c>
      <c r="S35" s="21">
        <v>24.0121953647146</v>
      </c>
      <c r="T35" s="42">
        <v>983679362.64999998</v>
      </c>
      <c r="U35" s="21">
        <v>24.798894791832499</v>
      </c>
      <c r="V35" s="42">
        <v>1202871481.0999999</v>
      </c>
      <c r="W35" s="21">
        <v>31.2140644815142</v>
      </c>
      <c r="X35" s="42">
        <v>842208015.45000005</v>
      </c>
      <c r="Y35" s="21">
        <v>29.188649227451901</v>
      </c>
      <c r="Z35" s="36">
        <v>770627087.17999995</v>
      </c>
      <c r="AA35" s="21">
        <v>56.7443319534907</v>
      </c>
      <c r="AB35" s="42">
        <v>370680914.94999999</v>
      </c>
      <c r="AC35" s="21">
        <v>112.559458447346</v>
      </c>
      <c r="AD35" s="42">
        <v>-361068336.07999998</v>
      </c>
      <c r="AE35" s="21">
        <v>-62.218246654246997</v>
      </c>
      <c r="AF35" s="42">
        <v>741799820.38999999</v>
      </c>
      <c r="AG35" s="21">
        <v>43.548441241760898</v>
      </c>
      <c r="AH35" s="18">
        <v>13139</v>
      </c>
      <c r="AI35" s="21">
        <v>12.849877750611199</v>
      </c>
      <c r="AJ35" s="11">
        <v>15076</v>
      </c>
      <c r="AK35" s="21">
        <v>14.7734399498275</v>
      </c>
      <c r="AL35" s="11">
        <v>14942</v>
      </c>
      <c r="AM35" s="21">
        <v>13.9716676796484</v>
      </c>
      <c r="AN35" s="11">
        <v>14897</v>
      </c>
      <c r="AO35" s="21">
        <v>13.717058617705</v>
      </c>
      <c r="AP35" s="18">
        <v>38</v>
      </c>
      <c r="AQ35" s="21">
        <v>36.538461538461497</v>
      </c>
      <c r="AR35" s="11">
        <v>38</v>
      </c>
      <c r="AS35" s="21">
        <v>36.190476190476197</v>
      </c>
      <c r="AT35" s="11">
        <v>39</v>
      </c>
      <c r="AU35" s="21">
        <v>35.135135135135101</v>
      </c>
      <c r="AV35" s="11">
        <v>40</v>
      </c>
      <c r="AW35" s="21">
        <v>35.087719298245602</v>
      </c>
      <c r="AX35" s="15"/>
    </row>
    <row r="36" spans="1:50" x14ac:dyDescent="0.2">
      <c r="A36" s="10" t="s">
        <v>40</v>
      </c>
      <c r="B36" s="42">
        <v>2161795365.1199999</v>
      </c>
      <c r="C36" s="21">
        <v>4.2781626272671698</v>
      </c>
      <c r="D36" s="42">
        <v>2109666615.1099999</v>
      </c>
      <c r="E36" s="21">
        <v>4.4556127058302399</v>
      </c>
      <c r="F36" s="42">
        <v>2369719669.71</v>
      </c>
      <c r="G36" s="21">
        <v>5.1172669666131103</v>
      </c>
      <c r="H36" s="42">
        <v>2390981259.0599999</v>
      </c>
      <c r="I36" s="21">
        <v>5.3532959303728598</v>
      </c>
      <c r="J36" s="36">
        <v>299895380.05000001</v>
      </c>
      <c r="K36" s="21">
        <v>5.1391154973091204</v>
      </c>
      <c r="L36" s="42">
        <v>262892041.53</v>
      </c>
      <c r="M36" s="21">
        <v>6.1195379799081699</v>
      </c>
      <c r="N36" s="42">
        <v>351173555.54000002</v>
      </c>
      <c r="O36" s="21">
        <v>7.9201141488130302</v>
      </c>
      <c r="P36" s="42">
        <v>280432125.58999997</v>
      </c>
      <c r="Q36" s="21">
        <v>6.1112490994472601</v>
      </c>
      <c r="R36" s="36">
        <v>173963435.18000001</v>
      </c>
      <c r="S36" s="21">
        <v>3.88530149293033</v>
      </c>
      <c r="T36" s="42">
        <v>461383299.58999997</v>
      </c>
      <c r="U36" s="21">
        <v>11.6316315454836</v>
      </c>
      <c r="V36" s="42">
        <v>690405370.48000002</v>
      </c>
      <c r="W36" s="21">
        <v>17.915760819966501</v>
      </c>
      <c r="X36" s="42">
        <v>342098070.19</v>
      </c>
      <c r="Y36" s="21">
        <v>11.8561927564045</v>
      </c>
      <c r="Z36" s="36">
        <v>125931944.87</v>
      </c>
      <c r="AA36" s="21">
        <v>9.2728690726424698</v>
      </c>
      <c r="AB36" s="42">
        <v>-198491258.06</v>
      </c>
      <c r="AC36" s="21">
        <v>-60.273047822760603</v>
      </c>
      <c r="AD36" s="42">
        <v>-339231814.94</v>
      </c>
      <c r="AE36" s="21">
        <v>-58.455440773483801</v>
      </c>
      <c r="AF36" s="42">
        <v>-61665944.600000001</v>
      </c>
      <c r="AG36" s="21">
        <v>-3.6201892899069601</v>
      </c>
      <c r="AH36" s="18">
        <v>2637</v>
      </c>
      <c r="AI36" s="21">
        <v>2.57897310513447</v>
      </c>
      <c r="AJ36" s="11">
        <v>2807</v>
      </c>
      <c r="AK36" s="21">
        <v>2.7506663530887399</v>
      </c>
      <c r="AL36" s="11">
        <v>6721</v>
      </c>
      <c r="AM36" s="21">
        <v>6.2845387816167202</v>
      </c>
      <c r="AN36" s="11">
        <v>7038</v>
      </c>
      <c r="AO36" s="21">
        <v>6.4805436363971198</v>
      </c>
      <c r="AP36" s="18">
        <v>21</v>
      </c>
      <c r="AQ36" s="21">
        <v>20.192307692307701</v>
      </c>
      <c r="AR36" s="11">
        <v>21</v>
      </c>
      <c r="AS36" s="21">
        <v>20</v>
      </c>
      <c r="AT36" s="11">
        <v>26</v>
      </c>
      <c r="AU36" s="21">
        <v>23.423423423423401</v>
      </c>
      <c r="AV36" s="11">
        <v>26</v>
      </c>
      <c r="AW36" s="21">
        <v>22.807017543859601</v>
      </c>
      <c r="AX36" s="15"/>
    </row>
    <row r="37" spans="1:50" ht="13.5" thickBot="1" x14ac:dyDescent="0.25">
      <c r="A37" s="10"/>
      <c r="B37" s="42"/>
      <c r="C37" s="11"/>
      <c r="D37" s="42"/>
      <c r="E37" s="11"/>
      <c r="F37" s="42"/>
      <c r="G37" s="11"/>
      <c r="H37" s="42"/>
      <c r="I37" s="11"/>
      <c r="J37" s="36"/>
      <c r="K37" s="11"/>
      <c r="L37" s="42"/>
      <c r="M37" s="11"/>
      <c r="N37" s="42"/>
      <c r="O37" s="11"/>
      <c r="P37" s="42"/>
      <c r="Q37" s="11"/>
      <c r="R37" s="36"/>
      <c r="S37" s="11"/>
      <c r="T37" s="42"/>
      <c r="U37" s="11"/>
      <c r="V37" s="42"/>
      <c r="W37" s="11"/>
      <c r="X37" s="42"/>
      <c r="Y37" s="11"/>
      <c r="Z37" s="36"/>
      <c r="AA37" s="11"/>
      <c r="AB37" s="42"/>
      <c r="AC37" s="11"/>
      <c r="AD37" s="42"/>
      <c r="AE37" s="11"/>
      <c r="AF37" s="42"/>
      <c r="AG37" s="11"/>
      <c r="AH37" s="18"/>
      <c r="AI37" s="11"/>
      <c r="AJ37" s="11"/>
      <c r="AK37" s="11"/>
      <c r="AL37" s="11"/>
      <c r="AM37" s="11"/>
      <c r="AN37" s="11"/>
      <c r="AO37" s="11"/>
      <c r="AP37" s="18"/>
      <c r="AQ37" s="11"/>
      <c r="AR37" s="11"/>
      <c r="AS37" s="11"/>
      <c r="AT37" s="11"/>
      <c r="AU37" s="11"/>
      <c r="AV37" s="11"/>
      <c r="AW37" s="11"/>
      <c r="AX37" s="15"/>
    </row>
    <row r="38" spans="1:50" ht="14.25" thickTop="1" thickBot="1" x14ac:dyDescent="0.25">
      <c r="A38" s="9" t="s">
        <v>41</v>
      </c>
      <c r="B38" s="43">
        <v>50530930061.93</v>
      </c>
      <c r="C38" s="14">
        <v>100</v>
      </c>
      <c r="D38" s="43">
        <v>47348518697.540001</v>
      </c>
      <c r="E38" s="14">
        <v>100</v>
      </c>
      <c r="F38" s="43">
        <v>46308306468.489998</v>
      </c>
      <c r="G38" s="14">
        <v>100</v>
      </c>
      <c r="H38" s="43">
        <v>44663722875.739998</v>
      </c>
      <c r="I38" s="14">
        <v>100</v>
      </c>
      <c r="J38" s="37">
        <v>5835544661.4700003</v>
      </c>
      <c r="K38" s="14">
        <v>100</v>
      </c>
      <c r="L38" s="43">
        <v>4295945909.5299997</v>
      </c>
      <c r="M38" s="14">
        <v>100</v>
      </c>
      <c r="N38" s="43">
        <v>4433945634.3900003</v>
      </c>
      <c r="O38" s="14">
        <v>100</v>
      </c>
      <c r="P38" s="43">
        <v>4588785713.4700003</v>
      </c>
      <c r="Q38" s="14">
        <v>100</v>
      </c>
      <c r="R38" s="37">
        <v>4477475827.7200003</v>
      </c>
      <c r="S38" s="14">
        <v>100</v>
      </c>
      <c r="T38" s="43">
        <v>3966625815.0100002</v>
      </c>
      <c r="U38" s="14">
        <v>100</v>
      </c>
      <c r="V38" s="43">
        <v>3853620158.3499999</v>
      </c>
      <c r="W38" s="14">
        <v>100</v>
      </c>
      <c r="X38" s="43">
        <v>2885395651.1900001</v>
      </c>
      <c r="Y38" s="14">
        <v>100</v>
      </c>
      <c r="Z38" s="37">
        <v>1358068833.75</v>
      </c>
      <c r="AA38" s="14">
        <v>100</v>
      </c>
      <c r="AB38" s="43">
        <v>329320094.51999998</v>
      </c>
      <c r="AC38" s="14">
        <v>100</v>
      </c>
      <c r="AD38" s="43">
        <v>580325476.03999996</v>
      </c>
      <c r="AE38" s="14">
        <v>100</v>
      </c>
      <c r="AF38" s="43">
        <v>1703390062.28</v>
      </c>
      <c r="AG38" s="14">
        <v>100</v>
      </c>
      <c r="AH38" s="19">
        <v>102250</v>
      </c>
      <c r="AI38" s="14">
        <v>100</v>
      </c>
      <c r="AJ38" s="13">
        <v>102048</v>
      </c>
      <c r="AK38" s="14">
        <v>100</v>
      </c>
      <c r="AL38" s="13">
        <v>106945</v>
      </c>
      <c r="AM38" s="14">
        <v>100</v>
      </c>
      <c r="AN38" s="13">
        <v>108602</v>
      </c>
      <c r="AO38" s="14">
        <v>100</v>
      </c>
      <c r="AP38" s="19">
        <v>104</v>
      </c>
      <c r="AQ38" s="14">
        <v>100</v>
      </c>
      <c r="AR38" s="13">
        <v>105</v>
      </c>
      <c r="AS38" s="14">
        <v>100</v>
      </c>
      <c r="AT38" s="13">
        <v>111</v>
      </c>
      <c r="AU38" s="14">
        <v>100</v>
      </c>
      <c r="AV38" s="13">
        <v>114</v>
      </c>
      <c r="AW38" s="14">
        <v>100</v>
      </c>
      <c r="AX38" s="15"/>
    </row>
    <row r="39" spans="1:50" ht="13.5" thickTop="1" x14ac:dyDescent="0.2">
      <c r="B39" s="41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15"/>
      <c r="AI39" s="6"/>
      <c r="AJ39" s="6"/>
      <c r="AK39" s="6"/>
      <c r="AL39" s="6"/>
      <c r="AM39" s="6"/>
      <c r="AN39" s="6"/>
      <c r="AO39" s="6"/>
      <c r="AP39" s="15"/>
      <c r="AQ39" s="6"/>
      <c r="AR39" s="6"/>
      <c r="AS39" s="6"/>
      <c r="AT39" s="6"/>
      <c r="AU39" s="6"/>
      <c r="AV39" s="6"/>
      <c r="AW39" s="6"/>
      <c r="AX39" s="15"/>
    </row>
    <row r="40" spans="1:50" x14ac:dyDescent="0.2">
      <c r="B40" s="41"/>
      <c r="C40" s="6"/>
      <c r="D40" s="41"/>
      <c r="E40" s="6"/>
      <c r="F40" s="41"/>
      <c r="G40" s="6"/>
      <c r="H40" s="41"/>
      <c r="I40" s="6"/>
      <c r="J40" s="33"/>
      <c r="K40" s="6"/>
      <c r="L40" s="41"/>
      <c r="M40" s="6"/>
      <c r="N40" s="41"/>
      <c r="O40" s="6"/>
      <c r="P40" s="41"/>
      <c r="Q40" s="6"/>
      <c r="R40" s="33"/>
      <c r="S40" s="6"/>
      <c r="T40" s="41"/>
      <c r="U40" s="6"/>
      <c r="V40" s="41"/>
      <c r="W40" s="6"/>
      <c r="X40" s="41"/>
      <c r="Y40" s="6"/>
      <c r="Z40" s="33"/>
      <c r="AA40" s="6"/>
      <c r="AB40" s="41"/>
      <c r="AC40" s="6"/>
      <c r="AD40" s="41"/>
      <c r="AE40" s="6"/>
      <c r="AF40" s="41"/>
      <c r="AG40" s="6"/>
      <c r="AH40" s="15"/>
      <c r="AI40" s="6"/>
      <c r="AJ40" s="6"/>
      <c r="AK40" s="6"/>
      <c r="AL40" s="6"/>
      <c r="AM40" s="6"/>
      <c r="AN40" s="6"/>
      <c r="AO40" s="6"/>
      <c r="AP40" s="15"/>
      <c r="AQ40" s="6"/>
      <c r="AR40" s="6"/>
      <c r="AS40" s="6"/>
      <c r="AT40" s="6"/>
      <c r="AU40" s="6"/>
      <c r="AV40" s="6"/>
      <c r="AW40" s="6"/>
      <c r="AX40" s="15"/>
    </row>
    <row r="41" spans="1:50" x14ac:dyDescent="0.2">
      <c r="B41" s="41"/>
      <c r="C41" s="6"/>
      <c r="D41" s="41"/>
      <c r="E41" s="6"/>
      <c r="F41" s="41"/>
      <c r="G41" s="6"/>
      <c r="H41" s="41"/>
      <c r="I41" s="6"/>
      <c r="J41" s="33"/>
      <c r="K41" s="6"/>
      <c r="L41" s="41"/>
      <c r="M41" s="6"/>
      <c r="N41" s="41"/>
      <c r="O41" s="6"/>
      <c r="P41" s="41"/>
      <c r="Q41" s="6"/>
      <c r="R41" s="33"/>
      <c r="S41" s="6"/>
      <c r="T41" s="41"/>
      <c r="U41" s="6"/>
      <c r="V41" s="41"/>
      <c r="W41" s="6"/>
      <c r="X41" s="41"/>
      <c r="Y41" s="6"/>
      <c r="Z41" s="33"/>
      <c r="AA41" s="6"/>
      <c r="AB41" s="41"/>
      <c r="AC41" s="6"/>
      <c r="AD41" s="41"/>
      <c r="AE41" s="6"/>
      <c r="AF41" s="41"/>
      <c r="AG41" s="6"/>
      <c r="AH41" s="15"/>
      <c r="AI41" s="6"/>
      <c r="AJ41" s="6"/>
      <c r="AK41" s="6"/>
      <c r="AL41" s="6"/>
      <c r="AM41" s="6"/>
      <c r="AN41" s="6"/>
      <c r="AO41" s="6"/>
      <c r="AP41" s="15"/>
      <c r="AQ41" s="6"/>
      <c r="AR41" s="6"/>
      <c r="AS41" s="6"/>
      <c r="AT41" s="6"/>
      <c r="AU41" s="6"/>
      <c r="AV41" s="6"/>
      <c r="AW41" s="6"/>
      <c r="AX41" s="15"/>
    </row>
    <row r="42" spans="1:50" x14ac:dyDescent="0.2">
      <c r="A42" s="10"/>
      <c r="B42" s="42"/>
      <c r="C42" s="11"/>
      <c r="D42" s="42"/>
      <c r="E42" s="11"/>
      <c r="F42" s="42"/>
      <c r="G42" s="11"/>
      <c r="H42" s="42"/>
      <c r="I42" s="11"/>
      <c r="J42" s="36"/>
      <c r="K42" s="11"/>
      <c r="L42" s="42"/>
      <c r="M42" s="11"/>
      <c r="N42" s="42"/>
      <c r="O42" s="11"/>
      <c r="P42" s="42"/>
      <c r="Q42" s="11"/>
      <c r="R42" s="36"/>
      <c r="S42" s="11"/>
      <c r="T42" s="42"/>
      <c r="U42" s="11"/>
      <c r="V42" s="42"/>
      <c r="W42" s="11"/>
      <c r="X42" s="42"/>
      <c r="Y42" s="11"/>
      <c r="Z42" s="36"/>
      <c r="AA42" s="11"/>
      <c r="AB42" s="42"/>
      <c r="AC42" s="11"/>
      <c r="AD42" s="42"/>
      <c r="AE42" s="11"/>
      <c r="AF42" s="42"/>
      <c r="AG42" s="11"/>
      <c r="AH42" s="18"/>
      <c r="AI42" s="11"/>
      <c r="AJ42" s="11"/>
      <c r="AK42" s="11"/>
      <c r="AL42" s="11"/>
      <c r="AM42" s="11"/>
      <c r="AN42" s="11"/>
      <c r="AO42" s="11"/>
      <c r="AP42" s="18"/>
      <c r="AQ42" s="11"/>
      <c r="AR42" s="11"/>
      <c r="AS42" s="11"/>
      <c r="AT42" s="11"/>
      <c r="AU42" s="11"/>
      <c r="AV42" s="11"/>
      <c r="AW42" s="11"/>
      <c r="AX42" s="15"/>
    </row>
    <row r="43" spans="1:50" x14ac:dyDescent="0.2">
      <c r="A43" s="10"/>
      <c r="B43" s="55"/>
      <c r="C43" s="10"/>
      <c r="D43" s="55"/>
      <c r="E43" s="10"/>
      <c r="F43" s="55"/>
      <c r="G43" s="10"/>
      <c r="H43" s="55"/>
      <c r="I43" s="10"/>
      <c r="J43" s="36"/>
      <c r="K43" s="10"/>
      <c r="L43" s="55"/>
      <c r="M43" s="10"/>
      <c r="N43" s="55"/>
      <c r="O43" s="10"/>
      <c r="P43" s="55"/>
      <c r="Q43" s="10"/>
      <c r="R43" s="36"/>
      <c r="S43" s="10"/>
      <c r="T43" s="55"/>
      <c r="U43" s="10"/>
      <c r="V43" s="55"/>
      <c r="W43" s="10"/>
      <c r="X43" s="55"/>
      <c r="Y43" s="10"/>
      <c r="Z43" s="36"/>
      <c r="AA43" s="10"/>
      <c r="AB43" s="55"/>
      <c r="AC43" s="10"/>
      <c r="AD43" s="55"/>
      <c r="AE43" s="10"/>
      <c r="AF43" s="55"/>
      <c r="AG43" s="10"/>
      <c r="AH43" s="18"/>
      <c r="AI43" s="10"/>
      <c r="AJ43" s="10"/>
      <c r="AK43" s="10"/>
      <c r="AL43" s="10"/>
      <c r="AM43" s="10"/>
      <c r="AN43" s="10"/>
      <c r="AO43" s="10"/>
      <c r="AP43" s="18"/>
      <c r="AQ43" s="10"/>
      <c r="AR43" s="10"/>
      <c r="AS43" s="10"/>
      <c r="AT43" s="10"/>
      <c r="AU43" s="10"/>
      <c r="AV43" s="10"/>
      <c r="AW43" s="10"/>
      <c r="AX43" s="15"/>
    </row>
    <row r="44" spans="1:50" x14ac:dyDescent="0.2">
      <c r="A44" s="10"/>
      <c r="B44" s="55"/>
      <c r="C44" s="10"/>
      <c r="D44" s="55"/>
      <c r="E44" s="10"/>
      <c r="F44" s="55"/>
      <c r="G44" s="10"/>
      <c r="H44" s="55"/>
      <c r="I44" s="10"/>
      <c r="J44" s="36"/>
      <c r="K44" s="10"/>
      <c r="L44" s="55"/>
      <c r="M44" s="10"/>
      <c r="N44" s="55"/>
      <c r="O44" s="10"/>
      <c r="P44" s="55"/>
      <c r="Q44" s="10"/>
      <c r="R44" s="36"/>
      <c r="S44" s="10"/>
      <c r="T44" s="55"/>
      <c r="U44" s="10"/>
      <c r="V44" s="55"/>
      <c r="W44" s="10"/>
      <c r="X44" s="55"/>
      <c r="Y44" s="10"/>
      <c r="Z44" s="36"/>
      <c r="AA44" s="10"/>
      <c r="AB44" s="55"/>
      <c r="AC44" s="10"/>
      <c r="AD44" s="55"/>
      <c r="AE44" s="10"/>
      <c r="AF44" s="55"/>
      <c r="AG44" s="10"/>
      <c r="AH44" s="18"/>
      <c r="AI44" s="10"/>
      <c r="AJ44" s="10"/>
      <c r="AK44" s="10"/>
      <c r="AL44" s="10"/>
      <c r="AM44" s="10"/>
      <c r="AN44" s="10"/>
      <c r="AO44" s="10"/>
      <c r="AP44" s="18"/>
      <c r="AQ44" s="10"/>
      <c r="AR44" s="10"/>
      <c r="AS44" s="10"/>
      <c r="AT44" s="10"/>
      <c r="AU44" s="10"/>
      <c r="AV44" s="10"/>
      <c r="AW44" s="10"/>
      <c r="AX44" s="15"/>
    </row>
    <row r="45" spans="1:50" ht="13.5" thickBot="1" x14ac:dyDescent="0.25">
      <c r="A45" s="10"/>
      <c r="B45" s="55"/>
      <c r="C45" s="10"/>
      <c r="D45" s="55"/>
      <c r="E45" s="10"/>
      <c r="F45" s="55"/>
      <c r="G45" s="10"/>
      <c r="H45" s="55"/>
      <c r="I45" s="10"/>
      <c r="J45" s="36"/>
      <c r="K45" s="10"/>
      <c r="L45" s="55"/>
      <c r="M45" s="10"/>
      <c r="N45" s="55"/>
      <c r="O45" s="10"/>
      <c r="P45" s="55"/>
      <c r="Q45" s="10"/>
      <c r="R45" s="36"/>
      <c r="S45" s="10"/>
      <c r="T45" s="55"/>
      <c r="U45" s="10"/>
      <c r="V45" s="55"/>
      <c r="W45" s="10"/>
      <c r="X45" s="55"/>
      <c r="Y45" s="10"/>
      <c r="Z45" s="36"/>
      <c r="AA45" s="10"/>
      <c r="AB45" s="55"/>
      <c r="AC45" s="10"/>
      <c r="AD45" s="55"/>
      <c r="AE45" s="10"/>
      <c r="AF45" s="55"/>
      <c r="AG45" s="10"/>
      <c r="AH45" s="18"/>
      <c r="AI45" s="10"/>
      <c r="AJ45" s="10"/>
      <c r="AK45" s="10"/>
      <c r="AL45" s="10"/>
      <c r="AM45" s="10"/>
      <c r="AN45" s="10"/>
      <c r="AO45" s="10"/>
      <c r="AP45" s="18"/>
      <c r="AQ45" s="10"/>
      <c r="AR45" s="10"/>
      <c r="AS45" s="10"/>
      <c r="AT45" s="10"/>
      <c r="AU45" s="10"/>
      <c r="AV45" s="10"/>
      <c r="AW45" s="10"/>
      <c r="AX45" s="15"/>
    </row>
    <row r="46" spans="1:50" ht="14.25" thickTop="1" thickBot="1" x14ac:dyDescent="0.25">
      <c r="A46" s="28" t="s">
        <v>13</v>
      </c>
      <c r="B46" s="56">
        <v>1034541300972.33</v>
      </c>
      <c r="C46" s="12">
        <v>100</v>
      </c>
      <c r="D46" s="56">
        <v>1011052913592.98</v>
      </c>
      <c r="E46" s="12">
        <v>100</v>
      </c>
      <c r="F46" s="56">
        <v>975389214710.04004</v>
      </c>
      <c r="G46" s="12">
        <v>100</v>
      </c>
      <c r="H46" s="56">
        <v>969027026783</v>
      </c>
      <c r="I46" s="12">
        <v>100</v>
      </c>
      <c r="J46" s="37">
        <v>248607739664.85999</v>
      </c>
      <c r="K46" s="12">
        <v>100</v>
      </c>
      <c r="L46" s="56">
        <v>235841834770.38</v>
      </c>
      <c r="M46" s="12">
        <v>100</v>
      </c>
      <c r="N46" s="56">
        <v>235410311513.60001</v>
      </c>
      <c r="O46" s="12">
        <v>100</v>
      </c>
      <c r="P46" s="56">
        <v>237959527836.79999</v>
      </c>
      <c r="Q46" s="12">
        <v>100</v>
      </c>
      <c r="R46" s="37">
        <v>247888243958.48001</v>
      </c>
      <c r="S46" s="12">
        <v>100</v>
      </c>
      <c r="T46" s="56">
        <v>223807602120.95999</v>
      </c>
      <c r="U46" s="12">
        <v>100</v>
      </c>
      <c r="V46" s="56">
        <v>220902113881.35001</v>
      </c>
      <c r="W46" s="12">
        <v>100</v>
      </c>
      <c r="X46" s="56">
        <v>234136878028.73001</v>
      </c>
      <c r="Y46" s="12">
        <v>100</v>
      </c>
      <c r="Z46" s="37">
        <v>719495706.38</v>
      </c>
      <c r="AA46" s="12">
        <v>100</v>
      </c>
      <c r="AB46" s="56">
        <v>12034232649.42</v>
      </c>
      <c r="AC46" s="12">
        <v>100</v>
      </c>
      <c r="AD46" s="56">
        <v>14508197632.25</v>
      </c>
      <c r="AE46" s="12">
        <v>100</v>
      </c>
      <c r="AF46" s="56">
        <v>3822649808.0700002</v>
      </c>
      <c r="AG46" s="12">
        <v>100</v>
      </c>
      <c r="AH46" s="19">
        <v>1547596</v>
      </c>
      <c r="AI46" s="12">
        <v>100</v>
      </c>
      <c r="AJ46" s="9">
        <v>1682296</v>
      </c>
      <c r="AK46" s="12">
        <v>100</v>
      </c>
      <c r="AL46" s="9">
        <v>1700104</v>
      </c>
      <c r="AM46" s="12">
        <v>100</v>
      </c>
      <c r="AN46" s="9">
        <v>1892108</v>
      </c>
      <c r="AO46" s="12">
        <v>100</v>
      </c>
      <c r="AP46" s="19">
        <v>945</v>
      </c>
      <c r="AQ46" s="12">
        <v>100</v>
      </c>
      <c r="AR46" s="9">
        <v>947</v>
      </c>
      <c r="AS46" s="12">
        <v>100</v>
      </c>
      <c r="AT46" s="9">
        <v>953</v>
      </c>
      <c r="AU46" s="12">
        <v>100</v>
      </c>
      <c r="AV46" s="9">
        <v>943</v>
      </c>
      <c r="AW46" s="12">
        <v>100</v>
      </c>
      <c r="AX46" s="15"/>
    </row>
    <row r="47" spans="1:50" ht="13.5" thickTop="1" x14ac:dyDescent="0.2"/>
  </sheetData>
  <mergeCells count="30">
    <mergeCell ref="AV7:AW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  <mergeCell ref="X7:Y7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AP5:AW5"/>
    <mergeCell ref="B5:I5"/>
    <mergeCell ref="J5:Q5"/>
    <mergeCell ref="R5:Y5"/>
    <mergeCell ref="Z5:AG5"/>
    <mergeCell ref="AH5:AO5"/>
  </mergeCells>
  <pageMargins left="0.25" right="0.25" top="0.75" bottom="0.75" header="0.3" footer="0.3"/>
  <pageSetup paperSize="9" scale="3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70"/>
  <sheetViews>
    <sheetView zoomScale="70" zoomScaleNormal="70" workbookViewId="0"/>
  </sheetViews>
  <sheetFormatPr defaultRowHeight="12.75" x14ac:dyDescent="0.2"/>
  <cols>
    <col min="1" max="1" width="30.85546875" customWidth="1"/>
    <col min="2" max="2" width="9.28515625" style="31" bestFit="1" customWidth="1"/>
    <col min="3" max="3" width="5.28515625" bestFit="1" customWidth="1"/>
    <col min="4" max="4" width="9.28515625" style="31" bestFit="1" customWidth="1"/>
    <col min="5" max="5" width="5.28515625" bestFit="1" customWidth="1"/>
    <col min="6" max="6" width="9.28515625" style="31" bestFit="1" customWidth="1"/>
    <col min="7" max="7" width="5.28515625" bestFit="1" customWidth="1"/>
    <col min="8" max="8" width="9.28515625" style="31" bestFit="1" customWidth="1"/>
    <col min="9" max="9" width="5.28515625" bestFit="1" customWidth="1"/>
    <col min="10" max="10" width="9.28515625" style="31" bestFit="1" customWidth="1"/>
    <col min="11" max="11" width="5.28515625" bestFit="1" customWidth="1"/>
    <col min="12" max="12" width="9.28515625" style="31" bestFit="1" customWidth="1"/>
    <col min="13" max="13" width="5.28515625" bestFit="1" customWidth="1"/>
    <col min="14" max="14" width="8.7109375" style="31" bestFit="1" customWidth="1"/>
    <col min="15" max="15" width="5.28515625" bestFit="1" customWidth="1"/>
    <col min="16" max="16" width="9.28515625" style="31" bestFit="1" customWidth="1"/>
    <col min="17" max="17" width="5.28515625" bestFit="1" customWidth="1"/>
    <col min="18" max="18" width="9.28515625" style="31" bestFit="1" customWidth="1"/>
    <col min="19" max="19" width="5.28515625" bestFit="1" customWidth="1"/>
    <col min="20" max="20" width="9.28515625" style="31" bestFit="1" customWidth="1"/>
    <col min="21" max="21" width="5.28515625" bestFit="1" customWidth="1"/>
    <col min="22" max="22" width="9.28515625" style="31" bestFit="1" customWidth="1"/>
    <col min="23" max="23" width="5.28515625" bestFit="1" customWidth="1"/>
    <col min="24" max="24" width="9.28515625" style="31" bestFit="1" customWidth="1"/>
    <col min="25" max="25" width="5.28515625" bestFit="1" customWidth="1"/>
    <col min="26" max="26" width="8.140625" style="31" bestFit="1" customWidth="1"/>
    <col min="27" max="27" width="7" bestFit="1" customWidth="1"/>
    <col min="28" max="28" width="8.140625" style="31" bestFit="1" customWidth="1"/>
    <col min="29" max="29" width="5.85546875" bestFit="1" customWidth="1"/>
    <col min="30" max="30" width="8.140625" style="31" bestFit="1" customWidth="1"/>
    <col min="31" max="31" width="5.85546875" bestFit="1" customWidth="1"/>
    <col min="32" max="32" width="7.5703125" style="31" bestFit="1" customWidth="1"/>
    <col min="33" max="33" width="5.85546875" bestFit="1" customWidth="1"/>
    <col min="34" max="34" width="10.42578125" bestFit="1" customWidth="1"/>
    <col min="35" max="35" width="5.28515625" bestFit="1" customWidth="1"/>
    <col min="36" max="36" width="10.42578125" bestFit="1" customWidth="1"/>
    <col min="37" max="37" width="5.28515625" bestFit="1" customWidth="1"/>
    <col min="38" max="38" width="10.42578125" bestFit="1" customWidth="1"/>
    <col min="39" max="39" width="5.28515625" bestFit="1" customWidth="1"/>
    <col min="40" max="40" width="8.42578125" bestFit="1" customWidth="1"/>
    <col min="41" max="41" width="5.28515625" bestFit="1" customWidth="1"/>
    <col min="42" max="42" width="5.85546875" bestFit="1" customWidth="1"/>
    <col min="43" max="43" width="5.28515625" bestFit="1" customWidth="1"/>
    <col min="44" max="44" width="5.85546875" bestFit="1" customWidth="1"/>
    <col min="45" max="45" width="5.28515625" bestFit="1" customWidth="1"/>
    <col min="46" max="46" width="5.85546875" bestFit="1" customWidth="1"/>
    <col min="47" max="47" width="5.28515625" bestFit="1" customWidth="1"/>
    <col min="48" max="48" width="5.85546875" bestFit="1" customWidth="1"/>
    <col min="49" max="49" width="5.28515625" bestFit="1" customWidth="1"/>
  </cols>
  <sheetData>
    <row r="1" spans="1:50" x14ac:dyDescent="0.2">
      <c r="A1" s="1" t="s">
        <v>153</v>
      </c>
      <c r="AN1" s="1" t="s">
        <v>0</v>
      </c>
    </row>
    <row r="2" spans="1:50" x14ac:dyDescent="0.2">
      <c r="A2" s="1" t="s">
        <v>9</v>
      </c>
    </row>
    <row r="3" spans="1:50" ht="13.5" thickBot="1" x14ac:dyDescent="0.25"/>
    <row r="4" spans="1:50" ht="13.5" thickTop="1" x14ac:dyDescent="0.2">
      <c r="A4" s="8"/>
      <c r="B4" s="38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22"/>
      <c r="AI4" s="8"/>
      <c r="AJ4" s="8"/>
      <c r="AK4" s="8"/>
      <c r="AL4" s="8"/>
      <c r="AM4" s="8"/>
      <c r="AN4" s="8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 x14ac:dyDescent="0.2">
      <c r="B5" s="288" t="s">
        <v>2</v>
      </c>
      <c r="C5" s="288"/>
      <c r="D5" s="288"/>
      <c r="E5" s="288"/>
      <c r="F5" s="288"/>
      <c r="G5" s="288"/>
      <c r="H5" s="288"/>
      <c r="I5" s="288"/>
      <c r="J5" s="286" t="s">
        <v>14</v>
      </c>
      <c r="K5" s="288"/>
      <c r="L5" s="288"/>
      <c r="M5" s="288"/>
      <c r="N5" s="288"/>
      <c r="O5" s="288"/>
      <c r="P5" s="288"/>
      <c r="Q5" s="288"/>
      <c r="R5" s="286" t="s">
        <v>15</v>
      </c>
      <c r="S5" s="287"/>
      <c r="T5" s="287"/>
      <c r="U5" s="287"/>
      <c r="V5" s="287"/>
      <c r="W5" s="287"/>
      <c r="X5" s="287"/>
      <c r="Y5" s="287"/>
      <c r="Z5" s="286" t="s">
        <v>16</v>
      </c>
      <c r="AA5" s="287"/>
      <c r="AB5" s="287"/>
      <c r="AC5" s="287"/>
      <c r="AD5" s="287"/>
      <c r="AE5" s="287"/>
      <c r="AF5" s="287"/>
      <c r="AG5" s="287"/>
      <c r="AH5" s="286" t="s">
        <v>17</v>
      </c>
      <c r="AI5" s="287"/>
      <c r="AJ5" s="287"/>
      <c r="AK5" s="287"/>
      <c r="AL5" s="287"/>
      <c r="AM5" s="287"/>
      <c r="AN5" s="287"/>
      <c r="AO5" s="287"/>
      <c r="AP5" s="286" t="s">
        <v>19</v>
      </c>
      <c r="AQ5" s="287"/>
      <c r="AR5" s="287"/>
      <c r="AS5" s="287"/>
      <c r="AT5" s="287"/>
      <c r="AU5" s="287"/>
      <c r="AV5" s="287"/>
      <c r="AW5" s="287"/>
      <c r="AX5" s="15"/>
    </row>
    <row r="6" spans="1:50" x14ac:dyDescent="0.2">
      <c r="J6" s="33"/>
      <c r="R6" s="33"/>
      <c r="Z6" s="33"/>
      <c r="AH6" s="15"/>
      <c r="AP6" s="15"/>
      <c r="AX6" s="15"/>
    </row>
    <row r="7" spans="1:50" x14ac:dyDescent="0.2">
      <c r="B7" s="289" t="s">
        <v>3</v>
      </c>
      <c r="C7" s="292"/>
      <c r="D7" s="289" t="s">
        <v>6</v>
      </c>
      <c r="E7" s="292"/>
      <c r="F7" s="289" t="s">
        <v>7</v>
      </c>
      <c r="G7" s="292"/>
      <c r="H7" s="289" t="s">
        <v>8</v>
      </c>
      <c r="I7" s="292"/>
      <c r="J7" s="291" t="s">
        <v>3</v>
      </c>
      <c r="K7" s="292"/>
      <c r="L7" s="289" t="s">
        <v>6</v>
      </c>
      <c r="M7" s="292"/>
      <c r="N7" s="289" t="s">
        <v>7</v>
      </c>
      <c r="O7" s="292"/>
      <c r="P7" s="289" t="s">
        <v>8</v>
      </c>
      <c r="Q7" s="292"/>
      <c r="R7" s="291" t="s">
        <v>3</v>
      </c>
      <c r="S7" s="292"/>
      <c r="T7" s="289" t="s">
        <v>6</v>
      </c>
      <c r="U7" s="292"/>
      <c r="V7" s="289" t="s">
        <v>7</v>
      </c>
      <c r="W7" s="292"/>
      <c r="X7" s="289" t="s">
        <v>8</v>
      </c>
      <c r="Y7" s="292"/>
      <c r="Z7" s="291" t="s">
        <v>3</v>
      </c>
      <c r="AA7" s="292"/>
      <c r="AB7" s="289" t="s">
        <v>6</v>
      </c>
      <c r="AC7" s="292"/>
      <c r="AD7" s="289" t="s">
        <v>7</v>
      </c>
      <c r="AE7" s="292"/>
      <c r="AF7" s="289" t="s">
        <v>8</v>
      </c>
      <c r="AG7" s="292"/>
      <c r="AH7" s="291" t="s">
        <v>3</v>
      </c>
      <c r="AI7" s="292"/>
      <c r="AJ7" s="289" t="s">
        <v>6</v>
      </c>
      <c r="AK7" s="292"/>
      <c r="AL7" s="289" t="s">
        <v>7</v>
      </c>
      <c r="AM7" s="292"/>
      <c r="AN7" s="289" t="s">
        <v>8</v>
      </c>
      <c r="AO7" s="292"/>
      <c r="AP7" s="291" t="s">
        <v>3</v>
      </c>
      <c r="AQ7" s="292"/>
      <c r="AR7" s="289" t="s">
        <v>6</v>
      </c>
      <c r="AS7" s="292"/>
      <c r="AT7" s="289" t="s">
        <v>7</v>
      </c>
      <c r="AU7" s="292"/>
      <c r="AV7" s="289" t="s">
        <v>8</v>
      </c>
      <c r="AW7" s="292"/>
      <c r="AX7" s="15"/>
    </row>
    <row r="8" spans="1:50" x14ac:dyDescent="0.2">
      <c r="B8" s="39" t="s">
        <v>4</v>
      </c>
      <c r="C8" s="2" t="s">
        <v>5</v>
      </c>
      <c r="D8" s="39" t="s">
        <v>4</v>
      </c>
      <c r="E8" s="2" t="s">
        <v>5</v>
      </c>
      <c r="F8" s="39" t="s">
        <v>4</v>
      </c>
      <c r="G8" s="2" t="s">
        <v>5</v>
      </c>
      <c r="H8" s="39" t="s">
        <v>4</v>
      </c>
      <c r="I8" s="2" t="s">
        <v>5</v>
      </c>
      <c r="J8" s="34" t="s">
        <v>4</v>
      </c>
      <c r="K8" s="2" t="s">
        <v>5</v>
      </c>
      <c r="L8" s="39" t="s">
        <v>4</v>
      </c>
      <c r="M8" s="2" t="s">
        <v>5</v>
      </c>
      <c r="N8" s="39" t="s">
        <v>4</v>
      </c>
      <c r="O8" s="2" t="s">
        <v>5</v>
      </c>
      <c r="P8" s="39" t="s">
        <v>4</v>
      </c>
      <c r="Q8" s="2" t="s">
        <v>5</v>
      </c>
      <c r="R8" s="34" t="s">
        <v>4</v>
      </c>
      <c r="S8" s="2" t="s">
        <v>5</v>
      </c>
      <c r="T8" s="39" t="s">
        <v>4</v>
      </c>
      <c r="U8" s="2" t="s">
        <v>5</v>
      </c>
      <c r="V8" s="39" t="s">
        <v>4</v>
      </c>
      <c r="W8" s="2" t="s">
        <v>5</v>
      </c>
      <c r="X8" s="39" t="s">
        <v>4</v>
      </c>
      <c r="Y8" s="2" t="s">
        <v>5</v>
      </c>
      <c r="Z8" s="34" t="s">
        <v>4</v>
      </c>
      <c r="AA8" s="2" t="s">
        <v>5</v>
      </c>
      <c r="AB8" s="39" t="s">
        <v>4</v>
      </c>
      <c r="AC8" s="2" t="s">
        <v>5</v>
      </c>
      <c r="AD8" s="39" t="s">
        <v>4</v>
      </c>
      <c r="AE8" s="2" t="s">
        <v>5</v>
      </c>
      <c r="AF8" s="39" t="s">
        <v>4</v>
      </c>
      <c r="AG8" s="2" t="s">
        <v>5</v>
      </c>
      <c r="AH8" s="16" t="s">
        <v>18</v>
      </c>
      <c r="AI8" s="2" t="s">
        <v>5</v>
      </c>
      <c r="AJ8" s="2" t="s">
        <v>18</v>
      </c>
      <c r="AK8" s="2" t="s">
        <v>5</v>
      </c>
      <c r="AL8" s="2" t="s">
        <v>18</v>
      </c>
      <c r="AM8" s="2" t="s">
        <v>5</v>
      </c>
      <c r="AN8" s="2" t="s">
        <v>18</v>
      </c>
      <c r="AO8" s="2" t="s">
        <v>5</v>
      </c>
      <c r="AP8" s="16" t="s">
        <v>18</v>
      </c>
      <c r="AQ8" s="2" t="s">
        <v>5</v>
      </c>
      <c r="AR8" s="2" t="s">
        <v>18</v>
      </c>
      <c r="AS8" s="2" t="s">
        <v>5</v>
      </c>
      <c r="AT8" s="2" t="s">
        <v>18</v>
      </c>
      <c r="AU8" s="2" t="s">
        <v>5</v>
      </c>
      <c r="AV8" s="2" t="s">
        <v>18</v>
      </c>
      <c r="AW8" s="2" t="s">
        <v>5</v>
      </c>
      <c r="AX8" s="20"/>
    </row>
    <row r="9" spans="1:50" x14ac:dyDescent="0.2">
      <c r="A9" s="3"/>
      <c r="B9" s="40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17"/>
      <c r="AI9" s="4"/>
      <c r="AJ9" s="4"/>
      <c r="AK9" s="4"/>
      <c r="AL9" s="4"/>
      <c r="AM9" s="4"/>
      <c r="AN9" s="4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 x14ac:dyDescent="0.2">
      <c r="A10" s="1" t="s">
        <v>43</v>
      </c>
      <c r="B10" s="41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15"/>
      <c r="AI10" s="6"/>
      <c r="AJ10" s="6"/>
      <c r="AK10" s="6"/>
      <c r="AL10" s="6"/>
      <c r="AM10" s="6"/>
      <c r="AN10" s="6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 x14ac:dyDescent="0.2">
      <c r="B11" s="41"/>
      <c r="C11" s="6"/>
      <c r="D11" s="41"/>
      <c r="E11" s="6"/>
      <c r="F11" s="41"/>
      <c r="G11" s="6"/>
      <c r="H11" s="41"/>
      <c r="I11" s="6"/>
      <c r="J11" s="33"/>
      <c r="K11" s="6"/>
      <c r="L11" s="41"/>
      <c r="M11" s="6"/>
      <c r="N11" s="41"/>
      <c r="O11" s="6"/>
      <c r="P11" s="41"/>
      <c r="Q11" s="6"/>
      <c r="R11" s="33"/>
      <c r="S11" s="6"/>
      <c r="T11" s="41"/>
      <c r="U11" s="6"/>
      <c r="V11" s="41"/>
      <c r="W11" s="6"/>
      <c r="X11" s="41"/>
      <c r="Y11" s="6"/>
      <c r="Z11" s="33"/>
      <c r="AA11" s="6"/>
      <c r="AB11" s="41"/>
      <c r="AC11" s="6"/>
      <c r="AD11" s="41"/>
      <c r="AE11" s="6"/>
      <c r="AF11" s="41"/>
      <c r="AG11" s="6"/>
      <c r="AH11" s="15"/>
      <c r="AI11" s="6"/>
      <c r="AJ11" s="6"/>
      <c r="AK11" s="6"/>
      <c r="AL11" s="6"/>
      <c r="AM11" s="6"/>
      <c r="AN11" s="6"/>
      <c r="AO11" s="6"/>
      <c r="AP11" s="15"/>
      <c r="AQ11" s="6"/>
      <c r="AR11" s="6"/>
      <c r="AS11" s="6"/>
      <c r="AT11" s="6"/>
      <c r="AU11" s="6"/>
      <c r="AV11" s="6"/>
      <c r="AW11" s="6"/>
      <c r="AX11" s="15"/>
    </row>
    <row r="12" spans="1:50" x14ac:dyDescent="0.2">
      <c r="A12" t="s">
        <v>44</v>
      </c>
      <c r="B12" s="41">
        <v>146744008867.76001</v>
      </c>
      <c r="C12" s="7">
        <v>15.0156078758829</v>
      </c>
      <c r="D12" s="41">
        <v>139194683062.88</v>
      </c>
      <c r="E12" s="7">
        <v>14.5658882245715</v>
      </c>
      <c r="F12" s="41">
        <v>126134144506.49001</v>
      </c>
      <c r="G12" s="7">
        <v>13.6728435976867</v>
      </c>
      <c r="H12" s="41">
        <v>126257573997.27</v>
      </c>
      <c r="I12" s="7">
        <v>13.7581679558467</v>
      </c>
      <c r="J12" s="33">
        <v>8445981072.9799995</v>
      </c>
      <c r="K12" s="7">
        <v>3.4882636230979398</v>
      </c>
      <c r="L12" s="41">
        <v>9938962731.9899998</v>
      </c>
      <c r="M12" s="7">
        <v>4.3000532924436996</v>
      </c>
      <c r="N12" s="41">
        <v>14680393735.68</v>
      </c>
      <c r="O12" s="7">
        <v>6.3653736810728097</v>
      </c>
      <c r="P12" s="41">
        <v>7715874424.4799995</v>
      </c>
      <c r="Q12" s="7">
        <v>3.30977314088552</v>
      </c>
      <c r="R12" s="33">
        <v>7588357714.6400003</v>
      </c>
      <c r="S12" s="7">
        <v>3.1259313798452699</v>
      </c>
      <c r="T12" s="41">
        <v>8008802058.1099997</v>
      </c>
      <c r="U12" s="7">
        <v>3.6530014370236401</v>
      </c>
      <c r="V12" s="41">
        <v>9119996885.3999996</v>
      </c>
      <c r="W12" s="7">
        <v>4.2099118007383103</v>
      </c>
      <c r="X12" s="41">
        <v>6353050116.2399998</v>
      </c>
      <c r="Y12" s="7">
        <v>2.7496536017394502</v>
      </c>
      <c r="Z12" s="33">
        <v>857623358.34000003</v>
      </c>
      <c r="AA12" s="7">
        <v>-136.25118892790601</v>
      </c>
      <c r="AB12" s="41">
        <v>1930160673.8800001</v>
      </c>
      <c r="AC12" s="7">
        <v>16.224129725278399</v>
      </c>
      <c r="AD12" s="41">
        <v>5560396850.2799997</v>
      </c>
      <c r="AE12" s="7">
        <v>39.724510769976298</v>
      </c>
      <c r="AF12" s="41">
        <v>1362824308.24</v>
      </c>
      <c r="AG12" s="7">
        <v>65.682758323281803</v>
      </c>
      <c r="AH12" s="15">
        <v>533516</v>
      </c>
      <c r="AI12" s="7">
        <v>37.171976723446001</v>
      </c>
      <c r="AJ12" s="6">
        <v>593533</v>
      </c>
      <c r="AK12" s="7">
        <v>38.092698417588302</v>
      </c>
      <c r="AL12" s="6">
        <v>596948</v>
      </c>
      <c r="AM12" s="7">
        <v>37.997406785260303</v>
      </c>
      <c r="AN12" s="6">
        <v>600693</v>
      </c>
      <c r="AO12" s="7">
        <v>34.111445269998597</v>
      </c>
      <c r="AP12" s="15">
        <v>124</v>
      </c>
      <c r="AQ12" s="7">
        <v>15.365551425031001</v>
      </c>
      <c r="AR12" s="6">
        <v>124</v>
      </c>
      <c r="AS12" s="7">
        <v>15.4228855721393</v>
      </c>
      <c r="AT12" s="6">
        <v>124</v>
      </c>
      <c r="AU12" s="7">
        <v>15.4228855721393</v>
      </c>
      <c r="AV12" s="6">
        <v>120</v>
      </c>
      <c r="AW12" s="7">
        <v>15.1515151515152</v>
      </c>
      <c r="AX12" s="15"/>
    </row>
    <row r="13" spans="1:50" x14ac:dyDescent="0.2">
      <c r="B13" s="41"/>
      <c r="C13" s="6"/>
      <c r="D13" s="41"/>
      <c r="E13" s="6"/>
      <c r="F13" s="41"/>
      <c r="G13" s="6"/>
      <c r="H13" s="41"/>
      <c r="I13" s="6"/>
      <c r="J13" s="33"/>
      <c r="K13" s="6"/>
      <c r="L13" s="41"/>
      <c r="M13" s="6"/>
      <c r="N13" s="41"/>
      <c r="O13" s="6"/>
      <c r="P13" s="41"/>
      <c r="Q13" s="6"/>
      <c r="R13" s="33"/>
      <c r="S13" s="6"/>
      <c r="T13" s="41"/>
      <c r="U13" s="6"/>
      <c r="V13" s="41"/>
      <c r="W13" s="6"/>
      <c r="X13" s="41"/>
      <c r="Y13" s="6"/>
      <c r="Z13" s="33"/>
      <c r="AA13" s="6"/>
      <c r="AB13" s="41"/>
      <c r="AC13" s="6"/>
      <c r="AD13" s="41"/>
      <c r="AE13" s="6"/>
      <c r="AF13" s="41"/>
      <c r="AG13" s="6"/>
      <c r="AH13" s="15"/>
      <c r="AI13" s="6"/>
      <c r="AJ13" s="6"/>
      <c r="AK13" s="6"/>
      <c r="AL13" s="6"/>
      <c r="AM13" s="6"/>
      <c r="AN13" s="6"/>
      <c r="AO13" s="6"/>
      <c r="AP13" s="15"/>
      <c r="AQ13" s="6"/>
      <c r="AR13" s="6"/>
      <c r="AS13" s="6"/>
      <c r="AT13" s="6"/>
      <c r="AU13" s="6"/>
      <c r="AV13" s="6"/>
      <c r="AW13" s="6"/>
      <c r="AX13" s="15"/>
    </row>
    <row r="14" spans="1:50" x14ac:dyDescent="0.2">
      <c r="A14" t="s">
        <v>45</v>
      </c>
      <c r="B14" s="41">
        <v>6817325625.1300001</v>
      </c>
      <c r="C14" s="7">
        <v>0.697584106765196</v>
      </c>
      <c r="D14" s="41">
        <v>6411600278.9799995</v>
      </c>
      <c r="E14" s="7">
        <v>0.67093549084820803</v>
      </c>
      <c r="F14" s="41">
        <v>6366406718.6000004</v>
      </c>
      <c r="G14" s="7">
        <v>0.69011355872953595</v>
      </c>
      <c r="H14" s="41">
        <v>7066711772.04</v>
      </c>
      <c r="I14" s="7">
        <v>0.77005287189651905</v>
      </c>
      <c r="J14" s="33">
        <v>213673993.19999999</v>
      </c>
      <c r="K14" s="7">
        <v>8.8249217141408404E-2</v>
      </c>
      <c r="L14" s="41">
        <v>174323586.65000001</v>
      </c>
      <c r="M14" s="7">
        <v>7.5420416892421502E-2</v>
      </c>
      <c r="N14" s="41">
        <v>219488261.11000001</v>
      </c>
      <c r="O14" s="7">
        <v>9.5169436578420002E-2</v>
      </c>
      <c r="P14" s="41">
        <v>410310396.43000001</v>
      </c>
      <c r="Q14" s="7">
        <v>0.17600523995329601</v>
      </c>
      <c r="R14" s="33">
        <v>587547739.63999999</v>
      </c>
      <c r="S14" s="7">
        <v>0.24203312305038999</v>
      </c>
      <c r="T14" s="41">
        <v>519479025.19</v>
      </c>
      <c r="U14" s="7">
        <v>0.236946501081404</v>
      </c>
      <c r="V14" s="41">
        <v>320791863.63</v>
      </c>
      <c r="W14" s="7">
        <v>0.14808178876012201</v>
      </c>
      <c r="X14" s="41">
        <v>775163061.12</v>
      </c>
      <c r="Y14" s="7">
        <v>0.33549710201333199</v>
      </c>
      <c r="Z14" s="33">
        <v>-373873746.44</v>
      </c>
      <c r="AA14" s="7">
        <v>59.397568834856102</v>
      </c>
      <c r="AB14" s="41">
        <v>-345155438.54000002</v>
      </c>
      <c r="AC14" s="7">
        <v>-2.9012333978401599</v>
      </c>
      <c r="AD14" s="41">
        <v>-101303602.52</v>
      </c>
      <c r="AE14" s="7">
        <v>-0.72373180506720503</v>
      </c>
      <c r="AF14" s="41">
        <v>-364852664.69</v>
      </c>
      <c r="AG14" s="7">
        <v>-17.5844598995943</v>
      </c>
      <c r="AH14" s="15">
        <v>29196</v>
      </c>
      <c r="AI14" s="7">
        <v>2.0341902256309599</v>
      </c>
      <c r="AJ14" s="6">
        <v>40921</v>
      </c>
      <c r="AK14" s="7">
        <v>2.62629257673311</v>
      </c>
      <c r="AL14" s="6">
        <v>41360</v>
      </c>
      <c r="AM14" s="7">
        <v>2.6326794706379202</v>
      </c>
      <c r="AN14" s="6">
        <v>41933</v>
      </c>
      <c r="AO14" s="7">
        <v>2.3812417233209802</v>
      </c>
      <c r="AP14" s="15">
        <v>8</v>
      </c>
      <c r="AQ14" s="7">
        <v>0.99132589838909502</v>
      </c>
      <c r="AR14" s="6">
        <v>7</v>
      </c>
      <c r="AS14" s="7">
        <v>0.87064676616915404</v>
      </c>
      <c r="AT14" s="6">
        <v>7</v>
      </c>
      <c r="AU14" s="7">
        <v>0.87064676616915404</v>
      </c>
      <c r="AV14" s="6">
        <v>7</v>
      </c>
      <c r="AW14" s="7">
        <v>0.88383838383838398</v>
      </c>
      <c r="AX14" s="15"/>
    </row>
    <row r="15" spans="1:50" x14ac:dyDescent="0.2">
      <c r="B15" s="41"/>
      <c r="C15" s="6"/>
      <c r="D15" s="41"/>
      <c r="E15" s="6"/>
      <c r="F15" s="41"/>
      <c r="G15" s="6"/>
      <c r="H15" s="41"/>
      <c r="I15" s="6"/>
      <c r="J15" s="33"/>
      <c r="K15" s="6"/>
      <c r="L15" s="41"/>
      <c r="M15" s="6"/>
      <c r="N15" s="41"/>
      <c r="O15" s="6"/>
      <c r="P15" s="41"/>
      <c r="Q15" s="6"/>
      <c r="R15" s="33"/>
      <c r="S15" s="6"/>
      <c r="T15" s="41"/>
      <c r="U15" s="6"/>
      <c r="V15" s="41"/>
      <c r="W15" s="6"/>
      <c r="X15" s="41"/>
      <c r="Y15" s="6"/>
      <c r="Z15" s="33"/>
      <c r="AA15" s="6"/>
      <c r="AB15" s="41"/>
      <c r="AC15" s="6"/>
      <c r="AD15" s="41"/>
      <c r="AE15" s="6"/>
      <c r="AF15" s="41"/>
      <c r="AG15" s="6"/>
      <c r="AH15" s="15"/>
      <c r="AI15" s="6"/>
      <c r="AJ15" s="6"/>
      <c r="AK15" s="6"/>
      <c r="AL15" s="6"/>
      <c r="AM15" s="6"/>
      <c r="AN15" s="6"/>
      <c r="AO15" s="6"/>
      <c r="AP15" s="15"/>
      <c r="AQ15" s="6"/>
      <c r="AR15" s="6"/>
      <c r="AS15" s="6"/>
      <c r="AT15" s="6"/>
      <c r="AU15" s="6"/>
      <c r="AV15" s="6"/>
      <c r="AW15" s="6"/>
      <c r="AX15" s="15"/>
    </row>
    <row r="16" spans="1:50" x14ac:dyDescent="0.2">
      <c r="A16" t="s">
        <v>46</v>
      </c>
      <c r="B16" s="41">
        <v>28035648907.439999</v>
      </c>
      <c r="C16" s="7">
        <v>2.8687529650318302</v>
      </c>
      <c r="D16" s="41">
        <v>26810010575.779999</v>
      </c>
      <c r="E16" s="7">
        <v>2.8055067101232698</v>
      </c>
      <c r="F16" s="41">
        <v>25500529394.57</v>
      </c>
      <c r="G16" s="7">
        <v>2.7642376410792302</v>
      </c>
      <c r="H16" s="41">
        <v>26768816187.450001</v>
      </c>
      <c r="I16" s="7">
        <v>2.91697248272874</v>
      </c>
      <c r="J16" s="33">
        <v>2110777946.5899999</v>
      </c>
      <c r="K16" s="7">
        <v>0.87176964569367599</v>
      </c>
      <c r="L16" s="41">
        <v>1551857485.8800001</v>
      </c>
      <c r="M16" s="7">
        <v>0.67140506222882301</v>
      </c>
      <c r="N16" s="41">
        <v>1799237437.3399999</v>
      </c>
      <c r="O16" s="7">
        <v>0.780143832369387</v>
      </c>
      <c r="P16" s="41">
        <v>2371424296.1100001</v>
      </c>
      <c r="Q16" s="7">
        <v>1.01723745218122</v>
      </c>
      <c r="R16" s="33">
        <v>2035145968.8900001</v>
      </c>
      <c r="S16" s="7">
        <v>0.83835355236948905</v>
      </c>
      <c r="T16" s="41">
        <v>1669005910.9000001</v>
      </c>
      <c r="U16" s="7">
        <v>0.76127252823594604</v>
      </c>
      <c r="V16" s="41">
        <v>1680972358.6199999</v>
      </c>
      <c r="W16" s="7">
        <v>0.77595918706926903</v>
      </c>
      <c r="X16" s="41">
        <v>2067512818.7</v>
      </c>
      <c r="Y16" s="7">
        <v>0.89483696249283096</v>
      </c>
      <c r="Z16" s="33">
        <v>75631977.700000003</v>
      </c>
      <c r="AA16" s="7">
        <v>-12.0157022105134</v>
      </c>
      <c r="AB16" s="41">
        <v>-117148425.02</v>
      </c>
      <c r="AC16" s="7">
        <v>-0.98470105124248197</v>
      </c>
      <c r="AD16" s="41">
        <v>118265078.72</v>
      </c>
      <c r="AE16" s="7">
        <v>0.84490775026033704</v>
      </c>
      <c r="AF16" s="41">
        <v>303911477.41000003</v>
      </c>
      <c r="AG16" s="7">
        <v>14.6473349511735</v>
      </c>
      <c r="AH16" s="15">
        <v>26386</v>
      </c>
      <c r="AI16" s="7">
        <v>1.8384074288772001</v>
      </c>
      <c r="AJ16" s="6">
        <v>27739</v>
      </c>
      <c r="AK16" s="7">
        <v>1.78027735847119</v>
      </c>
      <c r="AL16" s="6">
        <v>27792</v>
      </c>
      <c r="AM16" s="7">
        <v>1.76903839090834</v>
      </c>
      <c r="AN16" s="6">
        <v>27656</v>
      </c>
      <c r="AO16" s="7">
        <v>1.5704962940921301</v>
      </c>
      <c r="AP16" s="15">
        <v>18</v>
      </c>
      <c r="AQ16" s="7">
        <v>2.2304832713754599</v>
      </c>
      <c r="AR16" s="6">
        <v>17</v>
      </c>
      <c r="AS16" s="7">
        <v>2.1144278606965199</v>
      </c>
      <c r="AT16" s="6">
        <v>17</v>
      </c>
      <c r="AU16" s="7">
        <v>2.1144278606965199</v>
      </c>
      <c r="AV16" s="6">
        <v>17</v>
      </c>
      <c r="AW16" s="7">
        <v>2.1464646464646502</v>
      </c>
      <c r="AX16" s="15"/>
    </row>
    <row r="17" spans="1:50" x14ac:dyDescent="0.2">
      <c r="B17" s="41"/>
      <c r="C17" s="6"/>
      <c r="D17" s="41"/>
      <c r="E17" s="6"/>
      <c r="F17" s="41"/>
      <c r="G17" s="6"/>
      <c r="H17" s="41"/>
      <c r="I17" s="6"/>
      <c r="J17" s="33"/>
      <c r="K17" s="6"/>
      <c r="L17" s="41"/>
      <c r="M17" s="6"/>
      <c r="N17" s="41"/>
      <c r="O17" s="6"/>
      <c r="P17" s="41"/>
      <c r="Q17" s="6"/>
      <c r="R17" s="33"/>
      <c r="S17" s="6"/>
      <c r="T17" s="41"/>
      <c r="U17" s="6"/>
      <c r="V17" s="41"/>
      <c r="W17" s="6"/>
      <c r="X17" s="41"/>
      <c r="Y17" s="6"/>
      <c r="Z17" s="33"/>
      <c r="AA17" s="6"/>
      <c r="AB17" s="41"/>
      <c r="AC17" s="6"/>
      <c r="AD17" s="41"/>
      <c r="AE17" s="6"/>
      <c r="AF17" s="41"/>
      <c r="AG17" s="6"/>
      <c r="AH17" s="15"/>
      <c r="AI17" s="6"/>
      <c r="AJ17" s="6"/>
      <c r="AK17" s="6"/>
      <c r="AL17" s="6"/>
      <c r="AM17" s="6"/>
      <c r="AN17" s="6"/>
      <c r="AO17" s="6"/>
      <c r="AP17" s="15"/>
      <c r="AQ17" s="6"/>
      <c r="AR17" s="6"/>
      <c r="AS17" s="6"/>
      <c r="AT17" s="6"/>
      <c r="AU17" s="6"/>
      <c r="AV17" s="6"/>
      <c r="AW17" s="6"/>
      <c r="AX17" s="15"/>
    </row>
    <row r="18" spans="1:50" x14ac:dyDescent="0.2">
      <c r="A18" t="s">
        <v>47</v>
      </c>
      <c r="B18" s="41">
        <v>24964298813.380001</v>
      </c>
      <c r="C18" s="7">
        <v>2.5544764980210299</v>
      </c>
      <c r="D18" s="41">
        <v>23430576706.139999</v>
      </c>
      <c r="E18" s="7">
        <v>2.45186923687818</v>
      </c>
      <c r="F18" s="41">
        <v>21366736459.060001</v>
      </c>
      <c r="G18" s="7">
        <v>2.3161376877034701</v>
      </c>
      <c r="H18" s="41">
        <v>22062708699.93</v>
      </c>
      <c r="I18" s="7">
        <v>2.4041524183026</v>
      </c>
      <c r="J18" s="33">
        <v>1766544583.0699999</v>
      </c>
      <c r="K18" s="7">
        <v>0.729598273363121</v>
      </c>
      <c r="L18" s="41">
        <v>1594754182.27</v>
      </c>
      <c r="M18" s="7">
        <v>0.68996414988422505</v>
      </c>
      <c r="N18" s="41">
        <v>2135440658.1800001</v>
      </c>
      <c r="O18" s="7">
        <v>0.92592051737923997</v>
      </c>
      <c r="P18" s="41">
        <v>2130776878.98</v>
      </c>
      <c r="Q18" s="7">
        <v>0.914010220396138</v>
      </c>
      <c r="R18" s="33">
        <v>1216803411.25</v>
      </c>
      <c r="S18" s="7">
        <v>0.50124731982401005</v>
      </c>
      <c r="T18" s="41">
        <v>778189716.84000003</v>
      </c>
      <c r="U18" s="7">
        <v>0.35495048239017102</v>
      </c>
      <c r="V18" s="41">
        <v>1395874917.8</v>
      </c>
      <c r="W18" s="7">
        <v>0.64435441838893803</v>
      </c>
      <c r="X18" s="41">
        <v>1027370176.09</v>
      </c>
      <c r="Y18" s="7">
        <v>0.444654465700557</v>
      </c>
      <c r="Z18" s="33">
        <v>549741171.82000005</v>
      </c>
      <c r="AA18" s="7">
        <v>-87.337742768662594</v>
      </c>
      <c r="AB18" s="41">
        <v>816564465.42999995</v>
      </c>
      <c r="AC18" s="7">
        <v>6.8637020717854504</v>
      </c>
      <c r="AD18" s="41">
        <v>739565740.38</v>
      </c>
      <c r="AE18" s="7">
        <v>5.2835953997332803</v>
      </c>
      <c r="AF18" s="41">
        <v>1103406702.8900001</v>
      </c>
      <c r="AG18" s="7">
        <v>53.179852575281402</v>
      </c>
      <c r="AH18" s="15">
        <v>50752</v>
      </c>
      <c r="AI18" s="7">
        <v>3.53607419958976</v>
      </c>
      <c r="AJ18" s="6">
        <v>50545</v>
      </c>
      <c r="AK18" s="7">
        <v>3.24395685078504</v>
      </c>
      <c r="AL18" s="6">
        <v>50414</v>
      </c>
      <c r="AM18" s="7">
        <v>3.2089918479869501</v>
      </c>
      <c r="AN18" s="6">
        <v>50267</v>
      </c>
      <c r="AO18" s="7">
        <v>2.85450308125285</v>
      </c>
      <c r="AP18" s="15">
        <v>19</v>
      </c>
      <c r="AQ18" s="7">
        <v>2.3543990086741</v>
      </c>
      <c r="AR18" s="6">
        <v>17</v>
      </c>
      <c r="AS18" s="7">
        <v>2.1144278606965199</v>
      </c>
      <c r="AT18" s="6">
        <v>17</v>
      </c>
      <c r="AU18" s="7">
        <v>2.1144278606965199</v>
      </c>
      <c r="AV18" s="6">
        <v>17</v>
      </c>
      <c r="AW18" s="7">
        <v>2.1464646464646502</v>
      </c>
      <c r="AX18" s="15"/>
    </row>
    <row r="19" spans="1:50" x14ac:dyDescent="0.2">
      <c r="B19" s="41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15"/>
      <c r="AI19" s="6"/>
      <c r="AJ19" s="6"/>
      <c r="AK19" s="6"/>
      <c r="AL19" s="6"/>
      <c r="AM19" s="6"/>
      <c r="AN19" s="6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 x14ac:dyDescent="0.2">
      <c r="A20" t="s">
        <v>48</v>
      </c>
      <c r="B20" s="41">
        <v>4512120322.5299997</v>
      </c>
      <c r="C20" s="7">
        <v>0.46170354738617297</v>
      </c>
      <c r="D20" s="41">
        <v>3638433484.79</v>
      </c>
      <c r="E20" s="7">
        <v>0.38074022861956802</v>
      </c>
      <c r="F20" s="41">
        <v>3322017489.8000002</v>
      </c>
      <c r="G20" s="7">
        <v>0.36010412362592298</v>
      </c>
      <c r="H20" s="41">
        <v>3514056096.29</v>
      </c>
      <c r="I20" s="7">
        <v>0.38292335618669499</v>
      </c>
      <c r="J20" s="33">
        <v>847939969.30999994</v>
      </c>
      <c r="K20" s="7">
        <v>0.35020658037909203</v>
      </c>
      <c r="L20" s="41">
        <v>245015922.81999999</v>
      </c>
      <c r="M20" s="7">
        <v>0.10600517921575101</v>
      </c>
      <c r="N20" s="41">
        <v>234123316.03</v>
      </c>
      <c r="O20" s="7">
        <v>0.101515151488124</v>
      </c>
      <c r="P20" s="41">
        <v>286110985.81</v>
      </c>
      <c r="Q20" s="7">
        <v>0.122729117148642</v>
      </c>
      <c r="R20" s="33">
        <v>424548758.06999999</v>
      </c>
      <c r="S20" s="7">
        <v>0.17488768123898499</v>
      </c>
      <c r="T20" s="41">
        <v>151938037.16999999</v>
      </c>
      <c r="U20" s="7">
        <v>6.9302482954803193E-2</v>
      </c>
      <c r="V20" s="41">
        <v>300501041.04000002</v>
      </c>
      <c r="W20" s="7">
        <v>0.13871527531261399</v>
      </c>
      <c r="X20" s="41">
        <v>208986947.87</v>
      </c>
      <c r="Y20" s="7">
        <v>9.0451311324988598E-2</v>
      </c>
      <c r="Z20" s="33">
        <v>423391211.24000001</v>
      </c>
      <c r="AA20" s="7">
        <v>-67.264441146676901</v>
      </c>
      <c r="AB20" s="41">
        <v>93077885.650000006</v>
      </c>
      <c r="AC20" s="7">
        <v>0.78237408510899797</v>
      </c>
      <c r="AD20" s="41">
        <v>-66377725.009999998</v>
      </c>
      <c r="AE20" s="7">
        <v>-0.47421483089170002</v>
      </c>
      <c r="AF20" s="41">
        <v>77124037.939999998</v>
      </c>
      <c r="AG20" s="7">
        <v>3.7170745446055999</v>
      </c>
      <c r="AH20" s="15">
        <v>28349</v>
      </c>
      <c r="AI20" s="7">
        <v>1.97517669223223</v>
      </c>
      <c r="AJ20" s="6">
        <v>31213</v>
      </c>
      <c r="AK20" s="7">
        <v>2.00323721799493</v>
      </c>
      <c r="AL20" s="6">
        <v>31579</v>
      </c>
      <c r="AM20" s="7">
        <v>2.0100915136188302</v>
      </c>
      <c r="AN20" s="6">
        <v>32087</v>
      </c>
      <c r="AO20" s="7">
        <v>1.8221186935397</v>
      </c>
      <c r="AP20" s="15">
        <v>8</v>
      </c>
      <c r="AQ20" s="7">
        <v>0.99132589838909502</v>
      </c>
      <c r="AR20" s="6">
        <v>8</v>
      </c>
      <c r="AS20" s="7">
        <v>0.99502487562189101</v>
      </c>
      <c r="AT20" s="6">
        <v>8</v>
      </c>
      <c r="AU20" s="7">
        <v>0.99502487562189101</v>
      </c>
      <c r="AV20" s="6">
        <v>8</v>
      </c>
      <c r="AW20" s="7">
        <v>1.0101010101010099</v>
      </c>
      <c r="AX20" s="15"/>
    </row>
    <row r="21" spans="1:50" x14ac:dyDescent="0.2">
      <c r="B21" s="41"/>
      <c r="C21" s="6"/>
      <c r="D21" s="41"/>
      <c r="E21" s="6"/>
      <c r="F21" s="41"/>
      <c r="G21" s="6"/>
      <c r="H21" s="41"/>
      <c r="I21" s="6"/>
      <c r="J21" s="33"/>
      <c r="K21" s="6"/>
      <c r="L21" s="41"/>
      <c r="M21" s="6"/>
      <c r="N21" s="41"/>
      <c r="O21" s="6"/>
      <c r="P21" s="41"/>
      <c r="Q21" s="6"/>
      <c r="R21" s="33"/>
      <c r="S21" s="6"/>
      <c r="T21" s="41"/>
      <c r="U21" s="6"/>
      <c r="V21" s="41"/>
      <c r="W21" s="6"/>
      <c r="X21" s="41"/>
      <c r="Y21" s="6"/>
      <c r="Z21" s="33"/>
      <c r="AA21" s="6"/>
      <c r="AB21" s="41"/>
      <c r="AC21" s="6"/>
      <c r="AD21" s="41"/>
      <c r="AE21" s="6"/>
      <c r="AF21" s="41"/>
      <c r="AG21" s="6"/>
      <c r="AH21" s="15"/>
      <c r="AI21" s="6"/>
      <c r="AJ21" s="6"/>
      <c r="AK21" s="6"/>
      <c r="AL21" s="6"/>
      <c r="AM21" s="6"/>
      <c r="AN21" s="6"/>
      <c r="AO21" s="6"/>
      <c r="AP21" s="15"/>
      <c r="AQ21" s="6"/>
      <c r="AR21" s="6"/>
      <c r="AS21" s="6"/>
      <c r="AT21" s="6"/>
      <c r="AU21" s="6"/>
      <c r="AV21" s="6"/>
      <c r="AW21" s="6"/>
      <c r="AX21" s="15"/>
    </row>
    <row r="22" spans="1:50" x14ac:dyDescent="0.2">
      <c r="A22" t="s">
        <v>49</v>
      </c>
      <c r="B22" s="41">
        <v>4135327703.0599999</v>
      </c>
      <c r="C22" s="7">
        <v>0.42314817283874001</v>
      </c>
      <c r="D22" s="41">
        <v>3733432396.27</v>
      </c>
      <c r="E22" s="7">
        <v>0.39068129458290402</v>
      </c>
      <c r="F22" s="41">
        <v>3494917047.3800001</v>
      </c>
      <c r="G22" s="7">
        <v>0.37884630178989198</v>
      </c>
      <c r="H22" s="41">
        <v>3508443184.77</v>
      </c>
      <c r="I22" s="7">
        <v>0.38231172254786799</v>
      </c>
      <c r="J22" s="33">
        <v>116732190.89</v>
      </c>
      <c r="K22" s="7">
        <v>4.8211409853709503E-2</v>
      </c>
      <c r="L22" s="41">
        <v>122963630.09</v>
      </c>
      <c r="M22" s="7">
        <v>5.3199732877302598E-2</v>
      </c>
      <c r="N22" s="41">
        <v>172493088.25999999</v>
      </c>
      <c r="O22" s="7">
        <v>7.4792473822318406E-2</v>
      </c>
      <c r="P22" s="41">
        <v>124399974.83</v>
      </c>
      <c r="Q22" s="7">
        <v>5.33621560911961E-2</v>
      </c>
      <c r="R22" s="33">
        <v>22158408.25</v>
      </c>
      <c r="S22" s="7">
        <v>9.1278859380159606E-3</v>
      </c>
      <c r="T22" s="41">
        <v>117313603.59999999</v>
      </c>
      <c r="U22" s="7">
        <v>5.3509471132359897E-2</v>
      </c>
      <c r="V22" s="41">
        <v>22649556.120000001</v>
      </c>
      <c r="W22" s="7">
        <v>1.0455336201235E-2</v>
      </c>
      <c r="X22" s="41">
        <v>51758596.979999997</v>
      </c>
      <c r="Y22" s="7">
        <v>2.24015567330779E-2</v>
      </c>
      <c r="Z22" s="33">
        <v>94573782.640000001</v>
      </c>
      <c r="AA22" s="7">
        <v>-15.0249992619731</v>
      </c>
      <c r="AB22" s="41">
        <v>5650026.4900000002</v>
      </c>
      <c r="AC22" s="7">
        <v>4.7491778257377701E-2</v>
      </c>
      <c r="AD22" s="41">
        <v>149843532.13999999</v>
      </c>
      <c r="AE22" s="7">
        <v>1.07051010325045</v>
      </c>
      <c r="AF22" s="41">
        <v>72641377.849999994</v>
      </c>
      <c r="AG22" s="7">
        <v>3.5010280024675802</v>
      </c>
      <c r="AH22" s="15">
        <v>1352</v>
      </c>
      <c r="AI22" s="7">
        <v>9.4198697939891204E-2</v>
      </c>
      <c r="AJ22" s="6">
        <v>1296</v>
      </c>
      <c r="AK22" s="7">
        <v>8.3176735159114001E-2</v>
      </c>
      <c r="AL22" s="6">
        <v>1269</v>
      </c>
      <c r="AM22" s="7">
        <v>8.0775392849118097E-2</v>
      </c>
      <c r="AN22" s="6">
        <v>1251</v>
      </c>
      <c r="AO22" s="7">
        <v>7.1040311827786001E-2</v>
      </c>
      <c r="AP22" s="15">
        <v>6</v>
      </c>
      <c r="AQ22" s="7">
        <v>0.74349442379182196</v>
      </c>
      <c r="AR22" s="6">
        <v>7</v>
      </c>
      <c r="AS22" s="7">
        <v>0.87064676616915404</v>
      </c>
      <c r="AT22" s="6">
        <v>7</v>
      </c>
      <c r="AU22" s="7">
        <v>0.87064676616915404</v>
      </c>
      <c r="AV22" s="6">
        <v>6</v>
      </c>
      <c r="AW22" s="7">
        <v>0.75757575757575801</v>
      </c>
      <c r="AX22" s="15"/>
    </row>
    <row r="23" spans="1:50" x14ac:dyDescent="0.2">
      <c r="B23" s="41"/>
      <c r="C23" s="6"/>
      <c r="D23" s="41"/>
      <c r="E23" s="6"/>
      <c r="F23" s="41"/>
      <c r="G23" s="6"/>
      <c r="H23" s="41"/>
      <c r="I23" s="6"/>
      <c r="J23" s="33"/>
      <c r="K23" s="6"/>
      <c r="L23" s="41"/>
      <c r="M23" s="6"/>
      <c r="N23" s="41"/>
      <c r="O23" s="6"/>
      <c r="P23" s="41"/>
      <c r="Q23" s="6"/>
      <c r="R23" s="33"/>
      <c r="S23" s="6"/>
      <c r="T23" s="41"/>
      <c r="U23" s="6"/>
      <c r="V23" s="41"/>
      <c r="W23" s="6"/>
      <c r="X23" s="41"/>
      <c r="Y23" s="6"/>
      <c r="Z23" s="33"/>
      <c r="AA23" s="6"/>
      <c r="AB23" s="41"/>
      <c r="AC23" s="6"/>
      <c r="AD23" s="41"/>
      <c r="AE23" s="6"/>
      <c r="AF23" s="41"/>
      <c r="AG23" s="6"/>
      <c r="AH23" s="15"/>
      <c r="AI23" s="6"/>
      <c r="AJ23" s="6"/>
      <c r="AK23" s="6"/>
      <c r="AL23" s="6"/>
      <c r="AM23" s="6"/>
      <c r="AN23" s="6"/>
      <c r="AO23" s="6"/>
      <c r="AP23" s="15"/>
      <c r="AQ23" s="6"/>
      <c r="AR23" s="6"/>
      <c r="AS23" s="6"/>
      <c r="AT23" s="6"/>
      <c r="AU23" s="6"/>
      <c r="AV23" s="6"/>
      <c r="AW23" s="6"/>
      <c r="AX23" s="15"/>
    </row>
    <row r="24" spans="1:50" x14ac:dyDescent="0.2">
      <c r="A24" t="s">
        <v>50</v>
      </c>
      <c r="B24" s="41">
        <v>5211247051.2299995</v>
      </c>
      <c r="C24" s="7">
        <v>0.53324181933816905</v>
      </c>
      <c r="D24" s="41">
        <v>5639649117.4300003</v>
      </c>
      <c r="E24" s="7">
        <v>0.590155434551905</v>
      </c>
      <c r="F24" s="41">
        <v>5534334200.5900002</v>
      </c>
      <c r="G24" s="7">
        <v>0.59991754205858105</v>
      </c>
      <c r="H24" s="41">
        <v>6391481399.25</v>
      </c>
      <c r="I24" s="7">
        <v>0.69647365931055105</v>
      </c>
      <c r="J24" s="33">
        <v>373349683.29000002</v>
      </c>
      <c r="K24" s="7">
        <v>0.15419666556938399</v>
      </c>
      <c r="L24" s="41">
        <v>347554604.88</v>
      </c>
      <c r="M24" s="7">
        <v>0.15036813833780999</v>
      </c>
      <c r="N24" s="41">
        <v>488305320.88</v>
      </c>
      <c r="O24" s="7">
        <v>0.21172768890407401</v>
      </c>
      <c r="P24" s="41">
        <v>331166782.74000001</v>
      </c>
      <c r="Q24" s="7">
        <v>0.14205608624069799</v>
      </c>
      <c r="R24" s="33">
        <v>549677474.38</v>
      </c>
      <c r="S24" s="7">
        <v>0.22643292930742601</v>
      </c>
      <c r="T24" s="41">
        <v>571491739.79999995</v>
      </c>
      <c r="U24" s="7">
        <v>0.260670713496096</v>
      </c>
      <c r="V24" s="41">
        <v>748879188.73000002</v>
      </c>
      <c r="W24" s="7">
        <v>0.34569258888770799</v>
      </c>
      <c r="X24" s="41">
        <v>473792292.05000001</v>
      </c>
      <c r="Y24" s="7">
        <v>0.20506129472857099</v>
      </c>
      <c r="Z24" s="33">
        <v>-176327791.09</v>
      </c>
      <c r="AA24" s="7">
        <v>28.013312537972499</v>
      </c>
      <c r="AB24" s="41">
        <v>-223937134.91999999</v>
      </c>
      <c r="AC24" s="7">
        <v>-1.88232263583832</v>
      </c>
      <c r="AD24" s="41">
        <v>-260573867.84999999</v>
      </c>
      <c r="AE24" s="7">
        <v>-1.86158824603688</v>
      </c>
      <c r="AF24" s="41">
        <v>-142625509.31</v>
      </c>
      <c r="AG24" s="7">
        <v>-6.8739872059091196</v>
      </c>
      <c r="AH24" s="15">
        <v>31868</v>
      </c>
      <c r="AI24" s="7">
        <v>2.2203580665299198</v>
      </c>
      <c r="AJ24" s="6">
        <v>34698</v>
      </c>
      <c r="AK24" s="7">
        <v>2.2269030528942402</v>
      </c>
      <c r="AL24" s="6">
        <v>35222</v>
      </c>
      <c r="AM24" s="7">
        <v>2.2419786343038899</v>
      </c>
      <c r="AN24" s="6">
        <v>35710</v>
      </c>
      <c r="AO24" s="7">
        <v>2.0278573424222501</v>
      </c>
      <c r="AP24" s="15">
        <v>11</v>
      </c>
      <c r="AQ24" s="7">
        <v>1.36307311028501</v>
      </c>
      <c r="AR24" s="6">
        <v>12</v>
      </c>
      <c r="AS24" s="7">
        <v>1.4925373134328399</v>
      </c>
      <c r="AT24" s="6">
        <v>12</v>
      </c>
      <c r="AU24" s="7">
        <v>1.4925373134328399</v>
      </c>
      <c r="AV24" s="6">
        <v>12</v>
      </c>
      <c r="AW24" s="7">
        <v>1.51515151515152</v>
      </c>
      <c r="AX24" s="15"/>
    </row>
    <row r="25" spans="1:50" x14ac:dyDescent="0.2">
      <c r="B25" s="41"/>
      <c r="C25" s="6"/>
      <c r="D25" s="41"/>
      <c r="E25" s="6"/>
      <c r="F25" s="41"/>
      <c r="G25" s="6"/>
      <c r="H25" s="41"/>
      <c r="I25" s="6"/>
      <c r="J25" s="33"/>
      <c r="K25" s="6"/>
      <c r="L25" s="41"/>
      <c r="M25" s="6"/>
      <c r="N25" s="41"/>
      <c r="O25" s="6"/>
      <c r="P25" s="41"/>
      <c r="Q25" s="6"/>
      <c r="R25" s="33"/>
      <c r="S25" s="6"/>
      <c r="T25" s="41"/>
      <c r="U25" s="6"/>
      <c r="V25" s="41"/>
      <c r="W25" s="6"/>
      <c r="X25" s="41"/>
      <c r="Y25" s="6"/>
      <c r="Z25" s="33"/>
      <c r="AA25" s="6"/>
      <c r="AB25" s="41"/>
      <c r="AC25" s="6"/>
      <c r="AD25" s="41"/>
      <c r="AE25" s="6"/>
      <c r="AF25" s="41"/>
      <c r="AG25" s="6"/>
      <c r="AH25" s="15"/>
      <c r="AI25" s="6"/>
      <c r="AJ25" s="6"/>
      <c r="AK25" s="6"/>
      <c r="AL25" s="6"/>
      <c r="AM25" s="6"/>
      <c r="AN25" s="6"/>
      <c r="AO25" s="6"/>
      <c r="AP25" s="15"/>
      <c r="AQ25" s="6"/>
      <c r="AR25" s="6"/>
      <c r="AS25" s="6"/>
      <c r="AT25" s="6"/>
      <c r="AU25" s="6"/>
      <c r="AV25" s="6"/>
      <c r="AW25" s="6"/>
      <c r="AX25" s="15"/>
    </row>
    <row r="26" spans="1:50" x14ac:dyDescent="0.2">
      <c r="A26" s="10" t="s">
        <v>51</v>
      </c>
      <c r="B26" s="42">
        <v>3576495121.8899999</v>
      </c>
      <c r="C26" s="21">
        <v>0.36596552550709999</v>
      </c>
      <c r="D26" s="42">
        <v>3233514799.7199998</v>
      </c>
      <c r="E26" s="21">
        <v>0.338367918291409</v>
      </c>
      <c r="F26" s="42">
        <v>3011248679.1300001</v>
      </c>
      <c r="G26" s="21">
        <v>0.32641702518041499</v>
      </c>
      <c r="H26" s="42">
        <v>3256171854.7800002</v>
      </c>
      <c r="I26" s="21">
        <v>0.354821955252622</v>
      </c>
      <c r="J26" s="36">
        <v>195122961.09</v>
      </c>
      <c r="K26" s="21">
        <v>8.0587479574027995E-2</v>
      </c>
      <c r="L26" s="42">
        <v>80028545.689999998</v>
      </c>
      <c r="M26" s="21">
        <v>3.4624036799749999E-2</v>
      </c>
      <c r="N26" s="42">
        <v>137973224.80000001</v>
      </c>
      <c r="O26" s="21">
        <v>5.9824766940692803E-2</v>
      </c>
      <c r="P26" s="42">
        <v>133527196.81999999</v>
      </c>
      <c r="Q26" s="21">
        <v>5.7277335697743098E-2</v>
      </c>
      <c r="R26" s="36">
        <v>122585221.33</v>
      </c>
      <c r="S26" s="21">
        <v>5.0497486342985898E-2</v>
      </c>
      <c r="T26" s="42">
        <v>119824461.37</v>
      </c>
      <c r="U26" s="21">
        <v>5.46547319310937E-2</v>
      </c>
      <c r="V26" s="42">
        <v>251305328.21000001</v>
      </c>
      <c r="W26" s="21">
        <v>0.116005880277589</v>
      </c>
      <c r="X26" s="42">
        <v>128528170.09</v>
      </c>
      <c r="Y26" s="21">
        <v>5.5628074601449903E-2</v>
      </c>
      <c r="Z26" s="36">
        <v>72537739.760000005</v>
      </c>
      <c r="AA26" s="21">
        <v>-11.5241185869437</v>
      </c>
      <c r="AB26" s="42">
        <v>-39795915.68</v>
      </c>
      <c r="AC26" s="21">
        <v>-0.334507954320026</v>
      </c>
      <c r="AD26" s="42">
        <v>-113332103.41</v>
      </c>
      <c r="AE26" s="21">
        <v>-0.80966565583676198</v>
      </c>
      <c r="AF26" s="42">
        <v>4999026.7300000004</v>
      </c>
      <c r="AG26" s="21">
        <v>0.240933378259343</v>
      </c>
      <c r="AH26" s="18">
        <v>37111</v>
      </c>
      <c r="AI26" s="21">
        <v>2.5856567154196002</v>
      </c>
      <c r="AJ26" s="11">
        <v>37333</v>
      </c>
      <c r="AK26" s="21">
        <v>2.3960162451351898</v>
      </c>
      <c r="AL26" s="11">
        <v>37639</v>
      </c>
      <c r="AM26" s="21">
        <v>2.39582743218909</v>
      </c>
      <c r="AN26" s="11">
        <v>38007</v>
      </c>
      <c r="AO26" s="21">
        <v>2.1582966679765501</v>
      </c>
      <c r="AP26" s="18">
        <v>7</v>
      </c>
      <c r="AQ26" s="21">
        <v>0.86741016109045899</v>
      </c>
      <c r="AR26" s="11">
        <v>8</v>
      </c>
      <c r="AS26" s="21">
        <v>0.99502487562189101</v>
      </c>
      <c r="AT26" s="11">
        <v>8</v>
      </c>
      <c r="AU26" s="21">
        <v>0.99502487562189101</v>
      </c>
      <c r="AV26" s="11">
        <v>8</v>
      </c>
      <c r="AW26" s="21">
        <v>1.0101010101010099</v>
      </c>
      <c r="AX26" s="15"/>
    </row>
    <row r="27" spans="1:50" x14ac:dyDescent="0.2">
      <c r="A27" s="10"/>
      <c r="B27" s="42"/>
      <c r="C27" s="11"/>
      <c r="D27" s="42"/>
      <c r="E27" s="11"/>
      <c r="F27" s="42"/>
      <c r="G27" s="11"/>
      <c r="H27" s="42"/>
      <c r="I27" s="11"/>
      <c r="J27" s="36"/>
      <c r="K27" s="11"/>
      <c r="L27" s="42"/>
      <c r="M27" s="11"/>
      <c r="N27" s="42"/>
      <c r="O27" s="11"/>
      <c r="P27" s="42"/>
      <c r="Q27" s="11"/>
      <c r="R27" s="36"/>
      <c r="S27" s="11"/>
      <c r="T27" s="42"/>
      <c r="U27" s="11"/>
      <c r="V27" s="42"/>
      <c r="W27" s="11"/>
      <c r="X27" s="42"/>
      <c r="Y27" s="11"/>
      <c r="Z27" s="36"/>
      <c r="AA27" s="11"/>
      <c r="AB27" s="42"/>
      <c r="AC27" s="11"/>
      <c r="AD27" s="42"/>
      <c r="AE27" s="11"/>
      <c r="AF27" s="42"/>
      <c r="AG27" s="11"/>
      <c r="AH27" s="18"/>
      <c r="AI27" s="11"/>
      <c r="AJ27" s="11"/>
      <c r="AK27" s="11"/>
      <c r="AL27" s="11"/>
      <c r="AM27" s="11"/>
      <c r="AN27" s="11"/>
      <c r="AO27" s="11"/>
      <c r="AP27" s="18"/>
      <c r="AQ27" s="11"/>
      <c r="AR27" s="11"/>
      <c r="AS27" s="11"/>
      <c r="AT27" s="11"/>
      <c r="AU27" s="11"/>
      <c r="AV27" s="11"/>
      <c r="AW27" s="11"/>
      <c r="AX27" s="15"/>
    </row>
    <row r="28" spans="1:50" x14ac:dyDescent="0.2">
      <c r="A28" s="10" t="s">
        <v>52</v>
      </c>
      <c r="B28" s="42">
        <v>2418065200.5900002</v>
      </c>
      <c r="C28" s="21">
        <v>0.247428969335965</v>
      </c>
      <c r="D28" s="42">
        <v>2238393062.71</v>
      </c>
      <c r="E28" s="21">
        <v>0.23423440060107401</v>
      </c>
      <c r="F28" s="42">
        <v>2107889212.6700001</v>
      </c>
      <c r="G28" s="21">
        <v>0.22849355849561301</v>
      </c>
      <c r="H28" s="42">
        <v>2329294896.3099999</v>
      </c>
      <c r="I28" s="21">
        <v>0.253821053165669</v>
      </c>
      <c r="J28" s="36">
        <v>97030917.450000003</v>
      </c>
      <c r="K28" s="21">
        <v>4.0074612615397701E-2</v>
      </c>
      <c r="L28" s="42">
        <v>29741249.170000002</v>
      </c>
      <c r="M28" s="21">
        <v>1.2867434949043299E-2</v>
      </c>
      <c r="N28" s="42">
        <v>80629087.799999997</v>
      </c>
      <c r="O28" s="21">
        <v>3.4960525082078503E-2</v>
      </c>
      <c r="P28" s="42">
        <v>82165080.379999995</v>
      </c>
      <c r="Q28" s="21">
        <v>3.5245230961460601E-2</v>
      </c>
      <c r="R28" s="36">
        <v>172533393.03</v>
      </c>
      <c r="S28" s="21">
        <v>7.1073026289093594E-2</v>
      </c>
      <c r="T28" s="42">
        <v>80788468.290000007</v>
      </c>
      <c r="U28" s="21">
        <v>3.6849504909346499E-2</v>
      </c>
      <c r="V28" s="42">
        <v>128758793.89</v>
      </c>
      <c r="W28" s="21">
        <v>5.9436770939485697E-2</v>
      </c>
      <c r="X28" s="42">
        <v>230751510.37</v>
      </c>
      <c r="Y28" s="21">
        <v>9.9871197296835301E-2</v>
      </c>
      <c r="Z28" s="36">
        <v>-75502475.579999998</v>
      </c>
      <c r="AA28" s="21">
        <v>11.9951281232441</v>
      </c>
      <c r="AB28" s="42">
        <v>-51047219.119999997</v>
      </c>
      <c r="AC28" s="21">
        <v>-0.42908174242963798</v>
      </c>
      <c r="AD28" s="42">
        <v>-48129706.090000004</v>
      </c>
      <c r="AE28" s="21">
        <v>-0.34384758487727801</v>
      </c>
      <c r="AF28" s="42">
        <v>-148586429.99000001</v>
      </c>
      <c r="AG28" s="21">
        <v>-7.1612800800099201</v>
      </c>
      <c r="AH28" s="18">
        <v>16060</v>
      </c>
      <c r="AI28" s="21">
        <v>1.1189579060019601</v>
      </c>
      <c r="AJ28" s="11">
        <v>16251</v>
      </c>
      <c r="AK28" s="21">
        <v>1.0429823480484299</v>
      </c>
      <c r="AL28" s="11">
        <v>16502</v>
      </c>
      <c r="AM28" s="21">
        <v>1.05039837099775</v>
      </c>
      <c r="AN28" s="11">
        <v>16793</v>
      </c>
      <c r="AO28" s="21">
        <v>0.95362106836451699</v>
      </c>
      <c r="AP28" s="18">
        <v>8</v>
      </c>
      <c r="AQ28" s="21">
        <v>0.99132589838909502</v>
      </c>
      <c r="AR28" s="11">
        <v>8</v>
      </c>
      <c r="AS28" s="21">
        <v>0.99502487562189101</v>
      </c>
      <c r="AT28" s="11">
        <v>8</v>
      </c>
      <c r="AU28" s="21">
        <v>0.99502487562189101</v>
      </c>
      <c r="AV28" s="11">
        <v>8</v>
      </c>
      <c r="AW28" s="21">
        <v>1.0101010101010099</v>
      </c>
      <c r="AX28" s="15"/>
    </row>
    <row r="29" spans="1:50" ht="13.5" thickBot="1" x14ac:dyDescent="0.25">
      <c r="A29" s="10"/>
      <c r="B29" s="42"/>
      <c r="C29" s="11"/>
      <c r="D29" s="42"/>
      <c r="E29" s="11"/>
      <c r="F29" s="42"/>
      <c r="G29" s="11"/>
      <c r="H29" s="42"/>
      <c r="I29" s="11"/>
      <c r="J29" s="36"/>
      <c r="K29" s="11"/>
      <c r="L29" s="42"/>
      <c r="M29" s="11"/>
      <c r="N29" s="42"/>
      <c r="O29" s="11"/>
      <c r="P29" s="42"/>
      <c r="Q29" s="11"/>
      <c r="R29" s="36"/>
      <c r="S29" s="11"/>
      <c r="T29" s="42"/>
      <c r="U29" s="11"/>
      <c r="V29" s="42"/>
      <c r="W29" s="11"/>
      <c r="X29" s="42"/>
      <c r="Y29" s="11"/>
      <c r="Z29" s="36"/>
      <c r="AA29" s="11"/>
      <c r="AB29" s="42"/>
      <c r="AC29" s="11"/>
      <c r="AD29" s="42"/>
      <c r="AE29" s="11"/>
      <c r="AF29" s="42"/>
      <c r="AG29" s="11"/>
      <c r="AH29" s="18"/>
      <c r="AI29" s="11"/>
      <c r="AJ29" s="11"/>
      <c r="AK29" s="11"/>
      <c r="AL29" s="11"/>
      <c r="AM29" s="11"/>
      <c r="AN29" s="11"/>
      <c r="AO29" s="11"/>
      <c r="AP29" s="18"/>
      <c r="AQ29" s="11"/>
      <c r="AR29" s="11"/>
      <c r="AS29" s="11"/>
      <c r="AT29" s="11"/>
      <c r="AU29" s="11"/>
      <c r="AV29" s="11"/>
      <c r="AW29" s="11"/>
      <c r="AX29" s="15"/>
    </row>
    <row r="30" spans="1:50" ht="14.25" thickTop="1" thickBot="1" x14ac:dyDescent="0.25">
      <c r="A30" s="9" t="s">
        <v>41</v>
      </c>
      <c r="B30" s="43">
        <v>226414537613.01001</v>
      </c>
      <c r="C30" s="14">
        <v>23.167909480107099</v>
      </c>
      <c r="D30" s="43">
        <v>214330293484.70001</v>
      </c>
      <c r="E30" s="14">
        <v>22.428378939068001</v>
      </c>
      <c r="F30" s="43">
        <v>196838223708.29001</v>
      </c>
      <c r="G30" s="14">
        <v>21.337111036349299</v>
      </c>
      <c r="H30" s="43">
        <v>201155258088.09</v>
      </c>
      <c r="I30" s="14">
        <v>21.9196974752379</v>
      </c>
      <c r="J30" s="37">
        <v>14167153317.870001</v>
      </c>
      <c r="K30" s="14">
        <v>5.85115750728776</v>
      </c>
      <c r="L30" s="43">
        <v>14085201939.440001</v>
      </c>
      <c r="M30" s="14">
        <v>6.0939074436288196</v>
      </c>
      <c r="N30" s="43">
        <v>19948084130.080002</v>
      </c>
      <c r="O30" s="14">
        <v>8.64942807363715</v>
      </c>
      <c r="P30" s="43">
        <v>13585756016.58</v>
      </c>
      <c r="Q30" s="14">
        <v>5.8276959795559096</v>
      </c>
      <c r="R30" s="37">
        <v>12719358089.48</v>
      </c>
      <c r="S30" s="14">
        <v>5.2395843842056697</v>
      </c>
      <c r="T30" s="43">
        <v>12016833021.27</v>
      </c>
      <c r="U30" s="14">
        <v>5.4811578531548601</v>
      </c>
      <c r="V30" s="43">
        <v>13969729933.440001</v>
      </c>
      <c r="W30" s="14">
        <v>6.4486130465752698</v>
      </c>
      <c r="X30" s="43">
        <v>11316913689.51</v>
      </c>
      <c r="Y30" s="14">
        <v>4.8980555666310899</v>
      </c>
      <c r="Z30" s="37">
        <v>1447795228.3900001</v>
      </c>
      <c r="AA30" s="14">
        <v>-230.01218340660299</v>
      </c>
      <c r="AB30" s="43">
        <v>2068368918.1700001</v>
      </c>
      <c r="AC30" s="14">
        <v>17.385850878759602</v>
      </c>
      <c r="AD30" s="43">
        <v>5978354196.6400003</v>
      </c>
      <c r="AE30" s="14">
        <v>42.710475900510602</v>
      </c>
      <c r="AF30" s="43">
        <v>2268842327.0700002</v>
      </c>
      <c r="AG30" s="14">
        <v>109.349254589556</v>
      </c>
      <c r="AH30" s="19">
        <v>754590</v>
      </c>
      <c r="AI30" s="14">
        <v>52.574996655667498</v>
      </c>
      <c r="AJ30" s="13">
        <v>833529</v>
      </c>
      <c r="AK30" s="14">
        <v>53.495540802809501</v>
      </c>
      <c r="AL30" s="13">
        <v>838725</v>
      </c>
      <c r="AM30" s="14">
        <v>53.387187838752197</v>
      </c>
      <c r="AN30" s="13">
        <v>844397</v>
      </c>
      <c r="AO30" s="14">
        <v>47.950620452795398</v>
      </c>
      <c r="AP30" s="19">
        <v>209</v>
      </c>
      <c r="AQ30" s="14">
        <v>25.898389095415101</v>
      </c>
      <c r="AR30" s="13">
        <v>208</v>
      </c>
      <c r="AS30" s="14">
        <v>25.870646766169202</v>
      </c>
      <c r="AT30" s="13">
        <v>208</v>
      </c>
      <c r="AU30" s="14">
        <v>25.870646766169202</v>
      </c>
      <c r="AV30" s="13">
        <v>203</v>
      </c>
      <c r="AW30" s="14">
        <v>25.6313131313131</v>
      </c>
      <c r="AX30" s="15"/>
    </row>
    <row r="31" spans="1:50" ht="13.5" thickTop="1" x14ac:dyDescent="0.2">
      <c r="A31" s="3"/>
      <c r="B31" s="59"/>
      <c r="C31" s="57"/>
      <c r="D31" s="59"/>
      <c r="E31" s="57"/>
      <c r="F31" s="59"/>
      <c r="G31" s="57"/>
      <c r="H31" s="59"/>
      <c r="I31" s="57"/>
      <c r="J31" s="60"/>
      <c r="K31" s="57"/>
      <c r="L31" s="59"/>
      <c r="M31" s="57"/>
      <c r="N31" s="59"/>
      <c r="O31" s="57"/>
      <c r="P31" s="59"/>
      <c r="Q31" s="57"/>
      <c r="R31" s="60"/>
      <c r="S31" s="57"/>
      <c r="T31" s="59"/>
      <c r="U31" s="57"/>
      <c r="V31" s="59"/>
      <c r="W31" s="57"/>
      <c r="X31" s="59"/>
      <c r="Y31" s="57"/>
      <c r="Z31" s="60"/>
      <c r="AA31" s="57"/>
      <c r="AB31" s="59"/>
      <c r="AC31" s="57"/>
      <c r="AD31" s="59"/>
      <c r="AE31" s="57"/>
      <c r="AF31" s="59"/>
      <c r="AG31" s="57"/>
      <c r="AH31" s="58"/>
      <c r="AI31" s="57"/>
      <c r="AJ31" s="57"/>
      <c r="AK31" s="57"/>
      <c r="AL31" s="57"/>
      <c r="AM31" s="57"/>
      <c r="AN31" s="57"/>
      <c r="AO31" s="57"/>
      <c r="AP31" s="58"/>
      <c r="AQ31" s="57"/>
      <c r="AR31" s="57"/>
      <c r="AS31" s="57"/>
      <c r="AT31" s="57"/>
      <c r="AU31" s="57"/>
      <c r="AV31" s="57"/>
      <c r="AW31" s="57"/>
      <c r="AX31" s="15"/>
    </row>
    <row r="32" spans="1:50" x14ac:dyDescent="0.2">
      <c r="A32" s="1" t="s">
        <v>53</v>
      </c>
      <c r="B32" s="41"/>
      <c r="C32" s="6"/>
      <c r="D32" s="41"/>
      <c r="E32" s="6"/>
      <c r="F32" s="41"/>
      <c r="G32" s="6"/>
      <c r="H32" s="41"/>
      <c r="I32" s="6"/>
      <c r="J32" s="33"/>
      <c r="K32" s="6"/>
      <c r="L32" s="41"/>
      <c r="M32" s="6"/>
      <c r="N32" s="41"/>
      <c r="O32" s="6"/>
      <c r="P32" s="41"/>
      <c r="Q32" s="6"/>
      <c r="R32" s="33"/>
      <c r="S32" s="6"/>
      <c r="T32" s="41"/>
      <c r="U32" s="6"/>
      <c r="V32" s="41"/>
      <c r="W32" s="6"/>
      <c r="X32" s="41"/>
      <c r="Y32" s="6"/>
      <c r="Z32" s="33"/>
      <c r="AA32" s="6"/>
      <c r="AB32" s="41"/>
      <c r="AC32" s="6"/>
      <c r="AD32" s="41"/>
      <c r="AE32" s="6"/>
      <c r="AF32" s="41"/>
      <c r="AG32" s="6"/>
      <c r="AH32" s="15"/>
      <c r="AI32" s="6"/>
      <c r="AJ32" s="6"/>
      <c r="AK32" s="6"/>
      <c r="AL32" s="6"/>
      <c r="AM32" s="6"/>
      <c r="AN32" s="6"/>
      <c r="AO32" s="6"/>
      <c r="AP32" s="15"/>
      <c r="AQ32" s="6"/>
      <c r="AR32" s="6"/>
      <c r="AS32" s="6"/>
      <c r="AT32" s="6"/>
      <c r="AU32" s="6"/>
      <c r="AV32" s="6"/>
      <c r="AW32" s="6"/>
      <c r="AX32" s="15"/>
    </row>
    <row r="33" spans="1:50" x14ac:dyDescent="0.2">
      <c r="B33" s="41"/>
      <c r="C33" s="6"/>
      <c r="D33" s="41"/>
      <c r="E33" s="6"/>
      <c r="F33" s="41"/>
      <c r="G33" s="6"/>
      <c r="H33" s="41"/>
      <c r="I33" s="6"/>
      <c r="J33" s="33"/>
      <c r="K33" s="6"/>
      <c r="L33" s="41"/>
      <c r="M33" s="6"/>
      <c r="N33" s="41"/>
      <c r="O33" s="6"/>
      <c r="P33" s="41"/>
      <c r="Q33" s="6"/>
      <c r="R33" s="33"/>
      <c r="S33" s="6"/>
      <c r="T33" s="41"/>
      <c r="U33" s="6"/>
      <c r="V33" s="41"/>
      <c r="W33" s="6"/>
      <c r="X33" s="41"/>
      <c r="Y33" s="6"/>
      <c r="Z33" s="33"/>
      <c r="AA33" s="6"/>
      <c r="AB33" s="41"/>
      <c r="AC33" s="6"/>
      <c r="AD33" s="41"/>
      <c r="AE33" s="6"/>
      <c r="AF33" s="41"/>
      <c r="AG33" s="6"/>
      <c r="AH33" s="15"/>
      <c r="AI33" s="6"/>
      <c r="AJ33" s="6"/>
      <c r="AK33" s="6"/>
      <c r="AL33" s="6"/>
      <c r="AM33" s="6"/>
      <c r="AN33" s="6"/>
      <c r="AO33" s="6"/>
      <c r="AP33" s="15"/>
      <c r="AQ33" s="6"/>
      <c r="AR33" s="6"/>
      <c r="AS33" s="6"/>
      <c r="AT33" s="6"/>
      <c r="AU33" s="6"/>
      <c r="AV33" s="6"/>
      <c r="AW33" s="6"/>
      <c r="AX33" s="15"/>
    </row>
    <row r="34" spans="1:50" x14ac:dyDescent="0.2">
      <c r="A34" t="s">
        <v>54</v>
      </c>
      <c r="B34" s="41">
        <v>67648344838.550003</v>
      </c>
      <c r="C34" s="7">
        <v>6.9221294101591297</v>
      </c>
      <c r="D34" s="41">
        <v>61044219155.879997</v>
      </c>
      <c r="E34" s="7">
        <v>6.3879111860840396</v>
      </c>
      <c r="F34" s="41">
        <v>50603803107.629997</v>
      </c>
      <c r="G34" s="7">
        <v>5.4854130738814701</v>
      </c>
      <c r="H34" s="41">
        <v>46860857451.239998</v>
      </c>
      <c r="I34" s="7">
        <v>5.1063831416805803</v>
      </c>
      <c r="J34" s="33">
        <v>8416123004.8999996</v>
      </c>
      <c r="K34" s="7">
        <v>3.4759319813573999</v>
      </c>
      <c r="L34" s="41">
        <v>6227116269.9499998</v>
      </c>
      <c r="M34" s="7">
        <v>2.6941374609286699</v>
      </c>
      <c r="N34" s="41">
        <v>4655691110.1300001</v>
      </c>
      <c r="O34" s="7">
        <v>2.01869338065499</v>
      </c>
      <c r="P34" s="41">
        <v>4051413842.8200002</v>
      </c>
      <c r="Q34" s="7">
        <v>1.7378795949599899</v>
      </c>
      <c r="R34" s="33">
        <v>3280261238.0900002</v>
      </c>
      <c r="S34" s="7">
        <v>1.3512635966611199</v>
      </c>
      <c r="T34" s="41">
        <v>2755078793.25</v>
      </c>
      <c r="U34" s="7">
        <v>1.25665570429027</v>
      </c>
      <c r="V34" s="41">
        <v>3003194053.1199999</v>
      </c>
      <c r="W34" s="7">
        <v>1.3863142984596</v>
      </c>
      <c r="X34" s="41">
        <v>3390599354.0799999</v>
      </c>
      <c r="Y34" s="7">
        <v>1.4674799592985499</v>
      </c>
      <c r="Z34" s="33">
        <v>5135861766.8100004</v>
      </c>
      <c r="AA34" s="7">
        <v>-815.93774830445</v>
      </c>
      <c r="AB34" s="41">
        <v>3472037476.6999998</v>
      </c>
      <c r="AC34" s="7">
        <v>29.1845063446316</v>
      </c>
      <c r="AD34" s="41">
        <v>1652497057.01</v>
      </c>
      <c r="AE34" s="7">
        <v>11.8057467670212</v>
      </c>
      <c r="AF34" s="41">
        <v>660814488.74000001</v>
      </c>
      <c r="AG34" s="7">
        <v>31.848652902651899</v>
      </c>
      <c r="AH34" s="15">
        <v>63018</v>
      </c>
      <c r="AI34" s="7">
        <v>4.3906904931775603</v>
      </c>
      <c r="AJ34" s="6">
        <v>66387</v>
      </c>
      <c r="AK34" s="7">
        <v>4.2606897507778596</v>
      </c>
      <c r="AL34" s="6">
        <v>62833</v>
      </c>
      <c r="AM34" s="7">
        <v>3.9994958698885998</v>
      </c>
      <c r="AN34" s="6">
        <v>66291</v>
      </c>
      <c r="AO34" s="7">
        <v>3.76445508503258</v>
      </c>
      <c r="AP34" s="15">
        <v>84</v>
      </c>
      <c r="AQ34" s="7">
        <v>10.4089219330855</v>
      </c>
      <c r="AR34" s="6">
        <v>86</v>
      </c>
      <c r="AS34" s="7">
        <v>10.6965174129353</v>
      </c>
      <c r="AT34" s="6">
        <v>85</v>
      </c>
      <c r="AU34" s="7">
        <v>10.572139303482601</v>
      </c>
      <c r="AV34" s="6">
        <v>82</v>
      </c>
      <c r="AW34" s="7">
        <v>10.353535353535401</v>
      </c>
      <c r="AX34" s="15"/>
    </row>
    <row r="35" spans="1:50" x14ac:dyDescent="0.2">
      <c r="B35" s="41"/>
      <c r="C35" s="6"/>
      <c r="D35" s="41"/>
      <c r="E35" s="6"/>
      <c r="F35" s="41"/>
      <c r="G35" s="6"/>
      <c r="H35" s="41"/>
      <c r="I35" s="6"/>
      <c r="J35" s="33"/>
      <c r="K35" s="6"/>
      <c r="L35" s="41"/>
      <c r="M35" s="6"/>
      <c r="N35" s="41"/>
      <c r="O35" s="6"/>
      <c r="P35" s="41"/>
      <c r="Q35" s="6"/>
      <c r="R35" s="33"/>
      <c r="S35" s="6"/>
      <c r="T35" s="41"/>
      <c r="U35" s="6"/>
      <c r="V35" s="41"/>
      <c r="W35" s="6"/>
      <c r="X35" s="41"/>
      <c r="Y35" s="6"/>
      <c r="Z35" s="33"/>
      <c r="AA35" s="6"/>
      <c r="AB35" s="41"/>
      <c r="AC35" s="6"/>
      <c r="AD35" s="41"/>
      <c r="AE35" s="6"/>
      <c r="AF35" s="41"/>
      <c r="AG35" s="6"/>
      <c r="AH35" s="15"/>
      <c r="AI35" s="6"/>
      <c r="AJ35" s="6"/>
      <c r="AK35" s="6"/>
      <c r="AL35" s="6"/>
      <c r="AM35" s="6"/>
      <c r="AN35" s="6"/>
      <c r="AO35" s="6"/>
      <c r="AP35" s="15"/>
      <c r="AQ35" s="6"/>
      <c r="AR35" s="6"/>
      <c r="AS35" s="6"/>
      <c r="AT35" s="6"/>
      <c r="AU35" s="6"/>
      <c r="AV35" s="6"/>
      <c r="AW35" s="6"/>
      <c r="AX35" s="15"/>
    </row>
    <row r="36" spans="1:50" x14ac:dyDescent="0.2">
      <c r="A36" t="s">
        <v>55</v>
      </c>
      <c r="B36" s="41">
        <v>4697049929.3199997</v>
      </c>
      <c r="C36" s="7">
        <v>0.480626503639209</v>
      </c>
      <c r="D36" s="41">
        <v>4023560231.5900002</v>
      </c>
      <c r="E36" s="7">
        <v>0.42104143138639799</v>
      </c>
      <c r="F36" s="41">
        <v>3900340656.29</v>
      </c>
      <c r="G36" s="7">
        <v>0.422793907072544</v>
      </c>
      <c r="H36" s="41">
        <v>3972506150.54</v>
      </c>
      <c r="I36" s="7">
        <v>0.43288022329610798</v>
      </c>
      <c r="J36" s="33">
        <v>260904207.88</v>
      </c>
      <c r="K36" s="7">
        <v>0.107755706482998</v>
      </c>
      <c r="L36" s="41">
        <v>734318432.33000004</v>
      </c>
      <c r="M36" s="7">
        <v>0.317699993227612</v>
      </c>
      <c r="N36" s="41">
        <v>186927483.34</v>
      </c>
      <c r="O36" s="7">
        <v>8.1051183241067096E-2</v>
      </c>
      <c r="P36" s="41">
        <v>240201180.56999999</v>
      </c>
      <c r="Q36" s="7">
        <v>0.103035815790011</v>
      </c>
      <c r="R36" s="33">
        <v>102308017.72</v>
      </c>
      <c r="S36" s="7">
        <v>4.2144539705042901E-2</v>
      </c>
      <c r="T36" s="41">
        <v>610894193.59000003</v>
      </c>
      <c r="U36" s="7">
        <v>0.27864309179596602</v>
      </c>
      <c r="V36" s="41">
        <v>94371692.959999993</v>
      </c>
      <c r="W36" s="7">
        <v>4.3563228018638898E-2</v>
      </c>
      <c r="X36" s="41">
        <v>95257377.260000005</v>
      </c>
      <c r="Y36" s="7">
        <v>4.1228195226363201E-2</v>
      </c>
      <c r="Z36" s="33">
        <v>158596190.16</v>
      </c>
      <c r="AA36" s="7">
        <v>-25.1962813962555</v>
      </c>
      <c r="AB36" s="41">
        <v>123424238.73999999</v>
      </c>
      <c r="AC36" s="7">
        <v>1.0374529372915799</v>
      </c>
      <c r="AD36" s="41">
        <v>92555790.379999995</v>
      </c>
      <c r="AE36" s="7">
        <v>0.66123580578404895</v>
      </c>
      <c r="AF36" s="41">
        <v>144943803.31</v>
      </c>
      <c r="AG36" s="7">
        <v>6.9857198361562096</v>
      </c>
      <c r="AH36" s="15">
        <v>16000</v>
      </c>
      <c r="AI36" s="7">
        <v>1.11477749041291</v>
      </c>
      <c r="AJ36" s="6">
        <v>28057</v>
      </c>
      <c r="AK36" s="7">
        <v>1.80068646478338</v>
      </c>
      <c r="AL36" s="6">
        <v>27998</v>
      </c>
      <c r="AM36" s="7">
        <v>1.7821508660280601</v>
      </c>
      <c r="AN36" s="6">
        <v>27997</v>
      </c>
      <c r="AO36" s="7">
        <v>1.5898605997142501</v>
      </c>
      <c r="AP36" s="15">
        <v>43</v>
      </c>
      <c r="AQ36" s="7">
        <v>5.3283767038413901</v>
      </c>
      <c r="AR36" s="6">
        <v>44</v>
      </c>
      <c r="AS36" s="7">
        <v>5.4726368159204002</v>
      </c>
      <c r="AT36" s="6">
        <v>42</v>
      </c>
      <c r="AU36" s="7">
        <v>5.2238805970149196</v>
      </c>
      <c r="AV36" s="6">
        <v>43</v>
      </c>
      <c r="AW36" s="7">
        <v>5.4292929292929299</v>
      </c>
      <c r="AX36" s="15"/>
    </row>
    <row r="37" spans="1:50" x14ac:dyDescent="0.2">
      <c r="B37" s="41"/>
      <c r="C37" s="6"/>
      <c r="D37" s="41"/>
      <c r="E37" s="6"/>
      <c r="F37" s="41"/>
      <c r="G37" s="6"/>
      <c r="H37" s="41"/>
      <c r="I37" s="6"/>
      <c r="J37" s="33"/>
      <c r="K37" s="6"/>
      <c r="L37" s="41"/>
      <c r="M37" s="6"/>
      <c r="N37" s="41"/>
      <c r="O37" s="6"/>
      <c r="P37" s="41"/>
      <c r="Q37" s="6"/>
      <c r="R37" s="33"/>
      <c r="S37" s="6"/>
      <c r="T37" s="41"/>
      <c r="U37" s="6"/>
      <c r="V37" s="41"/>
      <c r="W37" s="6"/>
      <c r="X37" s="41"/>
      <c r="Y37" s="6"/>
      <c r="Z37" s="33"/>
      <c r="AA37" s="6"/>
      <c r="AB37" s="41"/>
      <c r="AC37" s="6"/>
      <c r="AD37" s="41"/>
      <c r="AE37" s="6"/>
      <c r="AF37" s="41"/>
      <c r="AG37" s="6"/>
      <c r="AH37" s="15"/>
      <c r="AI37" s="6"/>
      <c r="AJ37" s="6"/>
      <c r="AK37" s="6"/>
      <c r="AL37" s="6"/>
      <c r="AM37" s="6"/>
      <c r="AN37" s="6"/>
      <c r="AO37" s="6"/>
      <c r="AP37" s="15"/>
      <c r="AQ37" s="6"/>
      <c r="AR37" s="6"/>
      <c r="AS37" s="6"/>
      <c r="AT37" s="6"/>
      <c r="AU37" s="6"/>
      <c r="AV37" s="6"/>
      <c r="AW37" s="6"/>
      <c r="AX37" s="15"/>
    </row>
    <row r="38" spans="1:50" x14ac:dyDescent="0.2">
      <c r="A38" t="s">
        <v>56</v>
      </c>
      <c r="B38" s="41">
        <v>1158750781.4300001</v>
      </c>
      <c r="C38" s="7">
        <v>0.118569388243341</v>
      </c>
      <c r="D38" s="41">
        <v>1080597959.74</v>
      </c>
      <c r="E38" s="7">
        <v>0.113078091425105</v>
      </c>
      <c r="F38" s="41">
        <v>956576175</v>
      </c>
      <c r="G38" s="7">
        <v>0.103692116684356</v>
      </c>
      <c r="H38" s="41">
        <v>981519988.62</v>
      </c>
      <c r="I38" s="7">
        <v>0.106955301198379</v>
      </c>
      <c r="J38" s="33">
        <v>15961741</v>
      </c>
      <c r="K38" s="7">
        <v>6.59233782440455E-3</v>
      </c>
      <c r="L38" s="41">
        <v>13490308</v>
      </c>
      <c r="M38" s="7">
        <v>5.8365289110873702E-3</v>
      </c>
      <c r="N38" s="41">
        <v>15089537</v>
      </c>
      <c r="O38" s="7">
        <v>6.5427769451392899E-3</v>
      </c>
      <c r="P38" s="41">
        <v>11254807</v>
      </c>
      <c r="Q38" s="7">
        <v>4.8278206545541097E-3</v>
      </c>
      <c r="R38" s="33">
        <v>33323189</v>
      </c>
      <c r="S38" s="7">
        <v>1.3727081153627E-2</v>
      </c>
      <c r="T38" s="41">
        <v>1712599</v>
      </c>
      <c r="U38" s="7">
        <v>7.8115635305408301E-4</v>
      </c>
      <c r="V38" s="41">
        <v>964578</v>
      </c>
      <c r="W38" s="7">
        <v>4.4526202760369199E-4</v>
      </c>
      <c r="X38" s="41">
        <v>749823</v>
      </c>
      <c r="Y38" s="7">
        <v>3.2452971012249899E-4</v>
      </c>
      <c r="Z38" s="33">
        <v>-17361448</v>
      </c>
      <c r="AA38" s="7">
        <v>2.7582247014454899</v>
      </c>
      <c r="AB38" s="41">
        <v>11777709</v>
      </c>
      <c r="AC38" s="7">
        <v>9.8998534820660899E-2</v>
      </c>
      <c r="AD38" s="41">
        <v>14124959</v>
      </c>
      <c r="AE38" s="7">
        <v>0.10091133799069001</v>
      </c>
      <c r="AF38" s="41">
        <v>10504984</v>
      </c>
      <c r="AG38" s="7">
        <v>0.50629880982459796</v>
      </c>
      <c r="AH38" s="15">
        <v>2932</v>
      </c>
      <c r="AI38" s="7">
        <v>0.20428297511816601</v>
      </c>
      <c r="AJ38" s="6">
        <v>3003</v>
      </c>
      <c r="AK38" s="7">
        <v>0.19273127753304001</v>
      </c>
      <c r="AL38" s="6">
        <v>2995</v>
      </c>
      <c r="AM38" s="7">
        <v>0.190640111570614</v>
      </c>
      <c r="AN38" s="6">
        <v>2886</v>
      </c>
      <c r="AO38" s="7">
        <v>0.163886762537962</v>
      </c>
      <c r="AP38" s="15">
        <v>14</v>
      </c>
      <c r="AQ38" s="7">
        <v>1.73482032218092</v>
      </c>
      <c r="AR38" s="6">
        <v>17</v>
      </c>
      <c r="AS38" s="7">
        <v>2.1144278606965199</v>
      </c>
      <c r="AT38" s="6">
        <v>18</v>
      </c>
      <c r="AU38" s="7">
        <v>2.23880597014925</v>
      </c>
      <c r="AV38" s="6">
        <v>18</v>
      </c>
      <c r="AW38" s="7">
        <v>2.2727272727272698</v>
      </c>
      <c r="AX38" s="15"/>
    </row>
    <row r="39" spans="1:50" x14ac:dyDescent="0.2">
      <c r="B39" s="41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15"/>
      <c r="AI39" s="6"/>
      <c r="AJ39" s="6"/>
      <c r="AK39" s="6"/>
      <c r="AL39" s="6"/>
      <c r="AM39" s="6"/>
      <c r="AN39" s="6"/>
      <c r="AO39" s="6"/>
      <c r="AP39" s="15"/>
      <c r="AQ39" s="6"/>
      <c r="AR39" s="6"/>
      <c r="AS39" s="6"/>
      <c r="AT39" s="6"/>
      <c r="AU39" s="6"/>
      <c r="AV39" s="6"/>
      <c r="AW39" s="6"/>
      <c r="AX39" s="15"/>
    </row>
    <row r="40" spans="1:50" x14ac:dyDescent="0.2">
      <c r="A40" t="s">
        <v>57</v>
      </c>
      <c r="B40" s="41">
        <v>135966051183.53</v>
      </c>
      <c r="C40" s="7">
        <v>13.9127513603907</v>
      </c>
      <c r="D40" s="41">
        <v>119726588275.42</v>
      </c>
      <c r="E40" s="7">
        <v>12.5286689401869</v>
      </c>
      <c r="F40" s="41">
        <v>110065315152.89</v>
      </c>
      <c r="G40" s="7">
        <v>11.930994937997299</v>
      </c>
      <c r="H40" s="41">
        <v>102992610890.53</v>
      </c>
      <c r="I40" s="7">
        <v>11.223007016384701</v>
      </c>
      <c r="J40" s="33">
        <v>17041990872.190001</v>
      </c>
      <c r="K40" s="7">
        <v>7.0384904146668701</v>
      </c>
      <c r="L40" s="41">
        <v>9479275589.2900009</v>
      </c>
      <c r="M40" s="7">
        <v>4.1011714508709396</v>
      </c>
      <c r="N40" s="41">
        <v>11575086560.389999</v>
      </c>
      <c r="O40" s="7">
        <v>5.0189220176411897</v>
      </c>
      <c r="P40" s="41">
        <v>8949472994.7700005</v>
      </c>
      <c r="Q40" s="7">
        <v>3.8389330506977899</v>
      </c>
      <c r="R40" s="33">
        <v>4952750753.9399996</v>
      </c>
      <c r="S40" s="7">
        <v>2.0402252477402998</v>
      </c>
      <c r="T40" s="41">
        <v>4762717203.0500002</v>
      </c>
      <c r="U40" s="7">
        <v>2.1723864144277099</v>
      </c>
      <c r="V40" s="41">
        <v>5550951007.8199997</v>
      </c>
      <c r="W40" s="7">
        <v>2.5623927778476099</v>
      </c>
      <c r="X40" s="41">
        <v>4248422153.23</v>
      </c>
      <c r="Y40" s="7">
        <v>1.8387528921702001</v>
      </c>
      <c r="Z40" s="33">
        <v>12089240118.25</v>
      </c>
      <c r="AA40" s="7">
        <v>-1920.6255558789201</v>
      </c>
      <c r="AB40" s="41">
        <v>4716558386.2399998</v>
      </c>
      <c r="AC40" s="7">
        <v>39.645432709694298</v>
      </c>
      <c r="AD40" s="41">
        <v>6024135552.5699997</v>
      </c>
      <c r="AE40" s="7">
        <v>43.037546434444501</v>
      </c>
      <c r="AF40" s="41">
        <v>4701050841.54</v>
      </c>
      <c r="AG40" s="7">
        <v>226.57211529276199</v>
      </c>
      <c r="AH40" s="15">
        <v>95826</v>
      </c>
      <c r="AI40" s="7">
        <v>6.6765417372692397</v>
      </c>
      <c r="AJ40" s="6">
        <v>81826</v>
      </c>
      <c r="AK40" s="7">
        <v>5.2515582801926399</v>
      </c>
      <c r="AL40" s="6">
        <v>79780</v>
      </c>
      <c r="AM40" s="7">
        <v>5.0782197332566099</v>
      </c>
      <c r="AN40" s="6">
        <v>77748</v>
      </c>
      <c r="AO40" s="7">
        <v>4.4150616818438904</v>
      </c>
      <c r="AP40" s="15">
        <v>108</v>
      </c>
      <c r="AQ40" s="7">
        <v>13.382899628252799</v>
      </c>
      <c r="AR40" s="6">
        <v>104</v>
      </c>
      <c r="AS40" s="7">
        <v>12.935323383084601</v>
      </c>
      <c r="AT40" s="6">
        <v>107</v>
      </c>
      <c r="AU40" s="7">
        <v>13.3084577114428</v>
      </c>
      <c r="AV40" s="6">
        <v>101</v>
      </c>
      <c r="AW40" s="7">
        <v>12.752525252525301</v>
      </c>
      <c r="AX40" s="15"/>
    </row>
    <row r="41" spans="1:50" x14ac:dyDescent="0.2">
      <c r="B41" s="41"/>
      <c r="C41" s="6"/>
      <c r="D41" s="41"/>
      <c r="E41" s="6"/>
      <c r="F41" s="41"/>
      <c r="G41" s="6"/>
      <c r="H41" s="41"/>
      <c r="I41" s="6"/>
      <c r="J41" s="33"/>
      <c r="K41" s="6"/>
      <c r="L41" s="41"/>
      <c r="M41" s="6"/>
      <c r="N41" s="41"/>
      <c r="O41" s="6"/>
      <c r="P41" s="41"/>
      <c r="Q41" s="6"/>
      <c r="R41" s="33"/>
      <c r="S41" s="6"/>
      <c r="T41" s="41"/>
      <c r="U41" s="6"/>
      <c r="V41" s="41"/>
      <c r="W41" s="6"/>
      <c r="X41" s="41"/>
      <c r="Y41" s="6"/>
      <c r="Z41" s="33"/>
      <c r="AA41" s="6"/>
      <c r="AB41" s="41"/>
      <c r="AC41" s="6"/>
      <c r="AD41" s="41"/>
      <c r="AE41" s="6"/>
      <c r="AF41" s="41"/>
      <c r="AG41" s="6"/>
      <c r="AH41" s="15"/>
      <c r="AI41" s="6"/>
      <c r="AJ41" s="6"/>
      <c r="AK41" s="6"/>
      <c r="AL41" s="6"/>
      <c r="AM41" s="6"/>
      <c r="AN41" s="6"/>
      <c r="AO41" s="6"/>
      <c r="AP41" s="15"/>
      <c r="AQ41" s="6"/>
      <c r="AR41" s="6"/>
      <c r="AS41" s="6"/>
      <c r="AT41" s="6"/>
      <c r="AU41" s="6"/>
      <c r="AV41" s="6"/>
      <c r="AW41" s="6"/>
      <c r="AX41" s="15"/>
    </row>
    <row r="42" spans="1:50" x14ac:dyDescent="0.2">
      <c r="A42" s="10" t="s">
        <v>58</v>
      </c>
      <c r="B42" s="42">
        <v>54192792468.209999</v>
      </c>
      <c r="C42" s="21">
        <v>5.5452875226752898</v>
      </c>
      <c r="D42" s="42">
        <v>48654008418.540001</v>
      </c>
      <c r="E42" s="21">
        <v>5.0913499905859902</v>
      </c>
      <c r="F42" s="42">
        <v>43000994409.019997</v>
      </c>
      <c r="G42" s="21">
        <v>4.6612744978761702</v>
      </c>
      <c r="H42" s="42">
        <v>36179789621.519997</v>
      </c>
      <c r="I42" s="21">
        <v>3.9424773220403599</v>
      </c>
      <c r="J42" s="36">
        <v>12746842271.799999</v>
      </c>
      <c r="K42" s="21">
        <v>5.2645566952944503</v>
      </c>
      <c r="L42" s="42">
        <v>8984734390.3999996</v>
      </c>
      <c r="M42" s="21">
        <v>3.8872101384201598</v>
      </c>
      <c r="N42" s="42">
        <v>6517555155.8100004</v>
      </c>
      <c r="O42" s="21">
        <v>2.8259919182482101</v>
      </c>
      <c r="P42" s="42">
        <v>2978606596.6999998</v>
      </c>
      <c r="Q42" s="21">
        <v>1.2776921407305699</v>
      </c>
      <c r="R42" s="36">
        <v>9074312907.2900009</v>
      </c>
      <c r="S42" s="21">
        <v>3.7380524922682201</v>
      </c>
      <c r="T42" s="42">
        <v>5019554817.6700001</v>
      </c>
      <c r="U42" s="21">
        <v>2.2895360416105301</v>
      </c>
      <c r="V42" s="42">
        <v>3972275457.3099999</v>
      </c>
      <c r="W42" s="21">
        <v>1.8336551573042601</v>
      </c>
      <c r="X42" s="42">
        <v>1452897223.5999999</v>
      </c>
      <c r="Y42" s="21">
        <v>0.62882615605641801</v>
      </c>
      <c r="Z42" s="36">
        <v>3672529364.5100002</v>
      </c>
      <c r="AA42" s="21">
        <v>-583.45716382500905</v>
      </c>
      <c r="AB42" s="42">
        <v>3965179572.73</v>
      </c>
      <c r="AC42" s="21">
        <v>33.329654179865003</v>
      </c>
      <c r="AD42" s="42">
        <v>2545279698.5</v>
      </c>
      <c r="AE42" s="21">
        <v>18.1839522462455</v>
      </c>
      <c r="AF42" s="42">
        <v>1525709373.0999999</v>
      </c>
      <c r="AG42" s="21">
        <v>73.533176227471003</v>
      </c>
      <c r="AH42" s="18">
        <v>60690</v>
      </c>
      <c r="AI42" s="21">
        <v>4.2284903683224799</v>
      </c>
      <c r="AJ42" s="11">
        <v>52541</v>
      </c>
      <c r="AK42" s="21">
        <v>3.3720592916628198</v>
      </c>
      <c r="AL42" s="11">
        <v>58686</v>
      </c>
      <c r="AM42" s="21">
        <v>3.7355277421145301</v>
      </c>
      <c r="AN42" s="11">
        <v>47167</v>
      </c>
      <c r="AO42" s="21">
        <v>2.6784639392335601</v>
      </c>
      <c r="AP42" s="18">
        <v>84</v>
      </c>
      <c r="AQ42" s="21">
        <v>10.4089219330855</v>
      </c>
      <c r="AR42" s="11">
        <v>86</v>
      </c>
      <c r="AS42" s="21">
        <v>10.6965174129353</v>
      </c>
      <c r="AT42" s="11">
        <v>85</v>
      </c>
      <c r="AU42" s="21">
        <v>10.572139303482601</v>
      </c>
      <c r="AV42" s="11">
        <v>86</v>
      </c>
      <c r="AW42" s="21">
        <v>10.858585858585901</v>
      </c>
      <c r="AX42" s="15"/>
    </row>
    <row r="43" spans="1:50" x14ac:dyDescent="0.2">
      <c r="A43" s="10"/>
      <c r="B43" s="42"/>
      <c r="C43" s="11"/>
      <c r="D43" s="42"/>
      <c r="E43" s="11"/>
      <c r="F43" s="42"/>
      <c r="G43" s="11"/>
      <c r="H43" s="42"/>
      <c r="I43" s="11"/>
      <c r="J43" s="36"/>
      <c r="K43" s="11"/>
      <c r="L43" s="42"/>
      <c r="M43" s="11"/>
      <c r="N43" s="42"/>
      <c r="O43" s="11"/>
      <c r="P43" s="42"/>
      <c r="Q43" s="11"/>
      <c r="R43" s="36"/>
      <c r="S43" s="11"/>
      <c r="T43" s="42"/>
      <c r="U43" s="11"/>
      <c r="V43" s="42"/>
      <c r="W43" s="11"/>
      <c r="X43" s="42"/>
      <c r="Y43" s="11"/>
      <c r="Z43" s="36"/>
      <c r="AA43" s="11"/>
      <c r="AB43" s="42"/>
      <c r="AC43" s="11"/>
      <c r="AD43" s="42"/>
      <c r="AE43" s="11"/>
      <c r="AF43" s="42"/>
      <c r="AG43" s="11"/>
      <c r="AH43" s="18"/>
      <c r="AI43" s="11"/>
      <c r="AJ43" s="11"/>
      <c r="AK43" s="11"/>
      <c r="AL43" s="11"/>
      <c r="AM43" s="11"/>
      <c r="AN43" s="11"/>
      <c r="AO43" s="11"/>
      <c r="AP43" s="18"/>
      <c r="AQ43" s="11"/>
      <c r="AR43" s="11"/>
      <c r="AS43" s="11"/>
      <c r="AT43" s="11"/>
      <c r="AU43" s="11"/>
      <c r="AV43" s="11"/>
      <c r="AW43" s="11"/>
      <c r="AX43" s="15"/>
    </row>
    <row r="44" spans="1:50" x14ac:dyDescent="0.2">
      <c r="A44" s="10" t="s">
        <v>59</v>
      </c>
      <c r="B44" s="42">
        <v>49126048060.769997</v>
      </c>
      <c r="C44" s="21">
        <v>5.0268319631164502</v>
      </c>
      <c r="D44" s="42">
        <v>48513153190.889999</v>
      </c>
      <c r="E44" s="21">
        <v>5.0766103363359099</v>
      </c>
      <c r="F44" s="42">
        <v>53365485575.889999</v>
      </c>
      <c r="G44" s="21">
        <v>5.7847773150449697</v>
      </c>
      <c r="H44" s="42">
        <v>52587826871.870003</v>
      </c>
      <c r="I44" s="21">
        <v>5.7304455616406598</v>
      </c>
      <c r="J44" s="36">
        <v>5248660735.6800003</v>
      </c>
      <c r="K44" s="21">
        <v>2.1677425222781301</v>
      </c>
      <c r="L44" s="42">
        <v>4315445386.5299997</v>
      </c>
      <c r="M44" s="21">
        <v>1.8670605417386299</v>
      </c>
      <c r="N44" s="42">
        <v>6295203544.6000004</v>
      </c>
      <c r="O44" s="21">
        <v>2.7295809418518302</v>
      </c>
      <c r="P44" s="42">
        <v>5477562534</v>
      </c>
      <c r="Q44" s="21">
        <v>2.3496350970973499</v>
      </c>
      <c r="R44" s="36">
        <v>5297848525.5900002</v>
      </c>
      <c r="S44" s="21">
        <v>2.1823840644542498</v>
      </c>
      <c r="T44" s="42">
        <v>4363718505.2799997</v>
      </c>
      <c r="U44" s="21">
        <v>1.99039380108195</v>
      </c>
      <c r="V44" s="42">
        <v>5082734122.6099997</v>
      </c>
      <c r="W44" s="21">
        <v>2.3462576393032002</v>
      </c>
      <c r="X44" s="42">
        <v>4078372695.6599998</v>
      </c>
      <c r="Y44" s="21">
        <v>1.7651540546156299</v>
      </c>
      <c r="Z44" s="36">
        <v>-49187789.909999996</v>
      </c>
      <c r="AA44" s="21">
        <v>7.8144966444776403</v>
      </c>
      <c r="AB44" s="42">
        <v>-48273118.75</v>
      </c>
      <c r="AC44" s="21">
        <v>-0.40576380580244997</v>
      </c>
      <c r="AD44" s="42">
        <v>1212469421.99</v>
      </c>
      <c r="AE44" s="21">
        <v>8.6621073835194604</v>
      </c>
      <c r="AF44" s="42">
        <v>1399189838.3399999</v>
      </c>
      <c r="AG44" s="21">
        <v>67.435433492351194</v>
      </c>
      <c r="AH44" s="18">
        <v>47106</v>
      </c>
      <c r="AI44" s="21">
        <v>3.2820442789619202</v>
      </c>
      <c r="AJ44" s="11">
        <v>57726</v>
      </c>
      <c r="AK44" s="21">
        <v>3.70483041187887</v>
      </c>
      <c r="AL44" s="11">
        <v>58416</v>
      </c>
      <c r="AM44" s="21">
        <v>3.7183414883168502</v>
      </c>
      <c r="AN44" s="11">
        <v>58266</v>
      </c>
      <c r="AO44" s="21">
        <v>3.30874085448264</v>
      </c>
      <c r="AP44" s="18">
        <v>72</v>
      </c>
      <c r="AQ44" s="21">
        <v>8.9219330855018608</v>
      </c>
      <c r="AR44" s="11">
        <v>72</v>
      </c>
      <c r="AS44" s="21">
        <v>8.9552238805970106</v>
      </c>
      <c r="AT44" s="11">
        <v>73</v>
      </c>
      <c r="AU44" s="21">
        <v>9.0796019900497509</v>
      </c>
      <c r="AV44" s="11">
        <v>75</v>
      </c>
      <c r="AW44" s="21">
        <v>9.4696969696969706</v>
      </c>
      <c r="AX44" s="15"/>
    </row>
    <row r="45" spans="1:50" ht="13.5" thickBot="1" x14ac:dyDescent="0.25">
      <c r="A45" s="10"/>
      <c r="B45" s="42"/>
      <c r="C45" s="11"/>
      <c r="D45" s="42"/>
      <c r="E45" s="11"/>
      <c r="F45" s="42"/>
      <c r="G45" s="11"/>
      <c r="H45" s="42"/>
      <c r="I45" s="11"/>
      <c r="J45" s="36"/>
      <c r="K45" s="11"/>
      <c r="L45" s="42"/>
      <c r="M45" s="11"/>
      <c r="N45" s="42"/>
      <c r="O45" s="11"/>
      <c r="P45" s="42"/>
      <c r="Q45" s="11"/>
      <c r="R45" s="36"/>
      <c r="S45" s="11"/>
      <c r="T45" s="42"/>
      <c r="U45" s="11"/>
      <c r="V45" s="42"/>
      <c r="W45" s="11"/>
      <c r="X45" s="42"/>
      <c r="Y45" s="11"/>
      <c r="Z45" s="36"/>
      <c r="AA45" s="11"/>
      <c r="AB45" s="42"/>
      <c r="AC45" s="11"/>
      <c r="AD45" s="42"/>
      <c r="AE45" s="11"/>
      <c r="AF45" s="42"/>
      <c r="AG45" s="11"/>
      <c r="AH45" s="18"/>
      <c r="AI45" s="11"/>
      <c r="AJ45" s="11"/>
      <c r="AK45" s="11"/>
      <c r="AL45" s="11"/>
      <c r="AM45" s="11"/>
      <c r="AN45" s="11"/>
      <c r="AO45" s="11"/>
      <c r="AP45" s="18"/>
      <c r="AQ45" s="11"/>
      <c r="AR45" s="11"/>
      <c r="AS45" s="11"/>
      <c r="AT45" s="11"/>
      <c r="AU45" s="11"/>
      <c r="AV45" s="11"/>
      <c r="AW45" s="11"/>
      <c r="AX45" s="15"/>
    </row>
    <row r="46" spans="1:50" ht="14.25" thickTop="1" thickBot="1" x14ac:dyDescent="0.25">
      <c r="A46" s="9" t="s">
        <v>41</v>
      </c>
      <c r="B46" s="43">
        <v>312789037261.81</v>
      </c>
      <c r="C46" s="14">
        <v>32.006196148224099</v>
      </c>
      <c r="D46" s="43">
        <v>283042127232.06</v>
      </c>
      <c r="E46" s="14">
        <v>29.618659976004299</v>
      </c>
      <c r="F46" s="43">
        <v>261892515076.72</v>
      </c>
      <c r="G46" s="14">
        <v>28.388945848556901</v>
      </c>
      <c r="H46" s="43">
        <v>243575110974.32001</v>
      </c>
      <c r="I46" s="14">
        <v>26.542148566240801</v>
      </c>
      <c r="J46" s="37">
        <v>43730482833.449997</v>
      </c>
      <c r="K46" s="14">
        <v>18.061069657904302</v>
      </c>
      <c r="L46" s="43">
        <v>29754380376.5</v>
      </c>
      <c r="M46" s="14">
        <v>12.873116114097099</v>
      </c>
      <c r="N46" s="43">
        <v>29245553391.27</v>
      </c>
      <c r="O46" s="14">
        <v>12.680782218582401</v>
      </c>
      <c r="P46" s="43">
        <v>21708511955.860001</v>
      </c>
      <c r="Q46" s="14">
        <v>9.3120035199302702</v>
      </c>
      <c r="R46" s="37">
        <v>22740804631.630001</v>
      </c>
      <c r="S46" s="14">
        <v>9.3677970219825504</v>
      </c>
      <c r="T46" s="43">
        <v>17513676111.84</v>
      </c>
      <c r="U46" s="14">
        <v>7.9883962095594798</v>
      </c>
      <c r="V46" s="43">
        <v>17704490911.82</v>
      </c>
      <c r="W46" s="14">
        <v>8.1726283629609107</v>
      </c>
      <c r="X46" s="43">
        <v>13266298626.83</v>
      </c>
      <c r="Y46" s="14">
        <v>5.7417657870772798</v>
      </c>
      <c r="Z46" s="37">
        <v>20989678201.82</v>
      </c>
      <c r="AA46" s="14">
        <v>-3334.6440280587099</v>
      </c>
      <c r="AB46" s="43">
        <v>12240704264.66</v>
      </c>
      <c r="AC46" s="14">
        <v>102.890280900501</v>
      </c>
      <c r="AD46" s="43">
        <v>11541062479.450001</v>
      </c>
      <c r="AE46" s="14">
        <v>82.451499975005405</v>
      </c>
      <c r="AF46" s="43">
        <v>8442213329.0299997</v>
      </c>
      <c r="AG46" s="14">
        <v>406.881396561217</v>
      </c>
      <c r="AH46" s="19">
        <v>285572</v>
      </c>
      <c r="AI46" s="14">
        <v>19.896827343262299</v>
      </c>
      <c r="AJ46" s="13">
        <v>289540</v>
      </c>
      <c r="AK46" s="14">
        <v>18.582555476828599</v>
      </c>
      <c r="AL46" s="13">
        <v>290708</v>
      </c>
      <c r="AM46" s="14">
        <v>18.504375811175301</v>
      </c>
      <c r="AN46" s="13">
        <v>280355</v>
      </c>
      <c r="AO46" s="14">
        <v>15.920468922844901</v>
      </c>
      <c r="AP46" s="19">
        <v>405</v>
      </c>
      <c r="AQ46" s="14">
        <v>50.185873605947897</v>
      </c>
      <c r="AR46" s="13">
        <v>409</v>
      </c>
      <c r="AS46" s="14">
        <v>50.870646766169202</v>
      </c>
      <c r="AT46" s="13">
        <v>410</v>
      </c>
      <c r="AU46" s="14">
        <v>50.995024875621901</v>
      </c>
      <c r="AV46" s="13">
        <v>405</v>
      </c>
      <c r="AW46" s="14">
        <v>51.136363636363598</v>
      </c>
      <c r="AX46" s="15"/>
    </row>
    <row r="47" spans="1:50" ht="13.5" thickTop="1" x14ac:dyDescent="0.2">
      <c r="A47" s="3"/>
      <c r="B47" s="59"/>
      <c r="C47" s="57"/>
      <c r="D47" s="59"/>
      <c r="E47" s="57"/>
      <c r="F47" s="59"/>
      <c r="G47" s="57"/>
      <c r="H47" s="59"/>
      <c r="I47" s="57"/>
      <c r="J47" s="60"/>
      <c r="K47" s="57"/>
      <c r="L47" s="59"/>
      <c r="M47" s="57"/>
      <c r="N47" s="59"/>
      <c r="O47" s="57"/>
      <c r="P47" s="59"/>
      <c r="Q47" s="57"/>
      <c r="R47" s="60"/>
      <c r="S47" s="57"/>
      <c r="T47" s="59"/>
      <c r="U47" s="57"/>
      <c r="V47" s="59"/>
      <c r="W47" s="57"/>
      <c r="X47" s="59"/>
      <c r="Y47" s="57"/>
      <c r="Z47" s="60"/>
      <c r="AA47" s="57"/>
      <c r="AB47" s="59"/>
      <c r="AC47" s="57"/>
      <c r="AD47" s="59"/>
      <c r="AE47" s="57"/>
      <c r="AF47" s="59"/>
      <c r="AG47" s="57"/>
      <c r="AH47" s="58"/>
      <c r="AI47" s="57"/>
      <c r="AJ47" s="57"/>
      <c r="AK47" s="57"/>
      <c r="AL47" s="57"/>
      <c r="AM47" s="57"/>
      <c r="AN47" s="57"/>
      <c r="AO47" s="57"/>
      <c r="AP47" s="58"/>
      <c r="AQ47" s="57"/>
      <c r="AR47" s="57"/>
      <c r="AS47" s="57"/>
      <c r="AT47" s="57"/>
      <c r="AU47" s="57"/>
      <c r="AV47" s="57"/>
      <c r="AW47" s="57"/>
      <c r="AX47" s="15"/>
    </row>
    <row r="48" spans="1:50" x14ac:dyDescent="0.2">
      <c r="A48" s="27" t="s">
        <v>60</v>
      </c>
      <c r="B48" s="42"/>
      <c r="C48" s="11"/>
      <c r="D48" s="42"/>
      <c r="E48" s="11"/>
      <c r="F48" s="42"/>
      <c r="G48" s="11"/>
      <c r="H48" s="42"/>
      <c r="I48" s="11"/>
      <c r="J48" s="36"/>
      <c r="K48" s="11"/>
      <c r="L48" s="42"/>
      <c r="M48" s="11"/>
      <c r="N48" s="42"/>
      <c r="O48" s="11"/>
      <c r="P48" s="42"/>
      <c r="Q48" s="11"/>
      <c r="R48" s="36"/>
      <c r="S48" s="11"/>
      <c r="T48" s="42"/>
      <c r="U48" s="11"/>
      <c r="V48" s="42"/>
      <c r="W48" s="11"/>
      <c r="X48" s="42"/>
      <c r="Y48" s="11"/>
      <c r="Z48" s="36"/>
      <c r="AA48" s="11"/>
      <c r="AB48" s="42"/>
      <c r="AC48" s="11"/>
      <c r="AD48" s="42"/>
      <c r="AE48" s="11"/>
      <c r="AF48" s="42"/>
      <c r="AG48" s="11"/>
      <c r="AH48" s="18"/>
      <c r="AI48" s="11"/>
      <c r="AJ48" s="11"/>
      <c r="AK48" s="11"/>
      <c r="AL48" s="11"/>
      <c r="AM48" s="11"/>
      <c r="AN48" s="11"/>
      <c r="AO48" s="11"/>
      <c r="AP48" s="18"/>
      <c r="AQ48" s="11"/>
      <c r="AR48" s="11"/>
      <c r="AS48" s="11"/>
      <c r="AT48" s="11"/>
      <c r="AU48" s="11"/>
      <c r="AV48" s="11"/>
      <c r="AW48" s="11"/>
      <c r="AX48" s="15"/>
    </row>
    <row r="49" spans="1:50" x14ac:dyDescent="0.2">
      <c r="A49" s="10"/>
      <c r="B49" s="42"/>
      <c r="C49" s="11"/>
      <c r="D49" s="42"/>
      <c r="E49" s="11"/>
      <c r="F49" s="42"/>
      <c r="G49" s="11"/>
      <c r="H49" s="42"/>
      <c r="I49" s="11"/>
      <c r="J49" s="36"/>
      <c r="K49" s="11"/>
      <c r="L49" s="42"/>
      <c r="M49" s="11"/>
      <c r="N49" s="42"/>
      <c r="O49" s="11"/>
      <c r="P49" s="42"/>
      <c r="Q49" s="11"/>
      <c r="R49" s="36"/>
      <c r="S49" s="11"/>
      <c r="T49" s="42"/>
      <c r="U49" s="11"/>
      <c r="V49" s="42"/>
      <c r="W49" s="11"/>
      <c r="X49" s="42"/>
      <c r="Y49" s="11"/>
      <c r="Z49" s="36"/>
      <c r="AA49" s="11"/>
      <c r="AB49" s="42"/>
      <c r="AC49" s="11"/>
      <c r="AD49" s="42"/>
      <c r="AE49" s="11"/>
      <c r="AF49" s="42"/>
      <c r="AG49" s="11"/>
      <c r="AH49" s="18"/>
      <c r="AI49" s="11"/>
      <c r="AJ49" s="11"/>
      <c r="AK49" s="11"/>
      <c r="AL49" s="11"/>
      <c r="AM49" s="11"/>
      <c r="AN49" s="11"/>
      <c r="AO49" s="11"/>
      <c r="AP49" s="18"/>
      <c r="AQ49" s="11"/>
      <c r="AR49" s="11"/>
      <c r="AS49" s="11"/>
      <c r="AT49" s="11"/>
      <c r="AU49" s="11"/>
      <c r="AV49" s="11"/>
      <c r="AW49" s="11"/>
      <c r="AX49" s="15"/>
    </row>
    <row r="50" spans="1:50" x14ac:dyDescent="0.2">
      <c r="A50" s="10" t="s">
        <v>44</v>
      </c>
      <c r="B50" s="42">
        <v>36190913308.519997</v>
      </c>
      <c r="C50" s="21">
        <v>3.7032419047548699</v>
      </c>
      <c r="D50" s="42">
        <v>32329698796.439999</v>
      </c>
      <c r="E50" s="21">
        <v>3.3831089567572001</v>
      </c>
      <c r="F50" s="42">
        <v>30860870438.709999</v>
      </c>
      <c r="G50" s="21">
        <v>3.34529445970312</v>
      </c>
      <c r="H50" s="42">
        <v>30273520957.740002</v>
      </c>
      <c r="I50" s="21">
        <v>3.2988768338003802</v>
      </c>
      <c r="J50" s="36">
        <v>4393444003.71</v>
      </c>
      <c r="K50" s="21">
        <v>1.8145305756471599</v>
      </c>
      <c r="L50" s="42">
        <v>2649976342.9200001</v>
      </c>
      <c r="M50" s="21">
        <v>1.14650188410451</v>
      </c>
      <c r="N50" s="42">
        <v>2895311212.9200001</v>
      </c>
      <c r="O50" s="21">
        <v>1.2553980584623801</v>
      </c>
      <c r="P50" s="42">
        <v>3349944256.9000001</v>
      </c>
      <c r="Q50" s="21">
        <v>1.43697977895727</v>
      </c>
      <c r="R50" s="36">
        <v>2344349682.8899999</v>
      </c>
      <c r="S50" s="21">
        <v>0.96572624995497203</v>
      </c>
      <c r="T50" s="42">
        <v>1480865233.96</v>
      </c>
      <c r="U50" s="21">
        <v>0.67545717679665496</v>
      </c>
      <c r="V50" s="42">
        <v>2897892998.5900002</v>
      </c>
      <c r="W50" s="21">
        <v>1.3377059318486699</v>
      </c>
      <c r="X50" s="42">
        <v>2305488388.6799998</v>
      </c>
      <c r="Y50" s="21">
        <v>0.99783479363677596</v>
      </c>
      <c r="Z50" s="36">
        <v>2049094320.8199999</v>
      </c>
      <c r="AA50" s="21">
        <v>-325.54096704822001</v>
      </c>
      <c r="AB50" s="42">
        <v>1169111108.96</v>
      </c>
      <c r="AC50" s="21">
        <v>9.8270628718707496</v>
      </c>
      <c r="AD50" s="42">
        <v>-2581785.67</v>
      </c>
      <c r="AE50" s="21">
        <v>-1.8444757706191601E-2</v>
      </c>
      <c r="AF50" s="42">
        <v>1044455868.22</v>
      </c>
      <c r="AG50" s="21">
        <v>50.338654775114598</v>
      </c>
      <c r="AH50" s="18">
        <v>40751</v>
      </c>
      <c r="AI50" s="21">
        <v>2.8392685944885399</v>
      </c>
      <c r="AJ50" s="11">
        <v>39829</v>
      </c>
      <c r="AK50" s="21">
        <v>2.5562084758119998</v>
      </c>
      <c r="AL50" s="11">
        <v>39255</v>
      </c>
      <c r="AM50" s="21">
        <v>2.4986903438078198</v>
      </c>
      <c r="AN50" s="11">
        <v>38343</v>
      </c>
      <c r="AO50" s="21">
        <v>2.1773770394986398</v>
      </c>
      <c r="AP50" s="18">
        <v>30</v>
      </c>
      <c r="AQ50" s="21">
        <v>3.71747211895911</v>
      </c>
      <c r="AR50" s="11">
        <v>30</v>
      </c>
      <c r="AS50" s="21">
        <v>3.7313432835820901</v>
      </c>
      <c r="AT50" s="11">
        <v>30</v>
      </c>
      <c r="AU50" s="21">
        <v>3.7313432835820901</v>
      </c>
      <c r="AV50" s="11">
        <v>30</v>
      </c>
      <c r="AW50" s="21">
        <v>3.7878787878787898</v>
      </c>
      <c r="AX50" s="15"/>
    </row>
    <row r="51" spans="1:50" ht="13.5" thickBot="1" x14ac:dyDescent="0.25">
      <c r="A51" s="10"/>
      <c r="B51" s="42"/>
      <c r="C51" s="11"/>
      <c r="D51" s="42"/>
      <c r="E51" s="11"/>
      <c r="F51" s="42"/>
      <c r="G51" s="11"/>
      <c r="H51" s="42"/>
      <c r="I51" s="11"/>
      <c r="J51" s="36"/>
      <c r="K51" s="11"/>
      <c r="L51" s="42"/>
      <c r="M51" s="11"/>
      <c r="N51" s="42"/>
      <c r="O51" s="11"/>
      <c r="P51" s="42"/>
      <c r="Q51" s="11"/>
      <c r="R51" s="36"/>
      <c r="S51" s="11"/>
      <c r="T51" s="42"/>
      <c r="U51" s="11"/>
      <c r="V51" s="42"/>
      <c r="W51" s="11"/>
      <c r="X51" s="42"/>
      <c r="Y51" s="11"/>
      <c r="Z51" s="36"/>
      <c r="AA51" s="11"/>
      <c r="AB51" s="42"/>
      <c r="AC51" s="11"/>
      <c r="AD51" s="42"/>
      <c r="AE51" s="11"/>
      <c r="AF51" s="42"/>
      <c r="AG51" s="11"/>
      <c r="AH51" s="18"/>
      <c r="AI51" s="11"/>
      <c r="AJ51" s="11"/>
      <c r="AK51" s="11"/>
      <c r="AL51" s="11"/>
      <c r="AM51" s="11"/>
      <c r="AN51" s="11"/>
      <c r="AO51" s="11"/>
      <c r="AP51" s="18"/>
      <c r="AQ51" s="11"/>
      <c r="AR51" s="11"/>
      <c r="AS51" s="11"/>
      <c r="AT51" s="11"/>
      <c r="AU51" s="11"/>
      <c r="AV51" s="11"/>
      <c r="AW51" s="11"/>
      <c r="AX51" s="15"/>
    </row>
    <row r="52" spans="1:50" ht="14.25" thickTop="1" thickBot="1" x14ac:dyDescent="0.25">
      <c r="A52" s="9" t="s">
        <v>41</v>
      </c>
      <c r="B52" s="43">
        <v>36190913308.519997</v>
      </c>
      <c r="C52" s="14">
        <v>3.7032419047548699</v>
      </c>
      <c r="D52" s="43">
        <v>32329698796.439999</v>
      </c>
      <c r="E52" s="14">
        <v>3.3831089567572001</v>
      </c>
      <c r="F52" s="43">
        <v>30860870438.709999</v>
      </c>
      <c r="G52" s="14">
        <v>3.34529445970312</v>
      </c>
      <c r="H52" s="43">
        <v>30273520957.740002</v>
      </c>
      <c r="I52" s="14">
        <v>3.2988768338003802</v>
      </c>
      <c r="J52" s="37">
        <v>4393444003.71</v>
      </c>
      <c r="K52" s="14">
        <v>1.8145305756471599</v>
      </c>
      <c r="L52" s="43">
        <v>2649976342.9200001</v>
      </c>
      <c r="M52" s="14">
        <v>1.14650188410451</v>
      </c>
      <c r="N52" s="43">
        <v>2895311212.9200001</v>
      </c>
      <c r="O52" s="14">
        <v>1.2553980584623801</v>
      </c>
      <c r="P52" s="43">
        <v>3349944256.9000001</v>
      </c>
      <c r="Q52" s="14">
        <v>1.43697977895727</v>
      </c>
      <c r="R52" s="37">
        <v>2344349682.8899999</v>
      </c>
      <c r="S52" s="14">
        <v>0.96572624995497203</v>
      </c>
      <c r="T52" s="43">
        <v>1480865233.96</v>
      </c>
      <c r="U52" s="14">
        <v>0.67545717679665496</v>
      </c>
      <c r="V52" s="43">
        <v>2897892998.5900002</v>
      </c>
      <c r="W52" s="14">
        <v>1.3377059318486699</v>
      </c>
      <c r="X52" s="43">
        <v>2305488388.6799998</v>
      </c>
      <c r="Y52" s="14">
        <v>0.99783479363677596</v>
      </c>
      <c r="Z52" s="37">
        <v>2049094320.8199999</v>
      </c>
      <c r="AA52" s="14">
        <v>-325.54096704822001</v>
      </c>
      <c r="AB52" s="43">
        <v>1169111108.96</v>
      </c>
      <c r="AC52" s="14">
        <v>9.8270628718707496</v>
      </c>
      <c r="AD52" s="43">
        <v>-2581785.67</v>
      </c>
      <c r="AE52" s="14">
        <v>-1.8444757706191601E-2</v>
      </c>
      <c r="AF52" s="43">
        <v>1044455868.22</v>
      </c>
      <c r="AG52" s="14">
        <v>50.338654775114598</v>
      </c>
      <c r="AH52" s="19">
        <v>40751</v>
      </c>
      <c r="AI52" s="14">
        <v>2.8392685944885399</v>
      </c>
      <c r="AJ52" s="13">
        <v>39829</v>
      </c>
      <c r="AK52" s="14">
        <v>2.5562084758119998</v>
      </c>
      <c r="AL52" s="13">
        <v>39255</v>
      </c>
      <c r="AM52" s="14">
        <v>2.4986903438078198</v>
      </c>
      <c r="AN52" s="13">
        <v>38343</v>
      </c>
      <c r="AO52" s="14">
        <v>2.1773770394986398</v>
      </c>
      <c r="AP52" s="19">
        <v>30</v>
      </c>
      <c r="AQ52" s="14">
        <v>3.71747211895911</v>
      </c>
      <c r="AR52" s="13">
        <v>30</v>
      </c>
      <c r="AS52" s="14">
        <v>3.7313432835820901</v>
      </c>
      <c r="AT52" s="13">
        <v>30</v>
      </c>
      <c r="AU52" s="14">
        <v>3.7313432835820901</v>
      </c>
      <c r="AV52" s="13">
        <v>30</v>
      </c>
      <c r="AW52" s="14">
        <v>3.7878787878787898</v>
      </c>
      <c r="AX52" s="15"/>
    </row>
    <row r="53" spans="1:50" ht="13.5" thickTop="1" x14ac:dyDescent="0.2">
      <c r="A53" s="3"/>
      <c r="B53" s="59"/>
      <c r="C53" s="57"/>
      <c r="D53" s="59"/>
      <c r="E53" s="57"/>
      <c r="F53" s="59"/>
      <c r="G53" s="57"/>
      <c r="H53" s="59"/>
      <c r="I53" s="57"/>
      <c r="J53" s="60"/>
      <c r="K53" s="57"/>
      <c r="L53" s="59"/>
      <c r="M53" s="57"/>
      <c r="N53" s="59"/>
      <c r="O53" s="57"/>
      <c r="P53" s="59"/>
      <c r="Q53" s="57"/>
      <c r="R53" s="60"/>
      <c r="S53" s="57"/>
      <c r="T53" s="59"/>
      <c r="U53" s="57"/>
      <c r="V53" s="59"/>
      <c r="W53" s="57"/>
      <c r="X53" s="59"/>
      <c r="Y53" s="57"/>
      <c r="Z53" s="60"/>
      <c r="AA53" s="57"/>
      <c r="AB53" s="59"/>
      <c r="AC53" s="57"/>
      <c r="AD53" s="59"/>
      <c r="AE53" s="57"/>
      <c r="AF53" s="59"/>
      <c r="AG53" s="57"/>
      <c r="AH53" s="58"/>
      <c r="AI53" s="57"/>
      <c r="AJ53" s="57"/>
      <c r="AK53" s="57"/>
      <c r="AL53" s="57"/>
      <c r="AM53" s="57"/>
      <c r="AN53" s="57"/>
      <c r="AO53" s="57"/>
      <c r="AP53" s="58"/>
      <c r="AQ53" s="57"/>
      <c r="AR53" s="57"/>
      <c r="AS53" s="57"/>
      <c r="AT53" s="57"/>
      <c r="AU53" s="57"/>
      <c r="AV53" s="57"/>
      <c r="AW53" s="57"/>
      <c r="AX53" s="15"/>
    </row>
    <row r="54" spans="1:50" x14ac:dyDescent="0.2">
      <c r="A54" s="1" t="s">
        <v>61</v>
      </c>
      <c r="B54" s="41"/>
      <c r="C54" s="6"/>
      <c r="D54" s="41"/>
      <c r="E54" s="6"/>
      <c r="F54" s="41"/>
      <c r="G54" s="6"/>
      <c r="H54" s="41"/>
      <c r="I54" s="6"/>
      <c r="J54" s="33"/>
      <c r="K54" s="6"/>
      <c r="L54" s="41"/>
      <c r="M54" s="6"/>
      <c r="N54" s="41"/>
      <c r="O54" s="6"/>
      <c r="P54" s="41"/>
      <c r="Q54" s="6"/>
      <c r="R54" s="33"/>
      <c r="S54" s="6"/>
      <c r="T54" s="41"/>
      <c r="U54" s="6"/>
      <c r="V54" s="41"/>
      <c r="W54" s="6"/>
      <c r="X54" s="41"/>
      <c r="Y54" s="6"/>
      <c r="Z54" s="33"/>
      <c r="AA54" s="6"/>
      <c r="AB54" s="41"/>
      <c r="AC54" s="6"/>
      <c r="AD54" s="41"/>
      <c r="AE54" s="6"/>
      <c r="AF54" s="41"/>
      <c r="AG54" s="6"/>
      <c r="AH54" s="15"/>
      <c r="AI54" s="6"/>
      <c r="AJ54" s="6"/>
      <c r="AK54" s="6"/>
      <c r="AL54" s="6"/>
      <c r="AM54" s="6"/>
      <c r="AN54" s="6"/>
      <c r="AO54" s="6"/>
      <c r="AP54" s="15"/>
      <c r="AQ54" s="6"/>
      <c r="AR54" s="6"/>
      <c r="AS54" s="6"/>
      <c r="AT54" s="6"/>
      <c r="AU54" s="6"/>
      <c r="AV54" s="6"/>
      <c r="AW54" s="6"/>
      <c r="AX54" s="15"/>
    </row>
    <row r="55" spans="1:50" x14ac:dyDescent="0.2">
      <c r="B55" s="41"/>
      <c r="C55" s="6"/>
      <c r="D55" s="41"/>
      <c r="E55" s="6"/>
      <c r="F55" s="41"/>
      <c r="G55" s="6"/>
      <c r="H55" s="41"/>
      <c r="I55" s="6"/>
      <c r="J55" s="33"/>
      <c r="K55" s="6"/>
      <c r="L55" s="41"/>
      <c r="M55" s="6"/>
      <c r="N55" s="41"/>
      <c r="O55" s="6"/>
      <c r="P55" s="41"/>
      <c r="Q55" s="6"/>
      <c r="R55" s="33"/>
      <c r="S55" s="6"/>
      <c r="T55" s="41"/>
      <c r="U55" s="6"/>
      <c r="V55" s="41"/>
      <c r="W55" s="6"/>
      <c r="X55" s="41"/>
      <c r="Y55" s="6"/>
      <c r="Z55" s="33"/>
      <c r="AA55" s="6"/>
      <c r="AB55" s="41"/>
      <c r="AC55" s="6"/>
      <c r="AD55" s="41"/>
      <c r="AE55" s="6"/>
      <c r="AF55" s="41"/>
      <c r="AG55" s="6"/>
      <c r="AH55" s="15"/>
      <c r="AI55" s="6"/>
      <c r="AJ55" s="6"/>
      <c r="AK55" s="6"/>
      <c r="AL55" s="6"/>
      <c r="AM55" s="6"/>
      <c r="AN55" s="6"/>
      <c r="AO55" s="6"/>
      <c r="AP55" s="15"/>
      <c r="AQ55" s="6"/>
      <c r="AR55" s="6"/>
      <c r="AS55" s="6"/>
      <c r="AT55" s="6"/>
      <c r="AU55" s="6"/>
      <c r="AV55" s="6"/>
      <c r="AW55" s="6"/>
      <c r="AX55" s="15"/>
    </row>
    <row r="56" spans="1:50" x14ac:dyDescent="0.2">
      <c r="A56" t="s">
        <v>62</v>
      </c>
      <c r="B56" s="41">
        <v>13945114497.16</v>
      </c>
      <c r="C56" s="7">
        <v>1.42693642274924</v>
      </c>
      <c r="D56" s="41">
        <v>13575880493.379999</v>
      </c>
      <c r="E56" s="7">
        <v>1.4206344198318599</v>
      </c>
      <c r="F56" s="41">
        <v>12817052994.08</v>
      </c>
      <c r="G56" s="7">
        <v>1.38935862019741</v>
      </c>
      <c r="H56" s="41">
        <v>14773371866.34</v>
      </c>
      <c r="I56" s="7">
        <v>1.60984030483336</v>
      </c>
      <c r="J56" s="33">
        <v>2508631268.4899998</v>
      </c>
      <c r="K56" s="7">
        <v>1.03608652707437</v>
      </c>
      <c r="L56" s="41">
        <v>1461659025.5799999</v>
      </c>
      <c r="M56" s="7">
        <v>0.63238105171130699</v>
      </c>
      <c r="N56" s="41">
        <v>1496444770.1500001</v>
      </c>
      <c r="O56" s="7">
        <v>0.64885386091115205</v>
      </c>
      <c r="P56" s="41">
        <v>818450817.39999998</v>
      </c>
      <c r="Q56" s="7">
        <v>0.35107965520691897</v>
      </c>
      <c r="R56" s="33">
        <v>2231413449.1900001</v>
      </c>
      <c r="S56" s="7">
        <v>0.91920354634503498</v>
      </c>
      <c r="T56" s="41">
        <v>889340232.92999995</v>
      </c>
      <c r="U56" s="7">
        <v>0.40564882554518999</v>
      </c>
      <c r="V56" s="41">
        <v>2637437498</v>
      </c>
      <c r="W56" s="7">
        <v>1.21747621036089</v>
      </c>
      <c r="X56" s="41">
        <v>1179104174.3199999</v>
      </c>
      <c r="Y56" s="7">
        <v>0.51032621818255497</v>
      </c>
      <c r="Z56" s="33">
        <v>277217819.30000001</v>
      </c>
      <c r="AA56" s="7">
        <v>-44.041777902056999</v>
      </c>
      <c r="AB56" s="41">
        <v>572318792.64999998</v>
      </c>
      <c r="AC56" s="7">
        <v>4.8106742935047597</v>
      </c>
      <c r="AD56" s="41">
        <v>-1140992727.8499999</v>
      </c>
      <c r="AE56" s="7">
        <v>-8.1514645674363404</v>
      </c>
      <c r="AF56" s="41">
        <v>-360653356.92000002</v>
      </c>
      <c r="AG56" s="7">
        <v>-17.382069822080801</v>
      </c>
      <c r="AH56" s="15">
        <v>9453</v>
      </c>
      <c r="AI56" s="7">
        <v>0.65862447605457997</v>
      </c>
      <c r="AJ56" s="6">
        <v>9323</v>
      </c>
      <c r="AK56" s="7">
        <v>0.59834622059291698</v>
      </c>
      <c r="AL56" s="6">
        <v>9246</v>
      </c>
      <c r="AM56" s="7">
        <v>0.58853371338293603</v>
      </c>
      <c r="AN56" s="6">
        <v>9084</v>
      </c>
      <c r="AO56" s="7">
        <v>0.51585147293653699</v>
      </c>
      <c r="AP56" s="15">
        <v>28</v>
      </c>
      <c r="AQ56" s="7">
        <v>3.4696406443618302</v>
      </c>
      <c r="AR56" s="6">
        <v>27</v>
      </c>
      <c r="AS56" s="7">
        <v>3.3582089552238799</v>
      </c>
      <c r="AT56" s="6">
        <v>27</v>
      </c>
      <c r="AU56" s="7">
        <v>3.3582089552238799</v>
      </c>
      <c r="AV56" s="6">
        <v>27</v>
      </c>
      <c r="AW56" s="7">
        <v>3.4090909090909101</v>
      </c>
      <c r="AX56" s="15"/>
    </row>
    <row r="57" spans="1:50" x14ac:dyDescent="0.2">
      <c r="B57" s="41"/>
      <c r="C57" s="6"/>
      <c r="D57" s="41"/>
      <c r="E57" s="6"/>
      <c r="F57" s="41"/>
      <c r="G57" s="6"/>
      <c r="H57" s="41"/>
      <c r="I57" s="6"/>
      <c r="J57" s="33"/>
      <c r="K57" s="6"/>
      <c r="L57" s="41"/>
      <c r="M57" s="6"/>
      <c r="N57" s="41"/>
      <c r="O57" s="6"/>
      <c r="P57" s="41"/>
      <c r="Q57" s="6"/>
      <c r="R57" s="33"/>
      <c r="S57" s="6"/>
      <c r="T57" s="41"/>
      <c r="U57" s="6"/>
      <c r="V57" s="41"/>
      <c r="W57" s="6"/>
      <c r="X57" s="41"/>
      <c r="Y57" s="6"/>
      <c r="Z57" s="33"/>
      <c r="AA57" s="6"/>
      <c r="AB57" s="41"/>
      <c r="AC57" s="6"/>
      <c r="AD57" s="41"/>
      <c r="AE57" s="6"/>
      <c r="AF57" s="41"/>
      <c r="AG57" s="6"/>
      <c r="AH57" s="15"/>
      <c r="AI57" s="6"/>
      <c r="AJ57" s="6"/>
      <c r="AK57" s="6"/>
      <c r="AL57" s="6"/>
      <c r="AM57" s="6"/>
      <c r="AN57" s="6"/>
      <c r="AO57" s="6"/>
      <c r="AP57" s="15"/>
      <c r="AQ57" s="6"/>
      <c r="AR57" s="6"/>
      <c r="AS57" s="6"/>
      <c r="AT57" s="6"/>
      <c r="AU57" s="6"/>
      <c r="AV57" s="6"/>
      <c r="AW57" s="6"/>
      <c r="AX57" s="15"/>
    </row>
    <row r="58" spans="1:50" x14ac:dyDescent="0.2">
      <c r="A58" s="10" t="s">
        <v>63</v>
      </c>
      <c r="B58" s="42">
        <v>26095577130.279999</v>
      </c>
      <c r="C58" s="21">
        <v>2.6702347612450299</v>
      </c>
      <c r="D58" s="42">
        <v>23646164698.02</v>
      </c>
      <c r="E58" s="21">
        <v>2.4744292264064098</v>
      </c>
      <c r="F58" s="42">
        <v>21700702391.959999</v>
      </c>
      <c r="G58" s="21">
        <v>2.3523393362369598</v>
      </c>
      <c r="H58" s="42">
        <v>18386136401.720001</v>
      </c>
      <c r="I58" s="21">
        <v>2.0035198259031901</v>
      </c>
      <c r="J58" s="36">
        <v>4169548375.3899999</v>
      </c>
      <c r="K58" s="21">
        <v>1.7220597343214701</v>
      </c>
      <c r="L58" s="42">
        <v>4895557498.7399998</v>
      </c>
      <c r="M58" s="21">
        <v>2.1180437746333598</v>
      </c>
      <c r="N58" s="42">
        <v>5192428435.6800003</v>
      </c>
      <c r="O58" s="21">
        <v>2.2514210381837998</v>
      </c>
      <c r="P58" s="42">
        <v>5218810896.0600004</v>
      </c>
      <c r="Q58" s="21">
        <v>2.2386419452781801</v>
      </c>
      <c r="R58" s="36">
        <v>3221125451.1100001</v>
      </c>
      <c r="S58" s="21">
        <v>1.3269033306926401</v>
      </c>
      <c r="T58" s="42">
        <v>3007298865.9499998</v>
      </c>
      <c r="U58" s="21">
        <v>1.3716991628917099</v>
      </c>
      <c r="V58" s="42">
        <v>1920975782.0799999</v>
      </c>
      <c r="W58" s="21">
        <v>0.88674795787020699</v>
      </c>
      <c r="X58" s="42">
        <v>3328692895.6100001</v>
      </c>
      <c r="Y58" s="21">
        <v>1.4406863226376601</v>
      </c>
      <c r="Z58" s="36">
        <v>948422924.27999997</v>
      </c>
      <c r="AA58" s="21">
        <v>-150.67657589195699</v>
      </c>
      <c r="AB58" s="42">
        <v>1888258632.79</v>
      </c>
      <c r="AC58" s="21">
        <v>15.871918554676</v>
      </c>
      <c r="AD58" s="42">
        <v>3271452653.5999999</v>
      </c>
      <c r="AE58" s="21">
        <v>23.3718670934174</v>
      </c>
      <c r="AF58" s="42">
        <v>1890118000.45</v>
      </c>
      <c r="AG58" s="21">
        <v>91.096235278024494</v>
      </c>
      <c r="AH58" s="18">
        <v>62726</v>
      </c>
      <c r="AI58" s="21">
        <v>4.3703458039775303</v>
      </c>
      <c r="AJ58" s="11">
        <v>66462</v>
      </c>
      <c r="AK58" s="21">
        <v>4.2655032192477096</v>
      </c>
      <c r="AL58" s="11">
        <v>74764</v>
      </c>
      <c r="AM58" s="21">
        <v>4.7589373293707302</v>
      </c>
      <c r="AN58" s="11">
        <v>73082</v>
      </c>
      <c r="AO58" s="21">
        <v>4.15009437969485</v>
      </c>
      <c r="AP58" s="18">
        <v>13</v>
      </c>
      <c r="AQ58" s="21">
        <v>1.6109045848822801</v>
      </c>
      <c r="AR58" s="11">
        <v>13</v>
      </c>
      <c r="AS58" s="21">
        <v>1.61691542288557</v>
      </c>
      <c r="AT58" s="11">
        <v>13</v>
      </c>
      <c r="AU58" s="21">
        <v>1.61691542288557</v>
      </c>
      <c r="AV58" s="11">
        <v>13</v>
      </c>
      <c r="AW58" s="21">
        <v>1.6414141414141401</v>
      </c>
      <c r="AX58" s="15"/>
    </row>
    <row r="59" spans="1:50" x14ac:dyDescent="0.2">
      <c r="A59" s="10"/>
      <c r="B59" s="42"/>
      <c r="C59" s="11"/>
      <c r="D59" s="42"/>
      <c r="E59" s="11"/>
      <c r="F59" s="42"/>
      <c r="G59" s="11"/>
      <c r="H59" s="42"/>
      <c r="I59" s="11"/>
      <c r="J59" s="36"/>
      <c r="K59" s="11"/>
      <c r="L59" s="42"/>
      <c r="M59" s="11"/>
      <c r="N59" s="42"/>
      <c r="O59" s="11"/>
      <c r="P59" s="42"/>
      <c r="Q59" s="11"/>
      <c r="R59" s="36"/>
      <c r="S59" s="11"/>
      <c r="T59" s="42"/>
      <c r="U59" s="11"/>
      <c r="V59" s="42"/>
      <c r="W59" s="11"/>
      <c r="X59" s="42"/>
      <c r="Y59" s="11"/>
      <c r="Z59" s="36"/>
      <c r="AA59" s="11"/>
      <c r="AB59" s="42"/>
      <c r="AC59" s="11"/>
      <c r="AD59" s="42"/>
      <c r="AE59" s="11"/>
      <c r="AF59" s="42"/>
      <c r="AG59" s="11"/>
      <c r="AH59" s="18"/>
      <c r="AI59" s="11"/>
      <c r="AJ59" s="11"/>
      <c r="AK59" s="11"/>
      <c r="AL59" s="11"/>
      <c r="AM59" s="11"/>
      <c r="AN59" s="11"/>
      <c r="AO59" s="11"/>
      <c r="AP59" s="18"/>
      <c r="AQ59" s="11"/>
      <c r="AR59" s="11"/>
      <c r="AS59" s="11"/>
      <c r="AT59" s="11"/>
      <c r="AU59" s="11"/>
      <c r="AV59" s="11"/>
      <c r="AW59" s="11"/>
      <c r="AX59" s="15"/>
    </row>
    <row r="60" spans="1:50" x14ac:dyDescent="0.2">
      <c r="A60" s="10" t="s">
        <v>49</v>
      </c>
      <c r="B60" s="42">
        <v>123038187349.44</v>
      </c>
      <c r="C60" s="21">
        <v>12.589905300076</v>
      </c>
      <c r="D60" s="42">
        <v>135738775002.19</v>
      </c>
      <c r="E60" s="21">
        <v>14.2042481861825</v>
      </c>
      <c r="F60" s="42">
        <v>133699095080.58</v>
      </c>
      <c r="G60" s="21">
        <v>14.4928783823079</v>
      </c>
      <c r="H60" s="42">
        <v>132368172497.52</v>
      </c>
      <c r="I60" s="21">
        <v>14.4240340723539</v>
      </c>
      <c r="J60" s="36">
        <v>27657581901.619999</v>
      </c>
      <c r="K60" s="21">
        <v>11.42282181509</v>
      </c>
      <c r="L60" s="42">
        <v>27700051820.099998</v>
      </c>
      <c r="M60" s="21">
        <v>11.9843189115202</v>
      </c>
      <c r="N60" s="42">
        <v>26820149231.279999</v>
      </c>
      <c r="O60" s="21">
        <v>11.629134416491</v>
      </c>
      <c r="P60" s="42">
        <v>24093710259.009998</v>
      </c>
      <c r="Q60" s="21">
        <v>10.3351494195583</v>
      </c>
      <c r="R60" s="36">
        <v>40497621477.18</v>
      </c>
      <c r="S60" s="21">
        <v>16.682501081937801</v>
      </c>
      <c r="T60" s="42">
        <v>22868590632.470001</v>
      </c>
      <c r="U60" s="21">
        <v>10.430897634500001</v>
      </c>
      <c r="V60" s="42">
        <v>21899253928.720001</v>
      </c>
      <c r="W60" s="21">
        <v>10.1089867354532</v>
      </c>
      <c r="X60" s="42">
        <v>25388971550.299999</v>
      </c>
      <c r="Y60" s="21">
        <v>10.988560737036901</v>
      </c>
      <c r="Z60" s="36">
        <v>-12840039575.559999</v>
      </c>
      <c r="AA60" s="21">
        <v>2039.9055611517699</v>
      </c>
      <c r="AB60" s="42">
        <v>4831461187.6300001</v>
      </c>
      <c r="AC60" s="21">
        <v>40.611257980500298</v>
      </c>
      <c r="AD60" s="42">
        <v>4920895302.5600004</v>
      </c>
      <c r="AE60" s="21">
        <v>35.155792600419701</v>
      </c>
      <c r="AF60" s="42">
        <v>-1295261291.29</v>
      </c>
      <c r="AG60" s="21">
        <v>-62.426487293269403</v>
      </c>
      <c r="AH60" s="18">
        <v>53987</v>
      </c>
      <c r="AI60" s="21">
        <v>3.7614682734326199</v>
      </c>
      <c r="AJ60" s="11">
        <v>62185</v>
      </c>
      <c r="AK60" s="21">
        <v>3.9910071573067198</v>
      </c>
      <c r="AL60" s="11">
        <v>60317</v>
      </c>
      <c r="AM60" s="21">
        <v>3.8393454456109199</v>
      </c>
      <c r="AN60" s="11">
        <v>69278</v>
      </c>
      <c r="AO60" s="21">
        <v>3.93407731639117</v>
      </c>
      <c r="AP60" s="18">
        <v>89</v>
      </c>
      <c r="AQ60" s="21">
        <v>11.028500619578701</v>
      </c>
      <c r="AR60" s="11">
        <v>84</v>
      </c>
      <c r="AS60" s="21">
        <v>10.4477611940298</v>
      </c>
      <c r="AT60" s="11">
        <v>83</v>
      </c>
      <c r="AU60" s="21">
        <v>10.323383084577101</v>
      </c>
      <c r="AV60" s="11">
        <v>81</v>
      </c>
      <c r="AW60" s="21">
        <v>10.2272727272727</v>
      </c>
      <c r="AX60" s="15"/>
    </row>
    <row r="61" spans="1:50" ht="13.5" thickBot="1" x14ac:dyDescent="0.25">
      <c r="A61" s="10"/>
      <c r="B61" s="42"/>
      <c r="C61" s="11"/>
      <c r="D61" s="42"/>
      <c r="E61" s="11"/>
      <c r="F61" s="42"/>
      <c r="G61" s="11"/>
      <c r="H61" s="42"/>
      <c r="I61" s="11"/>
      <c r="J61" s="36"/>
      <c r="K61" s="11"/>
      <c r="L61" s="42"/>
      <c r="M61" s="11"/>
      <c r="N61" s="42"/>
      <c r="O61" s="11"/>
      <c r="P61" s="42"/>
      <c r="Q61" s="11"/>
      <c r="R61" s="36"/>
      <c r="S61" s="11"/>
      <c r="T61" s="42"/>
      <c r="U61" s="11"/>
      <c r="V61" s="42"/>
      <c r="W61" s="11"/>
      <c r="X61" s="42"/>
      <c r="Y61" s="11"/>
      <c r="Z61" s="36"/>
      <c r="AA61" s="11"/>
      <c r="AB61" s="42"/>
      <c r="AC61" s="11"/>
      <c r="AD61" s="42"/>
      <c r="AE61" s="11"/>
      <c r="AF61" s="42"/>
      <c r="AG61" s="11"/>
      <c r="AH61" s="18"/>
      <c r="AI61" s="11"/>
      <c r="AJ61" s="11"/>
      <c r="AK61" s="11"/>
      <c r="AL61" s="11"/>
      <c r="AM61" s="11"/>
      <c r="AN61" s="11"/>
      <c r="AO61" s="11"/>
      <c r="AP61" s="18"/>
      <c r="AQ61" s="11"/>
      <c r="AR61" s="11"/>
      <c r="AS61" s="11"/>
      <c r="AT61" s="11"/>
      <c r="AU61" s="11"/>
      <c r="AV61" s="11"/>
      <c r="AW61" s="11"/>
      <c r="AX61" s="15"/>
    </row>
    <row r="62" spans="1:50" ht="14.25" thickTop="1" thickBot="1" x14ac:dyDescent="0.25">
      <c r="A62" s="9" t="s">
        <v>41</v>
      </c>
      <c r="B62" s="43">
        <v>163078878976.88</v>
      </c>
      <c r="C62" s="14">
        <v>16.6870764840703</v>
      </c>
      <c r="D62" s="43">
        <v>172960820193.59</v>
      </c>
      <c r="E62" s="14">
        <v>18.0993118324207</v>
      </c>
      <c r="F62" s="43">
        <v>168216850466.62</v>
      </c>
      <c r="G62" s="14">
        <v>18.234576338742301</v>
      </c>
      <c r="H62" s="43">
        <v>165527680765.57999</v>
      </c>
      <c r="I62" s="14">
        <v>18.0373942030904</v>
      </c>
      <c r="J62" s="37">
        <v>34335761545.5</v>
      </c>
      <c r="K62" s="14">
        <v>14.180968076485801</v>
      </c>
      <c r="L62" s="43">
        <v>34057268344.419998</v>
      </c>
      <c r="M62" s="14">
        <v>14.7347437378648</v>
      </c>
      <c r="N62" s="43">
        <v>33509022437.110001</v>
      </c>
      <c r="O62" s="14">
        <v>14.5294093155859</v>
      </c>
      <c r="P62" s="43">
        <v>30130971972.470001</v>
      </c>
      <c r="Q62" s="14">
        <v>12.924871020043399</v>
      </c>
      <c r="R62" s="37">
        <v>45950160377.480003</v>
      </c>
      <c r="S62" s="14">
        <v>18.928607958975501</v>
      </c>
      <c r="T62" s="43">
        <v>26765229731.349998</v>
      </c>
      <c r="U62" s="14">
        <v>12.2082456229369</v>
      </c>
      <c r="V62" s="43">
        <v>26457667208.799999</v>
      </c>
      <c r="W62" s="14">
        <v>12.213210903684301</v>
      </c>
      <c r="X62" s="43">
        <v>29896768620.23</v>
      </c>
      <c r="Y62" s="14">
        <v>12.9395732778571</v>
      </c>
      <c r="Z62" s="37">
        <v>-11614398831.98</v>
      </c>
      <c r="AA62" s="14">
        <v>1845.1872073577499</v>
      </c>
      <c r="AB62" s="43">
        <v>7292038613.0699997</v>
      </c>
      <c r="AC62" s="14">
        <v>61.293850828681002</v>
      </c>
      <c r="AD62" s="43">
        <v>7051355228.3100004</v>
      </c>
      <c r="AE62" s="14">
        <v>50.376195126400802</v>
      </c>
      <c r="AF62" s="43">
        <v>234203352.24000001</v>
      </c>
      <c r="AG62" s="14">
        <v>11.2876781626743</v>
      </c>
      <c r="AH62" s="19">
        <v>126166</v>
      </c>
      <c r="AI62" s="14">
        <v>8.79043855346473</v>
      </c>
      <c r="AJ62" s="13">
        <v>137970</v>
      </c>
      <c r="AK62" s="14">
        <v>8.8548565971473501</v>
      </c>
      <c r="AL62" s="13">
        <v>144327</v>
      </c>
      <c r="AM62" s="14">
        <v>9.18681648836459</v>
      </c>
      <c r="AN62" s="13">
        <v>151444</v>
      </c>
      <c r="AO62" s="14">
        <v>8.6000231690225597</v>
      </c>
      <c r="AP62" s="19">
        <v>130</v>
      </c>
      <c r="AQ62" s="14">
        <v>16.109045848822799</v>
      </c>
      <c r="AR62" s="13">
        <v>124</v>
      </c>
      <c r="AS62" s="14">
        <v>15.4228855721393</v>
      </c>
      <c r="AT62" s="13">
        <v>123</v>
      </c>
      <c r="AU62" s="14">
        <v>15.298507462686601</v>
      </c>
      <c r="AV62" s="13">
        <v>121</v>
      </c>
      <c r="AW62" s="14">
        <v>15.2777777777778</v>
      </c>
      <c r="AX62" s="15"/>
    </row>
    <row r="63" spans="1:50" ht="14.25" thickTop="1" thickBot="1" x14ac:dyDescent="0.25">
      <c r="A63" s="10"/>
      <c r="B63" s="42"/>
      <c r="C63" s="11"/>
      <c r="D63" s="42"/>
      <c r="E63" s="11"/>
      <c r="F63" s="42"/>
      <c r="G63" s="11"/>
      <c r="H63" s="42"/>
      <c r="I63" s="11"/>
      <c r="J63" s="36"/>
      <c r="K63" s="11"/>
      <c r="L63" s="42"/>
      <c r="M63" s="11"/>
      <c r="N63" s="42"/>
      <c r="O63" s="11"/>
      <c r="P63" s="42"/>
      <c r="Q63" s="11"/>
      <c r="R63" s="36"/>
      <c r="S63" s="11"/>
      <c r="T63" s="42"/>
      <c r="U63" s="11"/>
      <c r="V63" s="42"/>
      <c r="W63" s="11"/>
      <c r="X63" s="42"/>
      <c r="Y63" s="11"/>
      <c r="Z63" s="36"/>
      <c r="AA63" s="11"/>
      <c r="AB63" s="42"/>
      <c r="AC63" s="11"/>
      <c r="AD63" s="42"/>
      <c r="AE63" s="11"/>
      <c r="AF63" s="42"/>
      <c r="AG63" s="11"/>
      <c r="AH63" s="18"/>
      <c r="AI63" s="11"/>
      <c r="AJ63" s="11"/>
      <c r="AK63" s="11"/>
      <c r="AL63" s="11"/>
      <c r="AM63" s="11"/>
      <c r="AN63" s="11"/>
      <c r="AO63" s="11"/>
      <c r="AP63" s="18"/>
      <c r="AQ63" s="11"/>
      <c r="AR63" s="11"/>
      <c r="AS63" s="11"/>
      <c r="AT63" s="11"/>
      <c r="AU63" s="11"/>
      <c r="AV63" s="11"/>
      <c r="AW63" s="11"/>
      <c r="AX63" s="15"/>
    </row>
    <row r="64" spans="1:50" ht="14.25" thickTop="1" thickBot="1" x14ac:dyDescent="0.25">
      <c r="A64" s="9" t="s">
        <v>64</v>
      </c>
      <c r="B64" s="43">
        <v>738473367160.21997</v>
      </c>
      <c r="C64" s="14">
        <v>75.564424017156298</v>
      </c>
      <c r="D64" s="43">
        <v>702662939706.79004</v>
      </c>
      <c r="E64" s="14">
        <v>73.5294597042503</v>
      </c>
      <c r="F64" s="43">
        <v>657808459690.33997</v>
      </c>
      <c r="G64" s="14">
        <v>71.305927683351598</v>
      </c>
      <c r="H64" s="43">
        <v>640531570785.72998</v>
      </c>
      <c r="I64" s="14">
        <v>69.798117078369501</v>
      </c>
      <c r="J64" s="37">
        <v>96626841700.529999</v>
      </c>
      <c r="K64" s="14">
        <v>39.907725817325002</v>
      </c>
      <c r="L64" s="43">
        <v>80546827003.279999</v>
      </c>
      <c r="M64" s="14">
        <v>34.848269179695301</v>
      </c>
      <c r="N64" s="43">
        <v>85597971171.380005</v>
      </c>
      <c r="O64" s="14">
        <v>37.115017666267903</v>
      </c>
      <c r="P64" s="43">
        <v>68775184201.809998</v>
      </c>
      <c r="Q64" s="14">
        <v>29.501550298486901</v>
      </c>
      <c r="R64" s="37">
        <v>83754672781.479996</v>
      </c>
      <c r="S64" s="14">
        <v>34.501715615118698</v>
      </c>
      <c r="T64" s="43">
        <v>57776604098.419998</v>
      </c>
      <c r="U64" s="14">
        <v>26.3532568624479</v>
      </c>
      <c r="V64" s="43">
        <v>61029781052.650002</v>
      </c>
      <c r="W64" s="14">
        <v>28.172158245069198</v>
      </c>
      <c r="X64" s="43">
        <v>56785469325.25</v>
      </c>
      <c r="Y64" s="14">
        <v>24.577229425202301</v>
      </c>
      <c r="Z64" s="37">
        <v>12872168919.049999</v>
      </c>
      <c r="AA64" s="14">
        <v>-2045.00997115578</v>
      </c>
      <c r="AB64" s="43">
        <v>22770222904.860001</v>
      </c>
      <c r="AC64" s="14">
        <v>191.39704547981199</v>
      </c>
      <c r="AD64" s="43">
        <v>24568190118.73</v>
      </c>
      <c r="AE64" s="14">
        <v>175.519726244211</v>
      </c>
      <c r="AF64" s="43">
        <v>11989714876.559999</v>
      </c>
      <c r="AG64" s="14">
        <v>577.85698408856194</v>
      </c>
      <c r="AH64" s="19">
        <v>1207079</v>
      </c>
      <c r="AI64" s="14">
        <v>84.101531146883104</v>
      </c>
      <c r="AJ64" s="13">
        <v>1300868</v>
      </c>
      <c r="AK64" s="14">
        <v>83.489161352597506</v>
      </c>
      <c r="AL64" s="13">
        <v>1313015</v>
      </c>
      <c r="AM64" s="14">
        <v>83.577070482099899</v>
      </c>
      <c r="AN64" s="13">
        <v>1314539</v>
      </c>
      <c r="AO64" s="14">
        <v>74.648489584161496</v>
      </c>
      <c r="AP64" s="19">
        <v>774</v>
      </c>
      <c r="AQ64" s="14">
        <v>95.910780669144998</v>
      </c>
      <c r="AR64" s="13">
        <v>771</v>
      </c>
      <c r="AS64" s="14">
        <v>95.895522388059703</v>
      </c>
      <c r="AT64" s="13">
        <v>771</v>
      </c>
      <c r="AU64" s="14">
        <v>95.895522388059703</v>
      </c>
      <c r="AV64" s="13">
        <v>759</v>
      </c>
      <c r="AW64" s="14">
        <v>95.8333333333333</v>
      </c>
      <c r="AX64" s="15"/>
    </row>
    <row r="65" spans="1:50" ht="13.5" thickTop="1" x14ac:dyDescent="0.2">
      <c r="A65" s="10"/>
      <c r="B65" s="42"/>
      <c r="C65" s="11"/>
      <c r="D65" s="42"/>
      <c r="E65" s="11"/>
      <c r="F65" s="42"/>
      <c r="G65" s="11"/>
      <c r="H65" s="42"/>
      <c r="I65" s="11"/>
      <c r="J65" s="36"/>
      <c r="K65" s="11"/>
      <c r="L65" s="42"/>
      <c r="M65" s="11"/>
      <c r="N65" s="42"/>
      <c r="O65" s="11"/>
      <c r="P65" s="42"/>
      <c r="Q65" s="11"/>
      <c r="R65" s="36"/>
      <c r="S65" s="11"/>
      <c r="T65" s="42"/>
      <c r="U65" s="11"/>
      <c r="V65" s="42"/>
      <c r="W65" s="11"/>
      <c r="X65" s="42"/>
      <c r="Y65" s="11"/>
      <c r="Z65" s="36"/>
      <c r="AA65" s="11"/>
      <c r="AB65" s="42"/>
      <c r="AC65" s="11"/>
      <c r="AD65" s="42"/>
      <c r="AE65" s="11"/>
      <c r="AF65" s="42"/>
      <c r="AG65" s="11"/>
      <c r="AH65" s="18"/>
      <c r="AI65" s="11"/>
      <c r="AJ65" s="11"/>
      <c r="AK65" s="11"/>
      <c r="AL65" s="11"/>
      <c r="AM65" s="11"/>
      <c r="AN65" s="11"/>
      <c r="AO65" s="11"/>
      <c r="AP65" s="18"/>
      <c r="AQ65" s="11"/>
      <c r="AR65" s="11"/>
      <c r="AS65" s="11"/>
      <c r="AT65" s="11"/>
      <c r="AU65" s="11"/>
      <c r="AV65" s="11"/>
      <c r="AW65" s="11"/>
      <c r="AX65" s="15"/>
    </row>
    <row r="66" spans="1:50" x14ac:dyDescent="0.2">
      <c r="A66" s="10" t="s">
        <v>65</v>
      </c>
      <c r="B66" s="42">
        <v>238803144591.60001</v>
      </c>
      <c r="C66" s="21">
        <v>24.435575982843702</v>
      </c>
      <c r="D66" s="42">
        <v>252958035250.78</v>
      </c>
      <c r="E66" s="21">
        <v>26.4705402957497</v>
      </c>
      <c r="F66" s="42">
        <v>264707354999.67001</v>
      </c>
      <c r="G66" s="21">
        <v>28.694072316648398</v>
      </c>
      <c r="H66" s="42">
        <v>277160191681.92999</v>
      </c>
      <c r="I66" s="21">
        <v>30.201882921630499</v>
      </c>
      <c r="J66" s="36">
        <v>145498811218.98999</v>
      </c>
      <c r="K66" s="21">
        <v>60.092274182674998</v>
      </c>
      <c r="L66" s="42">
        <v>150588976579.79001</v>
      </c>
      <c r="M66" s="21">
        <v>65.151730820304707</v>
      </c>
      <c r="N66" s="42">
        <v>145030967068.82999</v>
      </c>
      <c r="O66" s="21">
        <v>62.884982333732097</v>
      </c>
      <c r="P66" s="42">
        <v>164348782186.28</v>
      </c>
      <c r="Q66" s="21">
        <v>70.498449701513096</v>
      </c>
      <c r="R66" s="36">
        <v>159000422981.87</v>
      </c>
      <c r="S66" s="21">
        <v>65.498284384881302</v>
      </c>
      <c r="T66" s="42">
        <v>161462347656.14999</v>
      </c>
      <c r="U66" s="21">
        <v>73.646743137552093</v>
      </c>
      <c r="V66" s="42">
        <v>155601761769.70999</v>
      </c>
      <c r="W66" s="21">
        <v>71.827841754930901</v>
      </c>
      <c r="X66" s="42">
        <v>174263638541.32001</v>
      </c>
      <c r="Y66" s="21">
        <v>75.422770574797696</v>
      </c>
      <c r="Z66" s="36">
        <v>-13501611762.879999</v>
      </c>
      <c r="AA66" s="21">
        <v>2145.00997115578</v>
      </c>
      <c r="AB66" s="42">
        <v>-10873371076.360001</v>
      </c>
      <c r="AC66" s="21">
        <v>-91.397045479812107</v>
      </c>
      <c r="AD66" s="42">
        <v>-10570794700.879999</v>
      </c>
      <c r="AE66" s="21">
        <v>-75.519726244210602</v>
      </c>
      <c r="AF66" s="42">
        <v>-9914856355.0400009</v>
      </c>
      <c r="AG66" s="21">
        <v>-477.856984088562</v>
      </c>
      <c r="AH66" s="18">
        <v>228185</v>
      </c>
      <c r="AI66" s="21">
        <v>15.898468853116899</v>
      </c>
      <c r="AJ66" s="11">
        <v>257260</v>
      </c>
      <c r="AK66" s="21">
        <v>16.510838647402501</v>
      </c>
      <c r="AL66" s="11">
        <v>258008</v>
      </c>
      <c r="AM66" s="21">
        <v>16.422929517900101</v>
      </c>
      <c r="AN66" s="11">
        <v>446433</v>
      </c>
      <c r="AO66" s="21">
        <v>25.351510415838501</v>
      </c>
      <c r="AP66" s="18">
        <v>33</v>
      </c>
      <c r="AQ66" s="21">
        <v>4.0892193308550198</v>
      </c>
      <c r="AR66" s="11">
        <v>33</v>
      </c>
      <c r="AS66" s="21">
        <v>4.1044776119403004</v>
      </c>
      <c r="AT66" s="11">
        <v>33</v>
      </c>
      <c r="AU66" s="21">
        <v>4.1044776119403004</v>
      </c>
      <c r="AV66" s="11">
        <v>33</v>
      </c>
      <c r="AW66" s="21">
        <v>4.1666666666666696</v>
      </c>
      <c r="AX66" s="15"/>
    </row>
    <row r="67" spans="1:50" x14ac:dyDescent="0.2">
      <c r="A67" s="10"/>
      <c r="B67" s="42"/>
      <c r="C67" s="11"/>
      <c r="D67" s="42"/>
      <c r="E67" s="11"/>
      <c r="F67" s="42"/>
      <c r="G67" s="11"/>
      <c r="H67" s="42"/>
      <c r="I67" s="11"/>
      <c r="J67" s="36"/>
      <c r="K67" s="11"/>
      <c r="L67" s="42"/>
      <c r="M67" s="11"/>
      <c r="N67" s="42"/>
      <c r="O67" s="11"/>
      <c r="P67" s="42"/>
      <c r="Q67" s="11"/>
      <c r="R67" s="36"/>
      <c r="S67" s="11"/>
      <c r="T67" s="42"/>
      <c r="U67" s="11"/>
      <c r="V67" s="42"/>
      <c r="W67" s="11"/>
      <c r="X67" s="42"/>
      <c r="Y67" s="11"/>
      <c r="Z67" s="36"/>
      <c r="AA67" s="11"/>
      <c r="AB67" s="42"/>
      <c r="AC67" s="11"/>
      <c r="AD67" s="42"/>
      <c r="AE67" s="11"/>
      <c r="AF67" s="42"/>
      <c r="AG67" s="11"/>
      <c r="AH67" s="18"/>
      <c r="AI67" s="11"/>
      <c r="AJ67" s="11"/>
      <c r="AK67" s="11"/>
      <c r="AL67" s="11"/>
      <c r="AM67" s="11"/>
      <c r="AN67" s="11"/>
      <c r="AO67" s="11"/>
      <c r="AP67" s="18"/>
      <c r="AQ67" s="11"/>
      <c r="AR67" s="11"/>
      <c r="AS67" s="11"/>
      <c r="AT67" s="11"/>
      <c r="AU67" s="11"/>
      <c r="AV67" s="11"/>
      <c r="AW67" s="11"/>
      <c r="AX67" s="15"/>
    </row>
    <row r="68" spans="1:50" ht="13.5" thickBot="1" x14ac:dyDescent="0.25">
      <c r="A68" s="10"/>
      <c r="B68" s="42"/>
      <c r="C68" s="11"/>
      <c r="D68" s="42"/>
      <c r="E68" s="11"/>
      <c r="F68" s="42"/>
      <c r="G68" s="11"/>
      <c r="H68" s="42"/>
      <c r="I68" s="11"/>
      <c r="J68" s="36"/>
      <c r="K68" s="11"/>
      <c r="L68" s="42"/>
      <c r="M68" s="11"/>
      <c r="N68" s="42"/>
      <c r="O68" s="11"/>
      <c r="P68" s="42"/>
      <c r="Q68" s="11"/>
      <c r="R68" s="36"/>
      <c r="S68" s="11"/>
      <c r="T68" s="42"/>
      <c r="U68" s="11"/>
      <c r="V68" s="42"/>
      <c r="W68" s="11"/>
      <c r="X68" s="42"/>
      <c r="Y68" s="11"/>
      <c r="Z68" s="36"/>
      <c r="AA68" s="11"/>
      <c r="AB68" s="42"/>
      <c r="AC68" s="11"/>
      <c r="AD68" s="42"/>
      <c r="AE68" s="11"/>
      <c r="AF68" s="42"/>
      <c r="AG68" s="11"/>
      <c r="AH68" s="18"/>
      <c r="AI68" s="11"/>
      <c r="AJ68" s="11"/>
      <c r="AK68" s="11"/>
      <c r="AL68" s="11"/>
      <c r="AM68" s="11"/>
      <c r="AN68" s="11"/>
      <c r="AO68" s="11"/>
      <c r="AP68" s="18"/>
      <c r="AQ68" s="11"/>
      <c r="AR68" s="11"/>
      <c r="AS68" s="11"/>
      <c r="AT68" s="11"/>
      <c r="AU68" s="11"/>
      <c r="AV68" s="11"/>
      <c r="AW68" s="11"/>
      <c r="AX68" s="15"/>
    </row>
    <row r="69" spans="1:50" ht="14.25" thickTop="1" thickBot="1" x14ac:dyDescent="0.25">
      <c r="A69" s="9" t="s">
        <v>66</v>
      </c>
      <c r="B69" s="43">
        <v>977276511751.81995</v>
      </c>
      <c r="C69" s="14">
        <v>100</v>
      </c>
      <c r="D69" s="43">
        <v>955620974957.56995</v>
      </c>
      <c r="E69" s="14">
        <v>100</v>
      </c>
      <c r="F69" s="43">
        <v>922515814690.01001</v>
      </c>
      <c r="G69" s="14">
        <v>100</v>
      </c>
      <c r="H69" s="43">
        <v>917691762467.66003</v>
      </c>
      <c r="I69" s="14">
        <v>100</v>
      </c>
      <c r="J69" s="37">
        <v>242125652919.51999</v>
      </c>
      <c r="K69" s="14">
        <v>100</v>
      </c>
      <c r="L69" s="43">
        <v>231135803583.07001</v>
      </c>
      <c r="M69" s="14">
        <v>100</v>
      </c>
      <c r="N69" s="43">
        <v>230628938240.20999</v>
      </c>
      <c r="O69" s="14">
        <v>100</v>
      </c>
      <c r="P69" s="43">
        <v>233123966388.09</v>
      </c>
      <c r="Q69" s="14">
        <v>100</v>
      </c>
      <c r="R69" s="37">
        <v>242755095763.35001</v>
      </c>
      <c r="S69" s="14">
        <v>100</v>
      </c>
      <c r="T69" s="43">
        <v>219238951754.57001</v>
      </c>
      <c r="U69" s="14">
        <v>100</v>
      </c>
      <c r="V69" s="43">
        <v>216631542822.35999</v>
      </c>
      <c r="W69" s="14">
        <v>100</v>
      </c>
      <c r="X69" s="43">
        <v>231049107866.57001</v>
      </c>
      <c r="Y69" s="14">
        <v>100</v>
      </c>
      <c r="Z69" s="37">
        <v>-629442843.83000004</v>
      </c>
      <c r="AA69" s="14">
        <v>100</v>
      </c>
      <c r="AB69" s="43">
        <v>11896851828.5</v>
      </c>
      <c r="AC69" s="14">
        <v>100</v>
      </c>
      <c r="AD69" s="43">
        <v>13997395417.85</v>
      </c>
      <c r="AE69" s="14">
        <v>100</v>
      </c>
      <c r="AF69" s="43">
        <v>2074858521.52</v>
      </c>
      <c r="AG69" s="14">
        <v>100</v>
      </c>
      <c r="AH69" s="19">
        <v>1435264</v>
      </c>
      <c r="AI69" s="14">
        <v>100</v>
      </c>
      <c r="AJ69" s="13">
        <v>1558128</v>
      </c>
      <c r="AK69" s="14">
        <v>100</v>
      </c>
      <c r="AL69" s="13">
        <v>1571023</v>
      </c>
      <c r="AM69" s="14">
        <v>100</v>
      </c>
      <c r="AN69" s="13">
        <v>1760972</v>
      </c>
      <c r="AO69" s="14">
        <v>100</v>
      </c>
      <c r="AP69" s="19">
        <v>807</v>
      </c>
      <c r="AQ69" s="14">
        <v>100</v>
      </c>
      <c r="AR69" s="13">
        <v>804</v>
      </c>
      <c r="AS69" s="14">
        <v>100</v>
      </c>
      <c r="AT69" s="13">
        <v>804</v>
      </c>
      <c r="AU69" s="14">
        <v>100</v>
      </c>
      <c r="AV69" s="13">
        <v>792</v>
      </c>
      <c r="AW69" s="14">
        <v>100</v>
      </c>
      <c r="AX69" s="15"/>
    </row>
    <row r="70" spans="1:50" ht="13.5" thickTop="1" x14ac:dyDescent="0.2"/>
  </sheetData>
  <mergeCells count="30">
    <mergeCell ref="AV7:AW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  <mergeCell ref="X7:Y7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AP5:AW5"/>
    <mergeCell ref="B5:I5"/>
    <mergeCell ref="J5:Q5"/>
    <mergeCell ref="R5:Y5"/>
    <mergeCell ref="Z5:AG5"/>
    <mergeCell ref="AH5:AO5"/>
  </mergeCells>
  <pageMargins left="0.25" right="0.25" top="0.75" bottom="0.75" header="0.3" footer="0.3"/>
  <pageSetup paperSize="9" scale="3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59"/>
  <sheetViews>
    <sheetView zoomScale="70" zoomScaleNormal="70" workbookViewId="0"/>
  </sheetViews>
  <sheetFormatPr defaultRowHeight="12.75" x14ac:dyDescent="0.2"/>
  <cols>
    <col min="1" max="1" width="30.85546875" customWidth="1"/>
    <col min="2" max="2" width="9.28515625" style="31" bestFit="1" customWidth="1"/>
    <col min="3" max="3" width="5.28515625" bestFit="1" customWidth="1"/>
    <col min="4" max="4" width="9.28515625" style="31" bestFit="1" customWidth="1"/>
    <col min="5" max="5" width="5.28515625" bestFit="1" customWidth="1"/>
    <col min="6" max="6" width="9.28515625" style="31" bestFit="1" customWidth="1"/>
    <col min="7" max="7" width="5.28515625" bestFit="1" customWidth="1"/>
    <col min="8" max="8" width="9.28515625" style="31" bestFit="1" customWidth="1"/>
    <col min="9" max="9" width="5.28515625" bestFit="1" customWidth="1"/>
    <col min="10" max="10" width="8.140625" style="31" bestFit="1" customWidth="1"/>
    <col min="11" max="11" width="5.28515625" bestFit="1" customWidth="1"/>
    <col min="12" max="12" width="7" style="31" bestFit="1" customWidth="1"/>
    <col min="13" max="13" width="5.28515625" bestFit="1" customWidth="1"/>
    <col min="14" max="14" width="7.5703125" style="31" bestFit="1" customWidth="1"/>
    <col min="15" max="15" width="5.28515625" bestFit="1" customWidth="1"/>
    <col min="16" max="16" width="7" style="31" bestFit="1" customWidth="1"/>
    <col min="17" max="17" width="5.28515625" bestFit="1" customWidth="1"/>
    <col min="18" max="18" width="7" style="31" bestFit="1" customWidth="1"/>
    <col min="19" max="19" width="5.28515625" bestFit="1" customWidth="1"/>
    <col min="20" max="20" width="7" style="31" bestFit="1" customWidth="1"/>
    <col min="21" max="21" width="5.28515625" bestFit="1" customWidth="1"/>
    <col min="22" max="22" width="7" style="31" bestFit="1" customWidth="1"/>
    <col min="23" max="23" width="5.28515625" bestFit="1" customWidth="1"/>
    <col min="24" max="24" width="7" style="31" bestFit="1" customWidth="1"/>
    <col min="25" max="25" width="5.28515625" bestFit="1" customWidth="1"/>
    <col min="26" max="26" width="7" style="31" bestFit="1" customWidth="1"/>
    <col min="27" max="27" width="7" bestFit="1" customWidth="1"/>
    <col min="28" max="28" width="7" style="31" bestFit="1" customWidth="1"/>
    <col min="29" max="29" width="5.85546875" bestFit="1" customWidth="1"/>
    <col min="30" max="30" width="6.42578125" style="31" bestFit="1" customWidth="1"/>
    <col min="31" max="31" width="5.85546875" bestFit="1" customWidth="1"/>
    <col min="32" max="32" width="6.42578125" style="31" bestFit="1" customWidth="1"/>
    <col min="33" max="33" width="5.28515625" bestFit="1" customWidth="1"/>
    <col min="34" max="34" width="9.28515625" bestFit="1" customWidth="1"/>
    <col min="35" max="35" width="5.28515625" bestFit="1" customWidth="1"/>
    <col min="36" max="36" width="9.28515625" bestFit="1" customWidth="1"/>
    <col min="37" max="37" width="5.28515625" bestFit="1" customWidth="1"/>
    <col min="38" max="38" width="9.28515625" bestFit="1" customWidth="1"/>
    <col min="39" max="39" width="5.28515625" bestFit="1" customWidth="1"/>
    <col min="40" max="40" width="7.42578125" bestFit="1" customWidth="1"/>
    <col min="41" max="41" width="5.28515625" bestFit="1" customWidth="1"/>
    <col min="42" max="42" width="5.85546875" bestFit="1" customWidth="1"/>
    <col min="43" max="43" width="8.140625" bestFit="1" customWidth="1"/>
    <col min="44" max="44" width="5.85546875" bestFit="1" customWidth="1"/>
    <col min="45" max="45" width="8.140625" bestFit="1" customWidth="1"/>
    <col min="46" max="46" width="5.85546875" bestFit="1" customWidth="1"/>
    <col min="47" max="47" width="8.140625" bestFit="1" customWidth="1"/>
    <col min="48" max="48" width="5.85546875" bestFit="1" customWidth="1"/>
    <col min="49" max="49" width="8.140625" bestFit="1" customWidth="1"/>
  </cols>
  <sheetData>
    <row r="1" spans="1:50" x14ac:dyDescent="0.2">
      <c r="A1" s="1" t="s">
        <v>153</v>
      </c>
      <c r="AN1" s="1" t="s">
        <v>0</v>
      </c>
    </row>
    <row r="2" spans="1:50" x14ac:dyDescent="0.2">
      <c r="A2" s="1" t="s">
        <v>67</v>
      </c>
    </row>
    <row r="3" spans="1:50" ht="13.5" thickBot="1" x14ac:dyDescent="0.25"/>
    <row r="4" spans="1:50" ht="13.5" thickTop="1" x14ac:dyDescent="0.2">
      <c r="A4" s="66"/>
      <c r="B4" s="38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22"/>
      <c r="AI4" s="8"/>
      <c r="AJ4" s="8"/>
      <c r="AK4" s="8"/>
      <c r="AL4" s="8"/>
      <c r="AM4" s="8"/>
      <c r="AN4" s="8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 x14ac:dyDescent="0.2">
      <c r="A5" s="61"/>
      <c r="B5" s="288" t="s">
        <v>2</v>
      </c>
      <c r="C5" s="288"/>
      <c r="D5" s="288"/>
      <c r="E5" s="288"/>
      <c r="F5" s="288"/>
      <c r="G5" s="288"/>
      <c r="H5" s="288"/>
      <c r="I5" s="288"/>
      <c r="J5" s="286" t="s">
        <v>14</v>
      </c>
      <c r="K5" s="288"/>
      <c r="L5" s="288"/>
      <c r="M5" s="288"/>
      <c r="N5" s="288"/>
      <c r="O5" s="288"/>
      <c r="P5" s="288"/>
      <c r="Q5" s="288"/>
      <c r="R5" s="286" t="s">
        <v>15</v>
      </c>
      <c r="S5" s="287"/>
      <c r="T5" s="287"/>
      <c r="U5" s="287"/>
      <c r="V5" s="287"/>
      <c r="W5" s="287"/>
      <c r="X5" s="287"/>
      <c r="Y5" s="287"/>
      <c r="Z5" s="286" t="s">
        <v>16</v>
      </c>
      <c r="AA5" s="287"/>
      <c r="AB5" s="287"/>
      <c r="AC5" s="287"/>
      <c r="AD5" s="287"/>
      <c r="AE5" s="287"/>
      <c r="AF5" s="287"/>
      <c r="AG5" s="287"/>
      <c r="AH5" s="286" t="s">
        <v>73</v>
      </c>
      <c r="AI5" s="287"/>
      <c r="AJ5" s="287"/>
      <c r="AK5" s="287"/>
      <c r="AL5" s="287"/>
      <c r="AM5" s="287"/>
      <c r="AN5" s="287"/>
      <c r="AO5" s="287"/>
      <c r="AP5" s="286" t="s">
        <v>74</v>
      </c>
      <c r="AQ5" s="287"/>
      <c r="AR5" s="287"/>
      <c r="AS5" s="287"/>
      <c r="AT5" s="287"/>
      <c r="AU5" s="287"/>
      <c r="AV5" s="287"/>
      <c r="AW5" s="287"/>
      <c r="AX5" s="15"/>
    </row>
    <row r="6" spans="1:50" x14ac:dyDescent="0.2">
      <c r="A6" s="61"/>
      <c r="J6" s="33"/>
      <c r="R6" s="33"/>
      <c r="Z6" s="33"/>
      <c r="AH6" s="15"/>
      <c r="AP6" s="15"/>
      <c r="AX6" s="15"/>
    </row>
    <row r="7" spans="1:50" x14ac:dyDescent="0.2">
      <c r="A7" s="61"/>
      <c r="B7" s="289" t="s">
        <v>3</v>
      </c>
      <c r="C7" s="292"/>
      <c r="D7" s="289" t="s">
        <v>6</v>
      </c>
      <c r="E7" s="292"/>
      <c r="F7" s="289" t="s">
        <v>7</v>
      </c>
      <c r="G7" s="292"/>
      <c r="H7" s="289" t="s">
        <v>8</v>
      </c>
      <c r="I7" s="292"/>
      <c r="J7" s="291" t="s">
        <v>3</v>
      </c>
      <c r="K7" s="292"/>
      <c r="L7" s="289" t="s">
        <v>6</v>
      </c>
      <c r="M7" s="292"/>
      <c r="N7" s="289" t="s">
        <v>7</v>
      </c>
      <c r="O7" s="292"/>
      <c r="P7" s="289" t="s">
        <v>8</v>
      </c>
      <c r="Q7" s="292"/>
      <c r="R7" s="291" t="s">
        <v>3</v>
      </c>
      <c r="S7" s="292"/>
      <c r="T7" s="289" t="s">
        <v>6</v>
      </c>
      <c r="U7" s="292"/>
      <c r="V7" s="289" t="s">
        <v>7</v>
      </c>
      <c r="W7" s="292"/>
      <c r="X7" s="289" t="s">
        <v>8</v>
      </c>
      <c r="Y7" s="292"/>
      <c r="Z7" s="291" t="s">
        <v>3</v>
      </c>
      <c r="AA7" s="292"/>
      <c r="AB7" s="289" t="s">
        <v>6</v>
      </c>
      <c r="AC7" s="292"/>
      <c r="AD7" s="289" t="s">
        <v>7</v>
      </c>
      <c r="AE7" s="292"/>
      <c r="AF7" s="289" t="s">
        <v>8</v>
      </c>
      <c r="AG7" s="292"/>
      <c r="AH7" s="291" t="s">
        <v>3</v>
      </c>
      <c r="AI7" s="292"/>
      <c r="AJ7" s="289" t="s">
        <v>6</v>
      </c>
      <c r="AK7" s="292"/>
      <c r="AL7" s="289" t="s">
        <v>7</v>
      </c>
      <c r="AM7" s="292"/>
      <c r="AN7" s="289" t="s">
        <v>8</v>
      </c>
      <c r="AO7" s="292"/>
      <c r="AP7" s="291" t="s">
        <v>3</v>
      </c>
      <c r="AQ7" s="292"/>
      <c r="AR7" s="289" t="s">
        <v>6</v>
      </c>
      <c r="AS7" s="292"/>
      <c r="AT7" s="289" t="s">
        <v>7</v>
      </c>
      <c r="AU7" s="292"/>
      <c r="AV7" s="289" t="s">
        <v>8</v>
      </c>
      <c r="AW7" s="292"/>
      <c r="AX7" s="15"/>
    </row>
    <row r="8" spans="1:50" x14ac:dyDescent="0.2">
      <c r="A8" s="61"/>
      <c r="B8" s="39" t="s">
        <v>4</v>
      </c>
      <c r="C8" s="2" t="s">
        <v>5</v>
      </c>
      <c r="D8" s="39" t="s">
        <v>4</v>
      </c>
      <c r="E8" s="2" t="s">
        <v>5</v>
      </c>
      <c r="F8" s="39" t="s">
        <v>4</v>
      </c>
      <c r="G8" s="2" t="s">
        <v>5</v>
      </c>
      <c r="H8" s="39" t="s">
        <v>4</v>
      </c>
      <c r="I8" s="2" t="s">
        <v>5</v>
      </c>
      <c r="J8" s="34" t="s">
        <v>4</v>
      </c>
      <c r="K8" s="2" t="s">
        <v>5</v>
      </c>
      <c r="L8" s="39" t="s">
        <v>4</v>
      </c>
      <c r="M8" s="2" t="s">
        <v>5</v>
      </c>
      <c r="N8" s="39" t="s">
        <v>4</v>
      </c>
      <c r="O8" s="2" t="s">
        <v>5</v>
      </c>
      <c r="P8" s="39" t="s">
        <v>4</v>
      </c>
      <c r="Q8" s="2" t="s">
        <v>5</v>
      </c>
      <c r="R8" s="34" t="s">
        <v>4</v>
      </c>
      <c r="S8" s="2" t="s">
        <v>5</v>
      </c>
      <c r="T8" s="39" t="s">
        <v>4</v>
      </c>
      <c r="U8" s="2" t="s">
        <v>5</v>
      </c>
      <c r="V8" s="39" t="s">
        <v>4</v>
      </c>
      <c r="W8" s="2" t="s">
        <v>5</v>
      </c>
      <c r="X8" s="39" t="s">
        <v>4</v>
      </c>
      <c r="Y8" s="2" t="s">
        <v>5</v>
      </c>
      <c r="Z8" s="34" t="s">
        <v>4</v>
      </c>
      <c r="AA8" s="2" t="s">
        <v>5</v>
      </c>
      <c r="AB8" s="39" t="s">
        <v>4</v>
      </c>
      <c r="AC8" s="2" t="s">
        <v>5</v>
      </c>
      <c r="AD8" s="39" t="s">
        <v>4</v>
      </c>
      <c r="AE8" s="2" t="s">
        <v>5</v>
      </c>
      <c r="AF8" s="39" t="s">
        <v>4</v>
      </c>
      <c r="AG8" s="2" t="s">
        <v>5</v>
      </c>
      <c r="AH8" s="16" t="s">
        <v>18</v>
      </c>
      <c r="AI8" s="2" t="s">
        <v>5</v>
      </c>
      <c r="AJ8" s="2" t="s">
        <v>18</v>
      </c>
      <c r="AK8" s="2" t="s">
        <v>5</v>
      </c>
      <c r="AL8" s="2" t="s">
        <v>18</v>
      </c>
      <c r="AM8" s="2" t="s">
        <v>5</v>
      </c>
      <c r="AN8" s="2" t="s">
        <v>18</v>
      </c>
      <c r="AO8" s="2" t="s">
        <v>5</v>
      </c>
      <c r="AP8" s="16" t="s">
        <v>18</v>
      </c>
      <c r="AQ8" s="2" t="s">
        <v>5</v>
      </c>
      <c r="AR8" s="2" t="s">
        <v>18</v>
      </c>
      <c r="AS8" s="2" t="s">
        <v>5</v>
      </c>
      <c r="AT8" s="2" t="s">
        <v>18</v>
      </c>
      <c r="AU8" s="2" t="s">
        <v>5</v>
      </c>
      <c r="AV8" s="2" t="s">
        <v>18</v>
      </c>
      <c r="AW8" s="2" t="s">
        <v>5</v>
      </c>
      <c r="AX8" s="20"/>
    </row>
    <row r="9" spans="1:50" x14ac:dyDescent="0.2">
      <c r="A9" s="62"/>
      <c r="B9" s="40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17"/>
      <c r="AI9" s="4"/>
      <c r="AJ9" s="4"/>
      <c r="AK9" s="4"/>
      <c r="AL9" s="4"/>
      <c r="AM9" s="4"/>
      <c r="AN9" s="4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 x14ac:dyDescent="0.2">
      <c r="A10" s="63" t="s">
        <v>10</v>
      </c>
      <c r="B10" s="41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15"/>
      <c r="AI10" s="6"/>
      <c r="AJ10" s="6"/>
      <c r="AK10" s="6"/>
      <c r="AL10" s="6"/>
      <c r="AM10" s="6"/>
      <c r="AN10" s="6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 x14ac:dyDescent="0.2">
      <c r="A11" s="61"/>
      <c r="B11" s="41"/>
      <c r="C11" s="6"/>
      <c r="D11" s="41"/>
      <c r="E11" s="6"/>
      <c r="F11" s="41"/>
      <c r="G11" s="6"/>
      <c r="H11" s="41"/>
      <c r="I11" s="6"/>
      <c r="J11" s="33"/>
      <c r="K11" s="6"/>
      <c r="L11" s="41"/>
      <c r="M11" s="6"/>
      <c r="N11" s="41"/>
      <c r="O11" s="6"/>
      <c r="P11" s="41"/>
      <c r="Q11" s="6"/>
      <c r="R11" s="33"/>
      <c r="S11" s="6"/>
      <c r="T11" s="41"/>
      <c r="U11" s="6"/>
      <c r="V11" s="41"/>
      <c r="W11" s="6"/>
      <c r="X11" s="41"/>
      <c r="Y11" s="6"/>
      <c r="Z11" s="33"/>
      <c r="AA11" s="6"/>
      <c r="AB11" s="41"/>
      <c r="AC11" s="6"/>
      <c r="AD11" s="41"/>
      <c r="AE11" s="6"/>
      <c r="AF11" s="41"/>
      <c r="AG11" s="6"/>
      <c r="AH11" s="15"/>
      <c r="AI11" s="6"/>
      <c r="AJ11" s="6"/>
      <c r="AK11" s="6"/>
      <c r="AL11" s="6"/>
      <c r="AM11" s="6"/>
      <c r="AN11" s="6"/>
      <c r="AO11" s="6"/>
      <c r="AP11" s="15"/>
      <c r="AQ11" s="6"/>
      <c r="AR11" s="6"/>
      <c r="AS11" s="6"/>
      <c r="AT11" s="6"/>
      <c r="AU11" s="6"/>
      <c r="AV11" s="6"/>
      <c r="AW11" s="6"/>
      <c r="AX11" s="15"/>
    </row>
    <row r="12" spans="1:50" x14ac:dyDescent="0.2">
      <c r="A12" s="61" t="s">
        <v>43</v>
      </c>
      <c r="B12" s="41"/>
      <c r="C12" s="6"/>
      <c r="D12" s="41"/>
      <c r="E12" s="6"/>
      <c r="F12" s="41"/>
      <c r="G12" s="6"/>
      <c r="H12" s="41"/>
      <c r="I12" s="6"/>
      <c r="J12" s="33"/>
      <c r="K12" s="6"/>
      <c r="L12" s="41"/>
      <c r="M12" s="6"/>
      <c r="N12" s="41"/>
      <c r="O12" s="6"/>
      <c r="P12" s="41"/>
      <c r="Q12" s="6"/>
      <c r="R12" s="33"/>
      <c r="S12" s="6"/>
      <c r="T12" s="41"/>
      <c r="U12" s="6"/>
      <c r="V12" s="41"/>
      <c r="W12" s="6"/>
      <c r="X12" s="41"/>
      <c r="Y12" s="6"/>
      <c r="Z12" s="33"/>
      <c r="AA12" s="6"/>
      <c r="AB12" s="41"/>
      <c r="AC12" s="6"/>
      <c r="AD12" s="41"/>
      <c r="AE12" s="6"/>
      <c r="AF12" s="41"/>
      <c r="AG12" s="6"/>
      <c r="AH12" s="15"/>
      <c r="AI12" s="6"/>
      <c r="AJ12" s="6"/>
      <c r="AK12" s="6"/>
      <c r="AL12" s="6"/>
      <c r="AM12" s="6"/>
      <c r="AN12" s="6"/>
      <c r="AO12" s="6"/>
      <c r="AP12" s="15"/>
      <c r="AQ12" s="6"/>
      <c r="AR12" s="6"/>
      <c r="AS12" s="6"/>
      <c r="AT12" s="6"/>
      <c r="AU12" s="6"/>
      <c r="AV12" s="6"/>
      <c r="AW12" s="6"/>
      <c r="AX12" s="15"/>
    </row>
    <row r="13" spans="1:50" x14ac:dyDescent="0.2">
      <c r="A13" s="61"/>
      <c r="B13" s="41"/>
      <c r="C13" s="6"/>
      <c r="D13" s="41"/>
      <c r="E13" s="6"/>
      <c r="F13" s="41"/>
      <c r="G13" s="6"/>
      <c r="H13" s="41"/>
      <c r="I13" s="6"/>
      <c r="J13" s="33"/>
      <c r="K13" s="6"/>
      <c r="L13" s="41"/>
      <c r="M13" s="6"/>
      <c r="N13" s="41"/>
      <c r="O13" s="6"/>
      <c r="P13" s="41"/>
      <c r="Q13" s="6"/>
      <c r="R13" s="33"/>
      <c r="S13" s="6"/>
      <c r="T13" s="41"/>
      <c r="U13" s="6"/>
      <c r="V13" s="41"/>
      <c r="W13" s="6"/>
      <c r="X13" s="41"/>
      <c r="Y13" s="6"/>
      <c r="Z13" s="33"/>
      <c r="AA13" s="6"/>
      <c r="AB13" s="41"/>
      <c r="AC13" s="6"/>
      <c r="AD13" s="41"/>
      <c r="AE13" s="6"/>
      <c r="AF13" s="41"/>
      <c r="AG13" s="6"/>
      <c r="AH13" s="15"/>
      <c r="AI13" s="6"/>
      <c r="AJ13" s="6"/>
      <c r="AK13" s="6"/>
      <c r="AL13" s="6"/>
      <c r="AM13" s="6"/>
      <c r="AN13" s="6"/>
      <c r="AO13" s="6"/>
      <c r="AP13" s="15"/>
      <c r="AQ13" s="6"/>
      <c r="AR13" s="6"/>
      <c r="AS13" s="6"/>
      <c r="AT13" s="6"/>
      <c r="AU13" s="6"/>
      <c r="AV13" s="6"/>
      <c r="AW13" s="6"/>
      <c r="AX13" s="15"/>
    </row>
    <row r="14" spans="1:50" x14ac:dyDescent="0.2">
      <c r="A14" s="61" t="s">
        <v>68</v>
      </c>
      <c r="B14" s="41">
        <v>242146095.59999999</v>
      </c>
      <c r="C14" s="7">
        <v>3.5959483246908701</v>
      </c>
      <c r="D14" s="41">
        <v>203459335.59999999</v>
      </c>
      <c r="E14" s="7">
        <v>2.5169957414536102</v>
      </c>
      <c r="F14" s="41">
        <v>198296088.03999999</v>
      </c>
      <c r="G14" s="7">
        <v>3.02046096500003</v>
      </c>
      <c r="H14" s="41">
        <v>208497314.68000001</v>
      </c>
      <c r="I14" s="7">
        <v>3.12517454275905</v>
      </c>
      <c r="J14" s="33">
        <v>40835630.159999996</v>
      </c>
      <c r="K14" s="7">
        <v>6.31600497148934</v>
      </c>
      <c r="L14" s="41">
        <v>2210119.73</v>
      </c>
      <c r="M14" s="7">
        <v>0.53894149576997796</v>
      </c>
      <c r="N14" s="41">
        <v>3530183.86</v>
      </c>
      <c r="O14" s="7">
        <v>1.0160918314273799</v>
      </c>
      <c r="P14" s="41">
        <v>6216218.1699999999</v>
      </c>
      <c r="Q14" s="7">
        <v>2.5189746325563398</v>
      </c>
      <c r="R14" s="33">
        <v>5479388.7599999998</v>
      </c>
      <c r="S14" s="7">
        <v>0.835690053806045</v>
      </c>
      <c r="T14" s="41">
        <v>14192494.109999999</v>
      </c>
      <c r="U14" s="7">
        <v>2.3574610167421</v>
      </c>
      <c r="V14" s="41">
        <v>6814441.1699999999</v>
      </c>
      <c r="W14" s="7">
        <v>1.6343509894186901</v>
      </c>
      <c r="X14" s="41">
        <v>24154666.289999999</v>
      </c>
      <c r="Y14" s="7">
        <v>11.9356267616037</v>
      </c>
      <c r="Z14" s="33">
        <v>35356241.399999999</v>
      </c>
      <c r="AA14" s="7">
        <v>-387.24143938250597</v>
      </c>
      <c r="AB14" s="41">
        <v>-11982374.380000001</v>
      </c>
      <c r="AC14" s="7">
        <v>6.2427944814312397</v>
      </c>
      <c r="AD14" s="41">
        <v>-3284257.31</v>
      </c>
      <c r="AE14" s="7">
        <v>4.7239689745948503</v>
      </c>
      <c r="AF14" s="41">
        <v>-17938448.120000001</v>
      </c>
      <c r="AG14" s="7">
        <v>-40.400796182821097</v>
      </c>
      <c r="AH14" s="15">
        <v>2252</v>
      </c>
      <c r="AI14" s="7">
        <v>22.336837928982298</v>
      </c>
      <c r="AJ14" s="6">
        <v>2286</v>
      </c>
      <c r="AK14" s="7">
        <v>10.3345388788427</v>
      </c>
      <c r="AL14" s="6">
        <v>2321</v>
      </c>
      <c r="AM14" s="7">
        <v>10.485182508131601</v>
      </c>
      <c r="AN14" s="6">
        <v>2383</v>
      </c>
      <c r="AO14" s="7">
        <v>10.5751309132866</v>
      </c>
      <c r="AP14" s="15">
        <v>1</v>
      </c>
      <c r="AQ14" s="6">
        <v>2.94</v>
      </c>
      <c r="AR14" s="6">
        <v>1</v>
      </c>
      <c r="AS14" s="6">
        <v>2.63</v>
      </c>
      <c r="AT14" s="6">
        <v>1</v>
      </c>
      <c r="AU14" s="6">
        <v>2.63</v>
      </c>
      <c r="AV14" s="6">
        <v>1</v>
      </c>
      <c r="AW14" s="6">
        <v>2.7</v>
      </c>
      <c r="AX14" s="15"/>
    </row>
    <row r="15" spans="1:50" x14ac:dyDescent="0.2">
      <c r="A15" s="61"/>
      <c r="B15" s="41"/>
      <c r="C15" s="6"/>
      <c r="D15" s="41"/>
      <c r="E15" s="6"/>
      <c r="F15" s="41"/>
      <c r="G15" s="6"/>
      <c r="H15" s="41"/>
      <c r="I15" s="6"/>
      <c r="J15" s="33"/>
      <c r="K15" s="6"/>
      <c r="L15" s="41"/>
      <c r="M15" s="6"/>
      <c r="N15" s="41"/>
      <c r="O15" s="6"/>
      <c r="P15" s="41"/>
      <c r="Q15" s="6"/>
      <c r="R15" s="33"/>
      <c r="S15" s="6"/>
      <c r="T15" s="41"/>
      <c r="U15" s="6"/>
      <c r="V15" s="41"/>
      <c r="W15" s="6"/>
      <c r="X15" s="41"/>
      <c r="Y15" s="6"/>
      <c r="Z15" s="33"/>
      <c r="AA15" s="6"/>
      <c r="AB15" s="41"/>
      <c r="AC15" s="6"/>
      <c r="AD15" s="41"/>
      <c r="AE15" s="6"/>
      <c r="AF15" s="41"/>
      <c r="AG15" s="6"/>
      <c r="AH15" s="15"/>
      <c r="AI15" s="6"/>
      <c r="AJ15" s="6"/>
      <c r="AK15" s="6"/>
      <c r="AL15" s="6"/>
      <c r="AM15" s="6"/>
      <c r="AN15" s="6"/>
      <c r="AO15" s="6"/>
      <c r="AP15" s="15"/>
      <c r="AQ15" s="6"/>
      <c r="AR15" s="6"/>
      <c r="AS15" s="6"/>
      <c r="AT15" s="6"/>
      <c r="AU15" s="6"/>
      <c r="AV15" s="6"/>
      <c r="AW15" s="6"/>
      <c r="AX15" s="15"/>
    </row>
    <row r="16" spans="1:50" x14ac:dyDescent="0.2">
      <c r="A16" s="61" t="s">
        <v>69</v>
      </c>
      <c r="B16" s="41">
        <v>0</v>
      </c>
      <c r="C16" s="7">
        <v>0</v>
      </c>
      <c r="D16" s="41">
        <v>0</v>
      </c>
      <c r="E16" s="7">
        <v>0</v>
      </c>
      <c r="F16" s="41">
        <v>0</v>
      </c>
      <c r="G16" s="7">
        <v>0</v>
      </c>
      <c r="H16" s="41">
        <v>0</v>
      </c>
      <c r="I16" s="7">
        <v>0</v>
      </c>
      <c r="J16" s="33">
        <v>0</v>
      </c>
      <c r="K16" s="7">
        <v>0</v>
      </c>
      <c r="L16" s="41">
        <v>0</v>
      </c>
      <c r="M16" s="7">
        <v>0</v>
      </c>
      <c r="N16" s="41">
        <v>0</v>
      </c>
      <c r="O16" s="7">
        <v>0</v>
      </c>
      <c r="P16" s="41">
        <v>0</v>
      </c>
      <c r="Q16" s="7">
        <v>0</v>
      </c>
      <c r="R16" s="33">
        <v>0</v>
      </c>
      <c r="S16" s="7">
        <v>0</v>
      </c>
      <c r="T16" s="41">
        <v>0</v>
      </c>
      <c r="U16" s="7">
        <v>0</v>
      </c>
      <c r="V16" s="41">
        <v>0</v>
      </c>
      <c r="W16" s="7">
        <v>0</v>
      </c>
      <c r="X16" s="41">
        <v>0</v>
      </c>
      <c r="Y16" s="7">
        <v>0</v>
      </c>
      <c r="Z16" s="33">
        <v>0</v>
      </c>
      <c r="AA16" s="7">
        <v>0</v>
      </c>
      <c r="AB16" s="41">
        <v>0</v>
      </c>
      <c r="AC16" s="7">
        <v>0</v>
      </c>
      <c r="AD16" s="41">
        <v>0</v>
      </c>
      <c r="AE16" s="7">
        <v>0</v>
      </c>
      <c r="AF16" s="41">
        <v>0</v>
      </c>
      <c r="AG16" s="7">
        <v>0</v>
      </c>
      <c r="AH16" s="15">
        <v>0</v>
      </c>
      <c r="AI16" s="7">
        <v>0</v>
      </c>
      <c r="AJ16" s="6">
        <v>0</v>
      </c>
      <c r="AK16" s="7">
        <v>0</v>
      </c>
      <c r="AL16" s="6">
        <v>0</v>
      </c>
      <c r="AM16" s="7">
        <v>0</v>
      </c>
      <c r="AN16" s="6">
        <v>0</v>
      </c>
      <c r="AO16" s="7">
        <v>0</v>
      </c>
      <c r="AP16" s="15">
        <v>0</v>
      </c>
      <c r="AQ16" s="6">
        <v>0</v>
      </c>
      <c r="AR16" s="6">
        <v>0</v>
      </c>
      <c r="AS16" s="6">
        <v>0</v>
      </c>
      <c r="AT16" s="6">
        <v>0</v>
      </c>
      <c r="AU16" s="6">
        <v>0</v>
      </c>
      <c r="AV16" s="6">
        <v>0</v>
      </c>
      <c r="AW16" s="6">
        <v>0</v>
      </c>
      <c r="AX16" s="15"/>
    </row>
    <row r="17" spans="1:50" x14ac:dyDescent="0.2">
      <c r="A17" s="61"/>
      <c r="B17" s="41"/>
      <c r="C17" s="6"/>
      <c r="D17" s="41"/>
      <c r="E17" s="6"/>
      <c r="F17" s="41"/>
      <c r="G17" s="6"/>
      <c r="H17" s="41"/>
      <c r="I17" s="6"/>
      <c r="J17" s="33"/>
      <c r="K17" s="6"/>
      <c r="L17" s="41"/>
      <c r="M17" s="6"/>
      <c r="N17" s="41"/>
      <c r="O17" s="6"/>
      <c r="P17" s="41"/>
      <c r="Q17" s="6"/>
      <c r="R17" s="33"/>
      <c r="S17" s="6"/>
      <c r="T17" s="41"/>
      <c r="U17" s="6"/>
      <c r="V17" s="41"/>
      <c r="W17" s="6"/>
      <c r="X17" s="41"/>
      <c r="Y17" s="6"/>
      <c r="Z17" s="33"/>
      <c r="AA17" s="6"/>
      <c r="AB17" s="41"/>
      <c r="AC17" s="6"/>
      <c r="AD17" s="41"/>
      <c r="AE17" s="6"/>
      <c r="AF17" s="41"/>
      <c r="AG17" s="6"/>
      <c r="AH17" s="15"/>
      <c r="AI17" s="6"/>
      <c r="AJ17" s="6"/>
      <c r="AK17" s="6"/>
      <c r="AL17" s="6"/>
      <c r="AM17" s="6"/>
      <c r="AN17" s="6"/>
      <c r="AO17" s="6"/>
      <c r="AP17" s="15"/>
      <c r="AQ17" s="6"/>
      <c r="AR17" s="6"/>
      <c r="AS17" s="6"/>
      <c r="AT17" s="6"/>
      <c r="AU17" s="6"/>
      <c r="AV17" s="6"/>
      <c r="AW17" s="6"/>
      <c r="AX17" s="15"/>
    </row>
    <row r="18" spans="1:50" x14ac:dyDescent="0.2">
      <c r="A18" s="61" t="s">
        <v>70</v>
      </c>
      <c r="B18" s="41">
        <v>67165160.099999994</v>
      </c>
      <c r="C18" s="7">
        <v>0.997424485993607</v>
      </c>
      <c r="D18" s="41">
        <v>145983006.44</v>
      </c>
      <c r="E18" s="7">
        <v>1.80595598845588</v>
      </c>
      <c r="F18" s="41">
        <v>140571775.65000001</v>
      </c>
      <c r="G18" s="7">
        <v>2.1411998861314898</v>
      </c>
      <c r="H18" s="41">
        <v>129017040.16</v>
      </c>
      <c r="I18" s="7">
        <v>1.93384154663567</v>
      </c>
      <c r="J18" s="33">
        <v>6684444.5800000001</v>
      </c>
      <c r="K18" s="7">
        <v>1.0338761770910601</v>
      </c>
      <c r="L18" s="41">
        <v>8481890.4000000004</v>
      </c>
      <c r="M18" s="7">
        <v>2.06832355599713</v>
      </c>
      <c r="N18" s="41">
        <v>4087617.87</v>
      </c>
      <c r="O18" s="7">
        <v>1.1765379063581101</v>
      </c>
      <c r="P18" s="41">
        <v>5680873.8099999996</v>
      </c>
      <c r="Q18" s="7">
        <v>2.3020390576387499</v>
      </c>
      <c r="R18" s="33">
        <v>19400586.219999999</v>
      </c>
      <c r="S18" s="7">
        <v>2.9588842208853601</v>
      </c>
      <c r="T18" s="41">
        <v>8959429.4499999993</v>
      </c>
      <c r="U18" s="7">
        <v>1.48821662330259</v>
      </c>
      <c r="V18" s="41">
        <v>4125915.33</v>
      </c>
      <c r="W18" s="7">
        <v>0.98954464990168201</v>
      </c>
      <c r="X18" s="41">
        <v>38170421.520000003</v>
      </c>
      <c r="Y18" s="7">
        <v>18.8612791882958</v>
      </c>
      <c r="Z18" s="33">
        <v>-12716141.640000001</v>
      </c>
      <c r="AA18" s="7">
        <v>139.27433451864101</v>
      </c>
      <c r="AB18" s="41">
        <v>-477539.05</v>
      </c>
      <c r="AC18" s="7">
        <v>0.24879694553559001</v>
      </c>
      <c r="AD18" s="41">
        <v>-38297.46</v>
      </c>
      <c r="AE18" s="7">
        <v>5.5085821776183298E-2</v>
      </c>
      <c r="AF18" s="41">
        <v>-32489547.710000001</v>
      </c>
      <c r="AG18" s="7">
        <v>-73.172639367855894</v>
      </c>
      <c r="AH18" s="15">
        <v>757</v>
      </c>
      <c r="AI18" s="7">
        <v>7.5084308668914899</v>
      </c>
      <c r="AJ18" s="6">
        <v>5254</v>
      </c>
      <c r="AK18" s="7">
        <v>23.75226039783</v>
      </c>
      <c r="AL18" s="6">
        <v>5326</v>
      </c>
      <c r="AM18" s="7">
        <v>24.060354174195901</v>
      </c>
      <c r="AN18" s="6">
        <v>5433</v>
      </c>
      <c r="AO18" s="7">
        <v>24.110233425046601</v>
      </c>
      <c r="AP18" s="15">
        <v>1</v>
      </c>
      <c r="AQ18" s="6">
        <v>2.94</v>
      </c>
      <c r="AR18" s="6">
        <v>3</v>
      </c>
      <c r="AS18" s="6">
        <v>7.89</v>
      </c>
      <c r="AT18" s="6">
        <v>3</v>
      </c>
      <c r="AU18" s="6">
        <v>7.89</v>
      </c>
      <c r="AV18" s="6">
        <v>3</v>
      </c>
      <c r="AW18" s="6">
        <v>8.11</v>
      </c>
      <c r="AX18" s="15"/>
    </row>
    <row r="19" spans="1:50" x14ac:dyDescent="0.2">
      <c r="A19" s="61"/>
      <c r="B19" s="41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15"/>
      <c r="AI19" s="6"/>
      <c r="AJ19" s="6"/>
      <c r="AK19" s="6"/>
      <c r="AL19" s="6"/>
      <c r="AM19" s="6"/>
      <c r="AN19" s="6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 x14ac:dyDescent="0.2">
      <c r="A20" s="61" t="s">
        <v>53</v>
      </c>
      <c r="B20" s="41"/>
      <c r="C20" s="6"/>
      <c r="D20" s="41"/>
      <c r="E20" s="6"/>
      <c r="F20" s="41"/>
      <c r="G20" s="6"/>
      <c r="H20" s="41"/>
      <c r="I20" s="6"/>
      <c r="J20" s="33"/>
      <c r="K20" s="6"/>
      <c r="L20" s="41"/>
      <c r="M20" s="6"/>
      <c r="N20" s="41"/>
      <c r="O20" s="6"/>
      <c r="P20" s="41"/>
      <c r="Q20" s="6"/>
      <c r="R20" s="33"/>
      <c r="S20" s="6"/>
      <c r="T20" s="41"/>
      <c r="U20" s="6"/>
      <c r="V20" s="41"/>
      <c r="W20" s="6"/>
      <c r="X20" s="41"/>
      <c r="Y20" s="6"/>
      <c r="Z20" s="33"/>
      <c r="AA20" s="6"/>
      <c r="AB20" s="41"/>
      <c r="AC20" s="6"/>
      <c r="AD20" s="41"/>
      <c r="AE20" s="6"/>
      <c r="AF20" s="41"/>
      <c r="AG20" s="6"/>
      <c r="AH20" s="15"/>
      <c r="AI20" s="6"/>
      <c r="AJ20" s="6"/>
      <c r="AK20" s="6"/>
      <c r="AL20" s="6"/>
      <c r="AM20" s="6"/>
      <c r="AN20" s="6"/>
      <c r="AO20" s="6"/>
      <c r="AP20" s="15"/>
      <c r="AQ20" s="6"/>
      <c r="AR20" s="6"/>
      <c r="AS20" s="6"/>
      <c r="AT20" s="6"/>
      <c r="AU20" s="6"/>
      <c r="AV20" s="6"/>
      <c r="AW20" s="6"/>
      <c r="AX20" s="15"/>
    </row>
    <row r="21" spans="1:50" x14ac:dyDescent="0.2">
      <c r="A21" s="61"/>
      <c r="B21" s="41"/>
      <c r="C21" s="6"/>
      <c r="D21" s="41"/>
      <c r="E21" s="6"/>
      <c r="F21" s="41"/>
      <c r="G21" s="6"/>
      <c r="H21" s="41"/>
      <c r="I21" s="6"/>
      <c r="J21" s="33"/>
      <c r="K21" s="6"/>
      <c r="L21" s="41"/>
      <c r="M21" s="6"/>
      <c r="N21" s="41"/>
      <c r="O21" s="6"/>
      <c r="P21" s="41"/>
      <c r="Q21" s="6"/>
      <c r="R21" s="33"/>
      <c r="S21" s="6"/>
      <c r="T21" s="41"/>
      <c r="U21" s="6"/>
      <c r="V21" s="41"/>
      <c r="W21" s="6"/>
      <c r="X21" s="41"/>
      <c r="Y21" s="6"/>
      <c r="Z21" s="33"/>
      <c r="AA21" s="6"/>
      <c r="AB21" s="41"/>
      <c r="AC21" s="6"/>
      <c r="AD21" s="41"/>
      <c r="AE21" s="6"/>
      <c r="AF21" s="41"/>
      <c r="AG21" s="6"/>
      <c r="AH21" s="15"/>
      <c r="AI21" s="6"/>
      <c r="AJ21" s="6"/>
      <c r="AK21" s="6"/>
      <c r="AL21" s="6"/>
      <c r="AM21" s="6"/>
      <c r="AN21" s="6"/>
      <c r="AO21" s="6"/>
      <c r="AP21" s="15"/>
      <c r="AQ21" s="6"/>
      <c r="AR21" s="6"/>
      <c r="AS21" s="6"/>
      <c r="AT21" s="6"/>
      <c r="AU21" s="6"/>
      <c r="AV21" s="6"/>
      <c r="AW21" s="6"/>
      <c r="AX21" s="15"/>
    </row>
    <row r="22" spans="1:50" x14ac:dyDescent="0.2">
      <c r="A22" s="61" t="s">
        <v>58</v>
      </c>
      <c r="B22" s="41">
        <v>5883669711.9700003</v>
      </c>
      <c r="C22" s="7">
        <v>87.374410028657607</v>
      </c>
      <c r="D22" s="41">
        <v>7269467524.6099997</v>
      </c>
      <c r="E22" s="7">
        <v>89.930593492406402</v>
      </c>
      <c r="F22" s="41">
        <v>5855202073.21</v>
      </c>
      <c r="G22" s="7">
        <v>89.186879474649999</v>
      </c>
      <c r="H22" s="41">
        <v>6034468296.3699999</v>
      </c>
      <c r="I22" s="7">
        <v>90.450885316419502</v>
      </c>
      <c r="J22" s="33">
        <v>442430201.02999997</v>
      </c>
      <c r="K22" s="7">
        <v>68.430224739857707</v>
      </c>
      <c r="L22" s="41">
        <v>257723836.62</v>
      </c>
      <c r="M22" s="7">
        <v>62.846400635299602</v>
      </c>
      <c r="N22" s="41">
        <v>232877499.53</v>
      </c>
      <c r="O22" s="7">
        <v>67.029065448071606</v>
      </c>
      <c r="P22" s="41">
        <v>162984397.94</v>
      </c>
      <c r="Q22" s="7">
        <v>66.045552566783201</v>
      </c>
      <c r="R22" s="33">
        <v>556927556.03999996</v>
      </c>
      <c r="S22" s="7">
        <v>84.939915683795505</v>
      </c>
      <c r="T22" s="41">
        <v>530987230.25999999</v>
      </c>
      <c r="U22" s="7">
        <v>88.200261773848993</v>
      </c>
      <c r="V22" s="41">
        <v>370450153.49000001</v>
      </c>
      <c r="W22" s="7">
        <v>88.847428539277999</v>
      </c>
      <c r="X22" s="41">
        <v>115228089.81</v>
      </c>
      <c r="Y22" s="7">
        <v>56.938044844531497</v>
      </c>
      <c r="Z22" s="33">
        <v>-114497355.01000001</v>
      </c>
      <c r="AA22" s="7">
        <v>1254.0394228545499</v>
      </c>
      <c r="AB22" s="41">
        <v>-273263393.63999999</v>
      </c>
      <c r="AC22" s="7">
        <v>142.36971335500601</v>
      </c>
      <c r="AD22" s="41">
        <v>-137572653.96000001</v>
      </c>
      <c r="AE22" s="7">
        <v>197.88003427164901</v>
      </c>
      <c r="AF22" s="41">
        <v>47756308.130000003</v>
      </c>
      <c r="AG22" s="7">
        <v>107.556286825782</v>
      </c>
      <c r="AH22" s="15">
        <v>5748</v>
      </c>
      <c r="AI22" s="7">
        <v>57.012497520333298</v>
      </c>
      <c r="AJ22" s="6">
        <v>13406</v>
      </c>
      <c r="AK22" s="7">
        <v>60.605786618444803</v>
      </c>
      <c r="AL22" s="6">
        <v>13495</v>
      </c>
      <c r="AM22" s="7">
        <v>60.964040477051</v>
      </c>
      <c r="AN22" s="6">
        <v>13947</v>
      </c>
      <c r="AO22" s="7">
        <v>61.893139256235003</v>
      </c>
      <c r="AP22" s="15">
        <v>31</v>
      </c>
      <c r="AQ22" s="6">
        <v>91.18</v>
      </c>
      <c r="AR22" s="6">
        <v>33</v>
      </c>
      <c r="AS22" s="6">
        <v>86.84</v>
      </c>
      <c r="AT22" s="6">
        <v>33</v>
      </c>
      <c r="AU22" s="6">
        <v>86.84</v>
      </c>
      <c r="AV22" s="6">
        <v>32</v>
      </c>
      <c r="AW22" s="6">
        <v>86.49</v>
      </c>
      <c r="AX22" s="15"/>
    </row>
    <row r="23" spans="1:50" x14ac:dyDescent="0.2">
      <c r="A23" s="61"/>
      <c r="B23" s="41"/>
      <c r="C23" s="6"/>
      <c r="D23" s="41"/>
      <c r="E23" s="6"/>
      <c r="F23" s="41"/>
      <c r="G23" s="6"/>
      <c r="H23" s="41"/>
      <c r="I23" s="6"/>
      <c r="J23" s="33"/>
      <c r="K23" s="6"/>
      <c r="L23" s="41"/>
      <c r="M23" s="6"/>
      <c r="N23" s="41"/>
      <c r="O23" s="6"/>
      <c r="P23" s="41"/>
      <c r="Q23" s="6"/>
      <c r="R23" s="33"/>
      <c r="S23" s="6"/>
      <c r="T23" s="41"/>
      <c r="U23" s="6"/>
      <c r="V23" s="41"/>
      <c r="W23" s="6"/>
      <c r="X23" s="41"/>
      <c r="Y23" s="6"/>
      <c r="Z23" s="33"/>
      <c r="AA23" s="6"/>
      <c r="AB23" s="41"/>
      <c r="AC23" s="6"/>
      <c r="AD23" s="41"/>
      <c r="AE23" s="6"/>
      <c r="AF23" s="41"/>
      <c r="AG23" s="6"/>
      <c r="AH23" s="15"/>
      <c r="AI23" s="6"/>
      <c r="AJ23" s="6"/>
      <c r="AK23" s="6"/>
      <c r="AL23" s="6"/>
      <c r="AM23" s="6"/>
      <c r="AN23" s="6"/>
      <c r="AO23" s="6"/>
      <c r="AP23" s="15"/>
      <c r="AQ23" s="6"/>
      <c r="AR23" s="6"/>
      <c r="AS23" s="6"/>
      <c r="AT23" s="6"/>
      <c r="AU23" s="6"/>
      <c r="AV23" s="6"/>
      <c r="AW23" s="6"/>
      <c r="AX23" s="15"/>
    </row>
    <row r="24" spans="1:50" x14ac:dyDescent="0.2">
      <c r="A24" s="61" t="s">
        <v>61</v>
      </c>
      <c r="B24" s="42"/>
      <c r="C24" s="11"/>
      <c r="D24" s="42"/>
      <c r="E24" s="11"/>
      <c r="F24" s="42"/>
      <c r="G24" s="11"/>
      <c r="H24" s="42"/>
      <c r="I24" s="11"/>
      <c r="J24" s="36"/>
      <c r="K24" s="11"/>
      <c r="L24" s="42"/>
      <c r="M24" s="11"/>
      <c r="N24" s="42"/>
      <c r="O24" s="11"/>
      <c r="P24" s="42"/>
      <c r="Q24" s="11"/>
      <c r="R24" s="36"/>
      <c r="S24" s="11"/>
      <c r="T24" s="42"/>
      <c r="U24" s="11"/>
      <c r="V24" s="42"/>
      <c r="W24" s="11"/>
      <c r="X24" s="42"/>
      <c r="Y24" s="11"/>
      <c r="Z24" s="36"/>
      <c r="AA24" s="11"/>
      <c r="AB24" s="42"/>
      <c r="AC24" s="11"/>
      <c r="AD24" s="42"/>
      <c r="AE24" s="11"/>
      <c r="AF24" s="42"/>
      <c r="AG24" s="11"/>
      <c r="AH24" s="18"/>
      <c r="AI24" s="11"/>
      <c r="AJ24" s="11"/>
      <c r="AK24" s="11"/>
      <c r="AL24" s="11"/>
      <c r="AM24" s="11"/>
      <c r="AN24" s="11"/>
      <c r="AO24" s="11"/>
      <c r="AP24" s="18"/>
      <c r="AQ24" s="11"/>
      <c r="AR24" s="11"/>
      <c r="AS24" s="11"/>
      <c r="AT24" s="11"/>
      <c r="AU24" s="11"/>
      <c r="AV24" s="11"/>
      <c r="AW24" s="11"/>
      <c r="AX24" s="15"/>
    </row>
    <row r="25" spans="1:50" x14ac:dyDescent="0.2">
      <c r="A25" s="61"/>
      <c r="B25" s="42"/>
      <c r="C25" s="11"/>
      <c r="D25" s="42"/>
      <c r="E25" s="11"/>
      <c r="F25" s="42"/>
      <c r="G25" s="11"/>
      <c r="H25" s="42"/>
      <c r="I25" s="11"/>
      <c r="J25" s="36"/>
      <c r="K25" s="11"/>
      <c r="L25" s="42"/>
      <c r="M25" s="11"/>
      <c r="N25" s="42"/>
      <c r="O25" s="11"/>
      <c r="P25" s="42"/>
      <c r="Q25" s="11"/>
      <c r="R25" s="36"/>
      <c r="S25" s="11"/>
      <c r="T25" s="42"/>
      <c r="U25" s="11"/>
      <c r="V25" s="42"/>
      <c r="W25" s="11"/>
      <c r="X25" s="42"/>
      <c r="Y25" s="11"/>
      <c r="Z25" s="36"/>
      <c r="AA25" s="11"/>
      <c r="AB25" s="42"/>
      <c r="AC25" s="11"/>
      <c r="AD25" s="42"/>
      <c r="AE25" s="11"/>
      <c r="AF25" s="42"/>
      <c r="AG25" s="11"/>
      <c r="AH25" s="18"/>
      <c r="AI25" s="11"/>
      <c r="AJ25" s="11"/>
      <c r="AK25" s="11"/>
      <c r="AL25" s="11"/>
      <c r="AM25" s="11"/>
      <c r="AN25" s="11"/>
      <c r="AO25" s="11"/>
      <c r="AP25" s="18"/>
      <c r="AQ25" s="11"/>
      <c r="AR25" s="11"/>
      <c r="AS25" s="11"/>
      <c r="AT25" s="11"/>
      <c r="AU25" s="11"/>
      <c r="AV25" s="11"/>
      <c r="AW25" s="11"/>
      <c r="AX25" s="15"/>
    </row>
    <row r="26" spans="1:50" x14ac:dyDescent="0.2">
      <c r="A26" s="61" t="s">
        <v>69</v>
      </c>
      <c r="B26" s="42">
        <v>540878190.90999997</v>
      </c>
      <c r="C26" s="21">
        <v>8.0322171606579502</v>
      </c>
      <c r="D26" s="42">
        <v>464510071.22000003</v>
      </c>
      <c r="E26" s="21">
        <v>5.7464547776841002</v>
      </c>
      <c r="F26" s="42">
        <v>371023614.63999999</v>
      </c>
      <c r="G26" s="21">
        <v>5.6514596742184704</v>
      </c>
      <c r="H26" s="42">
        <v>299558788.38999999</v>
      </c>
      <c r="I26" s="21">
        <v>4.4900985941857599</v>
      </c>
      <c r="J26" s="36">
        <v>156591808.09999999</v>
      </c>
      <c r="K26" s="21">
        <v>24.219894111561899</v>
      </c>
      <c r="L26" s="42">
        <v>141669431.03</v>
      </c>
      <c r="M26" s="21">
        <v>34.546334312933297</v>
      </c>
      <c r="N26" s="42">
        <v>106932337.73999999</v>
      </c>
      <c r="O26" s="21">
        <v>30.778304814142899</v>
      </c>
      <c r="P26" s="42">
        <v>71894245.319999993</v>
      </c>
      <c r="Q26" s="21">
        <v>29.133433743021701</v>
      </c>
      <c r="R26" s="36">
        <v>73864836.390000001</v>
      </c>
      <c r="S26" s="21">
        <v>11.2655100415131</v>
      </c>
      <c r="T26" s="42">
        <v>47885397.560000002</v>
      </c>
      <c r="U26" s="21">
        <v>7.9540605861063201</v>
      </c>
      <c r="V26" s="42">
        <v>35560390.649999999</v>
      </c>
      <c r="W26" s="21">
        <v>8.5286758214016292</v>
      </c>
      <c r="X26" s="42">
        <v>24821333.350000001</v>
      </c>
      <c r="Y26" s="21">
        <v>12.2650492055689</v>
      </c>
      <c r="Z26" s="36">
        <v>82726971.709999993</v>
      </c>
      <c r="AA26" s="21">
        <v>-906.07231799068495</v>
      </c>
      <c r="AB26" s="42">
        <v>93784033.469999999</v>
      </c>
      <c r="AC26" s="21">
        <v>-48.8613047819725</v>
      </c>
      <c r="AD26" s="42">
        <v>71371947.090000004</v>
      </c>
      <c r="AE26" s="21">
        <v>-102.65908906801999</v>
      </c>
      <c r="AF26" s="42">
        <v>47072911.969999999</v>
      </c>
      <c r="AG26" s="21">
        <v>106.01714872489499</v>
      </c>
      <c r="AH26" s="18">
        <v>1325</v>
      </c>
      <c r="AI26" s="21">
        <v>13.142233683792901</v>
      </c>
      <c r="AJ26" s="11">
        <v>1174</v>
      </c>
      <c r="AK26" s="21">
        <v>5.3074141048824597</v>
      </c>
      <c r="AL26" s="11">
        <v>994</v>
      </c>
      <c r="AM26" s="21">
        <v>4.4904228406216102</v>
      </c>
      <c r="AN26" s="11">
        <v>771</v>
      </c>
      <c r="AO26" s="21">
        <v>3.4214964054317898</v>
      </c>
      <c r="AP26" s="18">
        <v>1</v>
      </c>
      <c r="AQ26" s="11">
        <v>2.94</v>
      </c>
      <c r="AR26" s="11">
        <v>1</v>
      </c>
      <c r="AS26" s="11">
        <v>2.63</v>
      </c>
      <c r="AT26" s="11">
        <v>1</v>
      </c>
      <c r="AU26" s="11">
        <v>2.63</v>
      </c>
      <c r="AV26" s="11">
        <v>1</v>
      </c>
      <c r="AW26" s="11">
        <v>2.7</v>
      </c>
      <c r="AX26" s="15"/>
    </row>
    <row r="27" spans="1:50" x14ac:dyDescent="0.2">
      <c r="A27" s="61"/>
      <c r="B27" s="42"/>
      <c r="C27" s="11"/>
      <c r="D27" s="42"/>
      <c r="E27" s="11"/>
      <c r="F27" s="42"/>
      <c r="G27" s="11"/>
      <c r="H27" s="42"/>
      <c r="I27" s="11"/>
      <c r="J27" s="36"/>
      <c r="K27" s="11"/>
      <c r="L27" s="42"/>
      <c r="M27" s="11"/>
      <c r="N27" s="42"/>
      <c r="O27" s="11"/>
      <c r="P27" s="42"/>
      <c r="Q27" s="11"/>
      <c r="R27" s="36"/>
      <c r="S27" s="11"/>
      <c r="T27" s="42"/>
      <c r="U27" s="11"/>
      <c r="V27" s="42"/>
      <c r="W27" s="11"/>
      <c r="X27" s="42"/>
      <c r="Y27" s="11"/>
      <c r="Z27" s="36"/>
      <c r="AA27" s="11"/>
      <c r="AB27" s="42"/>
      <c r="AC27" s="11"/>
      <c r="AD27" s="42"/>
      <c r="AE27" s="11"/>
      <c r="AF27" s="42"/>
      <c r="AG27" s="11"/>
      <c r="AH27" s="18"/>
      <c r="AI27" s="11"/>
      <c r="AJ27" s="11"/>
      <c r="AK27" s="11"/>
      <c r="AL27" s="11"/>
      <c r="AM27" s="11"/>
      <c r="AN27" s="11"/>
      <c r="AO27" s="11"/>
      <c r="AP27" s="18"/>
      <c r="AQ27" s="11"/>
      <c r="AR27" s="11"/>
      <c r="AS27" s="11"/>
      <c r="AT27" s="11"/>
      <c r="AU27" s="11"/>
      <c r="AV27" s="11"/>
      <c r="AW27" s="11"/>
      <c r="AX27" s="15"/>
    </row>
    <row r="28" spans="1:50" ht="13.5" thickBot="1" x14ac:dyDescent="0.25">
      <c r="A28" s="61"/>
      <c r="B28" s="42"/>
      <c r="C28" s="11"/>
      <c r="D28" s="42"/>
      <c r="E28" s="11"/>
      <c r="F28" s="42"/>
      <c r="G28" s="11"/>
      <c r="H28" s="42"/>
      <c r="I28" s="11"/>
      <c r="J28" s="36"/>
      <c r="K28" s="11"/>
      <c r="L28" s="42"/>
      <c r="M28" s="11"/>
      <c r="N28" s="42"/>
      <c r="O28" s="11"/>
      <c r="P28" s="42"/>
      <c r="Q28" s="11"/>
      <c r="R28" s="36"/>
      <c r="S28" s="11"/>
      <c r="T28" s="42"/>
      <c r="U28" s="11"/>
      <c r="V28" s="42"/>
      <c r="W28" s="11"/>
      <c r="X28" s="42"/>
      <c r="Y28" s="11"/>
      <c r="Z28" s="36"/>
      <c r="AA28" s="11"/>
      <c r="AB28" s="42"/>
      <c r="AC28" s="11"/>
      <c r="AD28" s="42"/>
      <c r="AE28" s="11"/>
      <c r="AF28" s="42"/>
      <c r="AG28" s="11"/>
      <c r="AH28" s="18"/>
      <c r="AI28" s="11"/>
      <c r="AJ28" s="11"/>
      <c r="AK28" s="11"/>
      <c r="AL28" s="11"/>
      <c r="AM28" s="11"/>
      <c r="AN28" s="11"/>
      <c r="AO28" s="11"/>
      <c r="AP28" s="18"/>
      <c r="AQ28" s="11"/>
      <c r="AR28" s="11"/>
      <c r="AS28" s="11"/>
      <c r="AT28" s="11"/>
      <c r="AU28" s="11"/>
      <c r="AV28" s="11"/>
      <c r="AW28" s="11"/>
      <c r="AX28" s="15"/>
    </row>
    <row r="29" spans="1:50" ht="14.25" thickTop="1" thickBot="1" x14ac:dyDescent="0.25">
      <c r="A29" s="64" t="s">
        <v>41</v>
      </c>
      <c r="B29" s="43">
        <v>6733859158.5799999</v>
      </c>
      <c r="C29" s="14">
        <v>100</v>
      </c>
      <c r="D29" s="43">
        <v>8083419937.8699999</v>
      </c>
      <c r="E29" s="14">
        <v>100</v>
      </c>
      <c r="F29" s="43">
        <v>6565093551.54</v>
      </c>
      <c r="G29" s="14">
        <v>100</v>
      </c>
      <c r="H29" s="43">
        <v>6671541439.6000004</v>
      </c>
      <c r="I29" s="14">
        <v>100</v>
      </c>
      <c r="J29" s="37">
        <v>646542083.87</v>
      </c>
      <c r="K29" s="14">
        <v>100</v>
      </c>
      <c r="L29" s="43">
        <v>410085277.77999997</v>
      </c>
      <c r="M29" s="14">
        <v>100</v>
      </c>
      <c r="N29" s="43">
        <v>347427639</v>
      </c>
      <c r="O29" s="14">
        <v>100</v>
      </c>
      <c r="P29" s="43">
        <v>246775735.24000001</v>
      </c>
      <c r="Q29" s="14">
        <v>100</v>
      </c>
      <c r="R29" s="37">
        <v>655672367.40999997</v>
      </c>
      <c r="S29" s="14">
        <v>100</v>
      </c>
      <c r="T29" s="43">
        <v>602024551.38</v>
      </c>
      <c r="U29" s="14">
        <v>100</v>
      </c>
      <c r="V29" s="43">
        <v>416950900.63999999</v>
      </c>
      <c r="W29" s="14">
        <v>100</v>
      </c>
      <c r="X29" s="43">
        <v>202374510.97</v>
      </c>
      <c r="Y29" s="14">
        <v>100</v>
      </c>
      <c r="Z29" s="37">
        <v>-9130283.5399999991</v>
      </c>
      <c r="AA29" s="14">
        <v>100</v>
      </c>
      <c r="AB29" s="43">
        <v>-191939273.59999999</v>
      </c>
      <c r="AC29" s="14">
        <v>100</v>
      </c>
      <c r="AD29" s="43">
        <v>-69523261.640000001</v>
      </c>
      <c r="AE29" s="14">
        <v>100</v>
      </c>
      <c r="AF29" s="43">
        <v>44401224.270000003</v>
      </c>
      <c r="AG29" s="14">
        <v>100</v>
      </c>
      <c r="AH29" s="19">
        <v>10082</v>
      </c>
      <c r="AI29" s="14">
        <v>100</v>
      </c>
      <c r="AJ29" s="13">
        <v>22120</v>
      </c>
      <c r="AK29" s="14">
        <v>100</v>
      </c>
      <c r="AL29" s="13">
        <v>22136</v>
      </c>
      <c r="AM29" s="14">
        <v>100</v>
      </c>
      <c r="AN29" s="13">
        <v>22534</v>
      </c>
      <c r="AO29" s="14">
        <v>100</v>
      </c>
      <c r="AP29" s="19">
        <v>34</v>
      </c>
      <c r="AQ29" s="13">
        <v>100</v>
      </c>
      <c r="AR29" s="13">
        <v>38</v>
      </c>
      <c r="AS29" s="13">
        <v>100</v>
      </c>
      <c r="AT29" s="13">
        <v>38</v>
      </c>
      <c r="AU29" s="13">
        <v>100</v>
      </c>
      <c r="AV29" s="13">
        <v>37</v>
      </c>
      <c r="AW29" s="13">
        <v>100</v>
      </c>
      <c r="AX29" s="15"/>
    </row>
    <row r="30" spans="1:50" ht="13.5" thickTop="1" x14ac:dyDescent="0.2">
      <c r="A30" s="61"/>
      <c r="B30" s="41"/>
      <c r="C30" s="6"/>
      <c r="D30" s="41"/>
      <c r="E30" s="6"/>
      <c r="F30" s="41"/>
      <c r="G30" s="6"/>
      <c r="H30" s="41"/>
      <c r="I30" s="6"/>
      <c r="J30" s="33"/>
      <c r="K30" s="6"/>
      <c r="L30" s="41"/>
      <c r="M30" s="6"/>
      <c r="N30" s="41"/>
      <c r="O30" s="6"/>
      <c r="P30" s="41"/>
      <c r="Q30" s="6"/>
      <c r="R30" s="33"/>
      <c r="S30" s="6"/>
      <c r="T30" s="41"/>
      <c r="U30" s="6"/>
      <c r="V30" s="41"/>
      <c r="W30" s="6"/>
      <c r="X30" s="41"/>
      <c r="Y30" s="6"/>
      <c r="Z30" s="33"/>
      <c r="AA30" s="6"/>
      <c r="AB30" s="41"/>
      <c r="AC30" s="6"/>
      <c r="AD30" s="41"/>
      <c r="AE30" s="6"/>
      <c r="AF30" s="41"/>
      <c r="AG30" s="6"/>
      <c r="AH30" s="15"/>
      <c r="AI30" s="6"/>
      <c r="AJ30" s="6"/>
      <c r="AK30" s="6"/>
      <c r="AL30" s="6"/>
      <c r="AM30" s="6"/>
      <c r="AN30" s="6"/>
      <c r="AO30" s="6"/>
      <c r="AP30" s="15"/>
      <c r="AQ30" s="6"/>
      <c r="AR30" s="6"/>
      <c r="AS30" s="6"/>
      <c r="AT30" s="6"/>
      <c r="AU30" s="6"/>
      <c r="AV30" s="6"/>
      <c r="AW30" s="6"/>
      <c r="AX30" s="15"/>
    </row>
    <row r="31" spans="1:50" x14ac:dyDescent="0.2">
      <c r="A31" s="63" t="s">
        <v>11</v>
      </c>
      <c r="B31" s="41"/>
      <c r="C31" s="6"/>
      <c r="D31" s="41"/>
      <c r="E31" s="6"/>
      <c r="F31" s="41"/>
      <c r="G31" s="6"/>
      <c r="H31" s="41"/>
      <c r="I31" s="6"/>
      <c r="J31" s="33"/>
      <c r="K31" s="6"/>
      <c r="L31" s="41"/>
      <c r="M31" s="6"/>
      <c r="N31" s="41"/>
      <c r="O31" s="6"/>
      <c r="P31" s="41"/>
      <c r="Q31" s="6"/>
      <c r="R31" s="33"/>
      <c r="S31" s="6"/>
      <c r="T31" s="41"/>
      <c r="U31" s="6"/>
      <c r="V31" s="41"/>
      <c r="W31" s="6"/>
      <c r="X31" s="41"/>
      <c r="Y31" s="6"/>
      <c r="Z31" s="33"/>
      <c r="AA31" s="6"/>
      <c r="AB31" s="41"/>
      <c r="AC31" s="6"/>
      <c r="AD31" s="41"/>
      <c r="AE31" s="6"/>
      <c r="AF31" s="41"/>
      <c r="AG31" s="6"/>
      <c r="AH31" s="15"/>
      <c r="AI31" s="6"/>
      <c r="AJ31" s="6"/>
      <c r="AK31" s="6"/>
      <c r="AL31" s="6"/>
      <c r="AM31" s="6"/>
      <c r="AN31" s="6"/>
      <c r="AO31" s="6"/>
      <c r="AP31" s="15"/>
      <c r="AQ31" s="6"/>
      <c r="AR31" s="6"/>
      <c r="AS31" s="6"/>
      <c r="AT31" s="6"/>
      <c r="AU31" s="6"/>
      <c r="AV31" s="6"/>
      <c r="AW31" s="6"/>
      <c r="AX31" s="15"/>
    </row>
    <row r="32" spans="1:50" x14ac:dyDescent="0.2">
      <c r="A32" s="61"/>
      <c r="B32" s="41"/>
      <c r="C32" s="6"/>
      <c r="D32" s="41"/>
      <c r="E32" s="6"/>
      <c r="F32" s="41"/>
      <c r="G32" s="6"/>
      <c r="H32" s="41"/>
      <c r="I32" s="6"/>
      <c r="J32" s="33"/>
      <c r="K32" s="6"/>
      <c r="L32" s="41"/>
      <c r="M32" s="6"/>
      <c r="N32" s="41"/>
      <c r="O32" s="6"/>
      <c r="P32" s="41"/>
      <c r="Q32" s="6"/>
      <c r="R32" s="33"/>
      <c r="S32" s="6"/>
      <c r="T32" s="41"/>
      <c r="U32" s="6"/>
      <c r="V32" s="41"/>
      <c r="W32" s="6"/>
      <c r="X32" s="41"/>
      <c r="Y32" s="6"/>
      <c r="Z32" s="33"/>
      <c r="AA32" s="6"/>
      <c r="AB32" s="41"/>
      <c r="AC32" s="6"/>
      <c r="AD32" s="41"/>
      <c r="AE32" s="6"/>
      <c r="AF32" s="41"/>
      <c r="AG32" s="6"/>
      <c r="AH32" s="15"/>
      <c r="AI32" s="6"/>
      <c r="AJ32" s="6"/>
      <c r="AK32" s="6"/>
      <c r="AL32" s="6"/>
      <c r="AM32" s="6"/>
      <c r="AN32" s="6"/>
      <c r="AO32" s="6"/>
      <c r="AP32" s="15"/>
      <c r="AQ32" s="6"/>
      <c r="AR32" s="6"/>
      <c r="AS32" s="6"/>
      <c r="AT32" s="6"/>
      <c r="AU32" s="6"/>
      <c r="AV32" s="6"/>
      <c r="AW32" s="6"/>
      <c r="AX32" s="15"/>
    </row>
    <row r="33" spans="1:50" x14ac:dyDescent="0.2">
      <c r="A33" s="61" t="s">
        <v>43</v>
      </c>
      <c r="B33" s="41"/>
      <c r="C33" s="6"/>
      <c r="D33" s="41"/>
      <c r="E33" s="6"/>
      <c r="F33" s="41"/>
      <c r="G33" s="6"/>
      <c r="H33" s="41"/>
      <c r="I33" s="6"/>
      <c r="J33" s="33"/>
      <c r="K33" s="6"/>
      <c r="L33" s="41"/>
      <c r="M33" s="6"/>
      <c r="N33" s="41"/>
      <c r="O33" s="6"/>
      <c r="P33" s="41"/>
      <c r="Q33" s="6"/>
      <c r="R33" s="33"/>
      <c r="S33" s="6"/>
      <c r="T33" s="41"/>
      <c r="U33" s="6"/>
      <c r="V33" s="41"/>
      <c r="W33" s="6"/>
      <c r="X33" s="41"/>
      <c r="Y33" s="6"/>
      <c r="Z33" s="33"/>
      <c r="AA33" s="6"/>
      <c r="AB33" s="41"/>
      <c r="AC33" s="6"/>
      <c r="AD33" s="41"/>
      <c r="AE33" s="6"/>
      <c r="AF33" s="41"/>
      <c r="AG33" s="6"/>
      <c r="AH33" s="15"/>
      <c r="AI33" s="6"/>
      <c r="AJ33" s="6"/>
      <c r="AK33" s="6"/>
      <c r="AL33" s="6"/>
      <c r="AM33" s="6"/>
      <c r="AN33" s="6"/>
      <c r="AO33" s="6"/>
      <c r="AP33" s="15"/>
      <c r="AQ33" s="6"/>
      <c r="AR33" s="6"/>
      <c r="AS33" s="6"/>
      <c r="AT33" s="6"/>
      <c r="AU33" s="6"/>
      <c r="AV33" s="6"/>
      <c r="AW33" s="6"/>
      <c r="AX33" s="15"/>
    </row>
    <row r="34" spans="1:50" x14ac:dyDescent="0.2">
      <c r="A34" s="61"/>
      <c r="B34" s="41"/>
      <c r="C34" s="6"/>
      <c r="D34" s="41"/>
      <c r="E34" s="6"/>
      <c r="F34" s="41"/>
      <c r="G34" s="6"/>
      <c r="H34" s="41"/>
      <c r="I34" s="6"/>
      <c r="J34" s="33"/>
      <c r="K34" s="6"/>
      <c r="L34" s="41"/>
      <c r="M34" s="6"/>
      <c r="N34" s="41"/>
      <c r="O34" s="6"/>
      <c r="P34" s="41"/>
      <c r="Q34" s="6"/>
      <c r="R34" s="33"/>
      <c r="S34" s="6"/>
      <c r="T34" s="41"/>
      <c r="U34" s="6"/>
      <c r="V34" s="41"/>
      <c r="W34" s="6"/>
      <c r="X34" s="41"/>
      <c r="Y34" s="6"/>
      <c r="Z34" s="33"/>
      <c r="AA34" s="6"/>
      <c r="AB34" s="41"/>
      <c r="AC34" s="6"/>
      <c r="AD34" s="41"/>
      <c r="AE34" s="6"/>
      <c r="AF34" s="41"/>
      <c r="AG34" s="6"/>
      <c r="AH34" s="15"/>
      <c r="AI34" s="6"/>
      <c r="AJ34" s="6"/>
      <c r="AK34" s="6"/>
      <c r="AL34" s="6"/>
      <c r="AM34" s="6"/>
      <c r="AN34" s="6"/>
      <c r="AO34" s="6"/>
      <c r="AP34" s="15"/>
      <c r="AQ34" s="6"/>
      <c r="AR34" s="6"/>
      <c r="AS34" s="6"/>
      <c r="AT34" s="6"/>
      <c r="AU34" s="6"/>
      <c r="AV34" s="6"/>
      <c r="AW34" s="6"/>
      <c r="AX34" s="15"/>
    </row>
    <row r="35" spans="1:50" x14ac:dyDescent="0.2">
      <c r="A35" s="61" t="s">
        <v>44</v>
      </c>
      <c r="B35" s="41">
        <v>23609207802.73</v>
      </c>
      <c r="C35" s="7">
        <v>46.722290236484596</v>
      </c>
      <c r="D35" s="41">
        <v>22224742394.939999</v>
      </c>
      <c r="E35" s="7">
        <v>46.938622382065503</v>
      </c>
      <c r="F35" s="41">
        <v>21366882674.529999</v>
      </c>
      <c r="G35" s="7">
        <v>46.140496822246902</v>
      </c>
      <c r="H35" s="41">
        <v>20627322490.82</v>
      </c>
      <c r="I35" s="7">
        <v>46.1836165073112</v>
      </c>
      <c r="J35" s="33">
        <v>2801668402.6900001</v>
      </c>
      <c r="K35" s="7">
        <v>48.010401174519501</v>
      </c>
      <c r="L35" s="41">
        <v>2403164043.0300002</v>
      </c>
      <c r="M35" s="7">
        <v>55.940277034189201</v>
      </c>
      <c r="N35" s="41">
        <v>2523697427.6100001</v>
      </c>
      <c r="O35" s="7">
        <v>56.9176448181056</v>
      </c>
      <c r="P35" s="41">
        <v>2590711969.54</v>
      </c>
      <c r="Q35" s="7">
        <v>56.4574624161503</v>
      </c>
      <c r="R35" s="33">
        <v>3101038029.8400002</v>
      </c>
      <c r="S35" s="7">
        <v>69.258621356289893</v>
      </c>
      <c r="T35" s="41">
        <v>2369506043.75</v>
      </c>
      <c r="U35" s="7">
        <v>59.736061687079697</v>
      </c>
      <c r="V35" s="41">
        <v>1783143489.29</v>
      </c>
      <c r="W35" s="7">
        <v>46.271905792954101</v>
      </c>
      <c r="X35" s="41">
        <v>1581488349.1900001</v>
      </c>
      <c r="Y35" s="7">
        <v>54.810103721399898</v>
      </c>
      <c r="Z35" s="33">
        <v>-299369627.14999998</v>
      </c>
      <c r="AA35" s="7">
        <v>-22.0437741968762</v>
      </c>
      <c r="AB35" s="41">
        <v>33657999.280000001</v>
      </c>
      <c r="AC35" s="7">
        <v>10.2204511173417</v>
      </c>
      <c r="AD35" s="41">
        <v>740553938.32000005</v>
      </c>
      <c r="AE35" s="7">
        <v>127.61010310513301</v>
      </c>
      <c r="AF35" s="41">
        <v>1009223620.35</v>
      </c>
      <c r="AG35" s="7">
        <v>59.247945769928201</v>
      </c>
      <c r="AH35" s="15">
        <v>77086</v>
      </c>
      <c r="AI35" s="7">
        <v>75.389731051344697</v>
      </c>
      <c r="AJ35" s="6">
        <v>78132</v>
      </c>
      <c r="AK35" s="7">
        <v>76.563969896519296</v>
      </c>
      <c r="AL35" s="6">
        <v>79161</v>
      </c>
      <c r="AM35" s="7">
        <v>74.020290803684105</v>
      </c>
      <c r="AN35" s="6">
        <v>80567</v>
      </c>
      <c r="AO35" s="7">
        <v>74.185558277011495</v>
      </c>
      <c r="AP35" s="15">
        <v>32</v>
      </c>
      <c r="AQ35" s="6">
        <v>30.77</v>
      </c>
      <c r="AR35" s="6">
        <v>34</v>
      </c>
      <c r="AS35" s="6">
        <v>32.380000000000003</v>
      </c>
      <c r="AT35" s="6">
        <v>34</v>
      </c>
      <c r="AU35" s="6">
        <v>30.63</v>
      </c>
      <c r="AV35" s="6">
        <v>37</v>
      </c>
      <c r="AW35" s="6">
        <v>32.46</v>
      </c>
      <c r="AX35" s="15"/>
    </row>
    <row r="36" spans="1:50" x14ac:dyDescent="0.2">
      <c r="A36" s="61"/>
      <c r="B36" s="41"/>
      <c r="C36" s="6"/>
      <c r="D36" s="41"/>
      <c r="E36" s="6"/>
      <c r="F36" s="41"/>
      <c r="G36" s="6"/>
      <c r="H36" s="41"/>
      <c r="I36" s="6"/>
      <c r="J36" s="33"/>
      <c r="K36" s="6"/>
      <c r="L36" s="41"/>
      <c r="M36" s="6"/>
      <c r="N36" s="41"/>
      <c r="O36" s="6"/>
      <c r="P36" s="41"/>
      <c r="Q36" s="6"/>
      <c r="R36" s="33"/>
      <c r="S36" s="6"/>
      <c r="T36" s="41"/>
      <c r="U36" s="6"/>
      <c r="V36" s="41"/>
      <c r="W36" s="6"/>
      <c r="X36" s="41"/>
      <c r="Y36" s="6"/>
      <c r="Z36" s="33"/>
      <c r="AA36" s="6"/>
      <c r="AB36" s="41"/>
      <c r="AC36" s="6"/>
      <c r="AD36" s="41"/>
      <c r="AE36" s="6"/>
      <c r="AF36" s="41"/>
      <c r="AG36" s="6"/>
      <c r="AH36" s="15"/>
      <c r="AI36" s="6"/>
      <c r="AJ36" s="6"/>
      <c r="AK36" s="6"/>
      <c r="AL36" s="6"/>
      <c r="AM36" s="6"/>
      <c r="AN36" s="6"/>
      <c r="AO36" s="6"/>
      <c r="AP36" s="15"/>
      <c r="AQ36" s="6"/>
      <c r="AR36" s="6"/>
      <c r="AS36" s="6"/>
      <c r="AT36" s="6"/>
      <c r="AU36" s="6"/>
      <c r="AV36" s="6"/>
      <c r="AW36" s="6"/>
      <c r="AX36" s="15"/>
    </row>
    <row r="37" spans="1:50" x14ac:dyDescent="0.2">
      <c r="A37" s="61" t="s">
        <v>71</v>
      </c>
      <c r="B37" s="41">
        <v>2697651978.4000001</v>
      </c>
      <c r="C37" s="7">
        <v>5.33861532945029</v>
      </c>
      <c r="D37" s="41">
        <v>2382489679.0799999</v>
      </c>
      <c r="E37" s="7">
        <v>5.0318146050127304</v>
      </c>
      <c r="F37" s="41">
        <v>2236025796.54</v>
      </c>
      <c r="G37" s="7">
        <v>4.8285630960430002</v>
      </c>
      <c r="H37" s="41">
        <v>1686918051.49</v>
      </c>
      <c r="I37" s="7">
        <v>3.7769311263712</v>
      </c>
      <c r="J37" s="33">
        <v>888213548.38999999</v>
      </c>
      <c r="K37" s="7">
        <v>15.220748017825199</v>
      </c>
      <c r="L37" s="41">
        <v>275529547.37</v>
      </c>
      <c r="M37" s="7">
        <v>6.4137108141602397</v>
      </c>
      <c r="N37" s="41">
        <v>717271506.22000003</v>
      </c>
      <c r="O37" s="7">
        <v>16.176822301491299</v>
      </c>
      <c r="P37" s="41">
        <v>133633782.5</v>
      </c>
      <c r="Q37" s="7">
        <v>2.9121818024260602</v>
      </c>
      <c r="R37" s="33">
        <v>127334119.54000001</v>
      </c>
      <c r="S37" s="7">
        <v>2.8438817860651699</v>
      </c>
      <c r="T37" s="41">
        <v>152057109.02000001</v>
      </c>
      <c r="U37" s="7">
        <v>3.8334119756041698</v>
      </c>
      <c r="V37" s="41">
        <v>177199817.47999999</v>
      </c>
      <c r="W37" s="7">
        <v>4.59826890556519</v>
      </c>
      <c r="X37" s="41">
        <v>119601216.36</v>
      </c>
      <c r="Y37" s="7">
        <v>4.1450542947437299</v>
      </c>
      <c r="Z37" s="33">
        <v>760879428.85000002</v>
      </c>
      <c r="AA37" s="7">
        <v>56.026573170742999</v>
      </c>
      <c r="AB37" s="41">
        <v>123472438.34999999</v>
      </c>
      <c r="AC37" s="7">
        <v>37.493138258072896</v>
      </c>
      <c r="AD37" s="41">
        <v>540071688.74000001</v>
      </c>
      <c r="AE37" s="7">
        <v>93.063584322597407</v>
      </c>
      <c r="AF37" s="41">
        <v>14032566.140000001</v>
      </c>
      <c r="AG37" s="7">
        <v>0.82380227821790297</v>
      </c>
      <c r="AH37" s="15">
        <v>9388</v>
      </c>
      <c r="AI37" s="7">
        <v>9.1814180929095404</v>
      </c>
      <c r="AJ37" s="6">
        <v>6033</v>
      </c>
      <c r="AK37" s="7">
        <v>5.9119238005644403</v>
      </c>
      <c r="AL37" s="6">
        <v>6121</v>
      </c>
      <c r="AM37" s="7">
        <v>5.7235027350507304</v>
      </c>
      <c r="AN37" s="6">
        <v>6100</v>
      </c>
      <c r="AO37" s="7">
        <v>5.6168394688863899</v>
      </c>
      <c r="AP37" s="15">
        <v>13</v>
      </c>
      <c r="AQ37" s="6">
        <v>12.5</v>
      </c>
      <c r="AR37" s="6">
        <v>12</v>
      </c>
      <c r="AS37" s="6">
        <v>11.43</v>
      </c>
      <c r="AT37" s="6">
        <v>12</v>
      </c>
      <c r="AU37" s="6">
        <v>10.81</v>
      </c>
      <c r="AV37" s="6">
        <v>11</v>
      </c>
      <c r="AW37" s="6">
        <v>9.65</v>
      </c>
      <c r="AX37" s="15"/>
    </row>
    <row r="38" spans="1:50" x14ac:dyDescent="0.2">
      <c r="A38" s="61"/>
      <c r="B38" s="41"/>
      <c r="C38" s="6"/>
      <c r="D38" s="41"/>
      <c r="E38" s="6"/>
      <c r="F38" s="41"/>
      <c r="G38" s="6"/>
      <c r="H38" s="41"/>
      <c r="I38" s="6"/>
      <c r="J38" s="33"/>
      <c r="K38" s="6"/>
      <c r="L38" s="41"/>
      <c r="M38" s="6"/>
      <c r="N38" s="41"/>
      <c r="O38" s="6"/>
      <c r="P38" s="41"/>
      <c r="Q38" s="6"/>
      <c r="R38" s="33"/>
      <c r="S38" s="6"/>
      <c r="T38" s="41"/>
      <c r="U38" s="6"/>
      <c r="V38" s="41"/>
      <c r="W38" s="6"/>
      <c r="X38" s="41"/>
      <c r="Y38" s="6"/>
      <c r="Z38" s="33"/>
      <c r="AA38" s="6"/>
      <c r="AB38" s="41"/>
      <c r="AC38" s="6"/>
      <c r="AD38" s="41"/>
      <c r="AE38" s="6"/>
      <c r="AF38" s="41"/>
      <c r="AG38" s="6"/>
      <c r="AH38" s="15"/>
      <c r="AI38" s="6"/>
      <c r="AJ38" s="6"/>
      <c r="AK38" s="6"/>
      <c r="AL38" s="6"/>
      <c r="AM38" s="6"/>
      <c r="AN38" s="6"/>
      <c r="AO38" s="6"/>
      <c r="AP38" s="15"/>
      <c r="AQ38" s="6"/>
      <c r="AR38" s="6"/>
      <c r="AS38" s="6"/>
      <c r="AT38" s="6"/>
      <c r="AU38" s="6"/>
      <c r="AV38" s="6"/>
      <c r="AW38" s="6"/>
      <c r="AX38" s="15"/>
    </row>
    <row r="39" spans="1:50" x14ac:dyDescent="0.2">
      <c r="A39" s="61" t="s">
        <v>53</v>
      </c>
      <c r="B39" s="41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15"/>
      <c r="AI39" s="6"/>
      <c r="AJ39" s="6"/>
      <c r="AK39" s="6"/>
      <c r="AL39" s="6"/>
      <c r="AM39" s="6"/>
      <c r="AN39" s="6"/>
      <c r="AO39" s="6"/>
      <c r="AP39" s="15"/>
      <c r="AQ39" s="6"/>
      <c r="AR39" s="6"/>
      <c r="AS39" s="6"/>
      <c r="AT39" s="6"/>
      <c r="AU39" s="6"/>
      <c r="AV39" s="6"/>
      <c r="AW39" s="6"/>
      <c r="AX39" s="15"/>
    </row>
    <row r="40" spans="1:50" x14ac:dyDescent="0.2">
      <c r="A40" s="61"/>
      <c r="B40" s="41"/>
      <c r="C40" s="6"/>
      <c r="D40" s="41"/>
      <c r="E40" s="6"/>
      <c r="F40" s="41"/>
      <c r="G40" s="6"/>
      <c r="H40" s="41"/>
      <c r="I40" s="6"/>
      <c r="J40" s="33"/>
      <c r="K40" s="6"/>
      <c r="L40" s="41"/>
      <c r="M40" s="6"/>
      <c r="N40" s="41"/>
      <c r="O40" s="6"/>
      <c r="P40" s="41"/>
      <c r="Q40" s="6"/>
      <c r="R40" s="33"/>
      <c r="S40" s="6"/>
      <c r="T40" s="41"/>
      <c r="U40" s="6"/>
      <c r="V40" s="41"/>
      <c r="W40" s="6"/>
      <c r="X40" s="41"/>
      <c r="Y40" s="6"/>
      <c r="Z40" s="33"/>
      <c r="AA40" s="6"/>
      <c r="AB40" s="41"/>
      <c r="AC40" s="6"/>
      <c r="AD40" s="41"/>
      <c r="AE40" s="6"/>
      <c r="AF40" s="41"/>
      <c r="AG40" s="6"/>
      <c r="AH40" s="15"/>
      <c r="AI40" s="6"/>
      <c r="AJ40" s="6"/>
      <c r="AK40" s="6"/>
      <c r="AL40" s="6"/>
      <c r="AM40" s="6"/>
      <c r="AN40" s="6"/>
      <c r="AO40" s="6"/>
      <c r="AP40" s="15"/>
      <c r="AQ40" s="6"/>
      <c r="AR40" s="6"/>
      <c r="AS40" s="6"/>
      <c r="AT40" s="6"/>
      <c r="AU40" s="6"/>
      <c r="AV40" s="6"/>
      <c r="AW40" s="6"/>
      <c r="AX40" s="15"/>
    </row>
    <row r="41" spans="1:50" x14ac:dyDescent="0.2">
      <c r="A41" s="61" t="s">
        <v>58</v>
      </c>
      <c r="B41" s="41">
        <v>22062274915.68</v>
      </c>
      <c r="C41" s="7">
        <v>43.660931806797898</v>
      </c>
      <c r="D41" s="41">
        <v>20631620008.41</v>
      </c>
      <c r="E41" s="7">
        <v>43.573950307091501</v>
      </c>
      <c r="F41" s="41">
        <v>20335678327.709999</v>
      </c>
      <c r="G41" s="7">
        <v>43.913673115096998</v>
      </c>
      <c r="H41" s="41">
        <v>19958501074.369999</v>
      </c>
      <c r="I41" s="7">
        <v>44.686156435944703</v>
      </c>
      <c r="J41" s="33">
        <v>1845767330.3399999</v>
      </c>
      <c r="K41" s="7">
        <v>31.629735310346199</v>
      </c>
      <c r="L41" s="41">
        <v>1354360277.5999999</v>
      </c>
      <c r="M41" s="7">
        <v>31.5264741717424</v>
      </c>
      <c r="N41" s="41">
        <v>841803145.01999998</v>
      </c>
      <c r="O41" s="7">
        <v>18.985418731590102</v>
      </c>
      <c r="P41" s="41">
        <v>1584007835.8399999</v>
      </c>
      <c r="Q41" s="7">
        <v>34.519106681976403</v>
      </c>
      <c r="R41" s="33">
        <v>1075140243.1600001</v>
      </c>
      <c r="S41" s="7">
        <v>24.0121953647146</v>
      </c>
      <c r="T41" s="41">
        <v>983679362.64999998</v>
      </c>
      <c r="U41" s="7">
        <v>24.798894791832499</v>
      </c>
      <c r="V41" s="41">
        <v>1202871481.0999999</v>
      </c>
      <c r="W41" s="7">
        <v>31.2140644815142</v>
      </c>
      <c r="X41" s="41">
        <v>842208015.45000005</v>
      </c>
      <c r="Y41" s="7">
        <v>29.188649227451901</v>
      </c>
      <c r="Z41" s="33">
        <v>770627087.17999995</v>
      </c>
      <c r="AA41" s="7">
        <v>56.7443319534907</v>
      </c>
      <c r="AB41" s="41">
        <v>370680914.94999999</v>
      </c>
      <c r="AC41" s="7">
        <v>112.559458447346</v>
      </c>
      <c r="AD41" s="41">
        <v>-361068336.07999998</v>
      </c>
      <c r="AE41" s="7">
        <v>-62.218246654246997</v>
      </c>
      <c r="AF41" s="41">
        <v>741799820.38999999</v>
      </c>
      <c r="AG41" s="7">
        <v>43.548441241760898</v>
      </c>
      <c r="AH41" s="15">
        <v>13139</v>
      </c>
      <c r="AI41" s="7">
        <v>12.849877750611199</v>
      </c>
      <c r="AJ41" s="6">
        <v>15076</v>
      </c>
      <c r="AK41" s="7">
        <v>14.7734399498275</v>
      </c>
      <c r="AL41" s="6">
        <v>14942</v>
      </c>
      <c r="AM41" s="7">
        <v>13.9716676796484</v>
      </c>
      <c r="AN41" s="6">
        <v>14897</v>
      </c>
      <c r="AO41" s="7">
        <v>13.717058617705</v>
      </c>
      <c r="AP41" s="15">
        <v>38</v>
      </c>
      <c r="AQ41" s="6">
        <v>36.54</v>
      </c>
      <c r="AR41" s="6">
        <v>38</v>
      </c>
      <c r="AS41" s="6">
        <v>36.19</v>
      </c>
      <c r="AT41" s="6">
        <v>39</v>
      </c>
      <c r="AU41" s="6">
        <v>35.14</v>
      </c>
      <c r="AV41" s="6">
        <v>40</v>
      </c>
      <c r="AW41" s="6">
        <v>35.090000000000003</v>
      </c>
      <c r="AX41" s="15"/>
    </row>
    <row r="42" spans="1:50" x14ac:dyDescent="0.2">
      <c r="A42" s="61"/>
      <c r="B42" s="41"/>
      <c r="C42" s="6"/>
      <c r="D42" s="41"/>
      <c r="E42" s="6"/>
      <c r="F42" s="41"/>
      <c r="G42" s="6"/>
      <c r="H42" s="41"/>
      <c r="I42" s="6"/>
      <c r="J42" s="33"/>
      <c r="K42" s="6"/>
      <c r="L42" s="41"/>
      <c r="M42" s="6"/>
      <c r="N42" s="41"/>
      <c r="O42" s="6"/>
      <c r="P42" s="41"/>
      <c r="Q42" s="6"/>
      <c r="R42" s="33"/>
      <c r="S42" s="6"/>
      <c r="T42" s="41"/>
      <c r="U42" s="6"/>
      <c r="V42" s="41"/>
      <c r="W42" s="6"/>
      <c r="X42" s="41"/>
      <c r="Y42" s="6"/>
      <c r="Z42" s="33"/>
      <c r="AA42" s="6"/>
      <c r="AB42" s="41"/>
      <c r="AC42" s="6"/>
      <c r="AD42" s="41"/>
      <c r="AE42" s="6"/>
      <c r="AF42" s="41"/>
      <c r="AG42" s="6"/>
      <c r="AH42" s="15"/>
      <c r="AI42" s="6"/>
      <c r="AJ42" s="6"/>
      <c r="AK42" s="6"/>
      <c r="AL42" s="6"/>
      <c r="AM42" s="6"/>
      <c r="AN42" s="6"/>
      <c r="AO42" s="6"/>
      <c r="AP42" s="15"/>
      <c r="AQ42" s="6"/>
      <c r="AR42" s="6"/>
      <c r="AS42" s="6"/>
      <c r="AT42" s="6"/>
      <c r="AU42" s="6"/>
      <c r="AV42" s="6"/>
      <c r="AW42" s="6"/>
      <c r="AX42" s="15"/>
    </row>
    <row r="43" spans="1:50" x14ac:dyDescent="0.2">
      <c r="A43" s="61" t="s">
        <v>61</v>
      </c>
      <c r="B43" s="41"/>
      <c r="C43" s="6"/>
      <c r="D43" s="41"/>
      <c r="E43" s="6"/>
      <c r="F43" s="41"/>
      <c r="G43" s="6"/>
      <c r="H43" s="41"/>
      <c r="I43" s="6"/>
      <c r="J43" s="33"/>
      <c r="K43" s="6"/>
      <c r="L43" s="41"/>
      <c r="M43" s="6"/>
      <c r="N43" s="41"/>
      <c r="O43" s="6"/>
      <c r="P43" s="41"/>
      <c r="Q43" s="6"/>
      <c r="R43" s="33"/>
      <c r="S43" s="6"/>
      <c r="T43" s="41"/>
      <c r="U43" s="6"/>
      <c r="V43" s="41"/>
      <c r="W43" s="6"/>
      <c r="X43" s="41"/>
      <c r="Y43" s="6"/>
      <c r="Z43" s="33"/>
      <c r="AA43" s="6"/>
      <c r="AB43" s="41"/>
      <c r="AC43" s="6"/>
      <c r="AD43" s="41"/>
      <c r="AE43" s="6"/>
      <c r="AF43" s="41"/>
      <c r="AG43" s="6"/>
      <c r="AH43" s="15"/>
      <c r="AI43" s="6"/>
      <c r="AJ43" s="6"/>
      <c r="AK43" s="6"/>
      <c r="AL43" s="6"/>
      <c r="AM43" s="6"/>
      <c r="AN43" s="6"/>
      <c r="AO43" s="6"/>
      <c r="AP43" s="15"/>
      <c r="AQ43" s="6"/>
      <c r="AR43" s="6"/>
      <c r="AS43" s="6"/>
      <c r="AT43" s="6"/>
      <c r="AU43" s="6"/>
      <c r="AV43" s="6"/>
      <c r="AW43" s="6"/>
      <c r="AX43" s="15"/>
    </row>
    <row r="44" spans="1:50" x14ac:dyDescent="0.2">
      <c r="A44" s="61"/>
      <c r="B44" s="41"/>
      <c r="C44" s="6"/>
      <c r="D44" s="41"/>
      <c r="E44" s="6"/>
      <c r="F44" s="41"/>
      <c r="G44" s="6"/>
      <c r="H44" s="41"/>
      <c r="I44" s="6"/>
      <c r="J44" s="33"/>
      <c r="K44" s="6"/>
      <c r="L44" s="41"/>
      <c r="M44" s="6"/>
      <c r="N44" s="41"/>
      <c r="O44" s="6"/>
      <c r="P44" s="41"/>
      <c r="Q44" s="6"/>
      <c r="R44" s="33"/>
      <c r="S44" s="6"/>
      <c r="T44" s="41"/>
      <c r="U44" s="6"/>
      <c r="V44" s="41"/>
      <c r="W44" s="6"/>
      <c r="X44" s="41"/>
      <c r="Y44" s="6"/>
      <c r="Z44" s="33"/>
      <c r="AA44" s="6"/>
      <c r="AB44" s="41"/>
      <c r="AC44" s="6"/>
      <c r="AD44" s="41"/>
      <c r="AE44" s="6"/>
      <c r="AF44" s="41"/>
      <c r="AG44" s="6"/>
      <c r="AH44" s="15"/>
      <c r="AI44" s="6"/>
      <c r="AJ44" s="6"/>
      <c r="AK44" s="6"/>
      <c r="AL44" s="6"/>
      <c r="AM44" s="6"/>
      <c r="AN44" s="6"/>
      <c r="AO44" s="6"/>
      <c r="AP44" s="15"/>
      <c r="AQ44" s="6"/>
      <c r="AR44" s="6"/>
      <c r="AS44" s="6"/>
      <c r="AT44" s="6"/>
      <c r="AU44" s="6"/>
      <c r="AV44" s="6"/>
      <c r="AW44" s="6"/>
      <c r="AX44" s="15"/>
    </row>
    <row r="45" spans="1:50" x14ac:dyDescent="0.2">
      <c r="A45" s="61" t="s">
        <v>71</v>
      </c>
      <c r="B45" s="42">
        <v>1696703379.6300001</v>
      </c>
      <c r="C45" s="21">
        <v>3.3577521283509801</v>
      </c>
      <c r="D45" s="42">
        <v>1673850737.04</v>
      </c>
      <c r="E45" s="21">
        <v>3.53517022936341</v>
      </c>
      <c r="F45" s="42">
        <v>1943120945.3800001</v>
      </c>
      <c r="G45" s="21">
        <v>4.1960527032060098</v>
      </c>
      <c r="H45" s="42">
        <v>1998843485</v>
      </c>
      <c r="I45" s="21">
        <v>4.4753176768560703</v>
      </c>
      <c r="J45" s="36">
        <v>231907321.94999999</v>
      </c>
      <c r="K45" s="21">
        <v>3.9740475894426899</v>
      </c>
      <c r="L45" s="42">
        <v>134735904.30000001</v>
      </c>
      <c r="M45" s="21">
        <v>3.1363501109524199</v>
      </c>
      <c r="N45" s="42">
        <v>301236208.63999999</v>
      </c>
      <c r="O45" s="21">
        <v>6.7938633776560202</v>
      </c>
      <c r="P45" s="42">
        <v>270573803.00999999</v>
      </c>
      <c r="Q45" s="21">
        <v>5.8964139950085901</v>
      </c>
      <c r="R45" s="36">
        <v>148144203.63999999</v>
      </c>
      <c r="S45" s="21">
        <v>3.3086544593460698</v>
      </c>
      <c r="T45" s="42">
        <v>378679271.77999997</v>
      </c>
      <c r="U45" s="21">
        <v>9.5466345816398892</v>
      </c>
      <c r="V45" s="42">
        <v>610988574.45000005</v>
      </c>
      <c r="W45" s="21">
        <v>15.854924703103199</v>
      </c>
      <c r="X45" s="42">
        <v>284415468.58999997</v>
      </c>
      <c r="Y45" s="21">
        <v>9.8570699818134404</v>
      </c>
      <c r="Z45" s="36">
        <v>83763118.310000002</v>
      </c>
      <c r="AA45" s="21">
        <v>6.16781095540696</v>
      </c>
      <c r="AB45" s="42">
        <v>-243943367.47999999</v>
      </c>
      <c r="AC45" s="21">
        <v>-74.074850438616394</v>
      </c>
      <c r="AD45" s="42">
        <v>-309752365.81</v>
      </c>
      <c r="AE45" s="21">
        <v>-53.375627746635402</v>
      </c>
      <c r="AF45" s="42">
        <v>-13841665.58</v>
      </c>
      <c r="AG45" s="21">
        <v>-0.81259518219055704</v>
      </c>
      <c r="AH45" s="18">
        <v>1956</v>
      </c>
      <c r="AI45" s="21">
        <v>1.9129584352078199</v>
      </c>
      <c r="AJ45" s="11">
        <v>2119</v>
      </c>
      <c r="AK45" s="21">
        <v>2.07647381624334</v>
      </c>
      <c r="AL45" s="11">
        <v>5795</v>
      </c>
      <c r="AM45" s="21">
        <v>5.4186731497498704</v>
      </c>
      <c r="AN45" s="11">
        <v>6108</v>
      </c>
      <c r="AO45" s="21">
        <v>5.6242058157308303</v>
      </c>
      <c r="AP45" s="18">
        <v>15</v>
      </c>
      <c r="AQ45" s="11">
        <v>14.42</v>
      </c>
      <c r="AR45" s="11">
        <v>15</v>
      </c>
      <c r="AS45" s="11">
        <v>14.29</v>
      </c>
      <c r="AT45" s="11">
        <v>18</v>
      </c>
      <c r="AU45" s="11">
        <v>16.22</v>
      </c>
      <c r="AV45" s="11">
        <v>18</v>
      </c>
      <c r="AW45" s="11">
        <v>15.79</v>
      </c>
      <c r="AX45" s="15"/>
    </row>
    <row r="46" spans="1:50" x14ac:dyDescent="0.2">
      <c r="A46" s="61"/>
      <c r="B46" s="42"/>
      <c r="C46" s="11"/>
      <c r="D46" s="42"/>
      <c r="E46" s="11"/>
      <c r="F46" s="42"/>
      <c r="G46" s="11"/>
      <c r="H46" s="42"/>
      <c r="I46" s="11"/>
      <c r="J46" s="36"/>
      <c r="K46" s="11"/>
      <c r="L46" s="42"/>
      <c r="M46" s="11"/>
      <c r="N46" s="42"/>
      <c r="O46" s="11"/>
      <c r="P46" s="42"/>
      <c r="Q46" s="11"/>
      <c r="R46" s="36"/>
      <c r="S46" s="11"/>
      <c r="T46" s="42"/>
      <c r="U46" s="11"/>
      <c r="V46" s="42"/>
      <c r="W46" s="11"/>
      <c r="X46" s="42"/>
      <c r="Y46" s="11"/>
      <c r="Z46" s="36"/>
      <c r="AA46" s="11"/>
      <c r="AB46" s="42"/>
      <c r="AC46" s="11"/>
      <c r="AD46" s="42"/>
      <c r="AE46" s="11"/>
      <c r="AF46" s="42"/>
      <c r="AG46" s="11"/>
      <c r="AH46" s="18"/>
      <c r="AI46" s="11"/>
      <c r="AJ46" s="11"/>
      <c r="AK46" s="11"/>
      <c r="AL46" s="11"/>
      <c r="AM46" s="11"/>
      <c r="AN46" s="11"/>
      <c r="AO46" s="11"/>
      <c r="AP46" s="18"/>
      <c r="AQ46" s="11"/>
      <c r="AR46" s="11"/>
      <c r="AS46" s="11"/>
      <c r="AT46" s="11"/>
      <c r="AU46" s="11"/>
      <c r="AV46" s="11"/>
      <c r="AW46" s="11"/>
      <c r="AX46" s="15"/>
    </row>
    <row r="47" spans="1:50" x14ac:dyDescent="0.2">
      <c r="A47" s="61" t="s">
        <v>72</v>
      </c>
      <c r="B47" s="42">
        <v>465091985.49000001</v>
      </c>
      <c r="C47" s="21">
        <v>0.92041049891618798</v>
      </c>
      <c r="D47" s="42">
        <v>435815878.06999999</v>
      </c>
      <c r="E47" s="21">
        <v>0.92044247646683597</v>
      </c>
      <c r="F47" s="42">
        <v>426598724.32999998</v>
      </c>
      <c r="G47" s="21">
        <v>0.921214263407094</v>
      </c>
      <c r="H47" s="42">
        <v>392137774.06</v>
      </c>
      <c r="I47" s="21">
        <v>0.87797825351678804</v>
      </c>
      <c r="J47" s="36">
        <v>67988058.099999994</v>
      </c>
      <c r="K47" s="21">
        <v>1.1650679078664401</v>
      </c>
      <c r="L47" s="42">
        <v>128156137.23</v>
      </c>
      <c r="M47" s="21">
        <v>2.9831878689557598</v>
      </c>
      <c r="N47" s="42">
        <v>49937346.899999999</v>
      </c>
      <c r="O47" s="21">
        <v>1.12625077115701</v>
      </c>
      <c r="P47" s="42">
        <v>9858322.5800000001</v>
      </c>
      <c r="Q47" s="21">
        <v>0.21483510443866899</v>
      </c>
      <c r="R47" s="36">
        <v>25819231.539999999</v>
      </c>
      <c r="S47" s="21">
        <v>0.57664703358426705</v>
      </c>
      <c r="T47" s="42">
        <v>82704027.810000002</v>
      </c>
      <c r="U47" s="21">
        <v>2.08499696384373</v>
      </c>
      <c r="V47" s="42">
        <v>79416796.030000001</v>
      </c>
      <c r="W47" s="21">
        <v>2.0608361168632601</v>
      </c>
      <c r="X47" s="42">
        <v>57682601.600000001</v>
      </c>
      <c r="Y47" s="21">
        <v>1.99912277459108</v>
      </c>
      <c r="Z47" s="36">
        <v>42168826.560000002</v>
      </c>
      <c r="AA47" s="21">
        <v>3.1050581172355098</v>
      </c>
      <c r="AB47" s="42">
        <v>45452109.420000002</v>
      </c>
      <c r="AC47" s="21">
        <v>13.8018026158558</v>
      </c>
      <c r="AD47" s="42">
        <v>-29479449.129999999</v>
      </c>
      <c r="AE47" s="21">
        <v>-5.0798130268484201</v>
      </c>
      <c r="AF47" s="42">
        <v>-47824279.020000003</v>
      </c>
      <c r="AG47" s="21">
        <v>-2.8075941077164002</v>
      </c>
      <c r="AH47" s="18">
        <v>681</v>
      </c>
      <c r="AI47" s="21">
        <v>0.66601466992665004</v>
      </c>
      <c r="AJ47" s="11">
        <v>688</v>
      </c>
      <c r="AK47" s="21">
        <v>0.67419253684540603</v>
      </c>
      <c r="AL47" s="11">
        <v>926</v>
      </c>
      <c r="AM47" s="21">
        <v>0.86586563186684695</v>
      </c>
      <c r="AN47" s="11">
        <v>930</v>
      </c>
      <c r="AO47" s="21">
        <v>0.85633782066628605</v>
      </c>
      <c r="AP47" s="18">
        <v>6</v>
      </c>
      <c r="AQ47" s="11">
        <v>5.77</v>
      </c>
      <c r="AR47" s="11">
        <v>6</v>
      </c>
      <c r="AS47" s="11">
        <v>5.71</v>
      </c>
      <c r="AT47" s="11">
        <v>8</v>
      </c>
      <c r="AU47" s="11">
        <v>7.21</v>
      </c>
      <c r="AV47" s="11">
        <v>8</v>
      </c>
      <c r="AW47" s="11">
        <v>7.02</v>
      </c>
      <c r="AX47" s="15"/>
    </row>
    <row r="48" spans="1:50" x14ac:dyDescent="0.2">
      <c r="A48" s="61"/>
      <c r="B48" s="42"/>
      <c r="C48" s="11"/>
      <c r="D48" s="42"/>
      <c r="E48" s="11"/>
      <c r="F48" s="42"/>
      <c r="G48" s="11"/>
      <c r="H48" s="42"/>
      <c r="I48" s="11"/>
      <c r="J48" s="36"/>
      <c r="K48" s="11"/>
      <c r="L48" s="42"/>
      <c r="M48" s="11"/>
      <c r="N48" s="42"/>
      <c r="O48" s="11"/>
      <c r="P48" s="42"/>
      <c r="Q48" s="11"/>
      <c r="R48" s="36"/>
      <c r="S48" s="11"/>
      <c r="T48" s="42"/>
      <c r="U48" s="11"/>
      <c r="V48" s="42"/>
      <c r="W48" s="11"/>
      <c r="X48" s="42"/>
      <c r="Y48" s="11"/>
      <c r="Z48" s="36"/>
      <c r="AA48" s="11"/>
      <c r="AB48" s="42"/>
      <c r="AC48" s="11"/>
      <c r="AD48" s="42"/>
      <c r="AE48" s="11"/>
      <c r="AF48" s="42"/>
      <c r="AG48" s="11"/>
      <c r="AH48" s="18"/>
      <c r="AI48" s="11"/>
      <c r="AJ48" s="11"/>
      <c r="AK48" s="11"/>
      <c r="AL48" s="11"/>
      <c r="AM48" s="11"/>
      <c r="AN48" s="11"/>
      <c r="AO48" s="11"/>
      <c r="AP48" s="18"/>
      <c r="AQ48" s="11"/>
      <c r="AR48" s="11"/>
      <c r="AS48" s="11"/>
      <c r="AT48" s="11"/>
      <c r="AU48" s="11"/>
      <c r="AV48" s="11"/>
      <c r="AW48" s="11"/>
      <c r="AX48" s="15"/>
    </row>
    <row r="49" spans="1:50" ht="13.5" thickBot="1" x14ac:dyDescent="0.25">
      <c r="A49" s="61"/>
      <c r="B49" s="42"/>
      <c r="C49" s="11"/>
      <c r="D49" s="42"/>
      <c r="E49" s="11"/>
      <c r="F49" s="42"/>
      <c r="G49" s="11"/>
      <c r="H49" s="42"/>
      <c r="I49" s="11"/>
      <c r="J49" s="36"/>
      <c r="K49" s="11"/>
      <c r="L49" s="42"/>
      <c r="M49" s="11"/>
      <c r="N49" s="42"/>
      <c r="O49" s="11"/>
      <c r="P49" s="42"/>
      <c r="Q49" s="11"/>
      <c r="R49" s="36"/>
      <c r="S49" s="11"/>
      <c r="T49" s="42"/>
      <c r="U49" s="11"/>
      <c r="V49" s="42"/>
      <c r="W49" s="11"/>
      <c r="X49" s="42"/>
      <c r="Y49" s="11"/>
      <c r="Z49" s="36"/>
      <c r="AA49" s="11"/>
      <c r="AB49" s="42"/>
      <c r="AC49" s="11"/>
      <c r="AD49" s="42"/>
      <c r="AE49" s="11"/>
      <c r="AF49" s="42"/>
      <c r="AG49" s="11"/>
      <c r="AH49" s="18"/>
      <c r="AI49" s="11"/>
      <c r="AJ49" s="11"/>
      <c r="AK49" s="11"/>
      <c r="AL49" s="11"/>
      <c r="AM49" s="11"/>
      <c r="AN49" s="11"/>
      <c r="AO49" s="11"/>
      <c r="AP49" s="18"/>
      <c r="AQ49" s="11"/>
      <c r="AR49" s="11"/>
      <c r="AS49" s="11"/>
      <c r="AT49" s="11"/>
      <c r="AU49" s="11"/>
      <c r="AV49" s="11"/>
      <c r="AW49" s="11"/>
      <c r="AX49" s="15"/>
    </row>
    <row r="50" spans="1:50" ht="14.25" thickTop="1" thickBot="1" x14ac:dyDescent="0.25">
      <c r="A50" s="64" t="s">
        <v>41</v>
      </c>
      <c r="B50" s="43">
        <v>50530930061.93</v>
      </c>
      <c r="C50" s="14">
        <v>100</v>
      </c>
      <c r="D50" s="43">
        <v>47348518697.540001</v>
      </c>
      <c r="E50" s="14">
        <v>100</v>
      </c>
      <c r="F50" s="43">
        <v>46308306468.489998</v>
      </c>
      <c r="G50" s="14">
        <v>100</v>
      </c>
      <c r="H50" s="43">
        <v>44663722875.739998</v>
      </c>
      <c r="I50" s="14">
        <v>100</v>
      </c>
      <c r="J50" s="37">
        <v>5835544661.4700003</v>
      </c>
      <c r="K50" s="14">
        <v>100</v>
      </c>
      <c r="L50" s="43">
        <v>4295945909.5299997</v>
      </c>
      <c r="M50" s="14">
        <v>100</v>
      </c>
      <c r="N50" s="43">
        <v>4433945634.3900003</v>
      </c>
      <c r="O50" s="14">
        <v>100</v>
      </c>
      <c r="P50" s="43">
        <v>4588785713.4700003</v>
      </c>
      <c r="Q50" s="14">
        <v>100</v>
      </c>
      <c r="R50" s="37">
        <v>4477475827.7200003</v>
      </c>
      <c r="S50" s="14">
        <v>100</v>
      </c>
      <c r="T50" s="43">
        <v>3966625815.0100002</v>
      </c>
      <c r="U50" s="14">
        <v>100</v>
      </c>
      <c r="V50" s="43">
        <v>3853620158.3499999</v>
      </c>
      <c r="W50" s="14">
        <v>100</v>
      </c>
      <c r="X50" s="43">
        <v>2885395651.1900001</v>
      </c>
      <c r="Y50" s="14">
        <v>100</v>
      </c>
      <c r="Z50" s="37">
        <v>1358068833.75</v>
      </c>
      <c r="AA50" s="14">
        <v>100</v>
      </c>
      <c r="AB50" s="43">
        <v>329320094.51999998</v>
      </c>
      <c r="AC50" s="14">
        <v>100</v>
      </c>
      <c r="AD50" s="43">
        <v>580325476.03999996</v>
      </c>
      <c r="AE50" s="14">
        <v>100</v>
      </c>
      <c r="AF50" s="43">
        <v>1703390062.28</v>
      </c>
      <c r="AG50" s="14">
        <v>100</v>
      </c>
      <c r="AH50" s="19">
        <v>102250</v>
      </c>
      <c r="AI50" s="14">
        <v>100</v>
      </c>
      <c r="AJ50" s="13">
        <v>102048</v>
      </c>
      <c r="AK50" s="14">
        <v>100</v>
      </c>
      <c r="AL50" s="13">
        <v>106945</v>
      </c>
      <c r="AM50" s="14">
        <v>100</v>
      </c>
      <c r="AN50" s="13">
        <v>108602</v>
      </c>
      <c r="AO50" s="14">
        <v>100</v>
      </c>
      <c r="AP50" s="19">
        <v>104</v>
      </c>
      <c r="AQ50" s="13">
        <v>100</v>
      </c>
      <c r="AR50" s="13">
        <v>105</v>
      </c>
      <c r="AS50" s="13">
        <v>100</v>
      </c>
      <c r="AT50" s="13">
        <v>111</v>
      </c>
      <c r="AU50" s="13">
        <v>100</v>
      </c>
      <c r="AV50" s="13">
        <v>114</v>
      </c>
      <c r="AW50" s="13">
        <v>100</v>
      </c>
      <c r="AX50" s="15"/>
    </row>
    <row r="51" spans="1:50" ht="13.5" thickTop="1" x14ac:dyDescent="0.2">
      <c r="A51" s="61"/>
      <c r="B51" s="41"/>
      <c r="C51" s="6"/>
      <c r="D51" s="41"/>
      <c r="E51" s="6"/>
      <c r="F51" s="41"/>
      <c r="G51" s="6"/>
      <c r="H51" s="41"/>
      <c r="I51" s="6"/>
      <c r="J51" s="33"/>
      <c r="K51" s="6"/>
      <c r="L51" s="41"/>
      <c r="M51" s="6"/>
      <c r="N51" s="41"/>
      <c r="O51" s="6"/>
      <c r="P51" s="41"/>
      <c r="Q51" s="6"/>
      <c r="R51" s="33"/>
      <c r="S51" s="6"/>
      <c r="T51" s="41"/>
      <c r="U51" s="6"/>
      <c r="V51" s="41"/>
      <c r="W51" s="6"/>
      <c r="X51" s="41"/>
      <c r="Y51" s="6"/>
      <c r="Z51" s="33"/>
      <c r="AA51" s="6"/>
      <c r="AB51" s="41"/>
      <c r="AC51" s="6"/>
      <c r="AD51" s="41"/>
      <c r="AE51" s="6"/>
      <c r="AF51" s="41"/>
      <c r="AG51" s="6"/>
      <c r="AH51" s="15"/>
      <c r="AI51" s="6"/>
      <c r="AJ51" s="6"/>
      <c r="AK51" s="6"/>
      <c r="AL51" s="6"/>
      <c r="AM51" s="6"/>
      <c r="AN51" s="6"/>
      <c r="AO51" s="6"/>
      <c r="AP51" s="15"/>
      <c r="AQ51" s="6"/>
      <c r="AR51" s="6"/>
      <c r="AS51" s="6"/>
      <c r="AT51" s="6"/>
      <c r="AU51" s="6"/>
      <c r="AV51" s="6"/>
      <c r="AW51" s="6"/>
      <c r="AX51" s="15"/>
    </row>
    <row r="52" spans="1:50" x14ac:dyDescent="0.2">
      <c r="A52" s="61"/>
      <c r="B52" s="41"/>
      <c r="C52" s="6"/>
      <c r="D52" s="41"/>
      <c r="E52" s="6"/>
      <c r="F52" s="41"/>
      <c r="G52" s="6"/>
      <c r="H52" s="41"/>
      <c r="I52" s="6"/>
      <c r="J52" s="33"/>
      <c r="K52" s="6"/>
      <c r="L52" s="41"/>
      <c r="M52" s="6"/>
      <c r="N52" s="41"/>
      <c r="O52" s="6"/>
      <c r="P52" s="41"/>
      <c r="Q52" s="6"/>
      <c r="R52" s="33"/>
      <c r="S52" s="6"/>
      <c r="T52" s="41"/>
      <c r="U52" s="6"/>
      <c r="V52" s="41"/>
      <c r="W52" s="6"/>
      <c r="X52" s="41"/>
      <c r="Y52" s="6"/>
      <c r="Z52" s="33"/>
      <c r="AA52" s="6"/>
      <c r="AB52" s="41"/>
      <c r="AC52" s="6"/>
      <c r="AD52" s="41"/>
      <c r="AE52" s="6"/>
      <c r="AF52" s="41"/>
      <c r="AG52" s="6"/>
      <c r="AH52" s="15"/>
      <c r="AI52" s="6"/>
      <c r="AJ52" s="6"/>
      <c r="AK52" s="6"/>
      <c r="AL52" s="6"/>
      <c r="AM52" s="6"/>
      <c r="AN52" s="6"/>
      <c r="AO52" s="6"/>
      <c r="AP52" s="15"/>
      <c r="AQ52" s="6"/>
      <c r="AR52" s="6"/>
      <c r="AS52" s="6"/>
      <c r="AT52" s="6"/>
      <c r="AU52" s="6"/>
      <c r="AV52" s="6"/>
      <c r="AW52" s="6"/>
      <c r="AX52" s="15"/>
    </row>
    <row r="53" spans="1:50" x14ac:dyDescent="0.2">
      <c r="A53" s="61"/>
      <c r="B53" s="42"/>
      <c r="C53" s="11"/>
      <c r="D53" s="42"/>
      <c r="E53" s="11"/>
      <c r="F53" s="42"/>
      <c r="G53" s="11"/>
      <c r="H53" s="42"/>
      <c r="I53" s="11"/>
      <c r="J53" s="36"/>
      <c r="K53" s="11"/>
      <c r="L53" s="42"/>
      <c r="M53" s="11"/>
      <c r="N53" s="42"/>
      <c r="O53" s="11"/>
      <c r="P53" s="42"/>
      <c r="Q53" s="11"/>
      <c r="R53" s="36"/>
      <c r="S53" s="11"/>
      <c r="T53" s="42"/>
      <c r="U53" s="11"/>
      <c r="V53" s="42"/>
      <c r="W53" s="11"/>
      <c r="X53" s="42"/>
      <c r="Y53" s="11"/>
      <c r="Z53" s="36"/>
      <c r="AA53" s="11"/>
      <c r="AB53" s="42"/>
      <c r="AC53" s="11"/>
      <c r="AD53" s="42"/>
      <c r="AE53" s="11"/>
      <c r="AF53" s="42"/>
      <c r="AG53" s="11"/>
      <c r="AH53" s="18"/>
      <c r="AI53" s="11"/>
      <c r="AJ53" s="11"/>
      <c r="AK53" s="11"/>
      <c r="AL53" s="11"/>
      <c r="AM53" s="11"/>
      <c r="AN53" s="11"/>
      <c r="AO53" s="11"/>
      <c r="AP53" s="18"/>
      <c r="AQ53" s="11"/>
      <c r="AR53" s="11"/>
      <c r="AS53" s="11"/>
      <c r="AT53" s="11"/>
      <c r="AU53" s="11"/>
      <c r="AV53" s="11"/>
      <c r="AW53" s="11"/>
      <c r="AX53" s="15"/>
    </row>
    <row r="54" spans="1:50" x14ac:dyDescent="0.2">
      <c r="A54" s="61" t="s">
        <v>12</v>
      </c>
      <c r="B54" s="42">
        <v>145916049646.70999</v>
      </c>
      <c r="C54" s="21">
        <v>100</v>
      </c>
      <c r="D54" s="42">
        <v>139372333027.13</v>
      </c>
      <c r="E54" s="21">
        <v>100</v>
      </c>
      <c r="F54" s="42">
        <v>131493168691.67</v>
      </c>
      <c r="G54" s="21">
        <v>100</v>
      </c>
      <c r="H54" s="42">
        <v>128315291166.39999</v>
      </c>
      <c r="I54" s="21">
        <v>100</v>
      </c>
      <c r="J54" s="36">
        <v>11281671802.940001</v>
      </c>
      <c r="K54" s="21">
        <v>100</v>
      </c>
      <c r="L54" s="42">
        <v>12300100880.82</v>
      </c>
      <c r="M54" s="21">
        <v>100</v>
      </c>
      <c r="N54" s="42">
        <v>10488032046.73</v>
      </c>
      <c r="O54" s="21">
        <v>100</v>
      </c>
      <c r="P54" s="42">
        <v>9947186034.3999996</v>
      </c>
      <c r="Q54" s="21">
        <v>100</v>
      </c>
      <c r="R54" s="36">
        <v>8474964712.4399996</v>
      </c>
      <c r="S54" s="21">
        <v>100</v>
      </c>
      <c r="T54" s="42">
        <v>7949338311.5100002</v>
      </c>
      <c r="U54" s="21">
        <v>100</v>
      </c>
      <c r="V54" s="42">
        <v>7678768303.7299995</v>
      </c>
      <c r="W54" s="21">
        <v>100</v>
      </c>
      <c r="X54" s="42">
        <v>6922645018.3900003</v>
      </c>
      <c r="Y54" s="21">
        <v>100</v>
      </c>
      <c r="Z54" s="36">
        <v>2806707090.5</v>
      </c>
      <c r="AA54" s="21">
        <v>100</v>
      </c>
      <c r="AB54" s="42">
        <v>4350762569.3100004</v>
      </c>
      <c r="AC54" s="21">
        <v>100</v>
      </c>
      <c r="AD54" s="42">
        <v>2809263743</v>
      </c>
      <c r="AE54" s="21">
        <v>100</v>
      </c>
      <c r="AF54" s="42">
        <v>3024541016.0100002</v>
      </c>
      <c r="AG54" s="21">
        <v>100</v>
      </c>
      <c r="AH54" s="18">
        <v>156134</v>
      </c>
      <c r="AI54" s="21">
        <v>100</v>
      </c>
      <c r="AJ54" s="11">
        <v>195369</v>
      </c>
      <c r="AK54" s="21">
        <v>100</v>
      </c>
      <c r="AL54" s="11">
        <v>192094</v>
      </c>
      <c r="AM54" s="21">
        <v>100</v>
      </c>
      <c r="AN54" s="11">
        <v>190116</v>
      </c>
      <c r="AO54" s="21">
        <v>100</v>
      </c>
      <c r="AP54" s="18">
        <v>342</v>
      </c>
      <c r="AQ54" s="21">
        <v>100</v>
      </c>
      <c r="AR54" s="11">
        <v>350</v>
      </c>
      <c r="AS54" s="21">
        <v>100</v>
      </c>
      <c r="AT54" s="11">
        <v>358</v>
      </c>
      <c r="AU54" s="21">
        <v>100</v>
      </c>
      <c r="AV54" s="11">
        <v>357</v>
      </c>
      <c r="AW54" s="21">
        <v>100</v>
      </c>
      <c r="AX54" s="15"/>
    </row>
    <row r="55" spans="1:50" x14ac:dyDescent="0.2">
      <c r="A55" s="61"/>
      <c r="B55" s="42"/>
      <c r="C55" s="11"/>
      <c r="D55" s="42"/>
      <c r="E55" s="11"/>
      <c r="F55" s="42"/>
      <c r="G55" s="11"/>
      <c r="H55" s="42"/>
      <c r="I55" s="11"/>
      <c r="J55" s="36"/>
      <c r="K55" s="11"/>
      <c r="L55" s="42"/>
      <c r="M55" s="11"/>
      <c r="N55" s="42"/>
      <c r="O55" s="11"/>
      <c r="P55" s="42"/>
      <c r="Q55" s="11"/>
      <c r="R55" s="36"/>
      <c r="S55" s="11"/>
      <c r="T55" s="42"/>
      <c r="U55" s="11"/>
      <c r="V55" s="42"/>
      <c r="W55" s="11"/>
      <c r="X55" s="42"/>
      <c r="Y55" s="11"/>
      <c r="Z55" s="36"/>
      <c r="AA55" s="11"/>
      <c r="AB55" s="42"/>
      <c r="AC55" s="11"/>
      <c r="AD55" s="42"/>
      <c r="AE55" s="11"/>
      <c r="AF55" s="42"/>
      <c r="AG55" s="11"/>
      <c r="AH55" s="18"/>
      <c r="AI55" s="11"/>
      <c r="AJ55" s="11"/>
      <c r="AK55" s="11"/>
      <c r="AL55" s="11"/>
      <c r="AM55" s="11"/>
      <c r="AN55" s="11"/>
      <c r="AO55" s="11"/>
      <c r="AP55" s="18"/>
      <c r="AQ55" s="11"/>
      <c r="AR55" s="11"/>
      <c r="AS55" s="11"/>
      <c r="AT55" s="11"/>
      <c r="AU55" s="11"/>
      <c r="AV55" s="11"/>
      <c r="AW55" s="11"/>
      <c r="AX55" s="15"/>
    </row>
    <row r="56" spans="1:50" x14ac:dyDescent="0.2">
      <c r="A56" s="61"/>
      <c r="B56" s="42"/>
      <c r="C56" s="11"/>
      <c r="D56" s="42"/>
      <c r="E56" s="11"/>
      <c r="F56" s="42"/>
      <c r="G56" s="11"/>
      <c r="H56" s="42"/>
      <c r="I56" s="11"/>
      <c r="J56" s="36"/>
      <c r="K56" s="11"/>
      <c r="L56" s="42"/>
      <c r="M56" s="11"/>
      <c r="N56" s="42"/>
      <c r="O56" s="11"/>
      <c r="P56" s="42"/>
      <c r="Q56" s="11"/>
      <c r="R56" s="36"/>
      <c r="S56" s="11"/>
      <c r="T56" s="42"/>
      <c r="U56" s="11"/>
      <c r="V56" s="42"/>
      <c r="W56" s="11"/>
      <c r="X56" s="42"/>
      <c r="Y56" s="11"/>
      <c r="Z56" s="36"/>
      <c r="AA56" s="11"/>
      <c r="AB56" s="42"/>
      <c r="AC56" s="11"/>
      <c r="AD56" s="42"/>
      <c r="AE56" s="11"/>
      <c r="AF56" s="42"/>
      <c r="AG56" s="11"/>
      <c r="AH56" s="18"/>
      <c r="AI56" s="11"/>
      <c r="AJ56" s="11"/>
      <c r="AK56" s="11"/>
      <c r="AL56" s="11"/>
      <c r="AM56" s="11"/>
      <c r="AN56" s="11"/>
      <c r="AO56" s="11"/>
      <c r="AP56" s="18"/>
      <c r="AQ56" s="11"/>
      <c r="AR56" s="11"/>
      <c r="AS56" s="11"/>
      <c r="AT56" s="11"/>
      <c r="AU56" s="11"/>
      <c r="AV56" s="11"/>
      <c r="AW56" s="11"/>
      <c r="AX56" s="15"/>
    </row>
    <row r="57" spans="1:50" ht="13.5" thickBot="1" x14ac:dyDescent="0.25">
      <c r="A57" s="61"/>
      <c r="B57" s="42"/>
      <c r="C57" s="11"/>
      <c r="D57" s="42"/>
      <c r="E57" s="11"/>
      <c r="F57" s="42"/>
      <c r="G57" s="11"/>
      <c r="H57" s="42"/>
      <c r="I57" s="11"/>
      <c r="J57" s="36"/>
      <c r="K57" s="11"/>
      <c r="L57" s="42"/>
      <c r="M57" s="11"/>
      <c r="N57" s="42"/>
      <c r="O57" s="11"/>
      <c r="P57" s="42"/>
      <c r="Q57" s="11"/>
      <c r="R57" s="36"/>
      <c r="S57" s="11"/>
      <c r="T57" s="42"/>
      <c r="U57" s="11"/>
      <c r="V57" s="42"/>
      <c r="W57" s="11"/>
      <c r="X57" s="42"/>
      <c r="Y57" s="11"/>
      <c r="Z57" s="36"/>
      <c r="AA57" s="11"/>
      <c r="AB57" s="42"/>
      <c r="AC57" s="11"/>
      <c r="AD57" s="42"/>
      <c r="AE57" s="11"/>
      <c r="AF57" s="42"/>
      <c r="AG57" s="11"/>
      <c r="AH57" s="18"/>
      <c r="AI57" s="11"/>
      <c r="AJ57" s="11"/>
      <c r="AK57" s="11"/>
      <c r="AL57" s="11"/>
      <c r="AM57" s="11"/>
      <c r="AN57" s="11"/>
      <c r="AO57" s="11"/>
      <c r="AP57" s="18"/>
      <c r="AQ57" s="11"/>
      <c r="AR57" s="11"/>
      <c r="AS57" s="11"/>
      <c r="AT57" s="11"/>
      <c r="AU57" s="11"/>
      <c r="AV57" s="11"/>
      <c r="AW57" s="11"/>
      <c r="AX57" s="15"/>
    </row>
    <row r="58" spans="1:50" ht="14.25" thickTop="1" thickBot="1" x14ac:dyDescent="0.25">
      <c r="A58" s="65" t="s">
        <v>13</v>
      </c>
      <c r="B58" s="43">
        <v>145916049646.70999</v>
      </c>
      <c r="C58" s="14">
        <v>100</v>
      </c>
      <c r="D58" s="43">
        <v>139372333027.13</v>
      </c>
      <c r="E58" s="14">
        <v>100</v>
      </c>
      <c r="F58" s="43">
        <v>131493168691.67</v>
      </c>
      <c r="G58" s="14">
        <v>100</v>
      </c>
      <c r="H58" s="43">
        <v>128315291166.39999</v>
      </c>
      <c r="I58" s="14">
        <v>100</v>
      </c>
      <c r="J58" s="37">
        <v>11281671802.940001</v>
      </c>
      <c r="K58" s="14">
        <v>100</v>
      </c>
      <c r="L58" s="43">
        <v>12300100880.82</v>
      </c>
      <c r="M58" s="14">
        <v>100</v>
      </c>
      <c r="N58" s="43">
        <v>10488032046.73</v>
      </c>
      <c r="O58" s="14">
        <v>100</v>
      </c>
      <c r="P58" s="43">
        <v>9947186034.3999996</v>
      </c>
      <c r="Q58" s="14">
        <v>100</v>
      </c>
      <c r="R58" s="37">
        <v>8474964712.4399996</v>
      </c>
      <c r="S58" s="14">
        <v>100</v>
      </c>
      <c r="T58" s="43">
        <v>7949338311.5100002</v>
      </c>
      <c r="U58" s="14">
        <v>100</v>
      </c>
      <c r="V58" s="43">
        <v>7678768303.7299995</v>
      </c>
      <c r="W58" s="14">
        <v>100</v>
      </c>
      <c r="X58" s="43">
        <v>6922645018.3900003</v>
      </c>
      <c r="Y58" s="14">
        <v>100</v>
      </c>
      <c r="Z58" s="37">
        <v>2806707090.5</v>
      </c>
      <c r="AA58" s="14">
        <v>100</v>
      </c>
      <c r="AB58" s="43">
        <v>4350762569.3100004</v>
      </c>
      <c r="AC58" s="14">
        <v>100</v>
      </c>
      <c r="AD58" s="43">
        <v>2809263743</v>
      </c>
      <c r="AE58" s="14">
        <v>100</v>
      </c>
      <c r="AF58" s="43">
        <v>3024541016.0100002</v>
      </c>
      <c r="AG58" s="14">
        <v>100</v>
      </c>
      <c r="AH58" s="19">
        <v>156134</v>
      </c>
      <c r="AI58" s="14">
        <v>100</v>
      </c>
      <c r="AJ58" s="13">
        <v>195369</v>
      </c>
      <c r="AK58" s="14">
        <v>100</v>
      </c>
      <c r="AL58" s="13">
        <v>192094</v>
      </c>
      <c r="AM58" s="14">
        <v>100</v>
      </c>
      <c r="AN58" s="13">
        <v>190116</v>
      </c>
      <c r="AO58" s="14">
        <v>100</v>
      </c>
      <c r="AP58" s="19">
        <v>342</v>
      </c>
      <c r="AQ58" s="14">
        <v>100</v>
      </c>
      <c r="AR58" s="13">
        <v>350</v>
      </c>
      <c r="AS58" s="14">
        <v>100</v>
      </c>
      <c r="AT58" s="13">
        <v>358</v>
      </c>
      <c r="AU58" s="14">
        <v>100</v>
      </c>
      <c r="AV58" s="13">
        <v>357</v>
      </c>
      <c r="AW58" s="14">
        <v>100</v>
      </c>
      <c r="AX58" s="15"/>
    </row>
    <row r="59" spans="1:50" ht="13.5" thickTop="1" x14ac:dyDescent="0.2"/>
  </sheetData>
  <mergeCells count="30">
    <mergeCell ref="AV7:AW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  <mergeCell ref="X7:Y7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AP5:AW5"/>
    <mergeCell ref="B5:I5"/>
    <mergeCell ref="J5:Q5"/>
    <mergeCell ref="R5:Y5"/>
    <mergeCell ref="Z5:AG5"/>
    <mergeCell ref="AH5:AO5"/>
  </mergeCells>
  <pageMargins left="0.25" right="0.25" top="0.75" bottom="0.75" header="0.3" footer="0.3"/>
  <pageSetup paperSize="9" scale="4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63"/>
  <sheetViews>
    <sheetView zoomScale="70" zoomScaleNormal="70" workbookViewId="0">
      <selection activeCell="D24" sqref="D24"/>
    </sheetView>
  </sheetViews>
  <sheetFormatPr defaultRowHeight="12.75" x14ac:dyDescent="0.2"/>
  <cols>
    <col min="1" max="1" width="30.85546875" customWidth="1"/>
    <col min="2" max="2" width="9.85546875" style="31" bestFit="1" customWidth="1"/>
    <col min="3" max="3" width="4.85546875" bestFit="1" customWidth="1"/>
    <col min="4" max="4" width="8.42578125" style="31" bestFit="1" customWidth="1"/>
    <col min="5" max="5" width="4.85546875" bestFit="1" customWidth="1"/>
    <col min="6" max="6" width="8.42578125" style="31" bestFit="1" customWidth="1"/>
    <col min="7" max="7" width="4.85546875" bestFit="1" customWidth="1"/>
    <col min="8" max="8" width="8.42578125" style="31" bestFit="1" customWidth="1"/>
    <col min="9" max="9" width="4.85546875" bestFit="1" customWidth="1"/>
    <col min="10" max="10" width="8.42578125" style="31" bestFit="1" customWidth="1"/>
    <col min="11" max="11" width="4.85546875" bestFit="1" customWidth="1"/>
    <col min="12" max="12" width="8.42578125" style="31" bestFit="1" customWidth="1"/>
    <col min="13" max="13" width="4.85546875" bestFit="1" customWidth="1"/>
    <col min="14" max="14" width="8.42578125" style="31" bestFit="1" customWidth="1"/>
    <col min="15" max="15" width="4.85546875" bestFit="1" customWidth="1"/>
    <col min="16" max="16" width="8.42578125" style="31" bestFit="1" customWidth="1"/>
    <col min="17" max="17" width="4.85546875" bestFit="1" customWidth="1"/>
    <col min="18" max="18" width="8.42578125" style="31" bestFit="1" customWidth="1"/>
    <col min="19" max="19" width="4.85546875" bestFit="1" customWidth="1"/>
    <col min="20" max="20" width="8.42578125" style="31" bestFit="1" customWidth="1"/>
    <col min="21" max="21" width="4.85546875" bestFit="1" customWidth="1"/>
    <col min="22" max="22" width="8.42578125" style="31" bestFit="1" customWidth="1"/>
    <col min="23" max="23" width="4.85546875" bestFit="1" customWidth="1"/>
    <col min="24" max="24" width="8.42578125" style="31" bestFit="1" customWidth="1"/>
    <col min="25" max="25" width="4.85546875" bestFit="1" customWidth="1"/>
    <col min="26" max="26" width="6.28515625" style="31" bestFit="1" customWidth="1"/>
    <col min="27" max="27" width="4.85546875" bestFit="1" customWidth="1"/>
    <col min="28" max="28" width="7.28515625" style="31" bestFit="1" customWidth="1"/>
    <col min="29" max="29" width="4.85546875" bestFit="1" customWidth="1"/>
    <col min="30" max="30" width="7.28515625" style="31" bestFit="1" customWidth="1"/>
    <col min="31" max="31" width="4.85546875" bestFit="1" customWidth="1"/>
    <col min="32" max="32" width="7" style="31" bestFit="1" customWidth="1"/>
    <col min="33" max="33" width="5.5703125" bestFit="1" customWidth="1"/>
    <col min="34" max="34" width="9.85546875" style="5" bestFit="1" customWidth="1"/>
    <col min="35" max="35" width="4.85546875" bestFit="1" customWidth="1"/>
    <col min="36" max="36" width="9.85546875" style="5" bestFit="1" customWidth="1"/>
    <col min="37" max="37" width="4.85546875" bestFit="1" customWidth="1"/>
    <col min="38" max="38" width="9.85546875" style="5" bestFit="1" customWidth="1"/>
    <col min="39" max="39" width="4.85546875" bestFit="1" customWidth="1"/>
    <col min="40" max="40" width="9.85546875" style="5" bestFit="1" customWidth="1"/>
    <col min="41" max="48" width="4.85546875" bestFit="1" customWidth="1"/>
  </cols>
  <sheetData>
    <row r="1" spans="1:50" x14ac:dyDescent="0.2">
      <c r="A1" s="1" t="s">
        <v>154</v>
      </c>
      <c r="AN1" s="54" t="s">
        <v>0</v>
      </c>
    </row>
    <row r="2" spans="1:50" x14ac:dyDescent="0.2">
      <c r="A2" s="1" t="s">
        <v>1</v>
      </c>
    </row>
    <row r="3" spans="1:50" ht="13.5" thickBot="1" x14ac:dyDescent="0.25"/>
    <row r="4" spans="1:50" ht="13.5" thickTop="1" x14ac:dyDescent="0.2">
      <c r="A4" s="8"/>
      <c r="B4" s="32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44"/>
      <c r="AI4" s="8"/>
      <c r="AJ4" s="51"/>
      <c r="AK4" s="8"/>
      <c r="AL4" s="51"/>
      <c r="AM4" s="8"/>
      <c r="AN4" s="51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 x14ac:dyDescent="0.2">
      <c r="B5" s="286" t="s">
        <v>2</v>
      </c>
      <c r="C5" s="288"/>
      <c r="D5" s="288"/>
      <c r="E5" s="288"/>
      <c r="F5" s="288"/>
      <c r="G5" s="288"/>
      <c r="H5" s="288"/>
      <c r="I5" s="288"/>
      <c r="J5" s="286" t="s">
        <v>14</v>
      </c>
      <c r="K5" s="287"/>
      <c r="L5" s="287"/>
      <c r="M5" s="287"/>
      <c r="N5" s="287"/>
      <c r="O5" s="287"/>
      <c r="P5" s="287"/>
      <c r="Q5" s="287"/>
      <c r="R5" s="286" t="s">
        <v>15</v>
      </c>
      <c r="S5" s="287"/>
      <c r="T5" s="287"/>
      <c r="U5" s="287"/>
      <c r="V5" s="287"/>
      <c r="W5" s="287"/>
      <c r="X5" s="287"/>
      <c r="Y5" s="287"/>
      <c r="Z5" s="286" t="s">
        <v>16</v>
      </c>
      <c r="AA5" s="287"/>
      <c r="AB5" s="287"/>
      <c r="AC5" s="287"/>
      <c r="AD5" s="287"/>
      <c r="AE5" s="287"/>
      <c r="AF5" s="287"/>
      <c r="AG5" s="287"/>
      <c r="AH5" s="286" t="s">
        <v>17</v>
      </c>
      <c r="AI5" s="287"/>
      <c r="AJ5" s="287"/>
      <c r="AK5" s="287"/>
      <c r="AL5" s="287"/>
      <c r="AM5" s="287"/>
      <c r="AN5" s="287"/>
      <c r="AO5" s="287"/>
      <c r="AP5" s="286" t="s">
        <v>19</v>
      </c>
      <c r="AQ5" s="287"/>
      <c r="AR5" s="287"/>
      <c r="AS5" s="287"/>
      <c r="AT5" s="287"/>
      <c r="AU5" s="287"/>
      <c r="AV5" s="287"/>
      <c r="AW5" s="287"/>
      <c r="AX5" s="15"/>
    </row>
    <row r="6" spans="1:50" x14ac:dyDescent="0.2">
      <c r="B6" s="33"/>
      <c r="J6" s="33"/>
      <c r="R6" s="33"/>
      <c r="Z6" s="33"/>
      <c r="AH6" s="45"/>
      <c r="AP6" s="15"/>
      <c r="AX6" s="15"/>
    </row>
    <row r="7" spans="1:50" x14ac:dyDescent="0.2">
      <c r="B7" s="291" t="s">
        <v>3</v>
      </c>
      <c r="C7" s="290"/>
      <c r="D7" s="289" t="s">
        <v>6</v>
      </c>
      <c r="E7" s="290"/>
      <c r="F7" s="289" t="s">
        <v>7</v>
      </c>
      <c r="G7" s="290"/>
      <c r="H7" s="289" t="s">
        <v>8</v>
      </c>
      <c r="I7" s="290"/>
      <c r="J7" s="291" t="s">
        <v>3</v>
      </c>
      <c r="K7" s="290"/>
      <c r="L7" s="289" t="s">
        <v>6</v>
      </c>
      <c r="M7" s="290"/>
      <c r="N7" s="289" t="s">
        <v>7</v>
      </c>
      <c r="O7" s="290"/>
      <c r="P7" s="289" t="s">
        <v>8</v>
      </c>
      <c r="Q7" s="290"/>
      <c r="R7" s="291" t="s">
        <v>3</v>
      </c>
      <c r="S7" s="290"/>
      <c r="T7" s="289" t="s">
        <v>6</v>
      </c>
      <c r="U7" s="290"/>
      <c r="V7" s="289" t="s">
        <v>7</v>
      </c>
      <c r="W7" s="290"/>
      <c r="X7" s="289" t="s">
        <v>8</v>
      </c>
      <c r="Y7" s="290"/>
      <c r="Z7" s="291" t="s">
        <v>3</v>
      </c>
      <c r="AA7" s="290"/>
      <c r="AB7" s="289" t="s">
        <v>6</v>
      </c>
      <c r="AC7" s="290"/>
      <c r="AD7" s="289" t="s">
        <v>7</v>
      </c>
      <c r="AE7" s="290"/>
      <c r="AF7" s="289" t="s">
        <v>8</v>
      </c>
      <c r="AG7" s="290"/>
      <c r="AH7" s="291" t="s">
        <v>3</v>
      </c>
      <c r="AI7" s="290"/>
      <c r="AJ7" s="289" t="s">
        <v>6</v>
      </c>
      <c r="AK7" s="290"/>
      <c r="AL7" s="289" t="s">
        <v>7</v>
      </c>
      <c r="AM7" s="290"/>
      <c r="AN7" s="289" t="s">
        <v>8</v>
      </c>
      <c r="AO7" s="290"/>
      <c r="AP7" s="291" t="s">
        <v>3</v>
      </c>
      <c r="AQ7" s="290"/>
      <c r="AR7" s="289" t="s">
        <v>6</v>
      </c>
      <c r="AS7" s="290"/>
      <c r="AT7" s="289" t="s">
        <v>7</v>
      </c>
      <c r="AU7" s="290"/>
      <c r="AV7" s="289" t="s">
        <v>8</v>
      </c>
      <c r="AW7" s="290"/>
      <c r="AX7" s="15"/>
    </row>
    <row r="8" spans="1:50" x14ac:dyDescent="0.2">
      <c r="B8" s="34" t="s">
        <v>4</v>
      </c>
      <c r="C8" s="2" t="s">
        <v>5</v>
      </c>
      <c r="D8" s="39" t="s">
        <v>4</v>
      </c>
      <c r="E8" s="2" t="s">
        <v>5</v>
      </c>
      <c r="F8" s="39" t="s">
        <v>4</v>
      </c>
      <c r="G8" s="2" t="s">
        <v>5</v>
      </c>
      <c r="H8" s="39" t="s">
        <v>4</v>
      </c>
      <c r="I8" s="2" t="s">
        <v>5</v>
      </c>
      <c r="J8" s="34" t="s">
        <v>4</v>
      </c>
      <c r="K8" s="2" t="s">
        <v>5</v>
      </c>
      <c r="L8" s="39" t="s">
        <v>4</v>
      </c>
      <c r="M8" s="2" t="s">
        <v>5</v>
      </c>
      <c r="N8" s="39" t="s">
        <v>4</v>
      </c>
      <c r="O8" s="2" t="s">
        <v>5</v>
      </c>
      <c r="P8" s="39" t="s">
        <v>4</v>
      </c>
      <c r="Q8" s="2" t="s">
        <v>5</v>
      </c>
      <c r="R8" s="34" t="s">
        <v>4</v>
      </c>
      <c r="S8" s="2" t="s">
        <v>5</v>
      </c>
      <c r="T8" s="39" t="s">
        <v>4</v>
      </c>
      <c r="U8" s="2" t="s">
        <v>5</v>
      </c>
      <c r="V8" s="39" t="s">
        <v>4</v>
      </c>
      <c r="W8" s="2" t="s">
        <v>5</v>
      </c>
      <c r="X8" s="39" t="s">
        <v>4</v>
      </c>
      <c r="Y8" s="2" t="s">
        <v>5</v>
      </c>
      <c r="Z8" s="34" t="s">
        <v>4</v>
      </c>
      <c r="AA8" s="2" t="s">
        <v>5</v>
      </c>
      <c r="AB8" s="39" t="s">
        <v>4</v>
      </c>
      <c r="AC8" s="2" t="s">
        <v>5</v>
      </c>
      <c r="AD8" s="39" t="s">
        <v>4</v>
      </c>
      <c r="AE8" s="2" t="s">
        <v>5</v>
      </c>
      <c r="AF8" s="39" t="s">
        <v>4</v>
      </c>
      <c r="AG8" s="2" t="s">
        <v>5</v>
      </c>
      <c r="AH8" s="46" t="s">
        <v>18</v>
      </c>
      <c r="AI8" s="2" t="s">
        <v>5</v>
      </c>
      <c r="AJ8" s="52" t="s">
        <v>18</v>
      </c>
      <c r="AK8" s="2" t="s">
        <v>5</v>
      </c>
      <c r="AL8" s="52" t="s">
        <v>18</v>
      </c>
      <c r="AM8" s="2" t="s">
        <v>5</v>
      </c>
      <c r="AN8" s="52" t="s">
        <v>18</v>
      </c>
      <c r="AO8" s="2" t="s">
        <v>5</v>
      </c>
      <c r="AP8" s="16" t="s">
        <v>18</v>
      </c>
      <c r="AQ8" s="2" t="s">
        <v>5</v>
      </c>
      <c r="AR8" s="2" t="s">
        <v>18</v>
      </c>
      <c r="AS8" s="2" t="s">
        <v>5</v>
      </c>
      <c r="AT8" s="2" t="s">
        <v>18</v>
      </c>
      <c r="AU8" s="2" t="s">
        <v>5</v>
      </c>
      <c r="AV8" s="2" t="s">
        <v>18</v>
      </c>
      <c r="AW8" s="2" t="s">
        <v>5</v>
      </c>
      <c r="AX8" s="20"/>
    </row>
    <row r="9" spans="1:50" x14ac:dyDescent="0.2">
      <c r="A9" s="3"/>
      <c r="B9" s="35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47"/>
      <c r="AI9" s="4"/>
      <c r="AJ9" s="53"/>
      <c r="AK9" s="4"/>
      <c r="AL9" s="53"/>
      <c r="AM9" s="4"/>
      <c r="AN9" s="53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 x14ac:dyDescent="0.2">
      <c r="B10" s="33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45"/>
      <c r="AI10" s="6"/>
      <c r="AJ10" s="7"/>
      <c r="AK10" s="6"/>
      <c r="AL10" s="7"/>
      <c r="AM10" s="6"/>
      <c r="AN10" s="7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 x14ac:dyDescent="0.2">
      <c r="A11" t="s">
        <v>9</v>
      </c>
      <c r="B11" s="33">
        <v>957455937771.30005</v>
      </c>
      <c r="C11" s="7">
        <v>94.361754216483106</v>
      </c>
      <c r="D11" s="41">
        <v>940666286176.88</v>
      </c>
      <c r="E11" s="7">
        <v>94.474097334823298</v>
      </c>
      <c r="F11" s="41">
        <v>908224311953.31995</v>
      </c>
      <c r="G11" s="7">
        <v>94.566791558543699</v>
      </c>
      <c r="H11" s="41">
        <v>904815114906.51001</v>
      </c>
      <c r="I11" s="7">
        <v>94.639085533170103</v>
      </c>
      <c r="J11" s="33">
        <v>242125652919.51999</v>
      </c>
      <c r="K11" s="7">
        <v>97.3926448331503</v>
      </c>
      <c r="L11" s="41">
        <v>231135803583.07001</v>
      </c>
      <c r="M11" s="7">
        <v>98.004581675726897</v>
      </c>
      <c r="N11" s="41">
        <v>230628938240.20999</v>
      </c>
      <c r="O11" s="7">
        <v>97.968919355041194</v>
      </c>
      <c r="P11" s="41">
        <v>233123966388.09</v>
      </c>
      <c r="Q11" s="7">
        <v>97.967905932295196</v>
      </c>
      <c r="R11" s="33">
        <v>242755095763.35001</v>
      </c>
      <c r="S11" s="7">
        <v>97.929249038534607</v>
      </c>
      <c r="T11" s="41">
        <v>219238951754.57001</v>
      </c>
      <c r="U11" s="7">
        <v>97.958670606764798</v>
      </c>
      <c r="V11" s="41">
        <v>216631542822.35999</v>
      </c>
      <c r="W11" s="7">
        <v>98.066758627179198</v>
      </c>
      <c r="X11" s="41">
        <v>231049107866.57001</v>
      </c>
      <c r="Y11" s="7">
        <v>98.681211525430399</v>
      </c>
      <c r="Z11" s="33">
        <v>-629442843.83000004</v>
      </c>
      <c r="AA11" s="7">
        <v>-87.483891599147498</v>
      </c>
      <c r="AB11" s="41">
        <v>11896851828.5</v>
      </c>
      <c r="AC11" s="7">
        <v>98.858416444802401</v>
      </c>
      <c r="AD11" s="41">
        <v>13997395417.85</v>
      </c>
      <c r="AE11" s="7">
        <v>96.479216596384504</v>
      </c>
      <c r="AF11" s="41">
        <v>2074858521.52</v>
      </c>
      <c r="AG11" s="7">
        <v>54.2780172313918</v>
      </c>
      <c r="AH11" s="45">
        <v>1435263</v>
      </c>
      <c r="AI11" s="7">
        <v>92.741511829645304</v>
      </c>
      <c r="AJ11" s="7">
        <v>1558128</v>
      </c>
      <c r="AK11" s="7">
        <v>92.6191348014856</v>
      </c>
      <c r="AL11" s="7">
        <v>1571023</v>
      </c>
      <c r="AM11" s="7">
        <v>92.407464484525605</v>
      </c>
      <c r="AN11" s="7">
        <v>1760972</v>
      </c>
      <c r="AO11" s="7">
        <v>93.069317396258597</v>
      </c>
      <c r="AP11" s="15">
        <v>807</v>
      </c>
      <c r="AQ11" s="7">
        <v>85.396825396825406</v>
      </c>
      <c r="AR11" s="6">
        <v>804</v>
      </c>
      <c r="AS11" s="7">
        <v>84.899683210137297</v>
      </c>
      <c r="AT11" s="6">
        <v>804</v>
      </c>
      <c r="AU11" s="7">
        <v>84.365162644281199</v>
      </c>
      <c r="AV11" s="6">
        <v>792</v>
      </c>
      <c r="AW11" s="7">
        <v>83.987274655355293</v>
      </c>
      <c r="AX11" s="15"/>
    </row>
    <row r="12" spans="1:50" x14ac:dyDescent="0.2">
      <c r="B12" s="33"/>
      <c r="C12" s="6"/>
      <c r="D12" s="41"/>
      <c r="E12" s="6"/>
      <c r="F12" s="41"/>
      <c r="G12" s="6"/>
      <c r="H12" s="41"/>
      <c r="I12" s="6"/>
      <c r="J12" s="33"/>
      <c r="K12" s="6"/>
      <c r="L12" s="41"/>
      <c r="M12" s="6"/>
      <c r="N12" s="41"/>
      <c r="O12" s="6"/>
      <c r="P12" s="41"/>
      <c r="Q12" s="6"/>
      <c r="R12" s="33"/>
      <c r="S12" s="6"/>
      <c r="T12" s="41"/>
      <c r="U12" s="6"/>
      <c r="V12" s="41"/>
      <c r="W12" s="6"/>
      <c r="X12" s="41"/>
      <c r="Y12" s="6"/>
      <c r="Z12" s="33"/>
      <c r="AA12" s="6"/>
      <c r="AB12" s="41"/>
      <c r="AC12" s="6"/>
      <c r="AD12" s="41"/>
      <c r="AE12" s="6"/>
      <c r="AF12" s="41"/>
      <c r="AG12" s="6"/>
      <c r="AH12" s="45"/>
      <c r="AI12" s="6"/>
      <c r="AJ12" s="7"/>
      <c r="AK12" s="6"/>
      <c r="AL12" s="7"/>
      <c r="AM12" s="6"/>
      <c r="AN12" s="7"/>
      <c r="AO12" s="6"/>
      <c r="AP12" s="15"/>
      <c r="AQ12" s="6"/>
      <c r="AR12" s="6"/>
      <c r="AS12" s="6"/>
      <c r="AT12" s="6"/>
      <c r="AU12" s="6"/>
      <c r="AV12" s="6"/>
      <c r="AW12" s="6"/>
      <c r="AX12" s="15"/>
    </row>
    <row r="13" spans="1:50" x14ac:dyDescent="0.2">
      <c r="B13" s="33"/>
      <c r="C13" s="6"/>
      <c r="D13" s="41"/>
      <c r="E13" s="6"/>
      <c r="F13" s="41"/>
      <c r="G13" s="6"/>
      <c r="H13" s="41"/>
      <c r="I13" s="6"/>
      <c r="J13" s="33"/>
      <c r="K13" s="6"/>
      <c r="L13" s="41"/>
      <c r="M13" s="6"/>
      <c r="N13" s="41"/>
      <c r="O13" s="6"/>
      <c r="P13" s="41"/>
      <c r="Q13" s="6"/>
      <c r="R13" s="33"/>
      <c r="S13" s="6"/>
      <c r="T13" s="41"/>
      <c r="U13" s="6"/>
      <c r="V13" s="41"/>
      <c r="W13" s="6"/>
      <c r="X13" s="41"/>
      <c r="Y13" s="6"/>
      <c r="Z13" s="33"/>
      <c r="AA13" s="6"/>
      <c r="AB13" s="41"/>
      <c r="AC13" s="6"/>
      <c r="AD13" s="41"/>
      <c r="AE13" s="6"/>
      <c r="AF13" s="41"/>
      <c r="AG13" s="6"/>
      <c r="AH13" s="45"/>
      <c r="AI13" s="6"/>
      <c r="AJ13" s="7"/>
      <c r="AK13" s="6"/>
      <c r="AL13" s="7"/>
      <c r="AM13" s="6"/>
      <c r="AN13" s="7"/>
      <c r="AO13" s="6"/>
      <c r="AP13" s="15"/>
      <c r="AQ13" s="6"/>
      <c r="AR13" s="6"/>
      <c r="AS13" s="6"/>
      <c r="AT13" s="6"/>
      <c r="AU13" s="6"/>
      <c r="AV13" s="6"/>
      <c r="AW13" s="6"/>
      <c r="AX13" s="15"/>
    </row>
    <row r="14" spans="1:50" x14ac:dyDescent="0.2">
      <c r="A14" t="s">
        <v>10</v>
      </c>
      <c r="B14" s="33">
        <v>6678391117.6800003</v>
      </c>
      <c r="C14" s="7">
        <v>0.65818663433741398</v>
      </c>
      <c r="D14" s="41">
        <v>7677034473.4099998</v>
      </c>
      <c r="E14" s="7">
        <v>0.77102891082816105</v>
      </c>
      <c r="F14" s="41">
        <v>5896411392.5699997</v>
      </c>
      <c r="G14" s="7">
        <v>0.61395043026909002</v>
      </c>
      <c r="H14" s="41">
        <v>6590327308.5100002</v>
      </c>
      <c r="I14" s="7">
        <v>0.689314910379353</v>
      </c>
      <c r="J14" s="33">
        <v>646542083.87</v>
      </c>
      <c r="K14" s="7">
        <v>0.26006514710345802</v>
      </c>
      <c r="L14" s="41">
        <v>410085277.77999997</v>
      </c>
      <c r="M14" s="7">
        <v>0.17388148212943899</v>
      </c>
      <c r="N14" s="41">
        <v>347427639</v>
      </c>
      <c r="O14" s="7">
        <v>0.14758386612981</v>
      </c>
      <c r="P14" s="41">
        <v>246775735.24000001</v>
      </c>
      <c r="Q14" s="7">
        <v>0.103704918850422</v>
      </c>
      <c r="R14" s="33">
        <v>655672367.40999997</v>
      </c>
      <c r="S14" s="7">
        <v>0.26450321198766602</v>
      </c>
      <c r="T14" s="41">
        <v>602024551.38</v>
      </c>
      <c r="U14" s="7">
        <v>0.26899200280722702</v>
      </c>
      <c r="V14" s="41">
        <v>416950900.63999999</v>
      </c>
      <c r="W14" s="7">
        <v>0.18874916736376299</v>
      </c>
      <c r="X14" s="41">
        <v>202374510.97</v>
      </c>
      <c r="Y14" s="7">
        <v>8.6434274119418106E-2</v>
      </c>
      <c r="Z14" s="33">
        <v>-9130283.5399999991</v>
      </c>
      <c r="AA14" s="7">
        <v>-1.26898374222929</v>
      </c>
      <c r="AB14" s="41">
        <v>-191939273.59999999</v>
      </c>
      <c r="AC14" s="7">
        <v>-1.5949440167192599</v>
      </c>
      <c r="AD14" s="41">
        <v>-69523261.640000001</v>
      </c>
      <c r="AE14" s="7">
        <v>-0.47919985240246599</v>
      </c>
      <c r="AF14" s="41">
        <v>44401224.270000003</v>
      </c>
      <c r="AG14" s="7">
        <v>1.16152999880514</v>
      </c>
      <c r="AH14" s="45">
        <v>10082</v>
      </c>
      <c r="AI14" s="7">
        <v>0.65146243041622698</v>
      </c>
      <c r="AJ14" s="7">
        <v>22120</v>
      </c>
      <c r="AK14" s="7">
        <v>1.3148696781065901</v>
      </c>
      <c r="AL14" s="7">
        <v>22136</v>
      </c>
      <c r="AM14" s="7">
        <v>1.30203799296984</v>
      </c>
      <c r="AN14" s="7">
        <v>22534</v>
      </c>
      <c r="AO14" s="7">
        <v>1.1909468169893</v>
      </c>
      <c r="AP14" s="15">
        <v>34</v>
      </c>
      <c r="AQ14" s="7">
        <v>3.5978835978835999</v>
      </c>
      <c r="AR14" s="6">
        <v>38</v>
      </c>
      <c r="AS14" s="7">
        <v>4.0126715945089799</v>
      </c>
      <c r="AT14" s="6">
        <v>38</v>
      </c>
      <c r="AU14" s="7">
        <v>3.9874081846799601</v>
      </c>
      <c r="AV14" s="6">
        <v>37</v>
      </c>
      <c r="AW14" s="7">
        <v>3.9236479321314999</v>
      </c>
      <c r="AX14" s="15"/>
    </row>
    <row r="15" spans="1:50" x14ac:dyDescent="0.2">
      <c r="B15" s="33"/>
      <c r="C15" s="6"/>
      <c r="D15" s="41"/>
      <c r="E15" s="6"/>
      <c r="F15" s="41"/>
      <c r="G15" s="6"/>
      <c r="H15" s="41"/>
      <c r="I15" s="6"/>
      <c r="J15" s="33"/>
      <c r="K15" s="6"/>
      <c r="L15" s="41"/>
      <c r="M15" s="6"/>
      <c r="N15" s="41"/>
      <c r="O15" s="6"/>
      <c r="P15" s="41"/>
      <c r="Q15" s="6"/>
      <c r="R15" s="33"/>
      <c r="S15" s="6"/>
      <c r="T15" s="41"/>
      <c r="U15" s="6"/>
      <c r="V15" s="41"/>
      <c r="W15" s="6"/>
      <c r="X15" s="41"/>
      <c r="Y15" s="6"/>
      <c r="Z15" s="33"/>
      <c r="AA15" s="6"/>
      <c r="AB15" s="41"/>
      <c r="AC15" s="6"/>
      <c r="AD15" s="41"/>
      <c r="AE15" s="6"/>
      <c r="AF15" s="41"/>
      <c r="AG15" s="6"/>
      <c r="AH15" s="45"/>
      <c r="AI15" s="6"/>
      <c r="AJ15" s="7"/>
      <c r="AK15" s="6"/>
      <c r="AL15" s="7"/>
      <c r="AM15" s="6"/>
      <c r="AN15" s="7"/>
      <c r="AO15" s="6"/>
      <c r="AP15" s="15"/>
      <c r="AQ15" s="6"/>
      <c r="AR15" s="6"/>
      <c r="AS15" s="6"/>
      <c r="AT15" s="6"/>
      <c r="AU15" s="6"/>
      <c r="AV15" s="6"/>
      <c r="AW15" s="6"/>
      <c r="AX15" s="15"/>
    </row>
    <row r="16" spans="1:50" x14ac:dyDescent="0.2">
      <c r="B16" s="33"/>
      <c r="C16" s="6"/>
      <c r="D16" s="41"/>
      <c r="E16" s="6"/>
      <c r="F16" s="41"/>
      <c r="G16" s="6"/>
      <c r="H16" s="41"/>
      <c r="I16" s="6"/>
      <c r="J16" s="33"/>
      <c r="K16" s="6"/>
      <c r="L16" s="41"/>
      <c r="M16" s="6"/>
      <c r="N16" s="41"/>
      <c r="O16" s="6"/>
      <c r="P16" s="41"/>
      <c r="Q16" s="6"/>
      <c r="R16" s="33"/>
      <c r="S16" s="6"/>
      <c r="T16" s="41"/>
      <c r="U16" s="6"/>
      <c r="V16" s="41"/>
      <c r="W16" s="6"/>
      <c r="X16" s="41"/>
      <c r="Y16" s="6"/>
      <c r="Z16" s="33"/>
      <c r="AA16" s="6"/>
      <c r="AB16" s="41"/>
      <c r="AC16" s="6"/>
      <c r="AD16" s="41"/>
      <c r="AE16" s="6"/>
      <c r="AF16" s="41"/>
      <c r="AG16" s="6"/>
      <c r="AH16" s="45"/>
      <c r="AI16" s="6"/>
      <c r="AJ16" s="7"/>
      <c r="AK16" s="6"/>
      <c r="AL16" s="7"/>
      <c r="AM16" s="6"/>
      <c r="AN16" s="7"/>
      <c r="AO16" s="6"/>
      <c r="AP16" s="15"/>
      <c r="AQ16" s="6"/>
      <c r="AR16" s="6"/>
      <c r="AS16" s="6"/>
      <c r="AT16" s="6"/>
      <c r="AU16" s="6"/>
      <c r="AV16" s="6"/>
      <c r="AW16" s="6"/>
      <c r="AX16" s="15"/>
    </row>
    <row r="17" spans="1:50" x14ac:dyDescent="0.2">
      <c r="A17" t="s">
        <v>11</v>
      </c>
      <c r="B17" s="33">
        <v>50530930061.93</v>
      </c>
      <c r="C17" s="7">
        <v>4.9800591491794304</v>
      </c>
      <c r="D17" s="41">
        <v>47343658864.410004</v>
      </c>
      <c r="E17" s="7">
        <v>4.7548737543485204</v>
      </c>
      <c r="F17" s="41">
        <v>46284400889.57</v>
      </c>
      <c r="G17" s="7">
        <v>4.8192580111872196</v>
      </c>
      <c r="H17" s="41">
        <v>44663722875.739998</v>
      </c>
      <c r="I17" s="7">
        <v>4.6715995564505102</v>
      </c>
      <c r="J17" s="33">
        <v>5835544661.4700003</v>
      </c>
      <c r="K17" s="7">
        <v>2.3472900197462501</v>
      </c>
      <c r="L17" s="41">
        <v>4295945909.5299997</v>
      </c>
      <c r="M17" s="7">
        <v>1.82153684214364</v>
      </c>
      <c r="N17" s="41">
        <v>4433945634.3900003</v>
      </c>
      <c r="O17" s="7">
        <v>1.88349677882901</v>
      </c>
      <c r="P17" s="41">
        <v>4588785713.4700003</v>
      </c>
      <c r="Q17" s="7">
        <v>1.9283891488543901</v>
      </c>
      <c r="R17" s="33">
        <v>4477475827.7200003</v>
      </c>
      <c r="S17" s="7">
        <v>1.80624774947777</v>
      </c>
      <c r="T17" s="41">
        <v>3966625815.0100002</v>
      </c>
      <c r="U17" s="7">
        <v>1.77233739042795</v>
      </c>
      <c r="V17" s="41">
        <v>3853620158.3499999</v>
      </c>
      <c r="W17" s="7">
        <v>1.74449220545705</v>
      </c>
      <c r="X17" s="41">
        <v>2885395651.1900001</v>
      </c>
      <c r="Y17" s="7">
        <v>1.23235420045019</v>
      </c>
      <c r="Z17" s="33">
        <v>1358068833.75</v>
      </c>
      <c r="AA17" s="7">
        <v>188.75287534137701</v>
      </c>
      <c r="AB17" s="41">
        <v>329320094.51999998</v>
      </c>
      <c r="AC17" s="7">
        <v>2.73652757191687</v>
      </c>
      <c r="AD17" s="41">
        <v>580325476.03999996</v>
      </c>
      <c r="AE17" s="7">
        <v>3.999983256018</v>
      </c>
      <c r="AF17" s="41">
        <v>1703390062.28</v>
      </c>
      <c r="AG17" s="7">
        <v>44.560452769803099</v>
      </c>
      <c r="AH17" s="45">
        <v>102250</v>
      </c>
      <c r="AI17" s="7">
        <v>6.60702573993842</v>
      </c>
      <c r="AJ17" s="7">
        <v>102048</v>
      </c>
      <c r="AK17" s="7">
        <v>6.06599552040782</v>
      </c>
      <c r="AL17" s="7">
        <v>106945</v>
      </c>
      <c r="AM17" s="7">
        <v>6.2904975225045101</v>
      </c>
      <c r="AN17" s="7">
        <v>108602</v>
      </c>
      <c r="AO17" s="7">
        <v>5.7397357867521297</v>
      </c>
      <c r="AP17" s="15">
        <v>104</v>
      </c>
      <c r="AQ17" s="7">
        <v>11.005291005290999</v>
      </c>
      <c r="AR17" s="6">
        <v>105</v>
      </c>
      <c r="AS17" s="7">
        <v>11.0876451953537</v>
      </c>
      <c r="AT17" s="6">
        <v>111</v>
      </c>
      <c r="AU17" s="7">
        <v>11.6474291710388</v>
      </c>
      <c r="AV17" s="6">
        <v>114</v>
      </c>
      <c r="AW17" s="7">
        <v>12.0890774125133</v>
      </c>
      <c r="AX17" s="15"/>
    </row>
    <row r="18" spans="1:50" x14ac:dyDescent="0.2">
      <c r="B18" s="33"/>
      <c r="C18" s="6"/>
      <c r="D18" s="41"/>
      <c r="E18" s="6"/>
      <c r="F18" s="41"/>
      <c r="G18" s="6"/>
      <c r="H18" s="41"/>
      <c r="I18" s="6"/>
      <c r="J18" s="33"/>
      <c r="K18" s="6"/>
      <c r="L18" s="41"/>
      <c r="M18" s="6"/>
      <c r="N18" s="41"/>
      <c r="O18" s="6"/>
      <c r="P18" s="41"/>
      <c r="Q18" s="6"/>
      <c r="R18" s="33"/>
      <c r="S18" s="6"/>
      <c r="T18" s="41"/>
      <c r="U18" s="6"/>
      <c r="V18" s="41"/>
      <c r="W18" s="6"/>
      <c r="X18" s="41"/>
      <c r="Y18" s="6"/>
      <c r="Z18" s="33"/>
      <c r="AA18" s="6"/>
      <c r="AB18" s="41"/>
      <c r="AC18" s="6"/>
      <c r="AD18" s="41"/>
      <c r="AE18" s="6"/>
      <c r="AF18" s="41"/>
      <c r="AG18" s="6"/>
      <c r="AH18" s="45"/>
      <c r="AI18" s="6"/>
      <c r="AJ18" s="7"/>
      <c r="AK18" s="6"/>
      <c r="AL18" s="7"/>
      <c r="AM18" s="6"/>
      <c r="AN18" s="7"/>
      <c r="AO18" s="6"/>
      <c r="AP18" s="15"/>
      <c r="AQ18" s="6"/>
      <c r="AR18" s="6"/>
      <c r="AS18" s="6"/>
      <c r="AT18" s="6"/>
      <c r="AU18" s="6"/>
      <c r="AV18" s="6"/>
      <c r="AW18" s="6"/>
      <c r="AX18" s="15"/>
    </row>
    <row r="19" spans="1:50" x14ac:dyDescent="0.2">
      <c r="B19" s="33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45"/>
      <c r="AI19" s="6"/>
      <c r="AJ19" s="7"/>
      <c r="AK19" s="6"/>
      <c r="AL19" s="7"/>
      <c r="AM19" s="6"/>
      <c r="AN19" s="7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 x14ac:dyDescent="0.2">
      <c r="A20" s="10" t="s">
        <v>12</v>
      </c>
      <c r="B20" s="36">
        <v>145916049646.70999</v>
      </c>
      <c r="C20" s="11"/>
      <c r="D20" s="42">
        <v>139372333027.13</v>
      </c>
      <c r="E20" s="11"/>
      <c r="F20" s="42">
        <v>131493168691.67</v>
      </c>
      <c r="G20" s="11"/>
      <c r="H20" s="42">
        <v>128315291166.39999</v>
      </c>
      <c r="I20" s="11"/>
      <c r="J20" s="36">
        <v>11281671802.940001</v>
      </c>
      <c r="K20" s="11"/>
      <c r="L20" s="42">
        <v>12300100880.82</v>
      </c>
      <c r="M20" s="11"/>
      <c r="N20" s="42">
        <v>10488032046.73</v>
      </c>
      <c r="O20" s="11"/>
      <c r="P20" s="42">
        <v>9947186034.3999996</v>
      </c>
      <c r="Q20" s="11"/>
      <c r="R20" s="36">
        <v>8474964712.4399996</v>
      </c>
      <c r="S20" s="11"/>
      <c r="T20" s="42">
        <v>7949338311.5100002</v>
      </c>
      <c r="U20" s="11"/>
      <c r="V20" s="42">
        <v>7678768303.7299995</v>
      </c>
      <c r="W20" s="11"/>
      <c r="X20" s="42">
        <v>6922645018.3900003</v>
      </c>
      <c r="Y20" s="11"/>
      <c r="Z20" s="36">
        <v>2806707090.5</v>
      </c>
      <c r="AA20" s="11"/>
      <c r="AB20" s="42">
        <v>4350762569.3100004</v>
      </c>
      <c r="AC20" s="11"/>
      <c r="AD20" s="42">
        <v>2809263743</v>
      </c>
      <c r="AE20" s="11"/>
      <c r="AF20" s="42">
        <v>3024541016.0100002</v>
      </c>
      <c r="AG20" s="11"/>
      <c r="AH20" s="48">
        <v>156134</v>
      </c>
      <c r="AI20" s="11"/>
      <c r="AJ20" s="21">
        <v>195369</v>
      </c>
      <c r="AK20" s="11"/>
      <c r="AL20" s="21">
        <v>192094</v>
      </c>
      <c r="AM20" s="11"/>
      <c r="AN20" s="21">
        <v>190116</v>
      </c>
      <c r="AO20" s="11"/>
      <c r="AP20" s="18">
        <v>342</v>
      </c>
      <c r="AQ20" s="21">
        <v>36.190476190476197</v>
      </c>
      <c r="AR20" s="11">
        <v>350</v>
      </c>
      <c r="AS20" s="21">
        <v>36.958817317845799</v>
      </c>
      <c r="AT20" s="11">
        <v>358</v>
      </c>
      <c r="AU20" s="21">
        <v>37.565582371458497</v>
      </c>
      <c r="AV20" s="11">
        <v>357</v>
      </c>
      <c r="AW20" s="21">
        <v>37.857900318133602</v>
      </c>
      <c r="AX20" s="15"/>
    </row>
    <row r="21" spans="1:50" x14ac:dyDescent="0.2">
      <c r="A21" s="10"/>
      <c r="B21" s="36"/>
      <c r="C21" s="11"/>
      <c r="D21" s="42"/>
      <c r="E21" s="11"/>
      <c r="F21" s="42"/>
      <c r="G21" s="11"/>
      <c r="H21" s="42"/>
      <c r="I21" s="11"/>
      <c r="J21" s="36"/>
      <c r="K21" s="11"/>
      <c r="L21" s="42"/>
      <c r="M21" s="11"/>
      <c r="N21" s="42"/>
      <c r="O21" s="11"/>
      <c r="P21" s="42"/>
      <c r="Q21" s="11"/>
      <c r="R21" s="36"/>
      <c r="S21" s="11"/>
      <c r="T21" s="42"/>
      <c r="U21" s="11"/>
      <c r="V21" s="42"/>
      <c r="W21" s="11"/>
      <c r="X21" s="42"/>
      <c r="Y21" s="11"/>
      <c r="Z21" s="36"/>
      <c r="AA21" s="11"/>
      <c r="AB21" s="42"/>
      <c r="AC21" s="11"/>
      <c r="AD21" s="42"/>
      <c r="AE21" s="11"/>
      <c r="AF21" s="42"/>
      <c r="AG21" s="11"/>
      <c r="AH21" s="48"/>
      <c r="AI21" s="11"/>
      <c r="AJ21" s="21"/>
      <c r="AK21" s="11"/>
      <c r="AL21" s="21"/>
      <c r="AM21" s="11"/>
      <c r="AN21" s="21"/>
      <c r="AO21" s="11"/>
      <c r="AP21" s="18"/>
      <c r="AQ21" s="11"/>
      <c r="AR21" s="11"/>
      <c r="AS21" s="11"/>
      <c r="AT21" s="11"/>
      <c r="AU21" s="11"/>
      <c r="AV21" s="11"/>
      <c r="AW21" s="11"/>
      <c r="AX21" s="15"/>
    </row>
    <row r="22" spans="1:50" x14ac:dyDescent="0.2">
      <c r="A22" s="10"/>
      <c r="B22" s="36"/>
      <c r="C22" s="11"/>
      <c r="D22" s="42"/>
      <c r="E22" s="11"/>
      <c r="F22" s="42"/>
      <c r="G22" s="11"/>
      <c r="H22" s="42"/>
      <c r="I22" s="11"/>
      <c r="J22" s="36"/>
      <c r="K22" s="11"/>
      <c r="L22" s="42"/>
      <c r="M22" s="11"/>
      <c r="N22" s="42"/>
      <c r="O22" s="11"/>
      <c r="P22" s="42"/>
      <c r="Q22" s="11"/>
      <c r="R22" s="36"/>
      <c r="S22" s="11"/>
      <c r="T22" s="42"/>
      <c r="U22" s="11"/>
      <c r="V22" s="42"/>
      <c r="W22" s="11"/>
      <c r="X22" s="42"/>
      <c r="Y22" s="11"/>
      <c r="Z22" s="36"/>
      <c r="AA22" s="11"/>
      <c r="AB22" s="42"/>
      <c r="AC22" s="11"/>
      <c r="AD22" s="42"/>
      <c r="AE22" s="11"/>
      <c r="AF22" s="42"/>
      <c r="AG22" s="11"/>
      <c r="AH22" s="48"/>
      <c r="AI22" s="11"/>
      <c r="AJ22" s="21"/>
      <c r="AK22" s="11"/>
      <c r="AL22" s="21"/>
      <c r="AM22" s="11"/>
      <c r="AN22" s="21"/>
      <c r="AO22" s="11"/>
      <c r="AP22" s="18"/>
      <c r="AQ22" s="11"/>
      <c r="AR22" s="11"/>
      <c r="AS22" s="11"/>
      <c r="AT22" s="11"/>
      <c r="AU22" s="11"/>
      <c r="AV22" s="11"/>
      <c r="AW22" s="11"/>
      <c r="AX22" s="15"/>
    </row>
    <row r="23" spans="1:50" ht="13.5" thickBot="1" x14ac:dyDescent="0.25">
      <c r="A23" s="10"/>
      <c r="B23" s="36"/>
      <c r="C23" s="11"/>
      <c r="D23" s="42"/>
      <c r="E23" s="11"/>
      <c r="F23" s="42"/>
      <c r="G23" s="11"/>
      <c r="H23" s="42"/>
      <c r="I23" s="11"/>
      <c r="J23" s="36"/>
      <c r="K23" s="11"/>
      <c r="L23" s="42"/>
      <c r="M23" s="11"/>
      <c r="N23" s="42"/>
      <c r="O23" s="11"/>
      <c r="P23" s="42"/>
      <c r="Q23" s="11"/>
      <c r="R23" s="36"/>
      <c r="S23" s="11"/>
      <c r="T23" s="42"/>
      <c r="U23" s="11"/>
      <c r="V23" s="42"/>
      <c r="W23" s="11"/>
      <c r="X23" s="42"/>
      <c r="Y23" s="11"/>
      <c r="Z23" s="36"/>
      <c r="AA23" s="11"/>
      <c r="AB23" s="42"/>
      <c r="AC23" s="11"/>
      <c r="AD23" s="42"/>
      <c r="AE23" s="11"/>
      <c r="AF23" s="42"/>
      <c r="AG23" s="11"/>
      <c r="AH23" s="48"/>
      <c r="AI23" s="11"/>
      <c r="AJ23" s="21"/>
      <c r="AK23" s="11"/>
      <c r="AL23" s="21"/>
      <c r="AM23" s="11"/>
      <c r="AN23" s="21"/>
      <c r="AO23" s="11"/>
      <c r="AP23" s="18"/>
      <c r="AQ23" s="11"/>
      <c r="AR23" s="11"/>
      <c r="AS23" s="11"/>
      <c r="AT23" s="11"/>
      <c r="AU23" s="11"/>
      <c r="AV23" s="11"/>
      <c r="AW23" s="11"/>
      <c r="AX23" s="15"/>
    </row>
    <row r="24" spans="1:50" ht="14.25" thickTop="1" thickBot="1" x14ac:dyDescent="0.25">
      <c r="A24" s="9" t="s">
        <v>13</v>
      </c>
      <c r="B24" s="37">
        <v>1014665258950.91</v>
      </c>
      <c r="C24" s="14">
        <v>100</v>
      </c>
      <c r="D24" s="43">
        <v>995686979514.69995</v>
      </c>
      <c r="E24" s="14">
        <v>100</v>
      </c>
      <c r="F24" s="43">
        <v>960405124235.45996</v>
      </c>
      <c r="G24" s="14">
        <v>100</v>
      </c>
      <c r="H24" s="43">
        <v>956069165090.76001</v>
      </c>
      <c r="I24" s="14">
        <v>100</v>
      </c>
      <c r="J24" s="37">
        <v>248607739664.85999</v>
      </c>
      <c r="K24" s="14">
        <v>100</v>
      </c>
      <c r="L24" s="43">
        <v>235841834770.38</v>
      </c>
      <c r="M24" s="14">
        <v>100</v>
      </c>
      <c r="N24" s="43">
        <v>235410311513.60001</v>
      </c>
      <c r="O24" s="14">
        <v>100</v>
      </c>
      <c r="P24" s="43">
        <v>237959527836.79999</v>
      </c>
      <c r="Q24" s="14">
        <v>100</v>
      </c>
      <c r="R24" s="37">
        <v>247888243958.48001</v>
      </c>
      <c r="S24" s="14">
        <v>100</v>
      </c>
      <c r="T24" s="43">
        <v>223807602120.95999</v>
      </c>
      <c r="U24" s="14">
        <v>100</v>
      </c>
      <c r="V24" s="43">
        <v>220902113881.35001</v>
      </c>
      <c r="W24" s="14">
        <v>100</v>
      </c>
      <c r="X24" s="43">
        <v>234136878028.73001</v>
      </c>
      <c r="Y24" s="14">
        <v>100</v>
      </c>
      <c r="Z24" s="37">
        <v>719495706.38</v>
      </c>
      <c r="AA24" s="14">
        <v>100</v>
      </c>
      <c r="AB24" s="43">
        <v>12034232649.42</v>
      </c>
      <c r="AC24" s="14">
        <v>100</v>
      </c>
      <c r="AD24" s="43">
        <v>14508197632.25</v>
      </c>
      <c r="AE24" s="14">
        <v>100</v>
      </c>
      <c r="AF24" s="43">
        <v>3822649808.0700002</v>
      </c>
      <c r="AG24" s="14">
        <v>100</v>
      </c>
      <c r="AH24" s="49">
        <v>1547595</v>
      </c>
      <c r="AI24" s="14">
        <v>100</v>
      </c>
      <c r="AJ24" s="14">
        <v>1682296</v>
      </c>
      <c r="AK24" s="14">
        <v>100</v>
      </c>
      <c r="AL24" s="14">
        <v>1700104</v>
      </c>
      <c r="AM24" s="14">
        <v>100</v>
      </c>
      <c r="AN24" s="14">
        <v>1892108</v>
      </c>
      <c r="AO24" s="14">
        <v>100</v>
      </c>
      <c r="AP24" s="19">
        <v>945</v>
      </c>
      <c r="AQ24" s="14">
        <v>100</v>
      </c>
      <c r="AR24" s="13">
        <v>947</v>
      </c>
      <c r="AS24" s="14">
        <v>100</v>
      </c>
      <c r="AT24" s="13">
        <v>953</v>
      </c>
      <c r="AU24" s="14">
        <v>100</v>
      </c>
      <c r="AV24" s="13">
        <v>943</v>
      </c>
      <c r="AW24" s="14">
        <v>100</v>
      </c>
      <c r="AX24" s="15"/>
    </row>
    <row r="25" spans="1:50" ht="13.5" thickTop="1" x14ac:dyDescent="0.2"/>
    <row r="28" spans="1:50" ht="13.5" thickBot="1" x14ac:dyDescent="0.25">
      <c r="A28" s="1" t="s">
        <v>20</v>
      </c>
    </row>
    <row r="29" spans="1:50" ht="13.5" thickTop="1" x14ac:dyDescent="0.2">
      <c r="A29" s="8"/>
      <c r="B29" s="32"/>
      <c r="C29" s="8"/>
      <c r="D29" s="38"/>
      <c r="E29" s="8"/>
      <c r="F29" s="38"/>
      <c r="G29" s="8"/>
      <c r="H29" s="38"/>
      <c r="I29" s="8"/>
      <c r="J29" s="32"/>
      <c r="K29" s="8"/>
      <c r="L29" s="38"/>
      <c r="M29" s="8"/>
      <c r="N29" s="38"/>
      <c r="O29" s="8"/>
      <c r="P29" s="38"/>
      <c r="Q29" s="8"/>
      <c r="R29" s="32"/>
      <c r="S29" s="8"/>
      <c r="T29" s="38"/>
      <c r="U29" s="8"/>
      <c r="V29" s="38"/>
      <c r="W29" s="8"/>
      <c r="X29" s="38"/>
      <c r="Y29" s="8"/>
      <c r="Z29" s="32"/>
      <c r="AA29" s="8"/>
      <c r="AB29" s="38"/>
      <c r="AC29" s="8"/>
      <c r="AD29" s="38"/>
      <c r="AE29" s="8"/>
      <c r="AF29" s="38"/>
      <c r="AG29" s="23"/>
      <c r="AH29" s="45"/>
    </row>
    <row r="30" spans="1:50" x14ac:dyDescent="0.2">
      <c r="B30" s="286" t="s">
        <v>2</v>
      </c>
      <c r="C30" s="288"/>
      <c r="D30" s="288"/>
      <c r="E30" s="288"/>
      <c r="F30" s="288"/>
      <c r="G30" s="288"/>
      <c r="H30" s="288"/>
      <c r="I30" s="288"/>
      <c r="J30" s="286" t="s">
        <v>14</v>
      </c>
      <c r="K30" s="287"/>
      <c r="L30" s="287"/>
      <c r="M30" s="287"/>
      <c r="N30" s="287"/>
      <c r="O30" s="287"/>
      <c r="P30" s="287"/>
      <c r="Q30" s="287"/>
      <c r="R30" s="286" t="s">
        <v>15</v>
      </c>
      <c r="S30" s="287"/>
      <c r="T30" s="287"/>
      <c r="U30" s="287"/>
      <c r="V30" s="287"/>
      <c r="W30" s="287"/>
      <c r="X30" s="287"/>
      <c r="Y30" s="287"/>
      <c r="Z30" s="286" t="s">
        <v>16</v>
      </c>
      <c r="AA30" s="287"/>
      <c r="AB30" s="287"/>
      <c r="AC30" s="287"/>
      <c r="AD30" s="287"/>
      <c r="AE30" s="287"/>
      <c r="AF30" s="287"/>
      <c r="AG30" s="287"/>
      <c r="AH30" s="45"/>
    </row>
    <row r="31" spans="1:50" x14ac:dyDescent="0.2">
      <c r="B31" s="33"/>
      <c r="J31" s="33"/>
      <c r="R31" s="33"/>
      <c r="Z31" s="33"/>
      <c r="AH31" s="45"/>
    </row>
    <row r="32" spans="1:50" x14ac:dyDescent="0.2">
      <c r="B32" s="291" t="s">
        <v>3</v>
      </c>
      <c r="C32" s="290"/>
      <c r="D32" s="289" t="s">
        <v>6</v>
      </c>
      <c r="E32" s="290"/>
      <c r="F32" s="289" t="s">
        <v>7</v>
      </c>
      <c r="G32" s="290"/>
      <c r="H32" s="289" t="s">
        <v>8</v>
      </c>
      <c r="I32" s="290"/>
      <c r="J32" s="291" t="s">
        <v>3</v>
      </c>
      <c r="K32" s="290"/>
      <c r="L32" s="289" t="s">
        <v>6</v>
      </c>
      <c r="M32" s="290"/>
      <c r="N32" s="289" t="s">
        <v>7</v>
      </c>
      <c r="O32" s="290"/>
      <c r="P32" s="289" t="s">
        <v>8</v>
      </c>
      <c r="Q32" s="290"/>
      <c r="R32" s="291" t="s">
        <v>3</v>
      </c>
      <c r="S32" s="290"/>
      <c r="T32" s="289" t="s">
        <v>6</v>
      </c>
      <c r="U32" s="290"/>
      <c r="V32" s="289" t="s">
        <v>7</v>
      </c>
      <c r="W32" s="290"/>
      <c r="X32" s="289" t="s">
        <v>8</v>
      </c>
      <c r="Y32" s="290"/>
      <c r="Z32" s="291" t="s">
        <v>3</v>
      </c>
      <c r="AA32" s="290"/>
      <c r="AB32" s="289" t="s">
        <v>6</v>
      </c>
      <c r="AC32" s="290"/>
      <c r="AD32" s="289" t="s">
        <v>7</v>
      </c>
      <c r="AE32" s="290"/>
      <c r="AF32" s="289" t="s">
        <v>8</v>
      </c>
      <c r="AG32" s="290"/>
      <c r="AH32" s="45"/>
    </row>
    <row r="33" spans="1:34" x14ac:dyDescent="0.2">
      <c r="B33" s="34" t="s">
        <v>4</v>
      </c>
      <c r="C33" s="2" t="s">
        <v>5</v>
      </c>
      <c r="D33" s="39" t="s">
        <v>4</v>
      </c>
      <c r="E33" s="2" t="s">
        <v>5</v>
      </c>
      <c r="F33" s="39" t="s">
        <v>4</v>
      </c>
      <c r="G33" s="2" t="s">
        <v>5</v>
      </c>
      <c r="H33" s="39" t="s">
        <v>4</v>
      </c>
      <c r="I33" s="2" t="s">
        <v>5</v>
      </c>
      <c r="J33" s="34" t="s">
        <v>4</v>
      </c>
      <c r="K33" s="2" t="s">
        <v>5</v>
      </c>
      <c r="L33" s="39" t="s">
        <v>4</v>
      </c>
      <c r="M33" s="2" t="s">
        <v>5</v>
      </c>
      <c r="N33" s="39" t="s">
        <v>4</v>
      </c>
      <c r="O33" s="2" t="s">
        <v>5</v>
      </c>
      <c r="P33" s="39" t="s">
        <v>4</v>
      </c>
      <c r="Q33" s="2" t="s">
        <v>5</v>
      </c>
      <c r="R33" s="34" t="s">
        <v>4</v>
      </c>
      <c r="S33" s="2" t="s">
        <v>5</v>
      </c>
      <c r="T33" s="39" t="s">
        <v>4</v>
      </c>
      <c r="U33" s="2" t="s">
        <v>5</v>
      </c>
      <c r="V33" s="39" t="s">
        <v>4</v>
      </c>
      <c r="W33" s="2" t="s">
        <v>5</v>
      </c>
      <c r="X33" s="39" t="s">
        <v>4</v>
      </c>
      <c r="Y33" s="2" t="s">
        <v>5</v>
      </c>
      <c r="Z33" s="34" t="s">
        <v>4</v>
      </c>
      <c r="AA33" s="2" t="s">
        <v>5</v>
      </c>
      <c r="AB33" s="39" t="s">
        <v>4</v>
      </c>
      <c r="AC33" s="2" t="s">
        <v>5</v>
      </c>
      <c r="AD33" s="39" t="s">
        <v>4</v>
      </c>
      <c r="AE33" s="2" t="s">
        <v>5</v>
      </c>
      <c r="AF33" s="39" t="s">
        <v>4</v>
      </c>
      <c r="AG33" s="2" t="s">
        <v>5</v>
      </c>
      <c r="AH33" s="50"/>
    </row>
    <row r="34" spans="1:34" x14ac:dyDescent="0.2">
      <c r="A34" s="3"/>
      <c r="B34" s="35"/>
      <c r="C34" s="4"/>
      <c r="D34" s="40"/>
      <c r="E34" s="4"/>
      <c r="F34" s="40"/>
      <c r="G34" s="4"/>
      <c r="H34" s="40"/>
      <c r="I34" s="4"/>
      <c r="J34" s="35"/>
      <c r="K34" s="4"/>
      <c r="L34" s="40"/>
      <c r="M34" s="4"/>
      <c r="N34" s="40"/>
      <c r="O34" s="4"/>
      <c r="P34" s="40"/>
      <c r="Q34" s="4"/>
      <c r="R34" s="35"/>
      <c r="S34" s="4"/>
      <c r="T34" s="40"/>
      <c r="U34" s="4"/>
      <c r="V34" s="40"/>
      <c r="W34" s="4"/>
      <c r="X34" s="40"/>
      <c r="Y34" s="4"/>
      <c r="Z34" s="35"/>
      <c r="AA34" s="4"/>
      <c r="AB34" s="40"/>
      <c r="AC34" s="4"/>
      <c r="AD34" s="40"/>
      <c r="AE34" s="4"/>
      <c r="AF34" s="40"/>
      <c r="AG34" s="4"/>
      <c r="AH34" s="50"/>
    </row>
    <row r="35" spans="1:34" x14ac:dyDescent="0.2">
      <c r="A35" s="24" t="s">
        <v>21</v>
      </c>
      <c r="B35" s="33"/>
      <c r="C35" s="6"/>
      <c r="D35" s="41"/>
      <c r="E35" s="6"/>
      <c r="F35" s="41"/>
      <c r="G35" s="6"/>
      <c r="H35" s="41"/>
      <c r="I35" s="6"/>
      <c r="J35" s="33"/>
      <c r="K35" s="6"/>
      <c r="L35" s="41"/>
      <c r="M35" s="6"/>
      <c r="N35" s="41"/>
      <c r="O35" s="6"/>
      <c r="P35" s="41"/>
      <c r="Q35" s="6"/>
      <c r="R35" s="33"/>
      <c r="S35" s="6"/>
      <c r="T35" s="41"/>
      <c r="U35" s="6"/>
      <c r="V35" s="41"/>
      <c r="W35" s="6"/>
      <c r="X35" s="41"/>
      <c r="Y35" s="6"/>
      <c r="Z35" s="33"/>
      <c r="AA35" s="6"/>
      <c r="AB35" s="41"/>
      <c r="AC35" s="6"/>
      <c r="AD35" s="41"/>
      <c r="AE35" s="6"/>
      <c r="AF35" s="41"/>
      <c r="AG35" s="6"/>
      <c r="AH35" s="45"/>
    </row>
    <row r="36" spans="1:34" x14ac:dyDescent="0.2">
      <c r="A36" s="25" t="s">
        <v>22</v>
      </c>
      <c r="B36" s="33">
        <v>513108817108.21997</v>
      </c>
      <c r="C36" s="7">
        <v>50.569299999999998</v>
      </c>
      <c r="D36" s="41">
        <v>516217713435.85999</v>
      </c>
      <c r="E36" s="7">
        <v>51.845399999999998</v>
      </c>
      <c r="F36" s="41">
        <v>501849658911.53998</v>
      </c>
      <c r="G36" s="7">
        <v>52.253999999999998</v>
      </c>
      <c r="H36" s="41">
        <v>499754849554.28998</v>
      </c>
      <c r="I36" s="7">
        <v>52.271799999999999</v>
      </c>
      <c r="J36" s="33">
        <v>183489841647.76001</v>
      </c>
      <c r="K36" s="7">
        <v>73.807000000000002</v>
      </c>
      <c r="L36" s="41">
        <v>162475844816.47</v>
      </c>
      <c r="M36" s="7">
        <v>68.891900000000007</v>
      </c>
      <c r="N36" s="41">
        <v>161254350037.92999</v>
      </c>
      <c r="O36" s="7">
        <v>68.499300000000005</v>
      </c>
      <c r="P36" s="41">
        <v>156103048263.47</v>
      </c>
      <c r="Q36" s="7">
        <v>65.600700000000003</v>
      </c>
      <c r="R36" s="33">
        <v>183754888829.76001</v>
      </c>
      <c r="S36" s="7">
        <v>74.128100000000003</v>
      </c>
      <c r="T36" s="41">
        <v>151466419914.14001</v>
      </c>
      <c r="U36" s="7">
        <v>67.677099999999996</v>
      </c>
      <c r="V36" s="41">
        <v>149295280012.64001</v>
      </c>
      <c r="W36" s="7">
        <v>67.584400000000002</v>
      </c>
      <c r="X36" s="41">
        <v>148887669099.98001</v>
      </c>
      <c r="Y36" s="7">
        <v>63.59</v>
      </c>
      <c r="Z36" s="33">
        <v>-265047182</v>
      </c>
      <c r="AA36" s="7">
        <v>-36.837899999999998</v>
      </c>
      <c r="AB36" s="41">
        <v>11009424902.33</v>
      </c>
      <c r="AC36" s="7">
        <v>91.484200000000001</v>
      </c>
      <c r="AD36" s="41">
        <v>11959070025.290001</v>
      </c>
      <c r="AE36" s="7">
        <v>82.429699999999997</v>
      </c>
      <c r="AF36" s="41">
        <v>7215379163.4899998</v>
      </c>
      <c r="AG36" s="7">
        <v>188.7533</v>
      </c>
      <c r="AH36" s="45"/>
    </row>
    <row r="37" spans="1:34" x14ac:dyDescent="0.2">
      <c r="A37" s="25" t="s">
        <v>23</v>
      </c>
      <c r="B37" s="33">
        <v>31944532275.830002</v>
      </c>
      <c r="C37" s="7">
        <v>3.1482999999999999</v>
      </c>
      <c r="D37" s="41">
        <v>38567494039.339996</v>
      </c>
      <c r="E37" s="7">
        <v>3.8734999999999999</v>
      </c>
      <c r="F37" s="41">
        <v>31630591043.07</v>
      </c>
      <c r="G37" s="7">
        <v>3.2934999999999999</v>
      </c>
      <c r="H37" s="41">
        <v>30701647952.220001</v>
      </c>
      <c r="I37" s="7">
        <v>3.2111999999999998</v>
      </c>
      <c r="J37" s="33">
        <v>2341718906.8699999</v>
      </c>
      <c r="K37" s="7">
        <v>0.94189999999999996</v>
      </c>
      <c r="L37" s="41">
        <v>4813948859.6099997</v>
      </c>
      <c r="M37" s="7">
        <v>2.0411999999999999</v>
      </c>
      <c r="N37" s="41">
        <v>3029325474.5300002</v>
      </c>
      <c r="O37" s="7">
        <v>1.2867999999999999</v>
      </c>
      <c r="P37" s="41">
        <v>2605355988.5900002</v>
      </c>
      <c r="Q37" s="7">
        <v>1.0949</v>
      </c>
      <c r="R37" s="33">
        <v>2372499359.3899999</v>
      </c>
      <c r="S37" s="7">
        <v>0.95709999999999995</v>
      </c>
      <c r="T37" s="41">
        <v>3833708302.71</v>
      </c>
      <c r="U37" s="7">
        <v>1.7129000000000001</v>
      </c>
      <c r="V37" s="41">
        <v>2675630338.6900001</v>
      </c>
      <c r="W37" s="7">
        <v>1.2112000000000001</v>
      </c>
      <c r="X37" s="41">
        <v>2288111814.5</v>
      </c>
      <c r="Y37" s="7">
        <v>0.97729999999999995</v>
      </c>
      <c r="Z37" s="33">
        <v>-30780452.52</v>
      </c>
      <c r="AA37" s="7">
        <v>-4.2781000000000002</v>
      </c>
      <c r="AB37" s="41">
        <v>980240556.89999998</v>
      </c>
      <c r="AC37" s="7">
        <v>8.1454000000000004</v>
      </c>
      <c r="AD37" s="41">
        <v>353695135.83999997</v>
      </c>
      <c r="AE37" s="7">
        <v>2.4379</v>
      </c>
      <c r="AF37" s="41">
        <v>317244174.08999997</v>
      </c>
      <c r="AG37" s="7">
        <v>8.2990999999999993</v>
      </c>
      <c r="AH37" s="45"/>
    </row>
    <row r="38" spans="1:34" x14ac:dyDescent="0.2">
      <c r="A38" s="1" t="s">
        <v>24</v>
      </c>
      <c r="B38" s="33">
        <v>545053349384.04999</v>
      </c>
      <c r="C38" s="7">
        <v>53.717599999999997</v>
      </c>
      <c r="D38" s="41">
        <v>554785207475.19995</v>
      </c>
      <c r="E38" s="7">
        <v>55.718800000000002</v>
      </c>
      <c r="F38" s="41">
        <v>533480249954.60999</v>
      </c>
      <c r="G38" s="7">
        <v>55.547400000000003</v>
      </c>
      <c r="H38" s="41">
        <v>530456497506.51001</v>
      </c>
      <c r="I38" s="7">
        <v>55.4831</v>
      </c>
      <c r="J38" s="33">
        <v>185831560554.63</v>
      </c>
      <c r="K38" s="7">
        <v>74.748900000000006</v>
      </c>
      <c r="L38" s="41">
        <v>167289793676.07999</v>
      </c>
      <c r="M38" s="7">
        <v>70.933000000000007</v>
      </c>
      <c r="N38" s="41">
        <v>164283675512.45999</v>
      </c>
      <c r="O38" s="7">
        <v>69.786100000000005</v>
      </c>
      <c r="P38" s="41">
        <v>158708404252.06</v>
      </c>
      <c r="Q38" s="7">
        <v>66.695499999999996</v>
      </c>
      <c r="R38" s="33">
        <v>186127388189.14999</v>
      </c>
      <c r="S38" s="7">
        <v>75.0852</v>
      </c>
      <c r="T38" s="41">
        <v>155300128216.85001</v>
      </c>
      <c r="U38" s="7">
        <v>69.39</v>
      </c>
      <c r="V38" s="41">
        <v>151970910351.32999</v>
      </c>
      <c r="W38" s="7">
        <v>68.795599999999993</v>
      </c>
      <c r="X38" s="41">
        <v>151175780914.48001</v>
      </c>
      <c r="Y38" s="7">
        <v>64.567300000000003</v>
      </c>
      <c r="Z38" s="33">
        <v>-295827634.51999998</v>
      </c>
      <c r="AA38" s="7">
        <v>-41.116</v>
      </c>
      <c r="AB38" s="41">
        <v>11989665459.23</v>
      </c>
      <c r="AC38" s="7">
        <v>99.6297</v>
      </c>
      <c r="AD38" s="41">
        <v>12312765161.129999</v>
      </c>
      <c r="AE38" s="7">
        <v>84.867599999999996</v>
      </c>
      <c r="AF38" s="41">
        <v>7532623337.5799999</v>
      </c>
      <c r="AG38" s="7">
        <v>197.05240000000001</v>
      </c>
      <c r="AH38" s="45"/>
    </row>
    <row r="39" spans="1:34" x14ac:dyDescent="0.2">
      <c r="B39" s="33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45"/>
    </row>
    <row r="40" spans="1:34" x14ac:dyDescent="0.2">
      <c r="A40" s="24" t="s">
        <v>25</v>
      </c>
      <c r="B40" s="33"/>
      <c r="C40" s="6"/>
      <c r="D40" s="41"/>
      <c r="E40" s="6"/>
      <c r="F40" s="41"/>
      <c r="G40" s="6"/>
      <c r="H40" s="41"/>
      <c r="I40" s="6"/>
      <c r="J40" s="33"/>
      <c r="K40" s="6"/>
      <c r="L40" s="41"/>
      <c r="M40" s="6"/>
      <c r="N40" s="41"/>
      <c r="O40" s="6"/>
      <c r="P40" s="41"/>
      <c r="Q40" s="6"/>
      <c r="R40" s="33"/>
      <c r="S40" s="6"/>
      <c r="T40" s="41"/>
      <c r="U40" s="6"/>
      <c r="V40" s="41"/>
      <c r="W40" s="6"/>
      <c r="X40" s="41"/>
      <c r="Y40" s="6"/>
      <c r="Z40" s="33"/>
      <c r="AA40" s="6"/>
      <c r="AB40" s="41"/>
      <c r="AC40" s="6"/>
      <c r="AD40" s="41"/>
      <c r="AE40" s="6"/>
      <c r="AF40" s="41"/>
      <c r="AG40" s="6"/>
      <c r="AH40" s="45"/>
    </row>
    <row r="41" spans="1:34" x14ac:dyDescent="0.2">
      <c r="A41" s="25" t="s">
        <v>26</v>
      </c>
      <c r="B41" s="33">
        <v>128786514160.53999</v>
      </c>
      <c r="C41" s="7">
        <v>12.692500000000001</v>
      </c>
      <c r="D41" s="41">
        <v>126769337139.85001</v>
      </c>
      <c r="E41" s="7">
        <v>12.7318</v>
      </c>
      <c r="F41" s="41">
        <v>122265598845.13</v>
      </c>
      <c r="G41" s="7">
        <v>12.730600000000001</v>
      </c>
      <c r="H41" s="41">
        <v>133124017343.61</v>
      </c>
      <c r="I41" s="7">
        <v>13.924099999999999</v>
      </c>
      <c r="J41" s="33">
        <v>60678910952.760002</v>
      </c>
      <c r="K41" s="7">
        <v>24.407499999999999</v>
      </c>
      <c r="L41" s="41">
        <v>67576926925.860001</v>
      </c>
      <c r="M41" s="7">
        <v>28.653500000000001</v>
      </c>
      <c r="N41" s="41">
        <v>59581838604.019997</v>
      </c>
      <c r="O41" s="7">
        <v>25.309799999999999</v>
      </c>
      <c r="P41" s="41">
        <v>77242368238.75</v>
      </c>
      <c r="Q41" s="7">
        <v>32.460299999999997</v>
      </c>
      <c r="R41" s="33">
        <v>60576459224.650002</v>
      </c>
      <c r="S41" s="7">
        <v>24.437000000000001</v>
      </c>
      <c r="T41" s="41">
        <v>67783493148.190002</v>
      </c>
      <c r="U41" s="7">
        <v>30.2865</v>
      </c>
      <c r="V41" s="41">
        <v>65714849093.959999</v>
      </c>
      <c r="W41" s="7">
        <v>29.7484</v>
      </c>
      <c r="X41" s="41">
        <v>81357948944.330002</v>
      </c>
      <c r="Y41" s="7">
        <v>34.747999999999998</v>
      </c>
      <c r="Z41" s="33">
        <v>102451728.11</v>
      </c>
      <c r="AA41" s="7">
        <v>14.2394</v>
      </c>
      <c r="AB41" s="41">
        <v>-206566222.33000001</v>
      </c>
      <c r="AC41" s="7">
        <v>-1.7164999999999999</v>
      </c>
      <c r="AD41" s="41">
        <v>-6133010489.9399996</v>
      </c>
      <c r="AE41" s="7">
        <v>-42.2727</v>
      </c>
      <c r="AF41" s="41">
        <v>-4115580705.5799999</v>
      </c>
      <c r="AG41" s="7">
        <v>-107.663</v>
      </c>
      <c r="AH41" s="45"/>
    </row>
    <row r="42" spans="1:34" x14ac:dyDescent="0.2">
      <c r="A42" s="25" t="s">
        <v>23</v>
      </c>
      <c r="B42" s="33">
        <v>27727882220.52</v>
      </c>
      <c r="C42" s="7">
        <v>2.7326999999999999</v>
      </c>
      <c r="D42" s="41">
        <v>27045991633.200001</v>
      </c>
      <c r="E42" s="7">
        <v>2.7162999999999999</v>
      </c>
      <c r="F42" s="41">
        <v>31659145870.450001</v>
      </c>
      <c r="G42" s="7">
        <v>3.2964000000000002</v>
      </c>
      <c r="H42" s="41">
        <v>23579956240.939999</v>
      </c>
      <c r="I42" s="7">
        <v>2.4662999999999999</v>
      </c>
      <c r="J42" s="33">
        <v>2097268157.47</v>
      </c>
      <c r="K42" s="7">
        <v>0.84360000000000002</v>
      </c>
      <c r="L42" s="41">
        <v>975114168.44000006</v>
      </c>
      <c r="M42" s="7">
        <v>0.41349999999999998</v>
      </c>
      <c r="N42" s="41">
        <v>11544797397.120001</v>
      </c>
      <c r="O42" s="7">
        <v>4.9040999999999997</v>
      </c>
      <c r="P42" s="41">
        <v>2008755345.99</v>
      </c>
      <c r="Q42" s="7">
        <v>0.84419999999999995</v>
      </c>
      <c r="R42" s="33">
        <v>1184396544.6800001</v>
      </c>
      <c r="S42" s="7">
        <v>0.4778</v>
      </c>
      <c r="T42" s="41">
        <v>723980755.91999996</v>
      </c>
      <c r="U42" s="7">
        <v>0.32350000000000001</v>
      </c>
      <c r="V42" s="41">
        <v>3216354436.0599999</v>
      </c>
      <c r="W42" s="7">
        <v>1.456</v>
      </c>
      <c r="X42" s="41">
        <v>1603148169.9200001</v>
      </c>
      <c r="Y42" s="7">
        <v>0.68469999999999998</v>
      </c>
      <c r="Z42" s="33">
        <v>912871612.78999996</v>
      </c>
      <c r="AA42" s="7">
        <v>126.8766</v>
      </c>
      <c r="AB42" s="41">
        <v>251133412.52000001</v>
      </c>
      <c r="AC42" s="7">
        <v>2.0868000000000002</v>
      </c>
      <c r="AD42" s="41">
        <v>8328442961.0600004</v>
      </c>
      <c r="AE42" s="7">
        <v>57.405099999999997</v>
      </c>
      <c r="AF42" s="41">
        <v>405607176.06999999</v>
      </c>
      <c r="AG42" s="7">
        <v>10.6106</v>
      </c>
      <c r="AH42" s="45"/>
    </row>
    <row r="43" spans="1:34" x14ac:dyDescent="0.2">
      <c r="A43" s="26" t="s">
        <v>27</v>
      </c>
      <c r="B43" s="36">
        <v>313097513171.47998</v>
      </c>
      <c r="C43" s="21">
        <v>30.857199999999999</v>
      </c>
      <c r="D43" s="42">
        <v>287086443249.84003</v>
      </c>
      <c r="E43" s="21">
        <v>28.832999999999998</v>
      </c>
      <c r="F43" s="42">
        <v>273000129525.39999</v>
      </c>
      <c r="G43" s="21">
        <v>28.4255</v>
      </c>
      <c r="H43" s="42">
        <v>268908693961.60999</v>
      </c>
      <c r="I43" s="21">
        <v>28.1265</v>
      </c>
      <c r="J43" s="36"/>
      <c r="K43" s="11"/>
      <c r="L43" s="42"/>
      <c r="M43" s="11"/>
      <c r="N43" s="42"/>
      <c r="O43" s="11"/>
      <c r="P43" s="42"/>
      <c r="Q43" s="11"/>
      <c r="R43" s="36"/>
      <c r="S43" s="11"/>
      <c r="T43" s="42"/>
      <c r="U43" s="11"/>
      <c r="V43" s="42"/>
      <c r="W43" s="11"/>
      <c r="X43" s="42"/>
      <c r="Y43" s="11"/>
      <c r="Z43" s="36"/>
      <c r="AA43" s="11"/>
      <c r="AB43" s="42"/>
      <c r="AC43" s="11"/>
      <c r="AD43" s="42"/>
      <c r="AE43" s="11"/>
      <c r="AF43" s="42"/>
      <c r="AG43" s="11"/>
      <c r="AH43" s="45"/>
    </row>
    <row r="44" spans="1:34" x14ac:dyDescent="0.2">
      <c r="A44" s="27" t="s">
        <v>24</v>
      </c>
      <c r="B44" s="36">
        <v>469611909552.53998</v>
      </c>
      <c r="C44" s="21">
        <v>46.282400000000003</v>
      </c>
      <c r="D44" s="42">
        <v>440901772022.89001</v>
      </c>
      <c r="E44" s="21">
        <v>44.281199999999998</v>
      </c>
      <c r="F44" s="42">
        <v>426924874240.97998</v>
      </c>
      <c r="G44" s="21">
        <v>44.452599999999997</v>
      </c>
      <c r="H44" s="42">
        <v>425612667546.15997</v>
      </c>
      <c r="I44" s="21">
        <v>44.5169</v>
      </c>
      <c r="J44" s="36">
        <v>62776179110.230003</v>
      </c>
      <c r="K44" s="21">
        <v>25.251100000000001</v>
      </c>
      <c r="L44" s="42">
        <v>68552041094.300003</v>
      </c>
      <c r="M44" s="21">
        <v>29.067</v>
      </c>
      <c r="N44" s="42">
        <v>71126636001.139999</v>
      </c>
      <c r="O44" s="21">
        <v>30.213899999999999</v>
      </c>
      <c r="P44" s="42">
        <v>79251123584.740005</v>
      </c>
      <c r="Q44" s="21">
        <v>33.304499999999997</v>
      </c>
      <c r="R44" s="36">
        <v>61760855769.330002</v>
      </c>
      <c r="S44" s="21">
        <v>24.9148</v>
      </c>
      <c r="T44" s="42">
        <v>68507473904.110001</v>
      </c>
      <c r="U44" s="21">
        <v>30.61</v>
      </c>
      <c r="V44" s="42">
        <v>68931203530.020004</v>
      </c>
      <c r="W44" s="21">
        <v>31.2044</v>
      </c>
      <c r="X44" s="42">
        <v>82961097114.25</v>
      </c>
      <c r="Y44" s="21">
        <v>35.432699999999997</v>
      </c>
      <c r="Z44" s="36">
        <v>1015323340.9</v>
      </c>
      <c r="AA44" s="21">
        <v>141.11600000000001</v>
      </c>
      <c r="AB44" s="42">
        <v>44567190.189999998</v>
      </c>
      <c r="AC44" s="21">
        <v>0.37030000000000002</v>
      </c>
      <c r="AD44" s="42">
        <v>2195432471.1199999</v>
      </c>
      <c r="AE44" s="21">
        <v>15.132400000000001</v>
      </c>
      <c r="AF44" s="42">
        <v>-3709973529.5100002</v>
      </c>
      <c r="AG44" s="21">
        <v>-97.052400000000006</v>
      </c>
      <c r="AH44" s="45"/>
    </row>
    <row r="45" spans="1:34" x14ac:dyDescent="0.2">
      <c r="A45" s="10"/>
      <c r="B45" s="36"/>
      <c r="C45" s="11"/>
      <c r="D45" s="42"/>
      <c r="E45" s="11"/>
      <c r="F45" s="42"/>
      <c r="G45" s="11"/>
      <c r="H45" s="42"/>
      <c r="I45" s="11"/>
      <c r="J45" s="36"/>
      <c r="K45" s="11"/>
      <c r="L45" s="42"/>
      <c r="M45" s="11"/>
      <c r="N45" s="42"/>
      <c r="O45" s="11"/>
      <c r="P45" s="42"/>
      <c r="Q45" s="11"/>
      <c r="R45" s="36"/>
      <c r="S45" s="11"/>
      <c r="T45" s="42"/>
      <c r="U45" s="11"/>
      <c r="V45" s="42"/>
      <c r="W45" s="11"/>
      <c r="X45" s="42"/>
      <c r="Y45" s="11"/>
      <c r="Z45" s="36"/>
      <c r="AA45" s="11"/>
      <c r="AB45" s="42"/>
      <c r="AC45" s="11"/>
      <c r="AD45" s="42"/>
      <c r="AE45" s="11"/>
      <c r="AF45" s="42"/>
      <c r="AG45" s="11"/>
      <c r="AH45" s="45"/>
    </row>
    <row r="46" spans="1:34" ht="13.5" thickBot="1" x14ac:dyDescent="0.25">
      <c r="A46" s="10"/>
      <c r="B46" s="36"/>
      <c r="C46" s="11"/>
      <c r="D46" s="42"/>
      <c r="E46" s="11"/>
      <c r="F46" s="42"/>
      <c r="G46" s="11"/>
      <c r="H46" s="42"/>
      <c r="I46" s="11"/>
      <c r="J46" s="36"/>
      <c r="K46" s="11"/>
      <c r="L46" s="42"/>
      <c r="M46" s="11"/>
      <c r="N46" s="42"/>
      <c r="O46" s="11"/>
      <c r="P46" s="42"/>
      <c r="Q46" s="11"/>
      <c r="R46" s="36"/>
      <c r="S46" s="11"/>
      <c r="T46" s="42"/>
      <c r="U46" s="11"/>
      <c r="V46" s="42"/>
      <c r="W46" s="11"/>
      <c r="X46" s="42"/>
      <c r="Y46" s="11"/>
      <c r="Z46" s="36"/>
      <c r="AA46" s="11"/>
      <c r="AB46" s="42"/>
      <c r="AC46" s="11"/>
      <c r="AD46" s="42"/>
      <c r="AE46" s="11"/>
      <c r="AF46" s="42"/>
      <c r="AG46" s="11"/>
      <c r="AH46" s="45"/>
    </row>
    <row r="47" spans="1:34" ht="14.25" thickTop="1" thickBot="1" x14ac:dyDescent="0.25">
      <c r="A47" s="28" t="s">
        <v>13</v>
      </c>
      <c r="B47" s="37">
        <v>1014665258936.59</v>
      </c>
      <c r="C47" s="14">
        <v>100</v>
      </c>
      <c r="D47" s="43">
        <v>995686979498.08997</v>
      </c>
      <c r="E47" s="14">
        <v>100</v>
      </c>
      <c r="F47" s="43">
        <v>960405124195.58997</v>
      </c>
      <c r="G47" s="14">
        <v>100</v>
      </c>
      <c r="H47" s="43">
        <v>956069165052.67004</v>
      </c>
      <c r="I47" s="14">
        <v>100</v>
      </c>
      <c r="J47" s="37">
        <v>248607739664.85999</v>
      </c>
      <c r="K47" s="14">
        <v>100</v>
      </c>
      <c r="L47" s="43">
        <v>235841834770.38</v>
      </c>
      <c r="M47" s="14">
        <v>100</v>
      </c>
      <c r="N47" s="43">
        <v>235410311513.60001</v>
      </c>
      <c r="O47" s="14">
        <v>100</v>
      </c>
      <c r="P47" s="43">
        <v>237959527836.79999</v>
      </c>
      <c r="Q47" s="14">
        <v>100</v>
      </c>
      <c r="R47" s="37">
        <v>247888243958.48001</v>
      </c>
      <c r="S47" s="14">
        <v>100</v>
      </c>
      <c r="T47" s="43">
        <v>223807602120.95999</v>
      </c>
      <c r="U47" s="14">
        <v>100</v>
      </c>
      <c r="V47" s="43">
        <v>220902113881.35001</v>
      </c>
      <c r="W47" s="14">
        <v>100</v>
      </c>
      <c r="X47" s="43">
        <v>234136878028.73001</v>
      </c>
      <c r="Y47" s="14">
        <v>100</v>
      </c>
      <c r="Z47" s="37">
        <v>719495706.38</v>
      </c>
      <c r="AA47" s="14">
        <v>100</v>
      </c>
      <c r="AB47" s="43">
        <v>12034232649.42</v>
      </c>
      <c r="AC47" s="14">
        <v>100</v>
      </c>
      <c r="AD47" s="43">
        <v>14508197632.25</v>
      </c>
      <c r="AE47" s="14">
        <v>100</v>
      </c>
      <c r="AF47" s="43">
        <v>3822649808.0700002</v>
      </c>
      <c r="AG47" s="14">
        <v>100</v>
      </c>
      <c r="AH47" s="45"/>
    </row>
    <row r="48" spans="1:34" ht="13.5" thickTop="1" x14ac:dyDescent="0.2"/>
    <row r="51" spans="1:1" ht="15" x14ac:dyDescent="0.25">
      <c r="A51" s="29" t="s">
        <v>28</v>
      </c>
    </row>
    <row r="53" spans="1:1" ht="14.25" x14ac:dyDescent="0.2">
      <c r="A53" s="30" t="s">
        <v>29</v>
      </c>
    </row>
    <row r="55" spans="1:1" ht="15" x14ac:dyDescent="0.25">
      <c r="A55" s="29" t="s">
        <v>30</v>
      </c>
    </row>
    <row r="57" spans="1:1" ht="14.25" x14ac:dyDescent="0.2">
      <c r="A57" s="30" t="s">
        <v>31</v>
      </c>
    </row>
    <row r="58" spans="1:1" ht="14.25" x14ac:dyDescent="0.2">
      <c r="A58" s="30" t="s">
        <v>32</v>
      </c>
    </row>
    <row r="59" spans="1:1" ht="14.25" x14ac:dyDescent="0.2">
      <c r="A59" s="30" t="s">
        <v>33</v>
      </c>
    </row>
    <row r="61" spans="1:1" ht="15" x14ac:dyDescent="0.25">
      <c r="A61" s="29" t="s">
        <v>34</v>
      </c>
    </row>
    <row r="62" spans="1:1" ht="14.25" x14ac:dyDescent="0.2">
      <c r="A62" s="30" t="s">
        <v>35</v>
      </c>
    </row>
    <row r="63" spans="1:1" ht="14.25" x14ac:dyDescent="0.2">
      <c r="A63" s="30" t="s">
        <v>36</v>
      </c>
    </row>
  </sheetData>
  <mergeCells count="50">
    <mergeCell ref="J5:Q5"/>
    <mergeCell ref="J7:K7"/>
    <mergeCell ref="L7:M7"/>
    <mergeCell ref="N7:O7"/>
    <mergeCell ref="P7:Q7"/>
    <mergeCell ref="B5:I5"/>
    <mergeCell ref="B7:C7"/>
    <mergeCell ref="D7:E7"/>
    <mergeCell ref="F7:G7"/>
    <mergeCell ref="H7:I7"/>
    <mergeCell ref="Z5:AG5"/>
    <mergeCell ref="Z7:AA7"/>
    <mergeCell ref="AB7:AC7"/>
    <mergeCell ref="AD7:AE7"/>
    <mergeCell ref="AF7:AG7"/>
    <mergeCell ref="R5:Y5"/>
    <mergeCell ref="R7:S7"/>
    <mergeCell ref="T7:U7"/>
    <mergeCell ref="V7:W7"/>
    <mergeCell ref="X7:Y7"/>
    <mergeCell ref="AP5:AW5"/>
    <mergeCell ref="AP7:AQ7"/>
    <mergeCell ref="AR7:AS7"/>
    <mergeCell ref="AT7:AU7"/>
    <mergeCell ref="AV7:AW7"/>
    <mergeCell ref="AH5:AO5"/>
    <mergeCell ref="AH7:AI7"/>
    <mergeCell ref="AJ7:AK7"/>
    <mergeCell ref="AL7:AM7"/>
    <mergeCell ref="AN7:AO7"/>
    <mergeCell ref="J30:Q30"/>
    <mergeCell ref="J32:K32"/>
    <mergeCell ref="L32:M32"/>
    <mergeCell ref="N32:O32"/>
    <mergeCell ref="P32:Q32"/>
    <mergeCell ref="B30:I30"/>
    <mergeCell ref="B32:C32"/>
    <mergeCell ref="D32:E32"/>
    <mergeCell ref="F32:G32"/>
    <mergeCell ref="H32:I32"/>
    <mergeCell ref="Z30:AG30"/>
    <mergeCell ref="Z32:AA32"/>
    <mergeCell ref="AB32:AC32"/>
    <mergeCell ref="AD32:AE32"/>
    <mergeCell ref="AF32:AG32"/>
    <mergeCell ref="R30:Y30"/>
    <mergeCell ref="R32:S32"/>
    <mergeCell ref="T32:U32"/>
    <mergeCell ref="V32:W32"/>
    <mergeCell ref="X32:Y32"/>
  </mergeCells>
  <phoneticPr fontId="0" type="noConversion"/>
  <pageMargins left="0.25" right="0.25" top="0.75" bottom="0.75" header="0.3" footer="0.3"/>
  <pageSetup paperSize="9" scale="41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47"/>
  <sheetViews>
    <sheetView topLeftCell="A7" zoomScale="70" zoomScaleNormal="70" workbookViewId="0">
      <selection activeCell="AA13" sqref="AA13:AA16"/>
    </sheetView>
  </sheetViews>
  <sheetFormatPr defaultRowHeight="12.75" x14ac:dyDescent="0.2"/>
  <cols>
    <col min="1" max="1" width="30.85546875" customWidth="1"/>
    <col min="2" max="2" width="9.85546875" style="31" bestFit="1" customWidth="1"/>
    <col min="3" max="3" width="4.85546875" bestFit="1" customWidth="1"/>
    <col min="4" max="4" width="8.42578125" style="31" bestFit="1" customWidth="1"/>
    <col min="5" max="5" width="4.85546875" bestFit="1" customWidth="1"/>
    <col min="6" max="6" width="8.42578125" style="31" bestFit="1" customWidth="1"/>
    <col min="7" max="7" width="4.85546875" bestFit="1" customWidth="1"/>
    <col min="8" max="8" width="8.42578125" style="31" bestFit="1" customWidth="1"/>
    <col min="9" max="9" width="4.85546875" bestFit="1" customWidth="1"/>
    <col min="10" max="10" width="8.42578125" style="31" bestFit="1" customWidth="1"/>
    <col min="11" max="11" width="4.85546875" bestFit="1" customWidth="1"/>
    <col min="12" max="12" width="8.42578125" style="31" bestFit="1" customWidth="1"/>
    <col min="13" max="13" width="4.85546875" bestFit="1" customWidth="1"/>
    <col min="14" max="14" width="8.42578125" style="31" bestFit="1" customWidth="1"/>
    <col min="15" max="15" width="4.85546875" bestFit="1" customWidth="1"/>
    <col min="16" max="16" width="8.42578125" style="31" bestFit="1" customWidth="1"/>
    <col min="17" max="17" width="4.85546875" bestFit="1" customWidth="1"/>
    <col min="18" max="18" width="8.42578125" style="31" bestFit="1" customWidth="1"/>
    <col min="19" max="19" width="4.85546875" bestFit="1" customWidth="1"/>
    <col min="20" max="20" width="8.42578125" style="31" bestFit="1" customWidth="1"/>
    <col min="21" max="21" width="4.85546875" bestFit="1" customWidth="1"/>
    <col min="22" max="22" width="8.42578125" style="31" bestFit="1" customWidth="1"/>
    <col min="23" max="23" width="4.85546875" bestFit="1" customWidth="1"/>
    <col min="24" max="24" width="8.42578125" style="31" bestFit="1" customWidth="1"/>
    <col min="25" max="25" width="4.85546875" bestFit="1" customWidth="1"/>
    <col min="26" max="26" width="8" style="31" bestFit="1" customWidth="1"/>
    <col min="27" max="27" width="7" bestFit="1" customWidth="1"/>
    <col min="28" max="28" width="7.28515625" style="31" bestFit="1" customWidth="1"/>
    <col min="29" max="29" width="4.85546875" bestFit="1" customWidth="1"/>
    <col min="30" max="30" width="7.28515625" style="31" bestFit="1" customWidth="1"/>
    <col min="31" max="31" width="5.5703125" bestFit="1" customWidth="1"/>
    <col min="32" max="32" width="7" style="31" bestFit="1" customWidth="1"/>
    <col min="33" max="33" width="5.5703125" bestFit="1" customWidth="1"/>
    <col min="35" max="35" width="4.85546875" bestFit="1" customWidth="1"/>
    <col min="37" max="37" width="4.85546875" bestFit="1" customWidth="1"/>
    <col min="39" max="39" width="4.85546875" bestFit="1" customWidth="1"/>
    <col min="40" max="40" width="9.140625" bestFit="1" customWidth="1"/>
    <col min="41" max="48" width="4.85546875" bestFit="1" customWidth="1"/>
  </cols>
  <sheetData>
    <row r="1" spans="1:50" x14ac:dyDescent="0.2">
      <c r="A1" s="1" t="s">
        <v>154</v>
      </c>
      <c r="AN1" s="1" t="s">
        <v>0</v>
      </c>
    </row>
    <row r="2" spans="1:50" x14ac:dyDescent="0.2">
      <c r="A2" s="1" t="s">
        <v>1</v>
      </c>
    </row>
    <row r="3" spans="1:50" ht="13.5" thickBot="1" x14ac:dyDescent="0.25"/>
    <row r="4" spans="1:50" ht="13.5" thickTop="1" x14ac:dyDescent="0.2">
      <c r="A4" s="8"/>
      <c r="B4" s="38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22"/>
      <c r="AI4" s="8"/>
      <c r="AJ4" s="8"/>
      <c r="AK4" s="8"/>
      <c r="AL4" s="8"/>
      <c r="AM4" s="8"/>
      <c r="AN4" s="8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 x14ac:dyDescent="0.2">
      <c r="B5" s="288" t="s">
        <v>2</v>
      </c>
      <c r="C5" s="288"/>
      <c r="D5" s="288"/>
      <c r="E5" s="288"/>
      <c r="F5" s="288"/>
      <c r="G5" s="288"/>
      <c r="H5" s="288"/>
      <c r="I5" s="288"/>
      <c r="J5" s="286" t="s">
        <v>14</v>
      </c>
      <c r="K5" s="288"/>
      <c r="L5" s="288"/>
      <c r="M5" s="288"/>
      <c r="N5" s="288"/>
      <c r="O5" s="288"/>
      <c r="P5" s="288"/>
      <c r="Q5" s="288"/>
      <c r="R5" s="286" t="s">
        <v>15</v>
      </c>
      <c r="S5" s="288"/>
      <c r="T5" s="288"/>
      <c r="U5" s="288"/>
      <c r="V5" s="288"/>
      <c r="W5" s="288"/>
      <c r="X5" s="288"/>
      <c r="Y5" s="288"/>
      <c r="Z5" s="286" t="s">
        <v>16</v>
      </c>
      <c r="AA5" s="288"/>
      <c r="AB5" s="288"/>
      <c r="AC5" s="288"/>
      <c r="AD5" s="288"/>
      <c r="AE5" s="288"/>
      <c r="AF5" s="288"/>
      <c r="AG5" s="288"/>
      <c r="AH5" s="286" t="s">
        <v>17</v>
      </c>
      <c r="AI5" s="288"/>
      <c r="AJ5" s="288"/>
      <c r="AK5" s="288"/>
      <c r="AL5" s="288"/>
      <c r="AM5" s="288"/>
      <c r="AN5" s="288"/>
      <c r="AO5" s="288"/>
      <c r="AP5" s="286" t="s">
        <v>19</v>
      </c>
      <c r="AQ5" s="288"/>
      <c r="AR5" s="288"/>
      <c r="AS5" s="288"/>
      <c r="AT5" s="288"/>
      <c r="AU5" s="288"/>
      <c r="AV5" s="288"/>
      <c r="AW5" s="288"/>
      <c r="AX5" s="15"/>
    </row>
    <row r="6" spans="1:50" x14ac:dyDescent="0.2">
      <c r="J6" s="33"/>
      <c r="R6" s="33"/>
      <c r="Z6" s="33"/>
      <c r="AH6" s="15"/>
      <c r="AP6" s="15"/>
      <c r="AX6" s="15"/>
    </row>
    <row r="7" spans="1:50" x14ac:dyDescent="0.2">
      <c r="B7" s="289" t="s">
        <v>3</v>
      </c>
      <c r="C7" s="292"/>
      <c r="D7" s="289" t="s">
        <v>6</v>
      </c>
      <c r="E7" s="292"/>
      <c r="F7" s="289" t="s">
        <v>7</v>
      </c>
      <c r="G7" s="292"/>
      <c r="H7" s="289" t="s">
        <v>8</v>
      </c>
      <c r="I7" s="292"/>
      <c r="J7" s="291" t="s">
        <v>3</v>
      </c>
      <c r="K7" s="292"/>
      <c r="L7" s="289" t="s">
        <v>6</v>
      </c>
      <c r="M7" s="292"/>
      <c r="N7" s="289" t="s">
        <v>7</v>
      </c>
      <c r="O7" s="292"/>
      <c r="P7" s="289" t="s">
        <v>8</v>
      </c>
      <c r="Q7" s="292"/>
      <c r="R7" s="291" t="s">
        <v>3</v>
      </c>
      <c r="S7" s="292"/>
      <c r="T7" s="289" t="s">
        <v>6</v>
      </c>
      <c r="U7" s="292"/>
      <c r="V7" s="289" t="s">
        <v>7</v>
      </c>
      <c r="W7" s="292"/>
      <c r="X7" s="289" t="s">
        <v>8</v>
      </c>
      <c r="Y7" s="292"/>
      <c r="Z7" s="291" t="s">
        <v>3</v>
      </c>
      <c r="AA7" s="292"/>
      <c r="AB7" s="289" t="s">
        <v>6</v>
      </c>
      <c r="AC7" s="292"/>
      <c r="AD7" s="289" t="s">
        <v>7</v>
      </c>
      <c r="AE7" s="292"/>
      <c r="AF7" s="289" t="s">
        <v>8</v>
      </c>
      <c r="AG7" s="292"/>
      <c r="AH7" s="291" t="s">
        <v>3</v>
      </c>
      <c r="AI7" s="292"/>
      <c r="AJ7" s="289" t="s">
        <v>6</v>
      </c>
      <c r="AK7" s="292"/>
      <c r="AL7" s="289" t="s">
        <v>7</v>
      </c>
      <c r="AM7" s="292"/>
      <c r="AN7" s="289" t="s">
        <v>8</v>
      </c>
      <c r="AO7" s="292"/>
      <c r="AP7" s="291" t="s">
        <v>3</v>
      </c>
      <c r="AQ7" s="292"/>
      <c r="AR7" s="289" t="s">
        <v>6</v>
      </c>
      <c r="AS7" s="292"/>
      <c r="AT7" s="289" t="s">
        <v>7</v>
      </c>
      <c r="AU7" s="292"/>
      <c r="AV7" s="289" t="s">
        <v>8</v>
      </c>
      <c r="AW7" s="292"/>
      <c r="AX7" s="15"/>
    </row>
    <row r="8" spans="1:50" x14ac:dyDescent="0.2">
      <c r="B8" s="39" t="s">
        <v>4</v>
      </c>
      <c r="C8" s="2" t="s">
        <v>5</v>
      </c>
      <c r="D8" s="39" t="s">
        <v>4</v>
      </c>
      <c r="E8" s="2" t="s">
        <v>5</v>
      </c>
      <c r="F8" s="39" t="s">
        <v>4</v>
      </c>
      <c r="G8" s="2" t="s">
        <v>5</v>
      </c>
      <c r="H8" s="39" t="s">
        <v>4</v>
      </c>
      <c r="I8" s="2" t="s">
        <v>5</v>
      </c>
      <c r="J8" s="34" t="s">
        <v>4</v>
      </c>
      <c r="K8" s="2" t="s">
        <v>5</v>
      </c>
      <c r="L8" s="39" t="s">
        <v>4</v>
      </c>
      <c r="M8" s="2" t="s">
        <v>5</v>
      </c>
      <c r="N8" s="39" t="s">
        <v>4</v>
      </c>
      <c r="O8" s="2" t="s">
        <v>5</v>
      </c>
      <c r="P8" s="39" t="s">
        <v>4</v>
      </c>
      <c r="Q8" s="2" t="s">
        <v>5</v>
      </c>
      <c r="R8" s="34" t="s">
        <v>4</v>
      </c>
      <c r="S8" s="2" t="s">
        <v>5</v>
      </c>
      <c r="T8" s="39" t="s">
        <v>4</v>
      </c>
      <c r="U8" s="2" t="s">
        <v>5</v>
      </c>
      <c r="V8" s="39" t="s">
        <v>4</v>
      </c>
      <c r="W8" s="2" t="s">
        <v>5</v>
      </c>
      <c r="X8" s="39" t="s">
        <v>4</v>
      </c>
      <c r="Y8" s="2" t="s">
        <v>5</v>
      </c>
      <c r="Z8" s="34" t="s">
        <v>4</v>
      </c>
      <c r="AA8" s="2" t="s">
        <v>5</v>
      </c>
      <c r="AB8" s="39" t="s">
        <v>4</v>
      </c>
      <c r="AC8" s="2" t="s">
        <v>5</v>
      </c>
      <c r="AD8" s="39" t="s">
        <v>4</v>
      </c>
      <c r="AE8" s="2" t="s">
        <v>5</v>
      </c>
      <c r="AF8" s="39" t="s">
        <v>4</v>
      </c>
      <c r="AG8" s="2" t="s">
        <v>5</v>
      </c>
      <c r="AH8" s="16" t="s">
        <v>18</v>
      </c>
      <c r="AI8" s="2" t="s">
        <v>5</v>
      </c>
      <c r="AJ8" s="2" t="s">
        <v>18</v>
      </c>
      <c r="AK8" s="2" t="s">
        <v>5</v>
      </c>
      <c r="AL8" s="2" t="s">
        <v>18</v>
      </c>
      <c r="AM8" s="2" t="s">
        <v>5</v>
      </c>
      <c r="AN8" s="2" t="s">
        <v>18</v>
      </c>
      <c r="AO8" s="2" t="s">
        <v>5</v>
      </c>
      <c r="AP8" s="16" t="s">
        <v>18</v>
      </c>
      <c r="AQ8" s="2" t="s">
        <v>5</v>
      </c>
      <c r="AR8" s="2" t="s">
        <v>18</v>
      </c>
      <c r="AS8" s="2" t="s">
        <v>5</v>
      </c>
      <c r="AT8" s="2" t="s">
        <v>18</v>
      </c>
      <c r="AU8" s="2" t="s">
        <v>5</v>
      </c>
      <c r="AV8" s="2" t="s">
        <v>18</v>
      </c>
      <c r="AW8" s="2" t="s">
        <v>5</v>
      </c>
      <c r="AX8" s="20"/>
    </row>
    <row r="9" spans="1:50" x14ac:dyDescent="0.2">
      <c r="A9" s="3"/>
      <c r="B9" s="40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17"/>
      <c r="AI9" s="4"/>
      <c r="AJ9" s="4"/>
      <c r="AK9" s="4"/>
      <c r="AL9" s="4"/>
      <c r="AM9" s="4"/>
      <c r="AN9" s="4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 x14ac:dyDescent="0.2">
      <c r="A10" s="1" t="s">
        <v>9</v>
      </c>
      <c r="B10" s="41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15"/>
      <c r="AI10" s="6"/>
      <c r="AJ10" s="6"/>
      <c r="AK10" s="6"/>
      <c r="AL10" s="6"/>
      <c r="AM10" s="6"/>
      <c r="AN10" s="6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 x14ac:dyDescent="0.2">
      <c r="B11" s="41"/>
      <c r="C11" s="6"/>
      <c r="D11" s="41"/>
      <c r="E11" s="6"/>
      <c r="F11" s="41"/>
      <c r="G11" s="6"/>
      <c r="H11" s="41"/>
      <c r="I11" s="6"/>
      <c r="J11" s="33"/>
      <c r="K11" s="6"/>
      <c r="L11" s="41"/>
      <c r="M11" s="6"/>
      <c r="N11" s="41"/>
      <c r="O11" s="6"/>
      <c r="P11" s="41"/>
      <c r="Q11" s="6"/>
      <c r="R11" s="33"/>
      <c r="S11" s="6"/>
      <c r="T11" s="41"/>
      <c r="U11" s="6"/>
      <c r="V11" s="41"/>
      <c r="W11" s="6"/>
      <c r="X11" s="41"/>
      <c r="Y11" s="6"/>
      <c r="Z11" s="33"/>
      <c r="AA11" s="6"/>
      <c r="AB11" s="41"/>
      <c r="AC11" s="6"/>
      <c r="AD11" s="41"/>
      <c r="AE11" s="6"/>
      <c r="AF11" s="41"/>
      <c r="AG11" s="6"/>
      <c r="AH11" s="15"/>
      <c r="AI11" s="6"/>
      <c r="AJ11" s="6"/>
      <c r="AK11" s="6"/>
      <c r="AL11" s="6"/>
      <c r="AM11" s="6"/>
      <c r="AN11" s="6"/>
      <c r="AO11" s="6"/>
      <c r="AP11" s="15"/>
      <c r="AQ11" s="6"/>
      <c r="AR11" s="6"/>
      <c r="AS11" s="6"/>
      <c r="AT11" s="6"/>
      <c r="AU11" s="6"/>
      <c r="AV11" s="6"/>
      <c r="AW11" s="6"/>
      <c r="AX11" s="15"/>
    </row>
    <row r="12" spans="1:50" x14ac:dyDescent="0.2">
      <c r="B12" s="41"/>
      <c r="C12" s="6"/>
      <c r="D12" s="41"/>
      <c r="E12" s="6"/>
      <c r="F12" s="41"/>
      <c r="G12" s="6"/>
      <c r="H12" s="41"/>
      <c r="I12" s="6"/>
      <c r="J12" s="33"/>
      <c r="K12" s="6"/>
      <c r="L12" s="41"/>
      <c r="M12" s="6"/>
      <c r="N12" s="41"/>
      <c r="O12" s="6"/>
      <c r="P12" s="41"/>
      <c r="Q12" s="6"/>
      <c r="R12" s="33"/>
      <c r="S12" s="6"/>
      <c r="T12" s="41"/>
      <c r="U12" s="6"/>
      <c r="V12" s="41"/>
      <c r="W12" s="6"/>
      <c r="X12" s="41"/>
      <c r="Y12" s="6"/>
      <c r="Z12" s="33"/>
      <c r="AA12" s="6"/>
      <c r="AB12" s="41"/>
      <c r="AC12" s="6"/>
      <c r="AD12" s="41"/>
      <c r="AE12" s="6"/>
      <c r="AF12" s="41"/>
      <c r="AG12" s="6"/>
      <c r="AH12" s="15"/>
      <c r="AI12" s="6"/>
      <c r="AJ12" s="6"/>
      <c r="AK12" s="6"/>
      <c r="AL12" s="6"/>
      <c r="AM12" s="6"/>
      <c r="AN12" s="6"/>
      <c r="AO12" s="6"/>
      <c r="AP12" s="15"/>
      <c r="AQ12" s="6"/>
      <c r="AR12" s="6"/>
      <c r="AS12" s="6"/>
      <c r="AT12" s="6"/>
      <c r="AU12" s="6"/>
      <c r="AV12" s="6"/>
      <c r="AW12" s="6"/>
      <c r="AX12" s="15"/>
    </row>
    <row r="13" spans="1:50" x14ac:dyDescent="0.2">
      <c r="A13" t="s">
        <v>37</v>
      </c>
      <c r="B13" s="41">
        <v>223020787416.28</v>
      </c>
      <c r="C13" s="7">
        <v>23.293060141797501</v>
      </c>
      <c r="D13" s="41">
        <v>211330518014.48999</v>
      </c>
      <c r="E13" s="7">
        <v>22.466045729500301</v>
      </c>
      <c r="F13" s="41">
        <v>194652089732.73001</v>
      </c>
      <c r="G13" s="7">
        <v>21.432160224173199</v>
      </c>
      <c r="H13" s="41">
        <v>198691851889.73001</v>
      </c>
      <c r="I13" s="7">
        <v>21.959386908590702</v>
      </c>
      <c r="J13" s="33">
        <v>14167153317.870001</v>
      </c>
      <c r="K13" s="7">
        <v>5.85115750728776</v>
      </c>
      <c r="L13" s="41">
        <v>14085201939.440001</v>
      </c>
      <c r="M13" s="7">
        <v>6.0939074436288196</v>
      </c>
      <c r="N13" s="41">
        <v>19948084130.080002</v>
      </c>
      <c r="O13" s="7">
        <v>8.64942807363715</v>
      </c>
      <c r="P13" s="41">
        <v>13585756016.58</v>
      </c>
      <c r="Q13" s="7">
        <v>5.8276959795559096</v>
      </c>
      <c r="R13" s="33">
        <v>12719358089.48</v>
      </c>
      <c r="S13" s="7">
        <v>5.2395843842056697</v>
      </c>
      <c r="T13" s="41">
        <v>12016833021.27</v>
      </c>
      <c r="U13" s="7">
        <v>5.4811578531548601</v>
      </c>
      <c r="V13" s="41">
        <v>13969729933.440001</v>
      </c>
      <c r="W13" s="7">
        <v>6.4486130465752698</v>
      </c>
      <c r="X13" s="41">
        <v>11316913689.51</v>
      </c>
      <c r="Y13" s="7">
        <v>4.8980555666310899</v>
      </c>
      <c r="Z13" s="33">
        <v>1447795228.3900001</v>
      </c>
      <c r="AA13" s="7">
        <v>-230.01218340660299</v>
      </c>
      <c r="AB13" s="41">
        <v>2068368918.1700001</v>
      </c>
      <c r="AC13" s="7">
        <v>17.385850878759602</v>
      </c>
      <c r="AD13" s="41">
        <v>5978354196.6400003</v>
      </c>
      <c r="AE13" s="7">
        <v>42.710475900510602</v>
      </c>
      <c r="AF13" s="41">
        <v>2268842327.0700002</v>
      </c>
      <c r="AG13" s="7">
        <v>109.349254589556</v>
      </c>
      <c r="AH13" s="15">
        <v>754590</v>
      </c>
      <c r="AI13" s="7">
        <v>52.575033286582297</v>
      </c>
      <c r="AJ13" s="6">
        <v>833529</v>
      </c>
      <c r="AK13" s="7">
        <v>53.495540802809501</v>
      </c>
      <c r="AL13" s="6">
        <v>838725</v>
      </c>
      <c r="AM13" s="7">
        <v>53.387187838752197</v>
      </c>
      <c r="AN13" s="6">
        <v>844397</v>
      </c>
      <c r="AO13" s="7">
        <v>47.950620452795398</v>
      </c>
      <c r="AP13" s="15">
        <v>209</v>
      </c>
      <c r="AQ13" s="7">
        <v>25.898389095415101</v>
      </c>
      <c r="AR13" s="6">
        <v>208</v>
      </c>
      <c r="AS13" s="7">
        <v>25.870646766169202</v>
      </c>
      <c r="AT13" s="6">
        <v>208</v>
      </c>
      <c r="AU13" s="7">
        <v>25.870646766169202</v>
      </c>
      <c r="AV13" s="6">
        <v>203</v>
      </c>
      <c r="AW13" s="7">
        <v>25.6313131313131</v>
      </c>
      <c r="AX13" s="15"/>
    </row>
    <row r="14" spans="1:50" x14ac:dyDescent="0.2">
      <c r="A14" s="10" t="s">
        <v>38</v>
      </c>
      <c r="B14" s="42">
        <v>306548880856.98999</v>
      </c>
      <c r="C14" s="21">
        <v>32.017022273688497</v>
      </c>
      <c r="D14" s="42">
        <v>277319240893.71002</v>
      </c>
      <c r="E14" s="21">
        <v>29.481150219682</v>
      </c>
      <c r="F14" s="42">
        <v>256294027191.67999</v>
      </c>
      <c r="G14" s="21">
        <v>28.219243177984101</v>
      </c>
      <c r="H14" s="42">
        <v>238627677224.60999</v>
      </c>
      <c r="I14" s="21">
        <v>26.373086975814498</v>
      </c>
      <c r="J14" s="36">
        <v>43730482833.449997</v>
      </c>
      <c r="K14" s="21">
        <v>18.061069657904302</v>
      </c>
      <c r="L14" s="42">
        <v>29754380376.5</v>
      </c>
      <c r="M14" s="21">
        <v>12.873116114097099</v>
      </c>
      <c r="N14" s="42">
        <v>29245553391.27</v>
      </c>
      <c r="O14" s="21">
        <v>12.680782218582401</v>
      </c>
      <c r="P14" s="42">
        <v>21708511955.860001</v>
      </c>
      <c r="Q14" s="21">
        <v>9.3120035199302702</v>
      </c>
      <c r="R14" s="36">
        <v>22740804631.630001</v>
      </c>
      <c r="S14" s="21">
        <v>9.3677970219825504</v>
      </c>
      <c r="T14" s="42">
        <v>17513676111.84</v>
      </c>
      <c r="U14" s="21">
        <v>7.9883962095594798</v>
      </c>
      <c r="V14" s="42">
        <v>17704490911.82</v>
      </c>
      <c r="W14" s="21">
        <v>8.1726283629609107</v>
      </c>
      <c r="X14" s="42">
        <v>13266298626.83</v>
      </c>
      <c r="Y14" s="21">
        <v>5.7417657870772798</v>
      </c>
      <c r="Z14" s="36">
        <v>20989678201.82</v>
      </c>
      <c r="AA14" s="21">
        <v>-3334.6440280587099</v>
      </c>
      <c r="AB14" s="42">
        <v>12240704264.66</v>
      </c>
      <c r="AC14" s="21">
        <v>102.890280900501</v>
      </c>
      <c r="AD14" s="42">
        <v>11541062479.450001</v>
      </c>
      <c r="AE14" s="21">
        <v>82.451499975005405</v>
      </c>
      <c r="AF14" s="42">
        <v>8442213329.0299997</v>
      </c>
      <c r="AG14" s="21">
        <v>406.881396561217</v>
      </c>
      <c r="AH14" s="18">
        <v>285572</v>
      </c>
      <c r="AI14" s="21">
        <v>19.896841206106501</v>
      </c>
      <c r="AJ14" s="11">
        <v>289540</v>
      </c>
      <c r="AK14" s="21">
        <v>18.582555476828599</v>
      </c>
      <c r="AL14" s="11">
        <v>290708</v>
      </c>
      <c r="AM14" s="21">
        <v>18.504375811175301</v>
      </c>
      <c r="AN14" s="11">
        <v>280355</v>
      </c>
      <c r="AO14" s="21">
        <v>15.920468922844901</v>
      </c>
      <c r="AP14" s="18">
        <v>405</v>
      </c>
      <c r="AQ14" s="21">
        <v>50.185873605947897</v>
      </c>
      <c r="AR14" s="11">
        <v>409</v>
      </c>
      <c r="AS14" s="21">
        <v>50.870646766169202</v>
      </c>
      <c r="AT14" s="11">
        <v>410</v>
      </c>
      <c r="AU14" s="21">
        <v>50.995024875621901</v>
      </c>
      <c r="AV14" s="11">
        <v>405</v>
      </c>
      <c r="AW14" s="21">
        <v>51.136363636363598</v>
      </c>
      <c r="AX14" s="15"/>
    </row>
    <row r="15" spans="1:50" x14ac:dyDescent="0.2">
      <c r="A15" s="10" t="s">
        <v>39</v>
      </c>
      <c r="B15" s="42">
        <v>35630698570.739998</v>
      </c>
      <c r="C15" s="21">
        <v>3.72139303388506</v>
      </c>
      <c r="D15" s="42">
        <v>31876452623.389999</v>
      </c>
      <c r="E15" s="21">
        <v>3.3887100124470799</v>
      </c>
      <c r="F15" s="42">
        <v>30418636398.720001</v>
      </c>
      <c r="G15" s="21">
        <v>3.34924269240256</v>
      </c>
      <c r="H15" s="42">
        <v>29930346952.549999</v>
      </c>
      <c r="I15" s="21">
        <v>3.3078964375658702</v>
      </c>
      <c r="J15" s="36">
        <v>4393444003.71</v>
      </c>
      <c r="K15" s="21">
        <v>1.8145305756471599</v>
      </c>
      <c r="L15" s="42">
        <v>2649976342.9200001</v>
      </c>
      <c r="M15" s="21">
        <v>1.14650188410451</v>
      </c>
      <c r="N15" s="42">
        <v>2895311212.9200001</v>
      </c>
      <c r="O15" s="21">
        <v>1.2553980584623801</v>
      </c>
      <c r="P15" s="42">
        <v>3349944256.9000001</v>
      </c>
      <c r="Q15" s="21">
        <v>1.43697977895727</v>
      </c>
      <c r="R15" s="36">
        <v>2344349682.8899999</v>
      </c>
      <c r="S15" s="21">
        <v>0.96572624995497203</v>
      </c>
      <c r="T15" s="42">
        <v>1480865233.96</v>
      </c>
      <c r="U15" s="21">
        <v>0.67545717679665496</v>
      </c>
      <c r="V15" s="42">
        <v>2897892998.5900002</v>
      </c>
      <c r="W15" s="21">
        <v>1.3377059318486699</v>
      </c>
      <c r="X15" s="42">
        <v>2305488388.6799998</v>
      </c>
      <c r="Y15" s="21">
        <v>0.99783479363677596</v>
      </c>
      <c r="Z15" s="36">
        <v>2049094320.8199999</v>
      </c>
      <c r="AA15" s="21">
        <v>-325.54096704822001</v>
      </c>
      <c r="AB15" s="42">
        <v>1169111108.96</v>
      </c>
      <c r="AC15" s="21">
        <v>9.8270628718707496</v>
      </c>
      <c r="AD15" s="42">
        <v>-2581785.67</v>
      </c>
      <c r="AE15" s="21">
        <v>-1.8444757706191601E-2</v>
      </c>
      <c r="AF15" s="42">
        <v>1044455868.22</v>
      </c>
      <c r="AG15" s="21">
        <v>50.338654775114598</v>
      </c>
      <c r="AH15" s="18">
        <v>40751</v>
      </c>
      <c r="AI15" s="21">
        <v>2.8392705727103702</v>
      </c>
      <c r="AJ15" s="11">
        <v>39829</v>
      </c>
      <c r="AK15" s="21">
        <v>2.5562084758119998</v>
      </c>
      <c r="AL15" s="11">
        <v>39255</v>
      </c>
      <c r="AM15" s="21">
        <v>2.4986903438078198</v>
      </c>
      <c r="AN15" s="11">
        <v>38343</v>
      </c>
      <c r="AO15" s="21">
        <v>2.1773770394986398</v>
      </c>
      <c r="AP15" s="18">
        <v>30</v>
      </c>
      <c r="AQ15" s="21">
        <v>3.71747211895911</v>
      </c>
      <c r="AR15" s="11">
        <v>30</v>
      </c>
      <c r="AS15" s="21">
        <v>3.7313432835820901</v>
      </c>
      <c r="AT15" s="11">
        <v>30</v>
      </c>
      <c r="AU15" s="21">
        <v>3.7313432835820901</v>
      </c>
      <c r="AV15" s="11">
        <v>30</v>
      </c>
      <c r="AW15" s="21">
        <v>3.7878787878787898</v>
      </c>
      <c r="AX15" s="15"/>
    </row>
    <row r="16" spans="1:50" x14ac:dyDescent="0.2">
      <c r="A16" s="10" t="s">
        <v>40</v>
      </c>
      <c r="B16" s="42">
        <v>392255570927.28998</v>
      </c>
      <c r="C16" s="21">
        <v>40.968524550628999</v>
      </c>
      <c r="D16" s="42">
        <v>420140074645.28998</v>
      </c>
      <c r="E16" s="21">
        <v>44.6640940383706</v>
      </c>
      <c r="F16" s="42">
        <v>426859558630.19</v>
      </c>
      <c r="G16" s="21">
        <v>46.999353905440202</v>
      </c>
      <c r="H16" s="42">
        <v>437565238839.62</v>
      </c>
      <c r="I16" s="21">
        <v>48.359629678028902</v>
      </c>
      <c r="J16" s="36">
        <v>179834572764.48999</v>
      </c>
      <c r="K16" s="21">
        <v>74.273242259160796</v>
      </c>
      <c r="L16" s="42">
        <v>184646244924.20999</v>
      </c>
      <c r="M16" s="21">
        <v>79.886474558169596</v>
      </c>
      <c r="N16" s="42">
        <v>178539989505.94</v>
      </c>
      <c r="O16" s="21">
        <v>77.414391649318006</v>
      </c>
      <c r="P16" s="42">
        <v>194479754158.75</v>
      </c>
      <c r="Q16" s="21">
        <v>83.423320721556607</v>
      </c>
      <c r="R16" s="36">
        <v>204950583359.35001</v>
      </c>
      <c r="S16" s="21">
        <v>84.426892343856807</v>
      </c>
      <c r="T16" s="42">
        <v>188227577387.5</v>
      </c>
      <c r="U16" s="21">
        <v>85.854988760488993</v>
      </c>
      <c r="V16" s="42">
        <v>182059428978.51001</v>
      </c>
      <c r="W16" s="21">
        <v>84.0410526586152</v>
      </c>
      <c r="X16" s="42">
        <v>204160407161.54999</v>
      </c>
      <c r="Y16" s="21">
        <v>88.362343852654803</v>
      </c>
      <c r="Z16" s="36">
        <v>-25116010594.860001</v>
      </c>
      <c r="AA16" s="21">
        <v>3990.1971785135302</v>
      </c>
      <c r="AB16" s="42">
        <v>-3581332463.29</v>
      </c>
      <c r="AC16" s="21">
        <v>-30.103194651131101</v>
      </c>
      <c r="AD16" s="42">
        <v>-3519439472.5700002</v>
      </c>
      <c r="AE16" s="21">
        <v>-25.1435311178098</v>
      </c>
      <c r="AF16" s="42">
        <v>-9680653002.7999992</v>
      </c>
      <c r="AG16" s="21">
        <v>-466.56930592588799</v>
      </c>
      <c r="AH16" s="18">
        <v>354350</v>
      </c>
      <c r="AI16" s="21">
        <v>24.688854934600801</v>
      </c>
      <c r="AJ16" s="11">
        <v>395230</v>
      </c>
      <c r="AK16" s="21">
        <v>25.365695244549901</v>
      </c>
      <c r="AL16" s="11">
        <v>402335</v>
      </c>
      <c r="AM16" s="21">
        <v>25.6097460062647</v>
      </c>
      <c r="AN16" s="11">
        <v>597877</v>
      </c>
      <c r="AO16" s="21">
        <v>33.951533584861103</v>
      </c>
      <c r="AP16" s="18">
        <v>163</v>
      </c>
      <c r="AQ16" s="21">
        <v>20.198265179677801</v>
      </c>
      <c r="AR16" s="11">
        <v>157</v>
      </c>
      <c r="AS16" s="21">
        <v>19.527363184079601</v>
      </c>
      <c r="AT16" s="11">
        <v>156</v>
      </c>
      <c r="AU16" s="21">
        <v>19.402985074626901</v>
      </c>
      <c r="AV16" s="11">
        <v>154</v>
      </c>
      <c r="AW16" s="21">
        <v>19.4444444444444</v>
      </c>
      <c r="AX16" s="15"/>
    </row>
    <row r="17" spans="1:50" ht="13.5" thickBot="1" x14ac:dyDescent="0.25">
      <c r="A17" s="10"/>
      <c r="B17" s="42"/>
      <c r="C17" s="11"/>
      <c r="D17" s="42"/>
      <c r="E17" s="11"/>
      <c r="F17" s="42"/>
      <c r="G17" s="11"/>
      <c r="H17" s="42"/>
      <c r="I17" s="11"/>
      <c r="J17" s="36"/>
      <c r="K17" s="11"/>
      <c r="L17" s="42"/>
      <c r="M17" s="11"/>
      <c r="N17" s="42"/>
      <c r="O17" s="11"/>
      <c r="P17" s="42"/>
      <c r="Q17" s="11"/>
      <c r="R17" s="36"/>
      <c r="S17" s="11"/>
      <c r="T17" s="42"/>
      <c r="U17" s="11"/>
      <c r="V17" s="42"/>
      <c r="W17" s="11"/>
      <c r="X17" s="42"/>
      <c r="Y17" s="11"/>
      <c r="Z17" s="36"/>
      <c r="AA17" s="11"/>
      <c r="AB17" s="42"/>
      <c r="AC17" s="11"/>
      <c r="AD17" s="42"/>
      <c r="AE17" s="11"/>
      <c r="AF17" s="42"/>
      <c r="AG17" s="11"/>
      <c r="AH17" s="18"/>
      <c r="AI17" s="11"/>
      <c r="AJ17" s="11"/>
      <c r="AK17" s="11"/>
      <c r="AL17" s="11"/>
      <c r="AM17" s="11"/>
      <c r="AN17" s="11"/>
      <c r="AO17" s="11"/>
      <c r="AP17" s="18"/>
      <c r="AQ17" s="11"/>
      <c r="AR17" s="11"/>
      <c r="AS17" s="11"/>
      <c r="AT17" s="11"/>
      <c r="AU17" s="11"/>
      <c r="AV17" s="11"/>
      <c r="AW17" s="11"/>
      <c r="AX17" s="15"/>
    </row>
    <row r="18" spans="1:50" ht="14.25" thickTop="1" thickBot="1" x14ac:dyDescent="0.25">
      <c r="A18" s="9" t="s">
        <v>41</v>
      </c>
      <c r="B18" s="43">
        <v>957455937771.30005</v>
      </c>
      <c r="C18" s="14">
        <v>100</v>
      </c>
      <c r="D18" s="43">
        <v>940666286176.88</v>
      </c>
      <c r="E18" s="14">
        <v>100</v>
      </c>
      <c r="F18" s="43">
        <v>908224311953.31995</v>
      </c>
      <c r="G18" s="14">
        <v>100</v>
      </c>
      <c r="H18" s="43">
        <v>904815114906.51001</v>
      </c>
      <c r="I18" s="14">
        <v>100</v>
      </c>
      <c r="J18" s="37">
        <v>242125652919.51999</v>
      </c>
      <c r="K18" s="14">
        <v>100</v>
      </c>
      <c r="L18" s="43">
        <v>231135803583.07001</v>
      </c>
      <c r="M18" s="14">
        <v>100</v>
      </c>
      <c r="N18" s="43">
        <v>230628938240.20999</v>
      </c>
      <c r="O18" s="14">
        <v>100</v>
      </c>
      <c r="P18" s="43">
        <v>233123966388.09</v>
      </c>
      <c r="Q18" s="14">
        <v>100</v>
      </c>
      <c r="R18" s="37">
        <v>242755095763.35001</v>
      </c>
      <c r="S18" s="14">
        <v>100</v>
      </c>
      <c r="T18" s="43">
        <v>219238951754.57001</v>
      </c>
      <c r="U18" s="14">
        <v>100</v>
      </c>
      <c r="V18" s="43">
        <v>216631542822.35999</v>
      </c>
      <c r="W18" s="14">
        <v>100</v>
      </c>
      <c r="X18" s="43">
        <v>231049107866.57001</v>
      </c>
      <c r="Y18" s="14">
        <v>100</v>
      </c>
      <c r="Z18" s="37">
        <v>-629442843.83000004</v>
      </c>
      <c r="AA18" s="14">
        <v>100</v>
      </c>
      <c r="AB18" s="43">
        <v>11896851828.5</v>
      </c>
      <c r="AC18" s="14">
        <v>100</v>
      </c>
      <c r="AD18" s="43">
        <v>13997395417.85</v>
      </c>
      <c r="AE18" s="14">
        <v>100</v>
      </c>
      <c r="AF18" s="43">
        <v>2074858521.52</v>
      </c>
      <c r="AG18" s="14">
        <v>100</v>
      </c>
      <c r="AH18" s="19">
        <v>1435263</v>
      </c>
      <c r="AI18" s="14">
        <v>100</v>
      </c>
      <c r="AJ18" s="13">
        <v>1558128</v>
      </c>
      <c r="AK18" s="14">
        <v>100</v>
      </c>
      <c r="AL18" s="13">
        <v>1571023</v>
      </c>
      <c r="AM18" s="14">
        <v>100</v>
      </c>
      <c r="AN18" s="13">
        <v>1760972</v>
      </c>
      <c r="AO18" s="14">
        <v>100</v>
      </c>
      <c r="AP18" s="19">
        <v>807</v>
      </c>
      <c r="AQ18" s="14">
        <v>100</v>
      </c>
      <c r="AR18" s="13">
        <v>804</v>
      </c>
      <c r="AS18" s="14">
        <v>100</v>
      </c>
      <c r="AT18" s="13">
        <v>804</v>
      </c>
      <c r="AU18" s="14">
        <v>100</v>
      </c>
      <c r="AV18" s="13">
        <v>792</v>
      </c>
      <c r="AW18" s="14">
        <v>100</v>
      </c>
      <c r="AX18" s="15"/>
    </row>
    <row r="19" spans="1:50" ht="13.5" thickTop="1" x14ac:dyDescent="0.2">
      <c r="B19" s="41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15"/>
      <c r="AI19" s="6"/>
      <c r="AJ19" s="6"/>
      <c r="AK19" s="6"/>
      <c r="AL19" s="6"/>
      <c r="AM19" s="6"/>
      <c r="AN19" s="6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 x14ac:dyDescent="0.2">
      <c r="B20" s="41"/>
      <c r="C20" s="6"/>
      <c r="D20" s="41"/>
      <c r="E20" s="6"/>
      <c r="F20" s="41"/>
      <c r="G20" s="6"/>
      <c r="H20" s="41"/>
      <c r="I20" s="6"/>
      <c r="J20" s="33"/>
      <c r="K20" s="6"/>
      <c r="L20" s="41"/>
      <c r="M20" s="6"/>
      <c r="N20" s="41"/>
      <c r="O20" s="6"/>
      <c r="P20" s="41"/>
      <c r="Q20" s="6"/>
      <c r="R20" s="33"/>
      <c r="S20" s="6"/>
      <c r="T20" s="41"/>
      <c r="U20" s="6"/>
      <c r="V20" s="41"/>
      <c r="W20" s="6"/>
      <c r="X20" s="41"/>
      <c r="Y20" s="6"/>
      <c r="Z20" s="33"/>
      <c r="AA20" s="6"/>
      <c r="AB20" s="41"/>
      <c r="AC20" s="6"/>
      <c r="AD20" s="41"/>
      <c r="AE20" s="6"/>
      <c r="AF20" s="41"/>
      <c r="AG20" s="6"/>
      <c r="AH20" s="15"/>
      <c r="AI20" s="6"/>
      <c r="AJ20" s="6"/>
      <c r="AK20" s="6"/>
      <c r="AL20" s="6"/>
      <c r="AM20" s="6"/>
      <c r="AN20" s="6"/>
      <c r="AO20" s="6"/>
      <c r="AP20" s="15"/>
      <c r="AQ20" s="6"/>
      <c r="AR20" s="6"/>
      <c r="AS20" s="6"/>
      <c r="AT20" s="6"/>
      <c r="AU20" s="6"/>
      <c r="AV20" s="6"/>
      <c r="AW20" s="6"/>
      <c r="AX20" s="15"/>
    </row>
    <row r="21" spans="1:50" x14ac:dyDescent="0.2">
      <c r="B21" s="41"/>
      <c r="C21" s="6"/>
      <c r="D21" s="41"/>
      <c r="E21" s="6"/>
      <c r="F21" s="41"/>
      <c r="G21" s="6"/>
      <c r="H21" s="41"/>
      <c r="I21" s="6"/>
      <c r="J21" s="33"/>
      <c r="K21" s="6"/>
      <c r="L21" s="41"/>
      <c r="M21" s="6"/>
      <c r="N21" s="41"/>
      <c r="O21" s="6"/>
      <c r="P21" s="41"/>
      <c r="Q21" s="6"/>
      <c r="R21" s="33"/>
      <c r="S21" s="6"/>
      <c r="T21" s="41"/>
      <c r="U21" s="6"/>
      <c r="V21" s="41"/>
      <c r="W21" s="6"/>
      <c r="X21" s="41"/>
      <c r="Y21" s="6"/>
      <c r="Z21" s="33"/>
      <c r="AA21" s="6"/>
      <c r="AB21" s="41"/>
      <c r="AC21" s="6"/>
      <c r="AD21" s="41"/>
      <c r="AE21" s="6"/>
      <c r="AF21" s="41"/>
      <c r="AG21" s="6"/>
      <c r="AH21" s="15"/>
      <c r="AI21" s="6"/>
      <c r="AJ21" s="6"/>
      <c r="AK21" s="6"/>
      <c r="AL21" s="6"/>
      <c r="AM21" s="6"/>
      <c r="AN21" s="6"/>
      <c r="AO21" s="6"/>
      <c r="AP21" s="15"/>
      <c r="AQ21" s="6"/>
      <c r="AR21" s="6"/>
      <c r="AS21" s="6"/>
      <c r="AT21" s="6"/>
      <c r="AU21" s="6"/>
      <c r="AV21" s="6"/>
      <c r="AW21" s="6"/>
      <c r="AX21" s="15"/>
    </row>
    <row r="22" spans="1:50" x14ac:dyDescent="0.2">
      <c r="A22" s="1" t="s">
        <v>42</v>
      </c>
      <c r="B22" s="41"/>
      <c r="C22" s="6"/>
      <c r="D22" s="41"/>
      <c r="E22" s="6"/>
      <c r="F22" s="41"/>
      <c r="G22" s="6"/>
      <c r="H22" s="41"/>
      <c r="I22" s="6"/>
      <c r="J22" s="33"/>
      <c r="K22" s="6"/>
      <c r="L22" s="41"/>
      <c r="M22" s="6"/>
      <c r="N22" s="41"/>
      <c r="O22" s="6"/>
      <c r="P22" s="41"/>
      <c r="Q22" s="6"/>
      <c r="R22" s="33"/>
      <c r="S22" s="6"/>
      <c r="T22" s="41"/>
      <c r="U22" s="6"/>
      <c r="V22" s="41"/>
      <c r="W22" s="6"/>
      <c r="X22" s="41"/>
      <c r="Y22" s="6"/>
      <c r="Z22" s="33"/>
      <c r="AA22" s="6"/>
      <c r="AB22" s="41"/>
      <c r="AC22" s="6"/>
      <c r="AD22" s="41"/>
      <c r="AE22" s="6"/>
      <c r="AF22" s="41"/>
      <c r="AG22" s="6"/>
      <c r="AH22" s="15"/>
      <c r="AI22" s="6"/>
      <c r="AJ22" s="6"/>
      <c r="AK22" s="6"/>
      <c r="AL22" s="6"/>
      <c r="AM22" s="6"/>
      <c r="AN22" s="6"/>
      <c r="AO22" s="6"/>
      <c r="AP22" s="15"/>
      <c r="AQ22" s="6"/>
      <c r="AR22" s="6"/>
      <c r="AS22" s="6"/>
      <c r="AT22" s="6"/>
      <c r="AU22" s="6"/>
      <c r="AV22" s="6"/>
      <c r="AW22" s="6"/>
      <c r="AX22" s="15"/>
    </row>
    <row r="23" spans="1:50" x14ac:dyDescent="0.2">
      <c r="B23" s="41"/>
      <c r="C23" s="6"/>
      <c r="D23" s="41"/>
      <c r="E23" s="6"/>
      <c r="F23" s="41"/>
      <c r="G23" s="6"/>
      <c r="H23" s="41"/>
      <c r="I23" s="6"/>
      <c r="J23" s="33"/>
      <c r="K23" s="6"/>
      <c r="L23" s="41"/>
      <c r="M23" s="6"/>
      <c r="N23" s="41"/>
      <c r="O23" s="6"/>
      <c r="P23" s="41"/>
      <c r="Q23" s="6"/>
      <c r="R23" s="33"/>
      <c r="S23" s="6"/>
      <c r="T23" s="41"/>
      <c r="U23" s="6"/>
      <c r="V23" s="41"/>
      <c r="W23" s="6"/>
      <c r="X23" s="41"/>
      <c r="Y23" s="6"/>
      <c r="Z23" s="33"/>
      <c r="AA23" s="6"/>
      <c r="AB23" s="41"/>
      <c r="AC23" s="6"/>
      <c r="AD23" s="41"/>
      <c r="AE23" s="6"/>
      <c r="AF23" s="41"/>
      <c r="AG23" s="6"/>
      <c r="AH23" s="15"/>
      <c r="AI23" s="6"/>
      <c r="AJ23" s="6"/>
      <c r="AK23" s="6"/>
      <c r="AL23" s="6"/>
      <c r="AM23" s="6"/>
      <c r="AN23" s="6"/>
      <c r="AO23" s="6"/>
      <c r="AP23" s="15"/>
      <c r="AQ23" s="6"/>
      <c r="AR23" s="6"/>
      <c r="AS23" s="6"/>
      <c r="AT23" s="6"/>
      <c r="AU23" s="6"/>
      <c r="AV23" s="6"/>
      <c r="AW23" s="6"/>
      <c r="AX23" s="15"/>
    </row>
    <row r="24" spans="1:50" x14ac:dyDescent="0.2">
      <c r="A24" s="10" t="s">
        <v>37</v>
      </c>
      <c r="B24" s="42">
        <v>309311255.69999999</v>
      </c>
      <c r="C24" s="21">
        <v>4.6315235248972897</v>
      </c>
      <c r="D24" s="42">
        <v>349442342.04000002</v>
      </c>
      <c r="E24" s="21">
        <v>4.5517881058150804</v>
      </c>
      <c r="F24" s="42">
        <v>338867863.69</v>
      </c>
      <c r="G24" s="21">
        <v>5.7470186716788998</v>
      </c>
      <c r="H24" s="42">
        <v>337514354.83999997</v>
      </c>
      <c r="I24" s="21">
        <v>5.1213595173668001</v>
      </c>
      <c r="J24" s="36">
        <v>47520074.740000002</v>
      </c>
      <c r="K24" s="21">
        <v>7.3498811485804003</v>
      </c>
      <c r="L24" s="42">
        <v>10692010.130000001</v>
      </c>
      <c r="M24" s="21">
        <v>2.6072650517671101</v>
      </c>
      <c r="N24" s="42">
        <v>7617801.7300000004</v>
      </c>
      <c r="O24" s="21">
        <v>2.19262973778548</v>
      </c>
      <c r="P24" s="42">
        <v>11897091.98</v>
      </c>
      <c r="Q24" s="21">
        <v>4.8210136901950902</v>
      </c>
      <c r="R24" s="36">
        <v>24879974.98</v>
      </c>
      <c r="S24" s="21">
        <v>3.79457427469141</v>
      </c>
      <c r="T24" s="42">
        <v>23151923.559999999</v>
      </c>
      <c r="U24" s="21">
        <v>3.8456776400446899</v>
      </c>
      <c r="V24" s="42">
        <v>10940356.5</v>
      </c>
      <c r="W24" s="21">
        <v>2.6238956393203798</v>
      </c>
      <c r="X24" s="42">
        <v>62325087.810000002</v>
      </c>
      <c r="Y24" s="21">
        <v>30.7969059498995</v>
      </c>
      <c r="Z24" s="36">
        <v>22640099.760000002</v>
      </c>
      <c r="AA24" s="21">
        <v>-247.96710486386499</v>
      </c>
      <c r="AB24" s="42">
        <v>-12459913.43</v>
      </c>
      <c r="AC24" s="21">
        <v>6.4915914269668296</v>
      </c>
      <c r="AD24" s="42">
        <v>-3322554.77</v>
      </c>
      <c r="AE24" s="21">
        <v>4.7790547963710299</v>
      </c>
      <c r="AF24" s="42">
        <v>-50427995.829999998</v>
      </c>
      <c r="AG24" s="21">
        <v>-113.573435550677</v>
      </c>
      <c r="AH24" s="18">
        <v>3009</v>
      </c>
      <c r="AI24" s="21">
        <v>29.8452687958738</v>
      </c>
      <c r="AJ24" s="11">
        <v>7540</v>
      </c>
      <c r="AK24" s="21">
        <v>34.0867992766727</v>
      </c>
      <c r="AL24" s="11">
        <v>7647</v>
      </c>
      <c r="AM24" s="21">
        <v>34.545536682327402</v>
      </c>
      <c r="AN24" s="11">
        <v>7816</v>
      </c>
      <c r="AO24" s="21">
        <v>34.685364338333201</v>
      </c>
      <c r="AP24" s="18">
        <v>2</v>
      </c>
      <c r="AQ24" s="21">
        <v>5.8823529411764701</v>
      </c>
      <c r="AR24" s="11">
        <v>4</v>
      </c>
      <c r="AS24" s="21">
        <v>10.526315789473699</v>
      </c>
      <c r="AT24" s="11">
        <v>4</v>
      </c>
      <c r="AU24" s="21">
        <v>10.526315789473699</v>
      </c>
      <c r="AV24" s="11">
        <v>4</v>
      </c>
      <c r="AW24" s="21">
        <v>10.8108108108108</v>
      </c>
      <c r="AX24" s="15"/>
    </row>
    <row r="25" spans="1:50" x14ac:dyDescent="0.2">
      <c r="A25" s="10" t="s">
        <v>38</v>
      </c>
      <c r="B25" s="42">
        <v>5828201671.0699997</v>
      </c>
      <c r="C25" s="21">
        <v>87.269546936847505</v>
      </c>
      <c r="D25" s="42">
        <v>6863082060.1499996</v>
      </c>
      <c r="E25" s="21">
        <v>89.397567301811804</v>
      </c>
      <c r="F25" s="42">
        <v>5186519914.2399998</v>
      </c>
      <c r="G25" s="21">
        <v>87.960618229173704</v>
      </c>
      <c r="H25" s="42">
        <v>5953254165.2799997</v>
      </c>
      <c r="I25" s="21">
        <v>90.3332093626464</v>
      </c>
      <c r="J25" s="36">
        <v>442430201.02999997</v>
      </c>
      <c r="K25" s="21">
        <v>68.430224739857707</v>
      </c>
      <c r="L25" s="42">
        <v>257723836.62</v>
      </c>
      <c r="M25" s="21">
        <v>62.846400635299602</v>
      </c>
      <c r="N25" s="42">
        <v>232877499.53</v>
      </c>
      <c r="O25" s="21">
        <v>67.029065448071606</v>
      </c>
      <c r="P25" s="42">
        <v>162984397.94</v>
      </c>
      <c r="Q25" s="21">
        <v>66.045552566783201</v>
      </c>
      <c r="R25" s="36">
        <v>556927556.03999996</v>
      </c>
      <c r="S25" s="21">
        <v>84.939915683795505</v>
      </c>
      <c r="T25" s="42">
        <v>530987230.25999999</v>
      </c>
      <c r="U25" s="21">
        <v>88.200261773848993</v>
      </c>
      <c r="V25" s="42">
        <v>370450153.49000001</v>
      </c>
      <c r="W25" s="21">
        <v>88.847428539277999</v>
      </c>
      <c r="X25" s="42">
        <v>115228089.81</v>
      </c>
      <c r="Y25" s="21">
        <v>56.938044844531497</v>
      </c>
      <c r="Z25" s="36">
        <v>-114497355.01000001</v>
      </c>
      <c r="AA25" s="21">
        <v>1254.0394228545499</v>
      </c>
      <c r="AB25" s="42">
        <v>-273263393.63999999</v>
      </c>
      <c r="AC25" s="21">
        <v>142.36971335500601</v>
      </c>
      <c r="AD25" s="42">
        <v>-137572653.96000001</v>
      </c>
      <c r="AE25" s="21">
        <v>197.88003427164901</v>
      </c>
      <c r="AF25" s="42">
        <v>47756308.130000003</v>
      </c>
      <c r="AG25" s="21">
        <v>107.556286825782</v>
      </c>
      <c r="AH25" s="18">
        <v>5748</v>
      </c>
      <c r="AI25" s="21">
        <v>57.012497520333298</v>
      </c>
      <c r="AJ25" s="11">
        <v>13406</v>
      </c>
      <c r="AK25" s="21">
        <v>60.605786618444803</v>
      </c>
      <c r="AL25" s="11">
        <v>13495</v>
      </c>
      <c r="AM25" s="21">
        <v>60.964040477051</v>
      </c>
      <c r="AN25" s="11">
        <v>13947</v>
      </c>
      <c r="AO25" s="21">
        <v>61.893139256235003</v>
      </c>
      <c r="AP25" s="18">
        <v>31</v>
      </c>
      <c r="AQ25" s="21">
        <v>91.176470588235304</v>
      </c>
      <c r="AR25" s="11">
        <v>33</v>
      </c>
      <c r="AS25" s="21">
        <v>86.842105263157904</v>
      </c>
      <c r="AT25" s="11">
        <v>33</v>
      </c>
      <c r="AU25" s="21">
        <v>86.842105263157904</v>
      </c>
      <c r="AV25" s="11">
        <v>32</v>
      </c>
      <c r="AW25" s="21">
        <v>86.486486486486498</v>
      </c>
      <c r="AX25" s="15"/>
    </row>
    <row r="26" spans="1:50" x14ac:dyDescent="0.2">
      <c r="A26" s="10" t="s">
        <v>40</v>
      </c>
      <c r="B26" s="42">
        <v>540878190.90999997</v>
      </c>
      <c r="C26" s="21">
        <v>8.0989295382552395</v>
      </c>
      <c r="D26" s="42">
        <v>464510071.22000003</v>
      </c>
      <c r="E26" s="21">
        <v>6.0506445923730903</v>
      </c>
      <c r="F26" s="42">
        <v>371023614.63999999</v>
      </c>
      <c r="G26" s="21">
        <v>6.2923630991474298</v>
      </c>
      <c r="H26" s="42">
        <v>299558788.38999999</v>
      </c>
      <c r="I26" s="21">
        <v>4.5454311199867696</v>
      </c>
      <c r="J26" s="36">
        <v>156591808.09999999</v>
      </c>
      <c r="K26" s="21">
        <v>24.219894111561899</v>
      </c>
      <c r="L26" s="42">
        <v>141669431.03</v>
      </c>
      <c r="M26" s="21">
        <v>34.546334312933297</v>
      </c>
      <c r="N26" s="42">
        <v>106932337.73999999</v>
      </c>
      <c r="O26" s="21">
        <v>30.778304814142899</v>
      </c>
      <c r="P26" s="42">
        <v>71894245.319999993</v>
      </c>
      <c r="Q26" s="21">
        <v>29.133433743021701</v>
      </c>
      <c r="R26" s="36">
        <v>73864836.390000001</v>
      </c>
      <c r="S26" s="21">
        <v>11.2655100415131</v>
      </c>
      <c r="T26" s="42">
        <v>47885397.560000002</v>
      </c>
      <c r="U26" s="21">
        <v>7.9540605861063201</v>
      </c>
      <c r="V26" s="42">
        <v>35560390.649999999</v>
      </c>
      <c r="W26" s="21">
        <v>8.5286758214016292</v>
      </c>
      <c r="X26" s="42">
        <v>24821333.350000001</v>
      </c>
      <c r="Y26" s="21">
        <v>12.2650492055689</v>
      </c>
      <c r="Z26" s="36">
        <v>82726971.709999993</v>
      </c>
      <c r="AA26" s="21">
        <v>-906.07231799068495</v>
      </c>
      <c r="AB26" s="42">
        <v>93784033.469999999</v>
      </c>
      <c r="AC26" s="21">
        <v>-48.8613047819725</v>
      </c>
      <c r="AD26" s="42">
        <v>71371947.090000004</v>
      </c>
      <c r="AE26" s="21">
        <v>-102.65908906801999</v>
      </c>
      <c r="AF26" s="42">
        <v>47072911.969999999</v>
      </c>
      <c r="AG26" s="21">
        <v>106.01714872489499</v>
      </c>
      <c r="AH26" s="18">
        <v>1325</v>
      </c>
      <c r="AI26" s="21">
        <v>13.142233683792901</v>
      </c>
      <c r="AJ26" s="11">
        <v>1174</v>
      </c>
      <c r="AK26" s="21">
        <v>5.3074141048824597</v>
      </c>
      <c r="AL26" s="11">
        <v>994</v>
      </c>
      <c r="AM26" s="21">
        <v>4.4904228406216102</v>
      </c>
      <c r="AN26" s="11">
        <v>771</v>
      </c>
      <c r="AO26" s="21">
        <v>3.4214964054317898</v>
      </c>
      <c r="AP26" s="18">
        <v>1</v>
      </c>
      <c r="AQ26" s="21">
        <v>2.9411764705882399</v>
      </c>
      <c r="AR26" s="11">
        <v>1</v>
      </c>
      <c r="AS26" s="21">
        <v>2.6315789473684199</v>
      </c>
      <c r="AT26" s="11">
        <v>1</v>
      </c>
      <c r="AU26" s="21">
        <v>2.6315789473684199</v>
      </c>
      <c r="AV26" s="11">
        <v>1</v>
      </c>
      <c r="AW26" s="21">
        <v>2.7027027027027</v>
      </c>
      <c r="AX26" s="15"/>
    </row>
    <row r="27" spans="1:50" ht="13.5" thickBot="1" x14ac:dyDescent="0.25">
      <c r="A27" s="10"/>
      <c r="B27" s="42"/>
      <c r="C27" s="11"/>
      <c r="D27" s="42"/>
      <c r="E27" s="11"/>
      <c r="F27" s="42"/>
      <c r="G27" s="11"/>
      <c r="H27" s="42"/>
      <c r="I27" s="11"/>
      <c r="J27" s="36"/>
      <c r="K27" s="11"/>
      <c r="L27" s="42"/>
      <c r="M27" s="11"/>
      <c r="N27" s="42"/>
      <c r="O27" s="11"/>
      <c r="P27" s="42"/>
      <c r="Q27" s="11"/>
      <c r="R27" s="36"/>
      <c r="S27" s="11"/>
      <c r="T27" s="42"/>
      <c r="U27" s="11"/>
      <c r="V27" s="42"/>
      <c r="W27" s="11"/>
      <c r="X27" s="42"/>
      <c r="Y27" s="11"/>
      <c r="Z27" s="36"/>
      <c r="AA27" s="11"/>
      <c r="AB27" s="42"/>
      <c r="AC27" s="11"/>
      <c r="AD27" s="42"/>
      <c r="AE27" s="11"/>
      <c r="AF27" s="42"/>
      <c r="AG27" s="11"/>
      <c r="AH27" s="18"/>
      <c r="AI27" s="11"/>
      <c r="AJ27" s="11"/>
      <c r="AK27" s="11"/>
      <c r="AL27" s="11"/>
      <c r="AM27" s="11"/>
      <c r="AN27" s="11"/>
      <c r="AO27" s="11"/>
      <c r="AP27" s="18"/>
      <c r="AQ27" s="11"/>
      <c r="AR27" s="11"/>
      <c r="AS27" s="11"/>
      <c r="AT27" s="11"/>
      <c r="AU27" s="11"/>
      <c r="AV27" s="11"/>
      <c r="AW27" s="11"/>
      <c r="AX27" s="15"/>
    </row>
    <row r="28" spans="1:50" ht="14.25" thickTop="1" thickBot="1" x14ac:dyDescent="0.25">
      <c r="A28" s="9" t="s">
        <v>41</v>
      </c>
      <c r="B28" s="43">
        <v>6678391117.6800003</v>
      </c>
      <c r="C28" s="14">
        <v>100</v>
      </c>
      <c r="D28" s="43">
        <v>7677034473.4099998</v>
      </c>
      <c r="E28" s="14">
        <v>100</v>
      </c>
      <c r="F28" s="43">
        <v>5896411392.5699997</v>
      </c>
      <c r="G28" s="14">
        <v>100</v>
      </c>
      <c r="H28" s="43">
        <v>6590327308.5100002</v>
      </c>
      <c r="I28" s="14">
        <v>100</v>
      </c>
      <c r="J28" s="37">
        <v>646542083.87</v>
      </c>
      <c r="K28" s="14">
        <v>100</v>
      </c>
      <c r="L28" s="43">
        <v>410085277.77999997</v>
      </c>
      <c r="M28" s="14">
        <v>100</v>
      </c>
      <c r="N28" s="43">
        <v>347427639</v>
      </c>
      <c r="O28" s="14">
        <v>100</v>
      </c>
      <c r="P28" s="43">
        <v>246775735.24000001</v>
      </c>
      <c r="Q28" s="14">
        <v>100</v>
      </c>
      <c r="R28" s="37">
        <v>655672367.40999997</v>
      </c>
      <c r="S28" s="14">
        <v>100</v>
      </c>
      <c r="T28" s="43">
        <v>602024551.38</v>
      </c>
      <c r="U28" s="14">
        <v>100</v>
      </c>
      <c r="V28" s="43">
        <v>416950900.63999999</v>
      </c>
      <c r="W28" s="14">
        <v>100</v>
      </c>
      <c r="X28" s="43">
        <v>202374510.97</v>
      </c>
      <c r="Y28" s="14">
        <v>100</v>
      </c>
      <c r="Z28" s="37">
        <v>-9130283.5399999991</v>
      </c>
      <c r="AA28" s="14">
        <v>100</v>
      </c>
      <c r="AB28" s="43">
        <v>-191939273.59999999</v>
      </c>
      <c r="AC28" s="14">
        <v>100</v>
      </c>
      <c r="AD28" s="43">
        <v>-69523261.640000001</v>
      </c>
      <c r="AE28" s="14">
        <v>100</v>
      </c>
      <c r="AF28" s="43">
        <v>44401224.270000003</v>
      </c>
      <c r="AG28" s="14">
        <v>100</v>
      </c>
      <c r="AH28" s="19">
        <v>10082</v>
      </c>
      <c r="AI28" s="14">
        <v>100</v>
      </c>
      <c r="AJ28" s="13">
        <v>22120</v>
      </c>
      <c r="AK28" s="14">
        <v>100</v>
      </c>
      <c r="AL28" s="13">
        <v>22136</v>
      </c>
      <c r="AM28" s="14">
        <v>100</v>
      </c>
      <c r="AN28" s="13">
        <v>22534</v>
      </c>
      <c r="AO28" s="14">
        <v>100</v>
      </c>
      <c r="AP28" s="19">
        <v>34</v>
      </c>
      <c r="AQ28" s="14">
        <v>100</v>
      </c>
      <c r="AR28" s="13">
        <v>38</v>
      </c>
      <c r="AS28" s="14">
        <v>100</v>
      </c>
      <c r="AT28" s="13">
        <v>38</v>
      </c>
      <c r="AU28" s="14">
        <v>100</v>
      </c>
      <c r="AV28" s="13">
        <v>37</v>
      </c>
      <c r="AW28" s="14">
        <v>100</v>
      </c>
      <c r="AX28" s="15"/>
    </row>
    <row r="29" spans="1:50" ht="13.5" thickTop="1" x14ac:dyDescent="0.2">
      <c r="B29" s="41"/>
      <c r="C29" s="6"/>
      <c r="D29" s="41"/>
      <c r="E29" s="6"/>
      <c r="F29" s="41"/>
      <c r="G29" s="6"/>
      <c r="H29" s="41"/>
      <c r="I29" s="6"/>
      <c r="J29" s="33"/>
      <c r="K29" s="6"/>
      <c r="L29" s="41"/>
      <c r="M29" s="6"/>
      <c r="N29" s="41"/>
      <c r="O29" s="6"/>
      <c r="P29" s="41"/>
      <c r="Q29" s="6"/>
      <c r="R29" s="33"/>
      <c r="S29" s="6"/>
      <c r="T29" s="41"/>
      <c r="U29" s="6"/>
      <c r="V29" s="41"/>
      <c r="W29" s="6"/>
      <c r="X29" s="41"/>
      <c r="Y29" s="6"/>
      <c r="Z29" s="33"/>
      <c r="AA29" s="6"/>
      <c r="AB29" s="41"/>
      <c r="AC29" s="6"/>
      <c r="AD29" s="41"/>
      <c r="AE29" s="6"/>
      <c r="AF29" s="41"/>
      <c r="AG29" s="6"/>
      <c r="AH29" s="15"/>
      <c r="AI29" s="6"/>
      <c r="AJ29" s="6"/>
      <c r="AK29" s="6"/>
      <c r="AL29" s="6"/>
      <c r="AM29" s="6"/>
      <c r="AN29" s="6"/>
      <c r="AO29" s="6"/>
      <c r="AP29" s="15"/>
      <c r="AQ29" s="6"/>
      <c r="AR29" s="6"/>
      <c r="AS29" s="6"/>
      <c r="AT29" s="6"/>
      <c r="AU29" s="6"/>
      <c r="AV29" s="6"/>
      <c r="AW29" s="6"/>
      <c r="AX29" s="15"/>
    </row>
    <row r="30" spans="1:50" x14ac:dyDescent="0.2">
      <c r="B30" s="41"/>
      <c r="C30" s="6"/>
      <c r="D30" s="41"/>
      <c r="E30" s="6"/>
      <c r="F30" s="41"/>
      <c r="G30" s="6"/>
      <c r="H30" s="41"/>
      <c r="I30" s="6"/>
      <c r="J30" s="33"/>
      <c r="K30" s="6"/>
      <c r="L30" s="41"/>
      <c r="M30" s="6"/>
      <c r="N30" s="41"/>
      <c r="O30" s="6"/>
      <c r="P30" s="41"/>
      <c r="Q30" s="6"/>
      <c r="R30" s="33"/>
      <c r="S30" s="6"/>
      <c r="T30" s="41"/>
      <c r="U30" s="6"/>
      <c r="V30" s="41"/>
      <c r="W30" s="6"/>
      <c r="X30" s="41"/>
      <c r="Y30" s="6"/>
      <c r="Z30" s="33"/>
      <c r="AA30" s="6"/>
      <c r="AB30" s="41"/>
      <c r="AC30" s="6"/>
      <c r="AD30" s="41"/>
      <c r="AE30" s="6"/>
      <c r="AF30" s="41"/>
      <c r="AG30" s="6"/>
      <c r="AH30" s="15"/>
      <c r="AI30" s="6"/>
      <c r="AJ30" s="6"/>
      <c r="AK30" s="6"/>
      <c r="AL30" s="6"/>
      <c r="AM30" s="6"/>
      <c r="AN30" s="6"/>
      <c r="AO30" s="6"/>
      <c r="AP30" s="15"/>
      <c r="AQ30" s="6"/>
      <c r="AR30" s="6"/>
      <c r="AS30" s="6"/>
      <c r="AT30" s="6"/>
      <c r="AU30" s="6"/>
      <c r="AV30" s="6"/>
      <c r="AW30" s="6"/>
      <c r="AX30" s="15"/>
    </row>
    <row r="31" spans="1:50" x14ac:dyDescent="0.2">
      <c r="B31" s="41"/>
      <c r="C31" s="6"/>
      <c r="D31" s="41"/>
      <c r="E31" s="6"/>
      <c r="F31" s="41"/>
      <c r="G31" s="6"/>
      <c r="H31" s="41"/>
      <c r="I31" s="6"/>
      <c r="J31" s="33"/>
      <c r="K31" s="6"/>
      <c r="L31" s="41"/>
      <c r="M31" s="6"/>
      <c r="N31" s="41"/>
      <c r="O31" s="6"/>
      <c r="P31" s="41"/>
      <c r="Q31" s="6"/>
      <c r="R31" s="33"/>
      <c r="S31" s="6"/>
      <c r="T31" s="41"/>
      <c r="U31" s="6"/>
      <c r="V31" s="41"/>
      <c r="W31" s="6"/>
      <c r="X31" s="41"/>
      <c r="Y31" s="6"/>
      <c r="Z31" s="33"/>
      <c r="AA31" s="6"/>
      <c r="AB31" s="41"/>
      <c r="AC31" s="6"/>
      <c r="AD31" s="41"/>
      <c r="AE31" s="6"/>
      <c r="AF31" s="41"/>
      <c r="AG31" s="6"/>
      <c r="AH31" s="15"/>
      <c r="AI31" s="6"/>
      <c r="AJ31" s="6"/>
      <c r="AK31" s="6"/>
      <c r="AL31" s="6"/>
      <c r="AM31" s="6"/>
      <c r="AN31" s="6"/>
      <c r="AO31" s="6"/>
      <c r="AP31" s="15"/>
      <c r="AQ31" s="6"/>
      <c r="AR31" s="6"/>
      <c r="AS31" s="6"/>
      <c r="AT31" s="6"/>
      <c r="AU31" s="6"/>
      <c r="AV31" s="6"/>
      <c r="AW31" s="6"/>
      <c r="AX31" s="15"/>
    </row>
    <row r="32" spans="1:50" x14ac:dyDescent="0.2">
      <c r="A32" s="1" t="s">
        <v>11</v>
      </c>
      <c r="B32" s="41"/>
      <c r="C32" s="6"/>
      <c r="D32" s="41"/>
      <c r="E32" s="6"/>
      <c r="F32" s="41"/>
      <c r="G32" s="6"/>
      <c r="H32" s="41"/>
      <c r="I32" s="6"/>
      <c r="J32" s="33"/>
      <c r="K32" s="6"/>
      <c r="L32" s="41"/>
      <c r="M32" s="6"/>
      <c r="N32" s="41"/>
      <c r="O32" s="6"/>
      <c r="P32" s="41"/>
      <c r="Q32" s="6"/>
      <c r="R32" s="33"/>
      <c r="S32" s="6"/>
      <c r="T32" s="41"/>
      <c r="U32" s="6"/>
      <c r="V32" s="41"/>
      <c r="W32" s="6"/>
      <c r="X32" s="41"/>
      <c r="Y32" s="6"/>
      <c r="Z32" s="33"/>
      <c r="AA32" s="6"/>
      <c r="AB32" s="41"/>
      <c r="AC32" s="6"/>
      <c r="AD32" s="41"/>
      <c r="AE32" s="6"/>
      <c r="AF32" s="41"/>
      <c r="AG32" s="6"/>
      <c r="AH32" s="15"/>
      <c r="AI32" s="6"/>
      <c r="AJ32" s="6"/>
      <c r="AK32" s="6"/>
      <c r="AL32" s="6"/>
      <c r="AM32" s="6"/>
      <c r="AN32" s="6"/>
      <c r="AO32" s="6"/>
      <c r="AP32" s="15"/>
      <c r="AQ32" s="6"/>
      <c r="AR32" s="6"/>
      <c r="AS32" s="6"/>
      <c r="AT32" s="6"/>
      <c r="AU32" s="6"/>
      <c r="AV32" s="6"/>
      <c r="AW32" s="6"/>
      <c r="AX32" s="15"/>
    </row>
    <row r="33" spans="1:50" x14ac:dyDescent="0.2">
      <c r="B33" s="41"/>
      <c r="C33" s="6"/>
      <c r="D33" s="41"/>
      <c r="E33" s="6"/>
      <c r="F33" s="41"/>
      <c r="G33" s="6"/>
      <c r="H33" s="41"/>
      <c r="I33" s="6"/>
      <c r="J33" s="33"/>
      <c r="K33" s="6"/>
      <c r="L33" s="41"/>
      <c r="M33" s="6"/>
      <c r="N33" s="41"/>
      <c r="O33" s="6"/>
      <c r="P33" s="41"/>
      <c r="Q33" s="6"/>
      <c r="R33" s="33"/>
      <c r="S33" s="6"/>
      <c r="T33" s="41"/>
      <c r="U33" s="6"/>
      <c r="V33" s="41"/>
      <c r="W33" s="6"/>
      <c r="X33" s="41"/>
      <c r="Y33" s="6"/>
      <c r="Z33" s="33"/>
      <c r="AA33" s="6"/>
      <c r="AB33" s="41"/>
      <c r="AC33" s="6"/>
      <c r="AD33" s="41"/>
      <c r="AE33" s="6"/>
      <c r="AF33" s="41"/>
      <c r="AG33" s="6"/>
      <c r="AH33" s="15"/>
      <c r="AI33" s="6"/>
      <c r="AJ33" s="6"/>
      <c r="AK33" s="6"/>
      <c r="AL33" s="6"/>
      <c r="AM33" s="6"/>
      <c r="AN33" s="6"/>
      <c r="AO33" s="6"/>
      <c r="AP33" s="15"/>
      <c r="AQ33" s="6"/>
      <c r="AR33" s="6"/>
      <c r="AS33" s="6"/>
      <c r="AT33" s="6"/>
      <c r="AU33" s="6"/>
      <c r="AV33" s="6"/>
      <c r="AW33" s="6"/>
      <c r="AX33" s="15"/>
    </row>
    <row r="34" spans="1:50" x14ac:dyDescent="0.2">
      <c r="A34" s="10" t="s">
        <v>37</v>
      </c>
      <c r="B34" s="42">
        <v>26306859781.130001</v>
      </c>
      <c r="C34" s="21">
        <v>52.060905565934902</v>
      </c>
      <c r="D34" s="42">
        <v>24602372240.889999</v>
      </c>
      <c r="E34" s="21">
        <v>51.965506745792602</v>
      </c>
      <c r="F34" s="42">
        <v>23579002892.150002</v>
      </c>
      <c r="G34" s="21">
        <v>50.943735770518401</v>
      </c>
      <c r="H34" s="42">
        <v>22314240542.310001</v>
      </c>
      <c r="I34" s="21">
        <v>49.960547633682403</v>
      </c>
      <c r="J34" s="36">
        <v>3689881951.0799999</v>
      </c>
      <c r="K34" s="21">
        <v>63.231149192344702</v>
      </c>
      <c r="L34" s="42">
        <v>2678693590.4000001</v>
      </c>
      <c r="M34" s="21">
        <v>62.353987848349398</v>
      </c>
      <c r="N34" s="42">
        <v>3240968933.8299999</v>
      </c>
      <c r="O34" s="21">
        <v>73.094467119596899</v>
      </c>
      <c r="P34" s="42">
        <v>2724345752.04</v>
      </c>
      <c r="Q34" s="21">
        <v>59.369644218576397</v>
      </c>
      <c r="R34" s="36">
        <v>3228372149.3800001</v>
      </c>
      <c r="S34" s="21">
        <v>72.102503142355005</v>
      </c>
      <c r="T34" s="42">
        <v>2521563152.77</v>
      </c>
      <c r="U34" s="21">
        <v>63.569473662683798</v>
      </c>
      <c r="V34" s="42">
        <v>1960343306.77</v>
      </c>
      <c r="W34" s="21">
        <v>50.8701746985193</v>
      </c>
      <c r="X34" s="42">
        <v>1701089565.55</v>
      </c>
      <c r="Y34" s="21">
        <v>58.955158016143599</v>
      </c>
      <c r="Z34" s="36">
        <v>461509801.69999999</v>
      </c>
      <c r="AA34" s="21">
        <v>33.982798973866799</v>
      </c>
      <c r="AB34" s="42">
        <v>157130437.63</v>
      </c>
      <c r="AC34" s="21">
        <v>47.7135893754146</v>
      </c>
      <c r="AD34" s="42">
        <v>1280625627.0599999</v>
      </c>
      <c r="AE34" s="21">
        <v>220.67368742773101</v>
      </c>
      <c r="AF34" s="42">
        <v>1023256186.49</v>
      </c>
      <c r="AG34" s="21">
        <v>60.071748048146098</v>
      </c>
      <c r="AH34" s="18">
        <v>86474</v>
      </c>
      <c r="AI34" s="21">
        <v>84.571149144254306</v>
      </c>
      <c r="AJ34" s="11">
        <v>84165</v>
      </c>
      <c r="AK34" s="21">
        <v>82.475893697083706</v>
      </c>
      <c r="AL34" s="11">
        <v>85282</v>
      </c>
      <c r="AM34" s="21">
        <v>79.743793538734906</v>
      </c>
      <c r="AN34" s="11">
        <v>86667</v>
      </c>
      <c r="AO34" s="21">
        <v>79.802397745897906</v>
      </c>
      <c r="AP34" s="18">
        <v>45</v>
      </c>
      <c r="AQ34" s="21">
        <v>43.269230769230802</v>
      </c>
      <c r="AR34" s="11">
        <v>46</v>
      </c>
      <c r="AS34" s="21">
        <v>43.809523809523803</v>
      </c>
      <c r="AT34" s="11">
        <v>46</v>
      </c>
      <c r="AU34" s="21">
        <v>41.441441441441398</v>
      </c>
      <c r="AV34" s="11">
        <v>48</v>
      </c>
      <c r="AW34" s="21">
        <v>42.105263157894697</v>
      </c>
      <c r="AX34" s="15"/>
    </row>
    <row r="35" spans="1:50" x14ac:dyDescent="0.2">
      <c r="A35" s="10" t="s">
        <v>38</v>
      </c>
      <c r="B35" s="42">
        <v>22062274915.68</v>
      </c>
      <c r="C35" s="21">
        <v>43.660931806797898</v>
      </c>
      <c r="D35" s="42">
        <v>20631620008.41</v>
      </c>
      <c r="E35" s="21">
        <v>43.578423179116697</v>
      </c>
      <c r="F35" s="42">
        <v>20335678327.709999</v>
      </c>
      <c r="G35" s="21">
        <v>43.936354229211901</v>
      </c>
      <c r="H35" s="42">
        <v>19958501074.369999</v>
      </c>
      <c r="I35" s="21">
        <v>44.686156435944703</v>
      </c>
      <c r="J35" s="36">
        <v>1845767330.3399999</v>
      </c>
      <c r="K35" s="21">
        <v>31.629735310346199</v>
      </c>
      <c r="L35" s="42">
        <v>1354360277.5999999</v>
      </c>
      <c r="M35" s="21">
        <v>31.5264741717424</v>
      </c>
      <c r="N35" s="42">
        <v>841803145.01999998</v>
      </c>
      <c r="O35" s="21">
        <v>18.985418731590102</v>
      </c>
      <c r="P35" s="42">
        <v>1584007835.8399999</v>
      </c>
      <c r="Q35" s="21">
        <v>34.519106681976403</v>
      </c>
      <c r="R35" s="36">
        <v>1075140243.1600001</v>
      </c>
      <c r="S35" s="21">
        <v>24.0121953647146</v>
      </c>
      <c r="T35" s="42">
        <v>983679362.64999998</v>
      </c>
      <c r="U35" s="21">
        <v>24.798894791832499</v>
      </c>
      <c r="V35" s="42">
        <v>1202871481.0999999</v>
      </c>
      <c r="W35" s="21">
        <v>31.2140644815142</v>
      </c>
      <c r="X35" s="42">
        <v>842208015.45000005</v>
      </c>
      <c r="Y35" s="21">
        <v>29.188649227451901</v>
      </c>
      <c r="Z35" s="36">
        <v>770627087.17999995</v>
      </c>
      <c r="AA35" s="21">
        <v>56.7443319534907</v>
      </c>
      <c r="AB35" s="42">
        <v>370680914.94999999</v>
      </c>
      <c r="AC35" s="21">
        <v>112.559458447346</v>
      </c>
      <c r="AD35" s="42">
        <v>-361068336.07999998</v>
      </c>
      <c r="AE35" s="21">
        <v>-62.218246654246997</v>
      </c>
      <c r="AF35" s="42">
        <v>741799820.38999999</v>
      </c>
      <c r="AG35" s="21">
        <v>43.548441241760898</v>
      </c>
      <c r="AH35" s="18">
        <v>13139</v>
      </c>
      <c r="AI35" s="21">
        <v>12.849877750611199</v>
      </c>
      <c r="AJ35" s="11">
        <v>15076</v>
      </c>
      <c r="AK35" s="21">
        <v>14.7734399498275</v>
      </c>
      <c r="AL35" s="11">
        <v>14942</v>
      </c>
      <c r="AM35" s="21">
        <v>13.9716676796484</v>
      </c>
      <c r="AN35" s="11">
        <v>14897</v>
      </c>
      <c r="AO35" s="21">
        <v>13.717058617705</v>
      </c>
      <c r="AP35" s="18">
        <v>38</v>
      </c>
      <c r="AQ35" s="21">
        <v>36.538461538461497</v>
      </c>
      <c r="AR35" s="11">
        <v>38</v>
      </c>
      <c r="AS35" s="21">
        <v>36.190476190476197</v>
      </c>
      <c r="AT35" s="11">
        <v>39</v>
      </c>
      <c r="AU35" s="21">
        <v>35.135135135135101</v>
      </c>
      <c r="AV35" s="11">
        <v>40</v>
      </c>
      <c r="AW35" s="21">
        <v>35.087719298245602</v>
      </c>
      <c r="AX35" s="15"/>
    </row>
    <row r="36" spans="1:50" x14ac:dyDescent="0.2">
      <c r="A36" s="10" t="s">
        <v>40</v>
      </c>
      <c r="B36" s="42">
        <v>2161795365.1199999</v>
      </c>
      <c r="C36" s="21">
        <v>4.2781626272671698</v>
      </c>
      <c r="D36" s="42">
        <v>2109666615.1099999</v>
      </c>
      <c r="E36" s="21">
        <v>4.4560700750907003</v>
      </c>
      <c r="F36" s="42">
        <v>2369719669.71</v>
      </c>
      <c r="G36" s="21">
        <v>5.1199100002696696</v>
      </c>
      <c r="H36" s="42">
        <v>2390981259.0599999</v>
      </c>
      <c r="I36" s="21">
        <v>5.3532959303728598</v>
      </c>
      <c r="J36" s="36">
        <v>299895380.05000001</v>
      </c>
      <c r="K36" s="21">
        <v>5.1391154973091204</v>
      </c>
      <c r="L36" s="42">
        <v>262892041.53</v>
      </c>
      <c r="M36" s="21">
        <v>6.1195379799081699</v>
      </c>
      <c r="N36" s="42">
        <v>351173555.54000002</v>
      </c>
      <c r="O36" s="21">
        <v>7.9201141488130302</v>
      </c>
      <c r="P36" s="42">
        <v>280432125.58999997</v>
      </c>
      <c r="Q36" s="21">
        <v>6.1112490994472601</v>
      </c>
      <c r="R36" s="36">
        <v>173963435.18000001</v>
      </c>
      <c r="S36" s="21">
        <v>3.88530149293033</v>
      </c>
      <c r="T36" s="42">
        <v>461383299.58999997</v>
      </c>
      <c r="U36" s="21">
        <v>11.6316315454836</v>
      </c>
      <c r="V36" s="42">
        <v>690405370.48000002</v>
      </c>
      <c r="W36" s="21">
        <v>17.915760819966501</v>
      </c>
      <c r="X36" s="42">
        <v>342098070.19</v>
      </c>
      <c r="Y36" s="21">
        <v>11.8561927564045</v>
      </c>
      <c r="Z36" s="36">
        <v>125931944.87</v>
      </c>
      <c r="AA36" s="21">
        <v>9.2728690726424698</v>
      </c>
      <c r="AB36" s="42">
        <v>-198491258.06</v>
      </c>
      <c r="AC36" s="21">
        <v>-60.273047822760603</v>
      </c>
      <c r="AD36" s="42">
        <v>-339231814.94</v>
      </c>
      <c r="AE36" s="21">
        <v>-58.455440773483801</v>
      </c>
      <c r="AF36" s="42">
        <v>-61665944.600000001</v>
      </c>
      <c r="AG36" s="21">
        <v>-3.6201892899069601</v>
      </c>
      <c r="AH36" s="18">
        <v>2637</v>
      </c>
      <c r="AI36" s="21">
        <v>2.57897310513447</v>
      </c>
      <c r="AJ36" s="11">
        <v>2807</v>
      </c>
      <c r="AK36" s="21">
        <v>2.7506663530887399</v>
      </c>
      <c r="AL36" s="11">
        <v>6721</v>
      </c>
      <c r="AM36" s="21">
        <v>6.2845387816167202</v>
      </c>
      <c r="AN36" s="11">
        <v>7038</v>
      </c>
      <c r="AO36" s="21">
        <v>6.4805436363971198</v>
      </c>
      <c r="AP36" s="18">
        <v>21</v>
      </c>
      <c r="AQ36" s="21">
        <v>20.192307692307701</v>
      </c>
      <c r="AR36" s="11">
        <v>21</v>
      </c>
      <c r="AS36" s="21">
        <v>20</v>
      </c>
      <c r="AT36" s="11">
        <v>26</v>
      </c>
      <c r="AU36" s="21">
        <v>23.423423423423401</v>
      </c>
      <c r="AV36" s="11">
        <v>26</v>
      </c>
      <c r="AW36" s="21">
        <v>22.807017543859601</v>
      </c>
      <c r="AX36" s="15"/>
    </row>
    <row r="37" spans="1:50" ht="13.5" thickBot="1" x14ac:dyDescent="0.25">
      <c r="A37" s="10"/>
      <c r="B37" s="42"/>
      <c r="C37" s="11"/>
      <c r="D37" s="42"/>
      <c r="E37" s="11"/>
      <c r="F37" s="42"/>
      <c r="G37" s="11"/>
      <c r="H37" s="42"/>
      <c r="I37" s="11"/>
      <c r="J37" s="36"/>
      <c r="K37" s="11"/>
      <c r="L37" s="42"/>
      <c r="M37" s="11"/>
      <c r="N37" s="42"/>
      <c r="O37" s="11"/>
      <c r="P37" s="42"/>
      <c r="Q37" s="11"/>
      <c r="R37" s="36"/>
      <c r="S37" s="11"/>
      <c r="T37" s="42"/>
      <c r="U37" s="11"/>
      <c r="V37" s="42"/>
      <c r="W37" s="11"/>
      <c r="X37" s="42"/>
      <c r="Y37" s="11"/>
      <c r="Z37" s="36"/>
      <c r="AA37" s="11"/>
      <c r="AB37" s="42"/>
      <c r="AC37" s="11"/>
      <c r="AD37" s="42"/>
      <c r="AE37" s="11"/>
      <c r="AF37" s="42"/>
      <c r="AG37" s="11"/>
      <c r="AH37" s="18"/>
      <c r="AI37" s="11"/>
      <c r="AJ37" s="11"/>
      <c r="AK37" s="11"/>
      <c r="AL37" s="11"/>
      <c r="AM37" s="11"/>
      <c r="AN37" s="11"/>
      <c r="AO37" s="11"/>
      <c r="AP37" s="18"/>
      <c r="AQ37" s="11"/>
      <c r="AR37" s="11"/>
      <c r="AS37" s="11"/>
      <c r="AT37" s="11"/>
      <c r="AU37" s="11"/>
      <c r="AV37" s="11"/>
      <c r="AW37" s="11"/>
      <c r="AX37" s="15"/>
    </row>
    <row r="38" spans="1:50" ht="14.25" thickTop="1" thickBot="1" x14ac:dyDescent="0.25">
      <c r="A38" s="9" t="s">
        <v>41</v>
      </c>
      <c r="B38" s="43">
        <v>50530930061.93</v>
      </c>
      <c r="C38" s="14">
        <v>100</v>
      </c>
      <c r="D38" s="43">
        <v>47343658864.410004</v>
      </c>
      <c r="E38" s="14">
        <v>100</v>
      </c>
      <c r="F38" s="43">
        <v>46284400889.57</v>
      </c>
      <c r="G38" s="14">
        <v>100</v>
      </c>
      <c r="H38" s="43">
        <v>44663722875.739998</v>
      </c>
      <c r="I38" s="14">
        <v>100</v>
      </c>
      <c r="J38" s="37">
        <v>5835544661.4700003</v>
      </c>
      <c r="K38" s="14">
        <v>100</v>
      </c>
      <c r="L38" s="43">
        <v>4295945909.5299997</v>
      </c>
      <c r="M38" s="14">
        <v>100</v>
      </c>
      <c r="N38" s="43">
        <v>4433945634.3900003</v>
      </c>
      <c r="O38" s="14">
        <v>100</v>
      </c>
      <c r="P38" s="43">
        <v>4588785713.4700003</v>
      </c>
      <c r="Q38" s="14">
        <v>100</v>
      </c>
      <c r="R38" s="37">
        <v>4477475827.7200003</v>
      </c>
      <c r="S38" s="14">
        <v>100</v>
      </c>
      <c r="T38" s="43">
        <v>3966625815.0100002</v>
      </c>
      <c r="U38" s="14">
        <v>100</v>
      </c>
      <c r="V38" s="43">
        <v>3853620158.3499999</v>
      </c>
      <c r="W38" s="14">
        <v>100</v>
      </c>
      <c r="X38" s="43">
        <v>2885395651.1900001</v>
      </c>
      <c r="Y38" s="14">
        <v>100</v>
      </c>
      <c r="Z38" s="37">
        <v>1358068833.75</v>
      </c>
      <c r="AA38" s="14">
        <v>100</v>
      </c>
      <c r="AB38" s="43">
        <v>329320094.51999998</v>
      </c>
      <c r="AC38" s="14">
        <v>100</v>
      </c>
      <c r="AD38" s="43">
        <v>580325476.03999996</v>
      </c>
      <c r="AE38" s="14">
        <v>100</v>
      </c>
      <c r="AF38" s="43">
        <v>1703390062.28</v>
      </c>
      <c r="AG38" s="14">
        <v>100</v>
      </c>
      <c r="AH38" s="19">
        <v>102250</v>
      </c>
      <c r="AI38" s="14">
        <v>100</v>
      </c>
      <c r="AJ38" s="13">
        <v>102048</v>
      </c>
      <c r="AK38" s="14">
        <v>100</v>
      </c>
      <c r="AL38" s="13">
        <v>106945</v>
      </c>
      <c r="AM38" s="14">
        <v>100</v>
      </c>
      <c r="AN38" s="13">
        <v>108602</v>
      </c>
      <c r="AO38" s="14">
        <v>100</v>
      </c>
      <c r="AP38" s="19">
        <v>104</v>
      </c>
      <c r="AQ38" s="14">
        <v>100</v>
      </c>
      <c r="AR38" s="13">
        <v>105</v>
      </c>
      <c r="AS38" s="14">
        <v>100</v>
      </c>
      <c r="AT38" s="13">
        <v>111</v>
      </c>
      <c r="AU38" s="14">
        <v>100</v>
      </c>
      <c r="AV38" s="13">
        <v>114</v>
      </c>
      <c r="AW38" s="14">
        <v>100</v>
      </c>
      <c r="AX38" s="15"/>
    </row>
    <row r="39" spans="1:50" ht="13.5" thickTop="1" x14ac:dyDescent="0.2">
      <c r="B39" s="41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15"/>
      <c r="AI39" s="6"/>
      <c r="AJ39" s="6"/>
      <c r="AK39" s="6"/>
      <c r="AL39" s="6"/>
      <c r="AM39" s="6"/>
      <c r="AN39" s="6"/>
      <c r="AO39" s="6"/>
      <c r="AP39" s="15"/>
      <c r="AQ39" s="6"/>
      <c r="AR39" s="6"/>
      <c r="AS39" s="6"/>
      <c r="AT39" s="6"/>
      <c r="AU39" s="6"/>
      <c r="AV39" s="6"/>
      <c r="AW39" s="6"/>
      <c r="AX39" s="15"/>
    </row>
    <row r="40" spans="1:50" x14ac:dyDescent="0.2">
      <c r="B40" s="41"/>
      <c r="C40" s="6"/>
      <c r="D40" s="41"/>
      <c r="E40" s="6"/>
      <c r="F40" s="41"/>
      <c r="G40" s="6"/>
      <c r="H40" s="41"/>
      <c r="I40" s="6"/>
      <c r="J40" s="33"/>
      <c r="K40" s="6"/>
      <c r="L40" s="41"/>
      <c r="M40" s="6"/>
      <c r="N40" s="41"/>
      <c r="O40" s="6"/>
      <c r="P40" s="41"/>
      <c r="Q40" s="6"/>
      <c r="R40" s="33"/>
      <c r="S40" s="6"/>
      <c r="T40" s="41"/>
      <c r="U40" s="6"/>
      <c r="V40" s="41"/>
      <c r="W40" s="6"/>
      <c r="X40" s="41"/>
      <c r="Y40" s="6"/>
      <c r="Z40" s="33"/>
      <c r="AA40" s="6"/>
      <c r="AB40" s="41"/>
      <c r="AC40" s="6"/>
      <c r="AD40" s="41"/>
      <c r="AE40" s="6"/>
      <c r="AF40" s="41"/>
      <c r="AG40" s="6"/>
      <c r="AH40" s="15"/>
      <c r="AI40" s="6"/>
      <c r="AJ40" s="6"/>
      <c r="AK40" s="6"/>
      <c r="AL40" s="6"/>
      <c r="AM40" s="6"/>
      <c r="AN40" s="6"/>
      <c r="AO40" s="6"/>
      <c r="AP40" s="15"/>
      <c r="AQ40" s="6"/>
      <c r="AR40" s="6"/>
      <c r="AS40" s="6"/>
      <c r="AT40" s="6"/>
      <c r="AU40" s="6"/>
      <c r="AV40" s="6"/>
      <c r="AW40" s="6"/>
      <c r="AX40" s="15"/>
    </row>
    <row r="41" spans="1:50" x14ac:dyDescent="0.2">
      <c r="B41" s="41"/>
      <c r="C41" s="6"/>
      <c r="D41" s="41"/>
      <c r="E41" s="6"/>
      <c r="F41" s="41"/>
      <c r="G41" s="6"/>
      <c r="H41" s="41"/>
      <c r="I41" s="6"/>
      <c r="J41" s="33"/>
      <c r="K41" s="6"/>
      <c r="L41" s="41"/>
      <c r="M41" s="6"/>
      <c r="N41" s="41"/>
      <c r="O41" s="6"/>
      <c r="P41" s="41"/>
      <c r="Q41" s="6"/>
      <c r="R41" s="33"/>
      <c r="S41" s="6"/>
      <c r="T41" s="41"/>
      <c r="U41" s="6"/>
      <c r="V41" s="41"/>
      <c r="W41" s="6"/>
      <c r="X41" s="41"/>
      <c r="Y41" s="6"/>
      <c r="Z41" s="33"/>
      <c r="AA41" s="6"/>
      <c r="AB41" s="41"/>
      <c r="AC41" s="6"/>
      <c r="AD41" s="41"/>
      <c r="AE41" s="6"/>
      <c r="AF41" s="41"/>
      <c r="AG41" s="6"/>
      <c r="AH41" s="15"/>
      <c r="AI41" s="6"/>
      <c r="AJ41" s="6"/>
      <c r="AK41" s="6"/>
      <c r="AL41" s="6"/>
      <c r="AM41" s="6"/>
      <c r="AN41" s="6"/>
      <c r="AO41" s="6"/>
      <c r="AP41" s="15"/>
      <c r="AQ41" s="6"/>
      <c r="AR41" s="6"/>
      <c r="AS41" s="6"/>
      <c r="AT41" s="6"/>
      <c r="AU41" s="6"/>
      <c r="AV41" s="6"/>
      <c r="AW41" s="6"/>
      <c r="AX41" s="15"/>
    </row>
    <row r="42" spans="1:50" x14ac:dyDescent="0.2">
      <c r="A42" s="10"/>
      <c r="B42" s="42"/>
      <c r="C42" s="11"/>
      <c r="D42" s="42"/>
      <c r="E42" s="11"/>
      <c r="F42" s="42"/>
      <c r="G42" s="11"/>
      <c r="H42" s="42"/>
      <c r="I42" s="11"/>
      <c r="J42" s="36"/>
      <c r="K42" s="11"/>
      <c r="L42" s="42"/>
      <c r="M42" s="11"/>
      <c r="N42" s="42"/>
      <c r="O42" s="11"/>
      <c r="P42" s="42"/>
      <c r="Q42" s="11"/>
      <c r="R42" s="36"/>
      <c r="S42" s="11"/>
      <c r="T42" s="42"/>
      <c r="U42" s="11"/>
      <c r="V42" s="42"/>
      <c r="W42" s="11"/>
      <c r="X42" s="42"/>
      <c r="Y42" s="11"/>
      <c r="Z42" s="36"/>
      <c r="AA42" s="11"/>
      <c r="AB42" s="42"/>
      <c r="AC42" s="11"/>
      <c r="AD42" s="42"/>
      <c r="AE42" s="11"/>
      <c r="AF42" s="42"/>
      <c r="AG42" s="11"/>
      <c r="AH42" s="18"/>
      <c r="AI42" s="11"/>
      <c r="AJ42" s="11"/>
      <c r="AK42" s="11"/>
      <c r="AL42" s="11"/>
      <c r="AM42" s="11"/>
      <c r="AN42" s="11"/>
      <c r="AO42" s="11"/>
      <c r="AP42" s="18"/>
      <c r="AQ42" s="11"/>
      <c r="AR42" s="11"/>
      <c r="AS42" s="11"/>
      <c r="AT42" s="11"/>
      <c r="AU42" s="11"/>
      <c r="AV42" s="11"/>
      <c r="AW42" s="11"/>
      <c r="AX42" s="15"/>
    </row>
    <row r="43" spans="1:50" x14ac:dyDescent="0.2">
      <c r="A43" s="10"/>
      <c r="B43" s="55"/>
      <c r="C43" s="10"/>
      <c r="D43" s="55"/>
      <c r="E43" s="10"/>
      <c r="F43" s="55"/>
      <c r="G43" s="10"/>
      <c r="H43" s="55"/>
      <c r="I43" s="10"/>
      <c r="J43" s="36"/>
      <c r="K43" s="10"/>
      <c r="L43" s="55"/>
      <c r="M43" s="10"/>
      <c r="N43" s="55"/>
      <c r="O43" s="10"/>
      <c r="P43" s="55"/>
      <c r="Q43" s="10"/>
      <c r="R43" s="36"/>
      <c r="S43" s="10"/>
      <c r="T43" s="55"/>
      <c r="U43" s="10"/>
      <c r="V43" s="55"/>
      <c r="W43" s="10"/>
      <c r="X43" s="55"/>
      <c r="Y43" s="10"/>
      <c r="Z43" s="36"/>
      <c r="AA43" s="10"/>
      <c r="AB43" s="55"/>
      <c r="AC43" s="10"/>
      <c r="AD43" s="55"/>
      <c r="AE43" s="10"/>
      <c r="AF43" s="55"/>
      <c r="AG43" s="10"/>
      <c r="AH43" s="18"/>
      <c r="AI43" s="10"/>
      <c r="AJ43" s="10"/>
      <c r="AK43" s="10"/>
      <c r="AL43" s="10"/>
      <c r="AM43" s="10"/>
      <c r="AN43" s="10"/>
      <c r="AO43" s="10"/>
      <c r="AP43" s="18"/>
      <c r="AQ43" s="10"/>
      <c r="AR43" s="10"/>
      <c r="AS43" s="10"/>
      <c r="AT43" s="10"/>
      <c r="AU43" s="10"/>
      <c r="AV43" s="10"/>
      <c r="AW43" s="10"/>
      <c r="AX43" s="15"/>
    </row>
    <row r="44" spans="1:50" x14ac:dyDescent="0.2">
      <c r="A44" s="10"/>
      <c r="B44" s="55"/>
      <c r="C44" s="10"/>
      <c r="D44" s="55"/>
      <c r="E44" s="10"/>
      <c r="F44" s="55"/>
      <c r="G44" s="10"/>
      <c r="H44" s="55"/>
      <c r="I44" s="10"/>
      <c r="J44" s="36"/>
      <c r="K44" s="10"/>
      <c r="L44" s="55"/>
      <c r="M44" s="10"/>
      <c r="N44" s="55"/>
      <c r="O44" s="10"/>
      <c r="P44" s="55"/>
      <c r="Q44" s="10"/>
      <c r="R44" s="36"/>
      <c r="S44" s="10"/>
      <c r="T44" s="55"/>
      <c r="U44" s="10"/>
      <c r="V44" s="55"/>
      <c r="W44" s="10"/>
      <c r="X44" s="55"/>
      <c r="Y44" s="10"/>
      <c r="Z44" s="36"/>
      <c r="AA44" s="10"/>
      <c r="AB44" s="55"/>
      <c r="AC44" s="10"/>
      <c r="AD44" s="55"/>
      <c r="AE44" s="10"/>
      <c r="AF44" s="55"/>
      <c r="AG44" s="10"/>
      <c r="AH44" s="18"/>
      <c r="AI44" s="10"/>
      <c r="AJ44" s="10"/>
      <c r="AK44" s="10"/>
      <c r="AL44" s="10"/>
      <c r="AM44" s="10"/>
      <c r="AN44" s="10"/>
      <c r="AO44" s="10"/>
      <c r="AP44" s="18"/>
      <c r="AQ44" s="10"/>
      <c r="AR44" s="10"/>
      <c r="AS44" s="10"/>
      <c r="AT44" s="10"/>
      <c r="AU44" s="10"/>
      <c r="AV44" s="10"/>
      <c r="AW44" s="10"/>
      <c r="AX44" s="15"/>
    </row>
    <row r="45" spans="1:50" ht="13.5" thickBot="1" x14ac:dyDescent="0.25">
      <c r="A45" s="10"/>
      <c r="B45" s="55"/>
      <c r="C45" s="10"/>
      <c r="D45" s="55"/>
      <c r="E45" s="10"/>
      <c r="F45" s="55"/>
      <c r="G45" s="10"/>
      <c r="H45" s="55"/>
      <c r="I45" s="10"/>
      <c r="J45" s="36"/>
      <c r="K45" s="10"/>
      <c r="L45" s="55"/>
      <c r="M45" s="10"/>
      <c r="N45" s="55"/>
      <c r="O45" s="10"/>
      <c r="P45" s="55"/>
      <c r="Q45" s="10"/>
      <c r="R45" s="36"/>
      <c r="S45" s="10"/>
      <c r="T45" s="55"/>
      <c r="U45" s="10"/>
      <c r="V45" s="55"/>
      <c r="W45" s="10"/>
      <c r="X45" s="55"/>
      <c r="Y45" s="10"/>
      <c r="Z45" s="36"/>
      <c r="AA45" s="10"/>
      <c r="AB45" s="55"/>
      <c r="AC45" s="10"/>
      <c r="AD45" s="55"/>
      <c r="AE45" s="10"/>
      <c r="AF45" s="55"/>
      <c r="AG45" s="10"/>
      <c r="AH45" s="18"/>
      <c r="AI45" s="10"/>
      <c r="AJ45" s="10"/>
      <c r="AK45" s="10"/>
      <c r="AL45" s="10"/>
      <c r="AM45" s="10"/>
      <c r="AN45" s="10"/>
      <c r="AO45" s="10"/>
      <c r="AP45" s="18"/>
      <c r="AQ45" s="10"/>
      <c r="AR45" s="10"/>
      <c r="AS45" s="10"/>
      <c r="AT45" s="10"/>
      <c r="AU45" s="10"/>
      <c r="AV45" s="10"/>
      <c r="AW45" s="10"/>
      <c r="AX45" s="15"/>
    </row>
    <row r="46" spans="1:50" ht="14.25" thickTop="1" thickBot="1" x14ac:dyDescent="0.25">
      <c r="A46" s="28" t="s">
        <v>13</v>
      </c>
      <c r="B46" s="56">
        <v>1014665258950.91</v>
      </c>
      <c r="C46" s="12">
        <v>100</v>
      </c>
      <c r="D46" s="56">
        <v>995686979514.69995</v>
      </c>
      <c r="E46" s="12">
        <v>100</v>
      </c>
      <c r="F46" s="56">
        <v>960405124235.45996</v>
      </c>
      <c r="G46" s="12">
        <v>100</v>
      </c>
      <c r="H46" s="56">
        <v>956069165090.76001</v>
      </c>
      <c r="I46" s="12">
        <v>100</v>
      </c>
      <c r="J46" s="37">
        <v>248607739664.85999</v>
      </c>
      <c r="K46" s="12">
        <v>100</v>
      </c>
      <c r="L46" s="56">
        <v>235841834770.38</v>
      </c>
      <c r="M46" s="12">
        <v>100</v>
      </c>
      <c r="N46" s="56">
        <v>235410311513.60001</v>
      </c>
      <c r="O46" s="12">
        <v>100</v>
      </c>
      <c r="P46" s="56">
        <v>237959527836.79999</v>
      </c>
      <c r="Q46" s="12">
        <v>100</v>
      </c>
      <c r="R46" s="37">
        <v>247888243958.48001</v>
      </c>
      <c r="S46" s="12">
        <v>100</v>
      </c>
      <c r="T46" s="56">
        <v>223807602120.95999</v>
      </c>
      <c r="U46" s="12">
        <v>100</v>
      </c>
      <c r="V46" s="56">
        <v>220902113881.35001</v>
      </c>
      <c r="W46" s="12">
        <v>100</v>
      </c>
      <c r="X46" s="56">
        <v>234136878028.73001</v>
      </c>
      <c r="Y46" s="12">
        <v>100</v>
      </c>
      <c r="Z46" s="37">
        <v>719495706.38</v>
      </c>
      <c r="AA46" s="12">
        <v>100</v>
      </c>
      <c r="AB46" s="56">
        <v>12034232649.42</v>
      </c>
      <c r="AC46" s="12">
        <v>100</v>
      </c>
      <c r="AD46" s="56">
        <v>14508197632.25</v>
      </c>
      <c r="AE46" s="12">
        <v>100</v>
      </c>
      <c r="AF46" s="56">
        <v>3822649808.0700002</v>
      </c>
      <c r="AG46" s="12">
        <v>100</v>
      </c>
      <c r="AH46" s="19">
        <v>1547595</v>
      </c>
      <c r="AI46" s="12">
        <v>100</v>
      </c>
      <c r="AJ46" s="9">
        <v>1682296</v>
      </c>
      <c r="AK46" s="12">
        <v>100</v>
      </c>
      <c r="AL46" s="9">
        <v>1700104</v>
      </c>
      <c r="AM46" s="12">
        <v>100</v>
      </c>
      <c r="AN46" s="9">
        <v>1892108</v>
      </c>
      <c r="AO46" s="12">
        <v>100</v>
      </c>
      <c r="AP46" s="19">
        <v>945</v>
      </c>
      <c r="AQ46" s="12">
        <v>100</v>
      </c>
      <c r="AR46" s="9">
        <v>947</v>
      </c>
      <c r="AS46" s="12">
        <v>100</v>
      </c>
      <c r="AT46" s="9">
        <v>953</v>
      </c>
      <c r="AU46" s="12">
        <v>100</v>
      </c>
      <c r="AV46" s="9">
        <v>943</v>
      </c>
      <c r="AW46" s="12">
        <v>100</v>
      </c>
      <c r="AX46" s="15"/>
    </row>
    <row r="47" spans="1:50" ht="13.5" thickTop="1" x14ac:dyDescent="0.2"/>
  </sheetData>
  <mergeCells count="30">
    <mergeCell ref="J5:Q5"/>
    <mergeCell ref="J7:K7"/>
    <mergeCell ref="L7:M7"/>
    <mergeCell ref="N7:O7"/>
    <mergeCell ref="P7:Q7"/>
    <mergeCell ref="B5:I5"/>
    <mergeCell ref="B7:C7"/>
    <mergeCell ref="D7:E7"/>
    <mergeCell ref="F7:G7"/>
    <mergeCell ref="H7:I7"/>
    <mergeCell ref="Z5:AG5"/>
    <mergeCell ref="Z7:AA7"/>
    <mergeCell ref="AB7:AC7"/>
    <mergeCell ref="AD7:AE7"/>
    <mergeCell ref="AF7:AG7"/>
    <mergeCell ref="R5:Y5"/>
    <mergeCell ref="R7:S7"/>
    <mergeCell ref="T7:U7"/>
    <mergeCell ref="V7:W7"/>
    <mergeCell ref="X7:Y7"/>
    <mergeCell ref="AP5:AW5"/>
    <mergeCell ref="AP7:AQ7"/>
    <mergeCell ref="AR7:AS7"/>
    <mergeCell ref="AT7:AU7"/>
    <mergeCell ref="AV7:AW7"/>
    <mergeCell ref="AH5:AO5"/>
    <mergeCell ref="AH7:AI7"/>
    <mergeCell ref="AJ7:AK7"/>
    <mergeCell ref="AL7:AM7"/>
    <mergeCell ref="AN7:AO7"/>
  </mergeCells>
  <phoneticPr fontId="0" type="noConversion"/>
  <pageMargins left="0.25" right="0.25" top="0.75" bottom="0.75" header="0.3" footer="0.3"/>
  <pageSetup paperSize="9" scale="41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70"/>
  <sheetViews>
    <sheetView topLeftCell="A19" zoomScale="70" zoomScaleNormal="70" workbookViewId="0"/>
  </sheetViews>
  <sheetFormatPr defaultRowHeight="12.75" x14ac:dyDescent="0.2"/>
  <cols>
    <col min="1" max="1" width="30.85546875" customWidth="1"/>
    <col min="2" max="2" width="8.42578125" style="31" bestFit="1" customWidth="1"/>
    <col min="3" max="3" width="4.85546875" bestFit="1" customWidth="1"/>
    <col min="4" max="4" width="8.42578125" style="31" bestFit="1" customWidth="1"/>
    <col min="5" max="5" width="4.85546875" bestFit="1" customWidth="1"/>
    <col min="6" max="6" width="8.42578125" style="31" bestFit="1" customWidth="1"/>
    <col min="7" max="7" width="4.85546875" bestFit="1" customWidth="1"/>
    <col min="8" max="8" width="8.42578125" style="31" bestFit="1" customWidth="1"/>
    <col min="9" max="9" width="4.85546875" bestFit="1" customWidth="1"/>
    <col min="10" max="10" width="8.42578125" style="31" bestFit="1" customWidth="1"/>
    <col min="11" max="11" width="4.85546875" bestFit="1" customWidth="1"/>
    <col min="12" max="12" width="8.42578125" style="31" bestFit="1" customWidth="1"/>
    <col min="13" max="13" width="4.85546875" bestFit="1" customWidth="1"/>
    <col min="14" max="14" width="8.42578125" style="31" bestFit="1" customWidth="1"/>
    <col min="15" max="15" width="4.85546875" bestFit="1" customWidth="1"/>
    <col min="16" max="16" width="8.42578125" style="31" bestFit="1" customWidth="1"/>
    <col min="17" max="17" width="4.85546875" bestFit="1" customWidth="1"/>
    <col min="18" max="18" width="8.42578125" style="31" bestFit="1" customWidth="1"/>
    <col min="19" max="19" width="4.85546875" bestFit="1" customWidth="1"/>
    <col min="20" max="20" width="8.42578125" style="31" bestFit="1" customWidth="1"/>
    <col min="21" max="21" width="4.85546875" bestFit="1" customWidth="1"/>
    <col min="22" max="22" width="8.42578125" style="31" bestFit="1" customWidth="1"/>
    <col min="23" max="23" width="4.85546875" bestFit="1" customWidth="1"/>
    <col min="24" max="24" width="8.42578125" style="31" bestFit="1" customWidth="1"/>
    <col min="25" max="25" width="4.85546875" bestFit="1" customWidth="1"/>
    <col min="26" max="26" width="8" style="31" bestFit="1" customWidth="1"/>
    <col min="27" max="27" width="7" bestFit="1" customWidth="1"/>
    <col min="28" max="28" width="8" style="31" bestFit="1" customWidth="1"/>
    <col min="29" max="29" width="4.85546875" bestFit="1" customWidth="1"/>
    <col min="30" max="30" width="8" style="31" bestFit="1" customWidth="1"/>
    <col min="31" max="31" width="4.85546875" bestFit="1" customWidth="1"/>
    <col min="32" max="32" width="7.28515625" style="31" bestFit="1" customWidth="1"/>
    <col min="33" max="33" width="5.5703125" bestFit="1" customWidth="1"/>
    <col min="35" max="35" width="4.85546875" bestFit="1" customWidth="1"/>
    <col min="37" max="37" width="4.85546875" bestFit="1" customWidth="1"/>
    <col min="39" max="39" width="4.85546875" bestFit="1" customWidth="1"/>
    <col min="40" max="40" width="9.140625" bestFit="1" customWidth="1"/>
    <col min="41" max="48" width="4.85546875" bestFit="1" customWidth="1"/>
  </cols>
  <sheetData>
    <row r="1" spans="1:50" x14ac:dyDescent="0.2">
      <c r="A1" s="1" t="s">
        <v>154</v>
      </c>
      <c r="AN1" s="1" t="s">
        <v>0</v>
      </c>
    </row>
    <row r="2" spans="1:50" x14ac:dyDescent="0.2">
      <c r="A2" s="1" t="s">
        <v>9</v>
      </c>
    </row>
    <row r="3" spans="1:50" ht="13.5" thickBot="1" x14ac:dyDescent="0.25"/>
    <row r="4" spans="1:50" ht="13.5" thickTop="1" x14ac:dyDescent="0.2">
      <c r="A4" s="8"/>
      <c r="B4" s="38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22"/>
      <c r="AI4" s="8"/>
      <c r="AJ4" s="8"/>
      <c r="AK4" s="8"/>
      <c r="AL4" s="8"/>
      <c r="AM4" s="8"/>
      <c r="AN4" s="8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 x14ac:dyDescent="0.2">
      <c r="B5" s="288" t="s">
        <v>2</v>
      </c>
      <c r="C5" s="288"/>
      <c r="D5" s="288"/>
      <c r="E5" s="288"/>
      <c r="F5" s="288"/>
      <c r="G5" s="288"/>
      <c r="H5" s="288"/>
      <c r="I5" s="288"/>
      <c r="J5" s="286" t="s">
        <v>14</v>
      </c>
      <c r="K5" s="288"/>
      <c r="L5" s="288"/>
      <c r="M5" s="288"/>
      <c r="N5" s="288"/>
      <c r="O5" s="288"/>
      <c r="P5" s="288"/>
      <c r="Q5" s="288"/>
      <c r="R5" s="286" t="s">
        <v>15</v>
      </c>
      <c r="S5" s="287"/>
      <c r="T5" s="287"/>
      <c r="U5" s="287"/>
      <c r="V5" s="287"/>
      <c r="W5" s="287"/>
      <c r="X5" s="287"/>
      <c r="Y5" s="287"/>
      <c r="Z5" s="286" t="s">
        <v>16</v>
      </c>
      <c r="AA5" s="287"/>
      <c r="AB5" s="287"/>
      <c r="AC5" s="287"/>
      <c r="AD5" s="287"/>
      <c r="AE5" s="287"/>
      <c r="AF5" s="287"/>
      <c r="AG5" s="287"/>
      <c r="AH5" s="286" t="s">
        <v>17</v>
      </c>
      <c r="AI5" s="287"/>
      <c r="AJ5" s="287"/>
      <c r="AK5" s="287"/>
      <c r="AL5" s="287"/>
      <c r="AM5" s="287"/>
      <c r="AN5" s="287"/>
      <c r="AO5" s="287"/>
      <c r="AP5" s="286" t="s">
        <v>19</v>
      </c>
      <c r="AQ5" s="287"/>
      <c r="AR5" s="287"/>
      <c r="AS5" s="287"/>
      <c r="AT5" s="287"/>
      <c r="AU5" s="287"/>
      <c r="AV5" s="287"/>
      <c r="AW5" s="287"/>
      <c r="AX5" s="15"/>
    </row>
    <row r="6" spans="1:50" x14ac:dyDescent="0.2">
      <c r="J6" s="33"/>
      <c r="R6" s="33"/>
      <c r="Z6" s="33"/>
      <c r="AH6" s="15"/>
      <c r="AP6" s="15"/>
      <c r="AX6" s="15"/>
    </row>
    <row r="7" spans="1:50" x14ac:dyDescent="0.2">
      <c r="B7" s="289" t="s">
        <v>3</v>
      </c>
      <c r="C7" s="292"/>
      <c r="D7" s="289" t="s">
        <v>6</v>
      </c>
      <c r="E7" s="292"/>
      <c r="F7" s="289" t="s">
        <v>7</v>
      </c>
      <c r="G7" s="292"/>
      <c r="H7" s="289" t="s">
        <v>8</v>
      </c>
      <c r="I7" s="292"/>
      <c r="J7" s="291" t="s">
        <v>3</v>
      </c>
      <c r="K7" s="292"/>
      <c r="L7" s="289" t="s">
        <v>6</v>
      </c>
      <c r="M7" s="292"/>
      <c r="N7" s="289" t="s">
        <v>7</v>
      </c>
      <c r="O7" s="292"/>
      <c r="P7" s="289" t="s">
        <v>8</v>
      </c>
      <c r="Q7" s="292"/>
      <c r="R7" s="291" t="s">
        <v>3</v>
      </c>
      <c r="S7" s="292"/>
      <c r="T7" s="289" t="s">
        <v>6</v>
      </c>
      <c r="U7" s="292"/>
      <c r="V7" s="289" t="s">
        <v>7</v>
      </c>
      <c r="W7" s="292"/>
      <c r="X7" s="289" t="s">
        <v>8</v>
      </c>
      <c r="Y7" s="292"/>
      <c r="Z7" s="291" t="s">
        <v>3</v>
      </c>
      <c r="AA7" s="292"/>
      <c r="AB7" s="289" t="s">
        <v>6</v>
      </c>
      <c r="AC7" s="292"/>
      <c r="AD7" s="289" t="s">
        <v>7</v>
      </c>
      <c r="AE7" s="292"/>
      <c r="AF7" s="289" t="s">
        <v>8</v>
      </c>
      <c r="AG7" s="292"/>
      <c r="AH7" s="291" t="s">
        <v>3</v>
      </c>
      <c r="AI7" s="292"/>
      <c r="AJ7" s="289" t="s">
        <v>6</v>
      </c>
      <c r="AK7" s="292"/>
      <c r="AL7" s="289" t="s">
        <v>7</v>
      </c>
      <c r="AM7" s="292"/>
      <c r="AN7" s="289" t="s">
        <v>8</v>
      </c>
      <c r="AO7" s="292"/>
      <c r="AP7" s="291" t="s">
        <v>3</v>
      </c>
      <c r="AQ7" s="292"/>
      <c r="AR7" s="289" t="s">
        <v>6</v>
      </c>
      <c r="AS7" s="292"/>
      <c r="AT7" s="289" t="s">
        <v>7</v>
      </c>
      <c r="AU7" s="292"/>
      <c r="AV7" s="289" t="s">
        <v>8</v>
      </c>
      <c r="AW7" s="292"/>
      <c r="AX7" s="15"/>
    </row>
    <row r="8" spans="1:50" x14ac:dyDescent="0.2">
      <c r="B8" s="39" t="s">
        <v>4</v>
      </c>
      <c r="C8" s="2" t="s">
        <v>5</v>
      </c>
      <c r="D8" s="39" t="s">
        <v>4</v>
      </c>
      <c r="E8" s="2" t="s">
        <v>5</v>
      </c>
      <c r="F8" s="39" t="s">
        <v>4</v>
      </c>
      <c r="G8" s="2" t="s">
        <v>5</v>
      </c>
      <c r="H8" s="39" t="s">
        <v>4</v>
      </c>
      <c r="I8" s="2" t="s">
        <v>5</v>
      </c>
      <c r="J8" s="34" t="s">
        <v>4</v>
      </c>
      <c r="K8" s="2" t="s">
        <v>5</v>
      </c>
      <c r="L8" s="39" t="s">
        <v>4</v>
      </c>
      <c r="M8" s="2" t="s">
        <v>5</v>
      </c>
      <c r="N8" s="39" t="s">
        <v>4</v>
      </c>
      <c r="O8" s="2" t="s">
        <v>5</v>
      </c>
      <c r="P8" s="39" t="s">
        <v>4</v>
      </c>
      <c r="Q8" s="2" t="s">
        <v>5</v>
      </c>
      <c r="R8" s="34" t="s">
        <v>4</v>
      </c>
      <c r="S8" s="2" t="s">
        <v>5</v>
      </c>
      <c r="T8" s="39" t="s">
        <v>4</v>
      </c>
      <c r="U8" s="2" t="s">
        <v>5</v>
      </c>
      <c r="V8" s="39" t="s">
        <v>4</v>
      </c>
      <c r="W8" s="2" t="s">
        <v>5</v>
      </c>
      <c r="X8" s="39" t="s">
        <v>4</v>
      </c>
      <c r="Y8" s="2" t="s">
        <v>5</v>
      </c>
      <c r="Z8" s="34" t="s">
        <v>4</v>
      </c>
      <c r="AA8" s="2" t="s">
        <v>5</v>
      </c>
      <c r="AB8" s="39" t="s">
        <v>4</v>
      </c>
      <c r="AC8" s="2" t="s">
        <v>5</v>
      </c>
      <c r="AD8" s="39" t="s">
        <v>4</v>
      </c>
      <c r="AE8" s="2" t="s">
        <v>5</v>
      </c>
      <c r="AF8" s="39" t="s">
        <v>4</v>
      </c>
      <c r="AG8" s="2" t="s">
        <v>5</v>
      </c>
      <c r="AH8" s="16" t="s">
        <v>18</v>
      </c>
      <c r="AI8" s="2" t="s">
        <v>5</v>
      </c>
      <c r="AJ8" s="2" t="s">
        <v>18</v>
      </c>
      <c r="AK8" s="2" t="s">
        <v>5</v>
      </c>
      <c r="AL8" s="2" t="s">
        <v>18</v>
      </c>
      <c r="AM8" s="2" t="s">
        <v>5</v>
      </c>
      <c r="AN8" s="2" t="s">
        <v>18</v>
      </c>
      <c r="AO8" s="2" t="s">
        <v>5</v>
      </c>
      <c r="AP8" s="16" t="s">
        <v>18</v>
      </c>
      <c r="AQ8" s="2" t="s">
        <v>5</v>
      </c>
      <c r="AR8" s="2" t="s">
        <v>18</v>
      </c>
      <c r="AS8" s="2" t="s">
        <v>5</v>
      </c>
      <c r="AT8" s="2" t="s">
        <v>18</v>
      </c>
      <c r="AU8" s="2" t="s">
        <v>5</v>
      </c>
      <c r="AV8" s="2" t="s">
        <v>18</v>
      </c>
      <c r="AW8" s="2" t="s">
        <v>5</v>
      </c>
      <c r="AX8" s="20"/>
    </row>
    <row r="9" spans="1:50" x14ac:dyDescent="0.2">
      <c r="A9" s="3"/>
      <c r="B9" s="40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17"/>
      <c r="AI9" s="4"/>
      <c r="AJ9" s="4"/>
      <c r="AK9" s="4"/>
      <c r="AL9" s="4"/>
      <c r="AM9" s="4"/>
      <c r="AN9" s="4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 x14ac:dyDescent="0.2">
      <c r="A10" s="1" t="s">
        <v>43</v>
      </c>
      <c r="B10" s="41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15"/>
      <c r="AI10" s="6"/>
      <c r="AJ10" s="6"/>
      <c r="AK10" s="6"/>
      <c r="AL10" s="6"/>
      <c r="AM10" s="6"/>
      <c r="AN10" s="6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 x14ac:dyDescent="0.2">
      <c r="B11" s="41"/>
      <c r="C11" s="6"/>
      <c r="D11" s="41"/>
      <c r="E11" s="6"/>
      <c r="F11" s="41"/>
      <c r="G11" s="6"/>
      <c r="H11" s="41"/>
      <c r="I11" s="6"/>
      <c r="J11" s="33"/>
      <c r="K11" s="6"/>
      <c r="L11" s="41"/>
      <c r="M11" s="6"/>
      <c r="N11" s="41"/>
      <c r="O11" s="6"/>
      <c r="P11" s="41"/>
      <c r="Q11" s="6"/>
      <c r="R11" s="33"/>
      <c r="S11" s="6"/>
      <c r="T11" s="41"/>
      <c r="U11" s="6"/>
      <c r="V11" s="41"/>
      <c r="W11" s="6"/>
      <c r="X11" s="41"/>
      <c r="Y11" s="6"/>
      <c r="Z11" s="33"/>
      <c r="AA11" s="6"/>
      <c r="AB11" s="41"/>
      <c r="AC11" s="6"/>
      <c r="AD11" s="41"/>
      <c r="AE11" s="6"/>
      <c r="AF11" s="41"/>
      <c r="AG11" s="6"/>
      <c r="AH11" s="15"/>
      <c r="AI11" s="6"/>
      <c r="AJ11" s="6"/>
      <c r="AK11" s="6"/>
      <c r="AL11" s="6"/>
      <c r="AM11" s="6"/>
      <c r="AN11" s="6"/>
      <c r="AO11" s="6"/>
      <c r="AP11" s="15"/>
      <c r="AQ11" s="6"/>
      <c r="AR11" s="6"/>
      <c r="AS11" s="6"/>
      <c r="AT11" s="6"/>
      <c r="AU11" s="6"/>
      <c r="AV11" s="6"/>
      <c r="AW11" s="6"/>
      <c r="AX11" s="15"/>
    </row>
    <row r="12" spans="1:50" x14ac:dyDescent="0.2">
      <c r="A12" t="s">
        <v>44</v>
      </c>
      <c r="B12" s="41">
        <v>143817808175.91</v>
      </c>
      <c r="C12" s="7">
        <v>15.0208278524732</v>
      </c>
      <c r="D12" s="41">
        <v>136352855273.63</v>
      </c>
      <c r="E12" s="7">
        <v>14.4953483799026</v>
      </c>
      <c r="F12" s="41">
        <v>124066925829.78</v>
      </c>
      <c r="G12" s="7">
        <v>13.660383695625701</v>
      </c>
      <c r="H12" s="41">
        <v>123945517196.57001</v>
      </c>
      <c r="I12" s="7">
        <v>13.6984357527423</v>
      </c>
      <c r="J12" s="33">
        <v>8445981072.9799995</v>
      </c>
      <c r="K12" s="7">
        <v>3.4882636230979398</v>
      </c>
      <c r="L12" s="41">
        <v>9938962731.9899998</v>
      </c>
      <c r="M12" s="7">
        <v>4.3000532924436996</v>
      </c>
      <c r="N12" s="41">
        <v>14680393735.68</v>
      </c>
      <c r="O12" s="7">
        <v>6.3653736810728097</v>
      </c>
      <c r="P12" s="41">
        <v>7715874424.4799995</v>
      </c>
      <c r="Q12" s="7">
        <v>3.30977314088552</v>
      </c>
      <c r="R12" s="33">
        <v>7588357714.6400003</v>
      </c>
      <c r="S12" s="7">
        <v>3.1259313798452699</v>
      </c>
      <c r="T12" s="41">
        <v>8008802058.1099997</v>
      </c>
      <c r="U12" s="7">
        <v>3.6530014370236401</v>
      </c>
      <c r="V12" s="41">
        <v>9119996885.3999996</v>
      </c>
      <c r="W12" s="7">
        <v>4.2099118007383103</v>
      </c>
      <c r="X12" s="41">
        <v>6353050116.2399998</v>
      </c>
      <c r="Y12" s="7">
        <v>2.7496536017394502</v>
      </c>
      <c r="Z12" s="33">
        <v>857623358.34000003</v>
      </c>
      <c r="AA12" s="7">
        <v>-136.25118892790601</v>
      </c>
      <c r="AB12" s="41">
        <v>1930160673.8800001</v>
      </c>
      <c r="AC12" s="7">
        <v>16.224129725278399</v>
      </c>
      <c r="AD12" s="41">
        <v>5560396850.2799997</v>
      </c>
      <c r="AE12" s="7">
        <v>39.724510769976298</v>
      </c>
      <c r="AF12" s="41">
        <v>1362824308.24</v>
      </c>
      <c r="AG12" s="7">
        <v>65.682758323281803</v>
      </c>
      <c r="AH12" s="15">
        <v>533516</v>
      </c>
      <c r="AI12" s="7">
        <v>37.172002622515897</v>
      </c>
      <c r="AJ12" s="6">
        <v>593533</v>
      </c>
      <c r="AK12" s="7">
        <v>38.092698417588302</v>
      </c>
      <c r="AL12" s="6">
        <v>596948</v>
      </c>
      <c r="AM12" s="7">
        <v>37.997406785260303</v>
      </c>
      <c r="AN12" s="6">
        <v>600693</v>
      </c>
      <c r="AO12" s="7">
        <v>34.111445269998597</v>
      </c>
      <c r="AP12" s="15">
        <v>124</v>
      </c>
      <c r="AQ12" s="7">
        <v>15.365551425031001</v>
      </c>
      <c r="AR12" s="6">
        <v>124</v>
      </c>
      <c r="AS12" s="7">
        <v>15.4228855721393</v>
      </c>
      <c r="AT12" s="6">
        <v>124</v>
      </c>
      <c r="AU12" s="7">
        <v>15.4228855721393</v>
      </c>
      <c r="AV12" s="6">
        <v>120</v>
      </c>
      <c r="AW12" s="7">
        <v>15.1515151515152</v>
      </c>
      <c r="AX12" s="15"/>
    </row>
    <row r="13" spans="1:50" x14ac:dyDescent="0.2">
      <c r="B13" s="41"/>
      <c r="C13" s="6"/>
      <c r="D13" s="41"/>
      <c r="E13" s="6"/>
      <c r="F13" s="41"/>
      <c r="G13" s="6"/>
      <c r="H13" s="41"/>
      <c r="I13" s="6"/>
      <c r="J13" s="33"/>
      <c r="K13" s="6"/>
      <c r="L13" s="41"/>
      <c r="M13" s="6"/>
      <c r="N13" s="41"/>
      <c r="O13" s="6"/>
      <c r="P13" s="41"/>
      <c r="Q13" s="6"/>
      <c r="R13" s="33"/>
      <c r="S13" s="6"/>
      <c r="T13" s="41"/>
      <c r="U13" s="6"/>
      <c r="V13" s="41"/>
      <c r="W13" s="6"/>
      <c r="X13" s="41"/>
      <c r="Y13" s="6"/>
      <c r="Z13" s="33"/>
      <c r="AA13" s="6"/>
      <c r="AB13" s="41"/>
      <c r="AC13" s="6"/>
      <c r="AD13" s="41"/>
      <c r="AE13" s="6"/>
      <c r="AF13" s="41"/>
      <c r="AG13" s="6"/>
      <c r="AH13" s="15"/>
      <c r="AI13" s="6"/>
      <c r="AJ13" s="6"/>
      <c r="AK13" s="6"/>
      <c r="AL13" s="6"/>
      <c r="AM13" s="6"/>
      <c r="AN13" s="6"/>
      <c r="AO13" s="6"/>
      <c r="AP13" s="15"/>
      <c r="AQ13" s="6"/>
      <c r="AR13" s="6"/>
      <c r="AS13" s="6"/>
      <c r="AT13" s="6"/>
      <c r="AU13" s="6"/>
      <c r="AV13" s="6"/>
      <c r="AW13" s="6"/>
      <c r="AX13" s="15"/>
    </row>
    <row r="14" spans="1:50" x14ac:dyDescent="0.2">
      <c r="A14" t="s">
        <v>45</v>
      </c>
      <c r="B14" s="41">
        <v>6816073275.1300001</v>
      </c>
      <c r="C14" s="7">
        <v>0.71189419859842196</v>
      </c>
      <c r="D14" s="41">
        <v>6411600278.9799995</v>
      </c>
      <c r="E14" s="7">
        <v>0.681602006279874</v>
      </c>
      <c r="F14" s="41">
        <v>6366406718.6000004</v>
      </c>
      <c r="G14" s="7">
        <v>0.70097294630967899</v>
      </c>
      <c r="H14" s="41">
        <v>7066711772.04</v>
      </c>
      <c r="I14" s="7">
        <v>0.78101168466556503</v>
      </c>
      <c r="J14" s="33">
        <v>213673993.19999999</v>
      </c>
      <c r="K14" s="7">
        <v>8.8249217141408404E-2</v>
      </c>
      <c r="L14" s="41">
        <v>174323586.65000001</v>
      </c>
      <c r="M14" s="7">
        <v>7.5420416892421502E-2</v>
      </c>
      <c r="N14" s="41">
        <v>219488261.11000001</v>
      </c>
      <c r="O14" s="7">
        <v>9.5169436578420002E-2</v>
      </c>
      <c r="P14" s="41">
        <v>410310396.43000001</v>
      </c>
      <c r="Q14" s="7">
        <v>0.17600523995329601</v>
      </c>
      <c r="R14" s="33">
        <v>587547739.63999999</v>
      </c>
      <c r="S14" s="7">
        <v>0.24203312305038999</v>
      </c>
      <c r="T14" s="41">
        <v>519479025.19</v>
      </c>
      <c r="U14" s="7">
        <v>0.236946501081404</v>
      </c>
      <c r="V14" s="41">
        <v>320791863.63</v>
      </c>
      <c r="W14" s="7">
        <v>0.14808178876012201</v>
      </c>
      <c r="X14" s="41">
        <v>775163061.12</v>
      </c>
      <c r="Y14" s="7">
        <v>0.33549710201333199</v>
      </c>
      <c r="Z14" s="33">
        <v>-373873746.44</v>
      </c>
      <c r="AA14" s="7">
        <v>59.397568834856102</v>
      </c>
      <c r="AB14" s="41">
        <v>-345155438.54000002</v>
      </c>
      <c r="AC14" s="7">
        <v>-2.9012333978401599</v>
      </c>
      <c r="AD14" s="41">
        <v>-101303602.52</v>
      </c>
      <c r="AE14" s="7">
        <v>-0.72373180506720503</v>
      </c>
      <c r="AF14" s="41">
        <v>-364852664.69</v>
      </c>
      <c r="AG14" s="7">
        <v>-17.5844598995943</v>
      </c>
      <c r="AH14" s="15">
        <v>29196</v>
      </c>
      <c r="AI14" s="7">
        <v>2.0341916429253701</v>
      </c>
      <c r="AJ14" s="6">
        <v>40921</v>
      </c>
      <c r="AK14" s="7">
        <v>2.62629257673311</v>
      </c>
      <c r="AL14" s="6">
        <v>41360</v>
      </c>
      <c r="AM14" s="7">
        <v>2.6326794706379202</v>
      </c>
      <c r="AN14" s="6">
        <v>41933</v>
      </c>
      <c r="AO14" s="7">
        <v>2.3812417233209802</v>
      </c>
      <c r="AP14" s="15">
        <v>8</v>
      </c>
      <c r="AQ14" s="7">
        <v>0.99132589838909502</v>
      </c>
      <c r="AR14" s="6">
        <v>7</v>
      </c>
      <c r="AS14" s="7">
        <v>0.87064676616915404</v>
      </c>
      <c r="AT14" s="6">
        <v>7</v>
      </c>
      <c r="AU14" s="7">
        <v>0.87064676616915404</v>
      </c>
      <c r="AV14" s="6">
        <v>7</v>
      </c>
      <c r="AW14" s="7">
        <v>0.88383838383838398</v>
      </c>
      <c r="AX14" s="15"/>
    </row>
    <row r="15" spans="1:50" x14ac:dyDescent="0.2">
      <c r="B15" s="41"/>
      <c r="C15" s="6"/>
      <c r="D15" s="41"/>
      <c r="E15" s="6"/>
      <c r="F15" s="41"/>
      <c r="G15" s="6"/>
      <c r="H15" s="41"/>
      <c r="I15" s="6"/>
      <c r="J15" s="33"/>
      <c r="K15" s="6"/>
      <c r="L15" s="41"/>
      <c r="M15" s="6"/>
      <c r="N15" s="41"/>
      <c r="O15" s="6"/>
      <c r="P15" s="41"/>
      <c r="Q15" s="6"/>
      <c r="R15" s="33"/>
      <c r="S15" s="6"/>
      <c r="T15" s="41"/>
      <c r="U15" s="6"/>
      <c r="V15" s="41"/>
      <c r="W15" s="6"/>
      <c r="X15" s="41"/>
      <c r="Y15" s="6"/>
      <c r="Z15" s="33"/>
      <c r="AA15" s="6"/>
      <c r="AB15" s="41"/>
      <c r="AC15" s="6"/>
      <c r="AD15" s="41"/>
      <c r="AE15" s="6"/>
      <c r="AF15" s="41"/>
      <c r="AG15" s="6"/>
      <c r="AH15" s="15"/>
      <c r="AI15" s="6"/>
      <c r="AJ15" s="6"/>
      <c r="AK15" s="6"/>
      <c r="AL15" s="6"/>
      <c r="AM15" s="6"/>
      <c r="AN15" s="6"/>
      <c r="AO15" s="6"/>
      <c r="AP15" s="15"/>
      <c r="AQ15" s="6"/>
      <c r="AR15" s="6"/>
      <c r="AS15" s="6"/>
      <c r="AT15" s="6"/>
      <c r="AU15" s="6"/>
      <c r="AV15" s="6"/>
      <c r="AW15" s="6"/>
      <c r="AX15" s="15"/>
    </row>
    <row r="16" spans="1:50" x14ac:dyDescent="0.2">
      <c r="A16" t="s">
        <v>46</v>
      </c>
      <c r="B16" s="41">
        <v>27933506118.549999</v>
      </c>
      <c r="C16" s="7">
        <v>2.9174717098284102</v>
      </c>
      <c r="D16" s="41">
        <v>26791989009.779999</v>
      </c>
      <c r="E16" s="7">
        <v>2.8481927548046602</v>
      </c>
      <c r="F16" s="41">
        <v>25483788943.57</v>
      </c>
      <c r="G16" s="7">
        <v>2.8058915191074298</v>
      </c>
      <c r="H16" s="41">
        <v>26747676485.450001</v>
      </c>
      <c r="I16" s="7">
        <v>2.9561482832007799</v>
      </c>
      <c r="J16" s="33">
        <v>2110777946.5899999</v>
      </c>
      <c r="K16" s="7">
        <v>0.87176964569367599</v>
      </c>
      <c r="L16" s="41">
        <v>1551857485.8800001</v>
      </c>
      <c r="M16" s="7">
        <v>0.67140506222882301</v>
      </c>
      <c r="N16" s="41">
        <v>1799237437.3399999</v>
      </c>
      <c r="O16" s="7">
        <v>0.780143832369387</v>
      </c>
      <c r="P16" s="41">
        <v>2371424296.1100001</v>
      </c>
      <c r="Q16" s="7">
        <v>1.01723745218122</v>
      </c>
      <c r="R16" s="33">
        <v>2035145968.8900001</v>
      </c>
      <c r="S16" s="7">
        <v>0.83835355236948905</v>
      </c>
      <c r="T16" s="41">
        <v>1669005910.9000001</v>
      </c>
      <c r="U16" s="7">
        <v>0.76127252823594604</v>
      </c>
      <c r="V16" s="41">
        <v>1680972358.6199999</v>
      </c>
      <c r="W16" s="7">
        <v>0.77595918706926903</v>
      </c>
      <c r="X16" s="41">
        <v>2067512818.7</v>
      </c>
      <c r="Y16" s="7">
        <v>0.89483696249283096</v>
      </c>
      <c r="Z16" s="33">
        <v>75631977.700000003</v>
      </c>
      <c r="AA16" s="7">
        <v>-12.0157022105134</v>
      </c>
      <c r="AB16" s="41">
        <v>-117148425.02</v>
      </c>
      <c r="AC16" s="7">
        <v>-0.98470105124248197</v>
      </c>
      <c r="AD16" s="41">
        <v>118265078.72</v>
      </c>
      <c r="AE16" s="7">
        <v>0.84490775026033704</v>
      </c>
      <c r="AF16" s="41">
        <v>303911477.41000003</v>
      </c>
      <c r="AG16" s="7">
        <v>14.6473349511735</v>
      </c>
      <c r="AH16" s="15">
        <v>26386</v>
      </c>
      <c r="AI16" s="7">
        <v>1.8384087097626001</v>
      </c>
      <c r="AJ16" s="6">
        <v>27739</v>
      </c>
      <c r="AK16" s="7">
        <v>1.78027735847119</v>
      </c>
      <c r="AL16" s="6">
        <v>27792</v>
      </c>
      <c r="AM16" s="7">
        <v>1.76903839090834</v>
      </c>
      <c r="AN16" s="6">
        <v>27656</v>
      </c>
      <c r="AO16" s="7">
        <v>1.5704962940921301</v>
      </c>
      <c r="AP16" s="15">
        <v>18</v>
      </c>
      <c r="AQ16" s="7">
        <v>2.2304832713754599</v>
      </c>
      <c r="AR16" s="6">
        <v>17</v>
      </c>
      <c r="AS16" s="7">
        <v>2.1144278606965199</v>
      </c>
      <c r="AT16" s="6">
        <v>17</v>
      </c>
      <c r="AU16" s="7">
        <v>2.1144278606965199</v>
      </c>
      <c r="AV16" s="6">
        <v>17</v>
      </c>
      <c r="AW16" s="7">
        <v>2.1464646464646502</v>
      </c>
      <c r="AX16" s="15"/>
    </row>
    <row r="17" spans="1:50" x14ac:dyDescent="0.2">
      <c r="B17" s="41"/>
      <c r="C17" s="6"/>
      <c r="D17" s="41"/>
      <c r="E17" s="6"/>
      <c r="F17" s="41"/>
      <c r="G17" s="6"/>
      <c r="H17" s="41"/>
      <c r="I17" s="6"/>
      <c r="J17" s="33"/>
      <c r="K17" s="6"/>
      <c r="L17" s="41"/>
      <c r="M17" s="6"/>
      <c r="N17" s="41"/>
      <c r="O17" s="6"/>
      <c r="P17" s="41"/>
      <c r="Q17" s="6"/>
      <c r="R17" s="33"/>
      <c r="S17" s="6"/>
      <c r="T17" s="41"/>
      <c r="U17" s="6"/>
      <c r="V17" s="41"/>
      <c r="W17" s="6"/>
      <c r="X17" s="41"/>
      <c r="Y17" s="6"/>
      <c r="Z17" s="33"/>
      <c r="AA17" s="6"/>
      <c r="AB17" s="41"/>
      <c r="AC17" s="6"/>
      <c r="AD17" s="41"/>
      <c r="AE17" s="6"/>
      <c r="AF17" s="41"/>
      <c r="AG17" s="6"/>
      <c r="AH17" s="15"/>
      <c r="AI17" s="6"/>
      <c r="AJ17" s="6"/>
      <c r="AK17" s="6"/>
      <c r="AL17" s="6"/>
      <c r="AM17" s="6"/>
      <c r="AN17" s="6"/>
      <c r="AO17" s="6"/>
      <c r="AP17" s="15"/>
      <c r="AQ17" s="6"/>
      <c r="AR17" s="6"/>
      <c r="AS17" s="6"/>
      <c r="AT17" s="6"/>
      <c r="AU17" s="6"/>
      <c r="AV17" s="6"/>
      <c r="AW17" s="6"/>
      <c r="AX17" s="15"/>
    </row>
    <row r="18" spans="1:50" x14ac:dyDescent="0.2">
      <c r="A18" t="s">
        <v>47</v>
      </c>
      <c r="B18" s="41">
        <v>24959829775.84</v>
      </c>
      <c r="C18" s="7">
        <v>2.6068906976481601</v>
      </c>
      <c r="D18" s="41">
        <v>23425865313.66</v>
      </c>
      <c r="E18" s="7">
        <v>2.4903481349234902</v>
      </c>
      <c r="F18" s="41">
        <v>21362021563.23</v>
      </c>
      <c r="G18" s="7">
        <v>2.3520644935485899</v>
      </c>
      <c r="H18" s="41">
        <v>22058731104.43</v>
      </c>
      <c r="I18" s="7">
        <v>2.4379269025262902</v>
      </c>
      <c r="J18" s="33">
        <v>1766544583.0699999</v>
      </c>
      <c r="K18" s="7">
        <v>0.729598273363121</v>
      </c>
      <c r="L18" s="41">
        <v>1594754182.27</v>
      </c>
      <c r="M18" s="7">
        <v>0.68996414988422505</v>
      </c>
      <c r="N18" s="41">
        <v>2135440658.1800001</v>
      </c>
      <c r="O18" s="7">
        <v>0.92592051737923997</v>
      </c>
      <c r="P18" s="41">
        <v>2130776878.98</v>
      </c>
      <c r="Q18" s="7">
        <v>0.914010220396138</v>
      </c>
      <c r="R18" s="33">
        <v>1216803411.25</v>
      </c>
      <c r="S18" s="7">
        <v>0.50124731982401005</v>
      </c>
      <c r="T18" s="41">
        <v>778189716.84000003</v>
      </c>
      <c r="U18" s="7">
        <v>0.35495048239017102</v>
      </c>
      <c r="V18" s="41">
        <v>1395874917.8</v>
      </c>
      <c r="W18" s="7">
        <v>0.64435441838893803</v>
      </c>
      <c r="X18" s="41">
        <v>1027370176.09</v>
      </c>
      <c r="Y18" s="7">
        <v>0.444654465700557</v>
      </c>
      <c r="Z18" s="33">
        <v>549741171.82000005</v>
      </c>
      <c r="AA18" s="7">
        <v>-87.337742768662594</v>
      </c>
      <c r="AB18" s="41">
        <v>816564465.42999995</v>
      </c>
      <c r="AC18" s="7">
        <v>6.8637020717854504</v>
      </c>
      <c r="AD18" s="41">
        <v>739565740.38</v>
      </c>
      <c r="AE18" s="7">
        <v>5.2835953997332803</v>
      </c>
      <c r="AF18" s="41">
        <v>1103406702.8900001</v>
      </c>
      <c r="AG18" s="7">
        <v>53.179852575281402</v>
      </c>
      <c r="AH18" s="15">
        <v>50752</v>
      </c>
      <c r="AI18" s="7">
        <v>3.5360766633014298</v>
      </c>
      <c r="AJ18" s="6">
        <v>50545</v>
      </c>
      <c r="AK18" s="7">
        <v>3.24395685078504</v>
      </c>
      <c r="AL18" s="6">
        <v>50414</v>
      </c>
      <c r="AM18" s="7">
        <v>3.2089918479869501</v>
      </c>
      <c r="AN18" s="6">
        <v>50267</v>
      </c>
      <c r="AO18" s="7">
        <v>2.85450308125285</v>
      </c>
      <c r="AP18" s="15">
        <v>19</v>
      </c>
      <c r="AQ18" s="7">
        <v>2.3543990086741</v>
      </c>
      <c r="AR18" s="6">
        <v>17</v>
      </c>
      <c r="AS18" s="7">
        <v>2.1144278606965199</v>
      </c>
      <c r="AT18" s="6">
        <v>17</v>
      </c>
      <c r="AU18" s="7">
        <v>2.1144278606965199</v>
      </c>
      <c r="AV18" s="6">
        <v>17</v>
      </c>
      <c r="AW18" s="7">
        <v>2.1464646464646502</v>
      </c>
      <c r="AX18" s="15"/>
    </row>
    <row r="19" spans="1:50" x14ac:dyDescent="0.2">
      <c r="B19" s="41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15"/>
      <c r="AI19" s="6"/>
      <c r="AJ19" s="6"/>
      <c r="AK19" s="6"/>
      <c r="AL19" s="6"/>
      <c r="AM19" s="6"/>
      <c r="AN19" s="6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 x14ac:dyDescent="0.2">
      <c r="A20" t="s">
        <v>48</v>
      </c>
      <c r="B20" s="41">
        <v>4352762162.7299995</v>
      </c>
      <c r="C20" s="7">
        <v>0.45461749110481903</v>
      </c>
      <c r="D20" s="41">
        <v>3573947893.02</v>
      </c>
      <c r="E20" s="7">
        <v>0.37993791693603501</v>
      </c>
      <c r="F20" s="41">
        <v>3273248604.77</v>
      </c>
      <c r="G20" s="7">
        <v>0.36040090115295598</v>
      </c>
      <c r="H20" s="41">
        <v>3417987992.9400001</v>
      </c>
      <c r="I20" s="7">
        <v>0.37775540401899299</v>
      </c>
      <c r="J20" s="33">
        <v>847939969.30999994</v>
      </c>
      <c r="K20" s="7">
        <v>0.35020658037909203</v>
      </c>
      <c r="L20" s="41">
        <v>245015922.81999999</v>
      </c>
      <c r="M20" s="7">
        <v>0.10600517921575101</v>
      </c>
      <c r="N20" s="41">
        <v>234123316.03</v>
      </c>
      <c r="O20" s="7">
        <v>0.101515151488124</v>
      </c>
      <c r="P20" s="41">
        <v>286110985.81</v>
      </c>
      <c r="Q20" s="7">
        <v>0.122729117148642</v>
      </c>
      <c r="R20" s="33">
        <v>424548758.06999999</v>
      </c>
      <c r="S20" s="7">
        <v>0.17488768123898499</v>
      </c>
      <c r="T20" s="41">
        <v>151938037.16999999</v>
      </c>
      <c r="U20" s="7">
        <v>6.9302482954803193E-2</v>
      </c>
      <c r="V20" s="41">
        <v>300501041.04000002</v>
      </c>
      <c r="W20" s="7">
        <v>0.13871527531261399</v>
      </c>
      <c r="X20" s="41">
        <v>208986947.87</v>
      </c>
      <c r="Y20" s="7">
        <v>9.0451311324988598E-2</v>
      </c>
      <c r="Z20" s="33">
        <v>423391211.24000001</v>
      </c>
      <c r="AA20" s="7">
        <v>-67.264441146676901</v>
      </c>
      <c r="AB20" s="41">
        <v>93077885.650000006</v>
      </c>
      <c r="AC20" s="7">
        <v>0.78237408510899797</v>
      </c>
      <c r="AD20" s="41">
        <v>-66377725.009999998</v>
      </c>
      <c r="AE20" s="7">
        <v>-0.47421483089170002</v>
      </c>
      <c r="AF20" s="41">
        <v>77124037.939999998</v>
      </c>
      <c r="AG20" s="7">
        <v>3.7170745446055999</v>
      </c>
      <c r="AH20" s="15">
        <v>28349</v>
      </c>
      <c r="AI20" s="7">
        <v>1.97517806840976</v>
      </c>
      <c r="AJ20" s="6">
        <v>31213</v>
      </c>
      <c r="AK20" s="7">
        <v>2.00323721799493</v>
      </c>
      <c r="AL20" s="6">
        <v>31579</v>
      </c>
      <c r="AM20" s="7">
        <v>2.0100915136188302</v>
      </c>
      <c r="AN20" s="6">
        <v>32087</v>
      </c>
      <c r="AO20" s="7">
        <v>1.8221186935397</v>
      </c>
      <c r="AP20" s="15">
        <v>8</v>
      </c>
      <c r="AQ20" s="7">
        <v>0.99132589838909502</v>
      </c>
      <c r="AR20" s="6">
        <v>8</v>
      </c>
      <c r="AS20" s="7">
        <v>0.99502487562189101</v>
      </c>
      <c r="AT20" s="6">
        <v>8</v>
      </c>
      <c r="AU20" s="7">
        <v>0.99502487562189101</v>
      </c>
      <c r="AV20" s="6">
        <v>8</v>
      </c>
      <c r="AW20" s="7">
        <v>1.0101010101010099</v>
      </c>
      <c r="AX20" s="15"/>
    </row>
    <row r="21" spans="1:50" x14ac:dyDescent="0.2">
      <c r="B21" s="41"/>
      <c r="C21" s="6"/>
      <c r="D21" s="41"/>
      <c r="E21" s="6"/>
      <c r="F21" s="41"/>
      <c r="G21" s="6"/>
      <c r="H21" s="41"/>
      <c r="I21" s="6"/>
      <c r="J21" s="33"/>
      <c r="K21" s="6"/>
      <c r="L21" s="41"/>
      <c r="M21" s="6"/>
      <c r="N21" s="41"/>
      <c r="O21" s="6"/>
      <c r="P21" s="41"/>
      <c r="Q21" s="6"/>
      <c r="R21" s="33"/>
      <c r="S21" s="6"/>
      <c r="T21" s="41"/>
      <c r="U21" s="6"/>
      <c r="V21" s="41"/>
      <c r="W21" s="6"/>
      <c r="X21" s="41"/>
      <c r="Y21" s="6"/>
      <c r="Z21" s="33"/>
      <c r="AA21" s="6"/>
      <c r="AB21" s="41"/>
      <c r="AC21" s="6"/>
      <c r="AD21" s="41"/>
      <c r="AE21" s="6"/>
      <c r="AF21" s="41"/>
      <c r="AG21" s="6"/>
      <c r="AH21" s="15"/>
      <c r="AI21" s="6"/>
      <c r="AJ21" s="6"/>
      <c r="AK21" s="6"/>
      <c r="AL21" s="6"/>
      <c r="AM21" s="6"/>
      <c r="AN21" s="6"/>
      <c r="AO21" s="6"/>
      <c r="AP21" s="15"/>
      <c r="AQ21" s="6"/>
      <c r="AR21" s="6"/>
      <c r="AS21" s="6"/>
      <c r="AT21" s="6"/>
      <c r="AU21" s="6"/>
      <c r="AV21" s="6"/>
      <c r="AW21" s="6"/>
      <c r="AX21" s="15"/>
    </row>
    <row r="22" spans="1:50" x14ac:dyDescent="0.2">
      <c r="A22" t="s">
        <v>49</v>
      </c>
      <c r="B22" s="41">
        <v>4135275091.96</v>
      </c>
      <c r="C22" s="7">
        <v>0.43190239141299902</v>
      </c>
      <c r="D22" s="41">
        <v>3732996850.1500001</v>
      </c>
      <c r="E22" s="7">
        <v>0.39684603402997498</v>
      </c>
      <c r="F22" s="41">
        <v>3494515671.2399998</v>
      </c>
      <c r="G22" s="7">
        <v>0.38476350228109801</v>
      </c>
      <c r="H22" s="41">
        <v>3507564969.9499998</v>
      </c>
      <c r="I22" s="7">
        <v>0.38765543503463901</v>
      </c>
      <c r="J22" s="33">
        <v>116732190.89</v>
      </c>
      <c r="K22" s="7">
        <v>4.8211409853709503E-2</v>
      </c>
      <c r="L22" s="41">
        <v>122963630.09</v>
      </c>
      <c r="M22" s="7">
        <v>5.3199732877302598E-2</v>
      </c>
      <c r="N22" s="41">
        <v>172493088.25999999</v>
      </c>
      <c r="O22" s="7">
        <v>7.4792473822318406E-2</v>
      </c>
      <c r="P22" s="41">
        <v>124399974.83</v>
      </c>
      <c r="Q22" s="7">
        <v>5.33621560911961E-2</v>
      </c>
      <c r="R22" s="33">
        <v>22158408.25</v>
      </c>
      <c r="S22" s="7">
        <v>9.1278859380159606E-3</v>
      </c>
      <c r="T22" s="41">
        <v>117313603.59999999</v>
      </c>
      <c r="U22" s="7">
        <v>5.3509471132359897E-2</v>
      </c>
      <c r="V22" s="41">
        <v>22649556.120000001</v>
      </c>
      <c r="W22" s="7">
        <v>1.0455336201235E-2</v>
      </c>
      <c r="X22" s="41">
        <v>51758596.979999997</v>
      </c>
      <c r="Y22" s="7">
        <v>2.24015567330779E-2</v>
      </c>
      <c r="Z22" s="33">
        <v>94573782.640000001</v>
      </c>
      <c r="AA22" s="7">
        <v>-15.0249992619731</v>
      </c>
      <c r="AB22" s="41">
        <v>5650026.4900000002</v>
      </c>
      <c r="AC22" s="7">
        <v>4.7491778257377701E-2</v>
      </c>
      <c r="AD22" s="41">
        <v>149843532.13999999</v>
      </c>
      <c r="AE22" s="7">
        <v>1.07051010325045</v>
      </c>
      <c r="AF22" s="41">
        <v>72641377.849999994</v>
      </c>
      <c r="AG22" s="7">
        <v>3.5010280024675802</v>
      </c>
      <c r="AH22" s="15">
        <v>1352</v>
      </c>
      <c r="AI22" s="7">
        <v>9.4198763571554503E-2</v>
      </c>
      <c r="AJ22" s="6">
        <v>1296</v>
      </c>
      <c r="AK22" s="7">
        <v>8.3176735159114001E-2</v>
      </c>
      <c r="AL22" s="6">
        <v>1269</v>
      </c>
      <c r="AM22" s="7">
        <v>8.0775392849118097E-2</v>
      </c>
      <c r="AN22" s="6">
        <v>1251</v>
      </c>
      <c r="AO22" s="7">
        <v>7.1040311827786001E-2</v>
      </c>
      <c r="AP22" s="15">
        <v>6</v>
      </c>
      <c r="AQ22" s="7">
        <v>0.74349442379182196</v>
      </c>
      <c r="AR22" s="6">
        <v>7</v>
      </c>
      <c r="AS22" s="7">
        <v>0.87064676616915404</v>
      </c>
      <c r="AT22" s="6">
        <v>7</v>
      </c>
      <c r="AU22" s="7">
        <v>0.87064676616915404</v>
      </c>
      <c r="AV22" s="6">
        <v>6</v>
      </c>
      <c r="AW22" s="7">
        <v>0.75757575757575801</v>
      </c>
      <c r="AX22" s="15"/>
    </row>
    <row r="23" spans="1:50" x14ac:dyDescent="0.2">
      <c r="B23" s="41"/>
      <c r="C23" s="6"/>
      <c r="D23" s="41"/>
      <c r="E23" s="6"/>
      <c r="F23" s="41"/>
      <c r="G23" s="6"/>
      <c r="H23" s="41"/>
      <c r="I23" s="6"/>
      <c r="J23" s="33"/>
      <c r="K23" s="6"/>
      <c r="L23" s="41"/>
      <c r="M23" s="6"/>
      <c r="N23" s="41"/>
      <c r="O23" s="6"/>
      <c r="P23" s="41"/>
      <c r="Q23" s="6"/>
      <c r="R23" s="33"/>
      <c r="S23" s="6"/>
      <c r="T23" s="41"/>
      <c r="U23" s="6"/>
      <c r="V23" s="41"/>
      <c r="W23" s="6"/>
      <c r="X23" s="41"/>
      <c r="Y23" s="6"/>
      <c r="Z23" s="33"/>
      <c r="AA23" s="6"/>
      <c r="AB23" s="41"/>
      <c r="AC23" s="6"/>
      <c r="AD23" s="41"/>
      <c r="AE23" s="6"/>
      <c r="AF23" s="41"/>
      <c r="AG23" s="6"/>
      <c r="AH23" s="15"/>
      <c r="AI23" s="6"/>
      <c r="AJ23" s="6"/>
      <c r="AK23" s="6"/>
      <c r="AL23" s="6"/>
      <c r="AM23" s="6"/>
      <c r="AN23" s="6"/>
      <c r="AO23" s="6"/>
      <c r="AP23" s="15"/>
      <c r="AQ23" s="6"/>
      <c r="AR23" s="6"/>
      <c r="AS23" s="6"/>
      <c r="AT23" s="6"/>
      <c r="AU23" s="6"/>
      <c r="AV23" s="6"/>
      <c r="AW23" s="6"/>
      <c r="AX23" s="15"/>
    </row>
    <row r="24" spans="1:50" x14ac:dyDescent="0.2">
      <c r="A24" t="s">
        <v>50</v>
      </c>
      <c r="B24" s="41">
        <v>5210949528.3400002</v>
      </c>
      <c r="C24" s="7">
        <v>0.54424953909311902</v>
      </c>
      <c r="D24" s="41">
        <v>5639355532.8400002</v>
      </c>
      <c r="E24" s="7">
        <v>0.59950650041470599</v>
      </c>
      <c r="F24" s="41">
        <v>5534044509.7399998</v>
      </c>
      <c r="G24" s="7">
        <v>0.60932574000776496</v>
      </c>
      <c r="H24" s="41">
        <v>6391195617.2600002</v>
      </c>
      <c r="I24" s="7">
        <v>0.70635376354432</v>
      </c>
      <c r="J24" s="33">
        <v>373349683.29000002</v>
      </c>
      <c r="K24" s="7">
        <v>0.15419666556938399</v>
      </c>
      <c r="L24" s="41">
        <v>347554604.88</v>
      </c>
      <c r="M24" s="7">
        <v>0.15036813833780999</v>
      </c>
      <c r="N24" s="41">
        <v>488305320.88</v>
      </c>
      <c r="O24" s="7">
        <v>0.21172768890407401</v>
      </c>
      <c r="P24" s="41">
        <v>331166782.74000001</v>
      </c>
      <c r="Q24" s="7">
        <v>0.14205608624069799</v>
      </c>
      <c r="R24" s="33">
        <v>549677474.38</v>
      </c>
      <c r="S24" s="7">
        <v>0.22643292930742601</v>
      </c>
      <c r="T24" s="41">
        <v>571491739.79999995</v>
      </c>
      <c r="U24" s="7">
        <v>0.260670713496096</v>
      </c>
      <c r="V24" s="41">
        <v>748879188.73000002</v>
      </c>
      <c r="W24" s="7">
        <v>0.34569258888770799</v>
      </c>
      <c r="X24" s="41">
        <v>473792292.05000001</v>
      </c>
      <c r="Y24" s="7">
        <v>0.20506129472857099</v>
      </c>
      <c r="Z24" s="33">
        <v>-176327791.09</v>
      </c>
      <c r="AA24" s="7">
        <v>28.013312537972499</v>
      </c>
      <c r="AB24" s="41">
        <v>-223937134.91999999</v>
      </c>
      <c r="AC24" s="7">
        <v>-1.88232263583832</v>
      </c>
      <c r="AD24" s="41">
        <v>-260573867.84999999</v>
      </c>
      <c r="AE24" s="7">
        <v>-1.86158824603688</v>
      </c>
      <c r="AF24" s="41">
        <v>-142625509.31</v>
      </c>
      <c r="AG24" s="7">
        <v>-6.8739872059091196</v>
      </c>
      <c r="AH24" s="15">
        <v>31868</v>
      </c>
      <c r="AI24" s="7">
        <v>2.2203596135342401</v>
      </c>
      <c r="AJ24" s="6">
        <v>34698</v>
      </c>
      <c r="AK24" s="7">
        <v>2.2269030528942402</v>
      </c>
      <c r="AL24" s="6">
        <v>35222</v>
      </c>
      <c r="AM24" s="7">
        <v>2.2419786343038899</v>
      </c>
      <c r="AN24" s="6">
        <v>35710</v>
      </c>
      <c r="AO24" s="7">
        <v>2.0278573424222501</v>
      </c>
      <c r="AP24" s="15">
        <v>11</v>
      </c>
      <c r="AQ24" s="7">
        <v>1.36307311028501</v>
      </c>
      <c r="AR24" s="6">
        <v>12</v>
      </c>
      <c r="AS24" s="7">
        <v>1.4925373134328399</v>
      </c>
      <c r="AT24" s="6">
        <v>12</v>
      </c>
      <c r="AU24" s="7">
        <v>1.4925373134328399</v>
      </c>
      <c r="AV24" s="6">
        <v>12</v>
      </c>
      <c r="AW24" s="7">
        <v>1.51515151515152</v>
      </c>
      <c r="AX24" s="15"/>
    </row>
    <row r="25" spans="1:50" x14ac:dyDescent="0.2">
      <c r="B25" s="41"/>
      <c r="C25" s="6"/>
      <c r="D25" s="41"/>
      <c r="E25" s="6"/>
      <c r="F25" s="41"/>
      <c r="G25" s="6"/>
      <c r="H25" s="41"/>
      <c r="I25" s="6"/>
      <c r="J25" s="33"/>
      <c r="K25" s="6"/>
      <c r="L25" s="41"/>
      <c r="M25" s="6"/>
      <c r="N25" s="41"/>
      <c r="O25" s="6"/>
      <c r="P25" s="41"/>
      <c r="Q25" s="6"/>
      <c r="R25" s="33"/>
      <c r="S25" s="6"/>
      <c r="T25" s="41"/>
      <c r="U25" s="6"/>
      <c r="V25" s="41"/>
      <c r="W25" s="6"/>
      <c r="X25" s="41"/>
      <c r="Y25" s="6"/>
      <c r="Z25" s="33"/>
      <c r="AA25" s="6"/>
      <c r="AB25" s="41"/>
      <c r="AC25" s="6"/>
      <c r="AD25" s="41"/>
      <c r="AE25" s="6"/>
      <c r="AF25" s="41"/>
      <c r="AG25" s="6"/>
      <c r="AH25" s="15"/>
      <c r="AI25" s="6"/>
      <c r="AJ25" s="6"/>
      <c r="AK25" s="6"/>
      <c r="AL25" s="6"/>
      <c r="AM25" s="6"/>
      <c r="AN25" s="6"/>
      <c r="AO25" s="6"/>
      <c r="AP25" s="15"/>
      <c r="AQ25" s="6"/>
      <c r="AR25" s="6"/>
      <c r="AS25" s="6"/>
      <c r="AT25" s="6"/>
      <c r="AU25" s="6"/>
      <c r="AV25" s="6"/>
      <c r="AW25" s="6"/>
      <c r="AX25" s="15"/>
    </row>
    <row r="26" spans="1:50" x14ac:dyDescent="0.2">
      <c r="A26" s="10" t="s">
        <v>51</v>
      </c>
      <c r="B26" s="42">
        <v>3415495121.8899999</v>
      </c>
      <c r="C26" s="21">
        <v>0.35672608912326098</v>
      </c>
      <c r="D26" s="42">
        <v>3190514799.7199998</v>
      </c>
      <c r="E26" s="21">
        <v>0.339176054952188</v>
      </c>
      <c r="F26" s="42">
        <v>2989248679.1300001</v>
      </c>
      <c r="G26" s="21">
        <v>0.32913110118149302</v>
      </c>
      <c r="H26" s="42">
        <v>3240171854.7800002</v>
      </c>
      <c r="I26" s="21">
        <v>0.35810319715036898</v>
      </c>
      <c r="J26" s="36">
        <v>195122961.09</v>
      </c>
      <c r="K26" s="21">
        <v>8.0587479574027995E-2</v>
      </c>
      <c r="L26" s="42">
        <v>80028545.689999998</v>
      </c>
      <c r="M26" s="21">
        <v>3.4624036799749999E-2</v>
      </c>
      <c r="N26" s="42">
        <v>137973224.80000001</v>
      </c>
      <c r="O26" s="21">
        <v>5.9824766940692803E-2</v>
      </c>
      <c r="P26" s="42">
        <v>133527196.81999999</v>
      </c>
      <c r="Q26" s="21">
        <v>5.7277335697743098E-2</v>
      </c>
      <c r="R26" s="36">
        <v>122585221.33</v>
      </c>
      <c r="S26" s="21">
        <v>5.0497486342985898E-2</v>
      </c>
      <c r="T26" s="42">
        <v>119824461.37</v>
      </c>
      <c r="U26" s="21">
        <v>5.46547319310937E-2</v>
      </c>
      <c r="V26" s="42">
        <v>251305328.21000001</v>
      </c>
      <c r="W26" s="21">
        <v>0.116005880277589</v>
      </c>
      <c r="X26" s="42">
        <v>128528170.09</v>
      </c>
      <c r="Y26" s="21">
        <v>5.5628074601449903E-2</v>
      </c>
      <c r="Z26" s="36">
        <v>72537739.760000005</v>
      </c>
      <c r="AA26" s="21">
        <v>-11.5241185869437</v>
      </c>
      <c r="AB26" s="42">
        <v>-39795915.68</v>
      </c>
      <c r="AC26" s="21">
        <v>-0.334507954320026</v>
      </c>
      <c r="AD26" s="42">
        <v>-113332103.41</v>
      </c>
      <c r="AE26" s="21">
        <v>-0.80966565583676198</v>
      </c>
      <c r="AF26" s="42">
        <v>4999026.7300000004</v>
      </c>
      <c r="AG26" s="21">
        <v>0.240933378259343</v>
      </c>
      <c r="AH26" s="18">
        <v>37111</v>
      </c>
      <c r="AI26" s="21">
        <v>2.5856585169408</v>
      </c>
      <c r="AJ26" s="11">
        <v>37333</v>
      </c>
      <c r="AK26" s="21">
        <v>2.3960162451351898</v>
      </c>
      <c r="AL26" s="11">
        <v>37639</v>
      </c>
      <c r="AM26" s="21">
        <v>2.39582743218909</v>
      </c>
      <c r="AN26" s="11">
        <v>38007</v>
      </c>
      <c r="AO26" s="21">
        <v>2.1582966679765501</v>
      </c>
      <c r="AP26" s="18">
        <v>7</v>
      </c>
      <c r="AQ26" s="21">
        <v>0.86741016109045899</v>
      </c>
      <c r="AR26" s="11">
        <v>8</v>
      </c>
      <c r="AS26" s="21">
        <v>0.99502487562189101</v>
      </c>
      <c r="AT26" s="11">
        <v>8</v>
      </c>
      <c r="AU26" s="21">
        <v>0.99502487562189101</v>
      </c>
      <c r="AV26" s="11">
        <v>8</v>
      </c>
      <c r="AW26" s="21">
        <v>1.0101010101010099</v>
      </c>
      <c r="AX26" s="15"/>
    </row>
    <row r="27" spans="1:50" x14ac:dyDescent="0.2">
      <c r="A27" s="10"/>
      <c r="B27" s="42"/>
      <c r="C27" s="11"/>
      <c r="D27" s="42"/>
      <c r="E27" s="11"/>
      <c r="F27" s="42"/>
      <c r="G27" s="11"/>
      <c r="H27" s="42"/>
      <c r="I27" s="11"/>
      <c r="J27" s="36"/>
      <c r="K27" s="11"/>
      <c r="L27" s="42"/>
      <c r="M27" s="11"/>
      <c r="N27" s="42"/>
      <c r="O27" s="11"/>
      <c r="P27" s="42"/>
      <c r="Q27" s="11"/>
      <c r="R27" s="36"/>
      <c r="S27" s="11"/>
      <c r="T27" s="42"/>
      <c r="U27" s="11"/>
      <c r="V27" s="42"/>
      <c r="W27" s="11"/>
      <c r="X27" s="42"/>
      <c r="Y27" s="11"/>
      <c r="Z27" s="36"/>
      <c r="AA27" s="11"/>
      <c r="AB27" s="42"/>
      <c r="AC27" s="11"/>
      <c r="AD27" s="42"/>
      <c r="AE27" s="11"/>
      <c r="AF27" s="42"/>
      <c r="AG27" s="11"/>
      <c r="AH27" s="18"/>
      <c r="AI27" s="11"/>
      <c r="AJ27" s="11"/>
      <c r="AK27" s="11"/>
      <c r="AL27" s="11"/>
      <c r="AM27" s="11"/>
      <c r="AN27" s="11"/>
      <c r="AO27" s="11"/>
      <c r="AP27" s="18"/>
      <c r="AQ27" s="11"/>
      <c r="AR27" s="11"/>
      <c r="AS27" s="11"/>
      <c r="AT27" s="11"/>
      <c r="AU27" s="11"/>
      <c r="AV27" s="11"/>
      <c r="AW27" s="11"/>
      <c r="AX27" s="15"/>
    </row>
    <row r="28" spans="1:50" x14ac:dyDescent="0.2">
      <c r="A28" s="10" t="s">
        <v>52</v>
      </c>
      <c r="B28" s="42">
        <v>2379088165.9299998</v>
      </c>
      <c r="C28" s="21">
        <v>0.24848017251508001</v>
      </c>
      <c r="D28" s="42">
        <v>2211393062.71</v>
      </c>
      <c r="E28" s="21">
        <v>0.23508794725679999</v>
      </c>
      <c r="F28" s="42">
        <v>2081889212.6700001</v>
      </c>
      <c r="G28" s="21">
        <v>0.229226324958476</v>
      </c>
      <c r="H28" s="42">
        <v>2316294896.3099999</v>
      </c>
      <c r="I28" s="21">
        <v>0.25599648570739603</v>
      </c>
      <c r="J28" s="36">
        <v>97030917.450000003</v>
      </c>
      <c r="K28" s="21">
        <v>4.0074612615397701E-2</v>
      </c>
      <c r="L28" s="42">
        <v>29741249.170000002</v>
      </c>
      <c r="M28" s="21">
        <v>1.2867434949043299E-2</v>
      </c>
      <c r="N28" s="42">
        <v>80629087.799999997</v>
      </c>
      <c r="O28" s="21">
        <v>3.4960525082078503E-2</v>
      </c>
      <c r="P28" s="42">
        <v>82165080.379999995</v>
      </c>
      <c r="Q28" s="21">
        <v>3.5245230961460601E-2</v>
      </c>
      <c r="R28" s="36">
        <v>172533393.03</v>
      </c>
      <c r="S28" s="21">
        <v>7.1073026289093594E-2</v>
      </c>
      <c r="T28" s="42">
        <v>80788468.290000007</v>
      </c>
      <c r="U28" s="21">
        <v>3.6849504909346499E-2</v>
      </c>
      <c r="V28" s="42">
        <v>128758793.89</v>
      </c>
      <c r="W28" s="21">
        <v>5.9436770939485697E-2</v>
      </c>
      <c r="X28" s="42">
        <v>230751510.37</v>
      </c>
      <c r="Y28" s="21">
        <v>9.9871197296835301E-2</v>
      </c>
      <c r="Z28" s="36">
        <v>-75502475.579999998</v>
      </c>
      <c r="AA28" s="21">
        <v>11.9951281232441</v>
      </c>
      <c r="AB28" s="42">
        <v>-51047219.119999997</v>
      </c>
      <c r="AC28" s="21">
        <v>-0.42908174242963798</v>
      </c>
      <c r="AD28" s="42">
        <v>-48129706.090000004</v>
      </c>
      <c r="AE28" s="21">
        <v>-0.34384758487727801</v>
      </c>
      <c r="AF28" s="42">
        <v>-148586429.99000001</v>
      </c>
      <c r="AG28" s="21">
        <v>-7.1612800800099201</v>
      </c>
      <c r="AH28" s="18">
        <v>16060</v>
      </c>
      <c r="AI28" s="21">
        <v>1.1189586856206799</v>
      </c>
      <c r="AJ28" s="11">
        <v>16251</v>
      </c>
      <c r="AK28" s="21">
        <v>1.0429823480484299</v>
      </c>
      <c r="AL28" s="11">
        <v>16502</v>
      </c>
      <c r="AM28" s="21">
        <v>1.05039837099775</v>
      </c>
      <c r="AN28" s="11">
        <v>16793</v>
      </c>
      <c r="AO28" s="21">
        <v>0.95362106836451699</v>
      </c>
      <c r="AP28" s="18">
        <v>8</v>
      </c>
      <c r="AQ28" s="21">
        <v>0.99132589838909502</v>
      </c>
      <c r="AR28" s="11">
        <v>8</v>
      </c>
      <c r="AS28" s="21">
        <v>0.99502487562189101</v>
      </c>
      <c r="AT28" s="11">
        <v>8</v>
      </c>
      <c r="AU28" s="21">
        <v>0.99502487562189101</v>
      </c>
      <c r="AV28" s="11">
        <v>8</v>
      </c>
      <c r="AW28" s="21">
        <v>1.0101010101010099</v>
      </c>
      <c r="AX28" s="15"/>
    </row>
    <row r="29" spans="1:50" ht="13.5" thickBot="1" x14ac:dyDescent="0.25">
      <c r="A29" s="10"/>
      <c r="B29" s="42"/>
      <c r="C29" s="11"/>
      <c r="D29" s="42"/>
      <c r="E29" s="11"/>
      <c r="F29" s="42"/>
      <c r="G29" s="11"/>
      <c r="H29" s="42"/>
      <c r="I29" s="11"/>
      <c r="J29" s="36"/>
      <c r="K29" s="11"/>
      <c r="L29" s="42"/>
      <c r="M29" s="11"/>
      <c r="N29" s="42"/>
      <c r="O29" s="11"/>
      <c r="P29" s="42"/>
      <c r="Q29" s="11"/>
      <c r="R29" s="36"/>
      <c r="S29" s="11"/>
      <c r="T29" s="42"/>
      <c r="U29" s="11"/>
      <c r="V29" s="42"/>
      <c r="W29" s="11"/>
      <c r="X29" s="42"/>
      <c r="Y29" s="11"/>
      <c r="Z29" s="36"/>
      <c r="AA29" s="11"/>
      <c r="AB29" s="42"/>
      <c r="AC29" s="11"/>
      <c r="AD29" s="42"/>
      <c r="AE29" s="11"/>
      <c r="AF29" s="42"/>
      <c r="AG29" s="11"/>
      <c r="AH29" s="18"/>
      <c r="AI29" s="11"/>
      <c r="AJ29" s="11"/>
      <c r="AK29" s="11"/>
      <c r="AL29" s="11"/>
      <c r="AM29" s="11"/>
      <c r="AN29" s="11"/>
      <c r="AO29" s="11"/>
      <c r="AP29" s="18"/>
      <c r="AQ29" s="11"/>
      <c r="AR29" s="11"/>
      <c r="AS29" s="11"/>
      <c r="AT29" s="11"/>
      <c r="AU29" s="11"/>
      <c r="AV29" s="11"/>
      <c r="AW29" s="11"/>
      <c r="AX29" s="15"/>
    </row>
    <row r="30" spans="1:50" ht="14.25" thickTop="1" thickBot="1" x14ac:dyDescent="0.25">
      <c r="A30" s="9" t="s">
        <v>41</v>
      </c>
      <c r="B30" s="43">
        <v>223020787416.28</v>
      </c>
      <c r="C30" s="14">
        <v>23.293060141797501</v>
      </c>
      <c r="D30" s="43">
        <v>211330518014.48999</v>
      </c>
      <c r="E30" s="14">
        <v>22.466045729500301</v>
      </c>
      <c r="F30" s="43">
        <v>194652089732.73001</v>
      </c>
      <c r="G30" s="14">
        <v>21.432160224173199</v>
      </c>
      <c r="H30" s="43">
        <v>198691851889.73001</v>
      </c>
      <c r="I30" s="14">
        <v>21.959386908590702</v>
      </c>
      <c r="J30" s="37">
        <v>14167153317.870001</v>
      </c>
      <c r="K30" s="14">
        <v>5.85115750728776</v>
      </c>
      <c r="L30" s="43">
        <v>14085201939.440001</v>
      </c>
      <c r="M30" s="14">
        <v>6.0939074436288196</v>
      </c>
      <c r="N30" s="43">
        <v>19948084130.080002</v>
      </c>
      <c r="O30" s="14">
        <v>8.64942807363715</v>
      </c>
      <c r="P30" s="43">
        <v>13585756016.58</v>
      </c>
      <c r="Q30" s="14">
        <v>5.8276959795559096</v>
      </c>
      <c r="R30" s="37">
        <v>12719358089.48</v>
      </c>
      <c r="S30" s="14">
        <v>5.2395843842056697</v>
      </c>
      <c r="T30" s="43">
        <v>12016833021.27</v>
      </c>
      <c r="U30" s="14">
        <v>5.4811578531548601</v>
      </c>
      <c r="V30" s="43">
        <v>13969729933.440001</v>
      </c>
      <c r="W30" s="14">
        <v>6.4486130465752698</v>
      </c>
      <c r="X30" s="43">
        <v>11316913689.51</v>
      </c>
      <c r="Y30" s="14">
        <v>4.8980555666310899</v>
      </c>
      <c r="Z30" s="37">
        <v>1447795228.3900001</v>
      </c>
      <c r="AA30" s="14">
        <v>-230.01218340660299</v>
      </c>
      <c r="AB30" s="43">
        <v>2068368918.1700001</v>
      </c>
      <c r="AC30" s="14">
        <v>17.385850878759602</v>
      </c>
      <c r="AD30" s="43">
        <v>5978354196.6400003</v>
      </c>
      <c r="AE30" s="14">
        <v>42.710475900510602</v>
      </c>
      <c r="AF30" s="43">
        <v>2268842327.0700002</v>
      </c>
      <c r="AG30" s="14">
        <v>109.349254589556</v>
      </c>
      <c r="AH30" s="19">
        <v>754590</v>
      </c>
      <c r="AI30" s="14">
        <v>52.575033286582297</v>
      </c>
      <c r="AJ30" s="13">
        <v>833529</v>
      </c>
      <c r="AK30" s="14">
        <v>53.495540802809501</v>
      </c>
      <c r="AL30" s="13">
        <v>838725</v>
      </c>
      <c r="AM30" s="14">
        <v>53.387187838752197</v>
      </c>
      <c r="AN30" s="13">
        <v>844397</v>
      </c>
      <c r="AO30" s="14">
        <v>47.950620452795398</v>
      </c>
      <c r="AP30" s="19">
        <v>209</v>
      </c>
      <c r="AQ30" s="14">
        <v>25.898389095415101</v>
      </c>
      <c r="AR30" s="13">
        <v>208</v>
      </c>
      <c r="AS30" s="14">
        <v>25.870646766169202</v>
      </c>
      <c r="AT30" s="13">
        <v>208</v>
      </c>
      <c r="AU30" s="14">
        <v>25.870646766169202</v>
      </c>
      <c r="AV30" s="13">
        <v>203</v>
      </c>
      <c r="AW30" s="14">
        <v>25.6313131313131</v>
      </c>
      <c r="AX30" s="15"/>
    </row>
    <row r="31" spans="1:50" ht="13.5" thickTop="1" x14ac:dyDescent="0.2">
      <c r="A31" s="3"/>
      <c r="B31" s="59"/>
      <c r="C31" s="57"/>
      <c r="D31" s="59"/>
      <c r="E31" s="57"/>
      <c r="F31" s="59"/>
      <c r="G31" s="57"/>
      <c r="H31" s="59"/>
      <c r="I31" s="57"/>
      <c r="J31" s="60"/>
      <c r="K31" s="57"/>
      <c r="L31" s="59"/>
      <c r="M31" s="57"/>
      <c r="N31" s="59"/>
      <c r="O31" s="57"/>
      <c r="P31" s="59"/>
      <c r="Q31" s="57"/>
      <c r="R31" s="60"/>
      <c r="S31" s="57"/>
      <c r="T31" s="59"/>
      <c r="U31" s="57"/>
      <c r="V31" s="59"/>
      <c r="W31" s="57"/>
      <c r="X31" s="59"/>
      <c r="Y31" s="57"/>
      <c r="Z31" s="60"/>
      <c r="AA31" s="57"/>
      <c r="AB31" s="59"/>
      <c r="AC31" s="57"/>
      <c r="AD31" s="59"/>
      <c r="AE31" s="57"/>
      <c r="AF31" s="59"/>
      <c r="AG31" s="57"/>
      <c r="AH31" s="58"/>
      <c r="AI31" s="57"/>
      <c r="AJ31" s="57"/>
      <c r="AK31" s="57"/>
      <c r="AL31" s="57"/>
      <c r="AM31" s="57"/>
      <c r="AN31" s="57"/>
      <c r="AO31" s="57"/>
      <c r="AP31" s="58"/>
      <c r="AQ31" s="57"/>
      <c r="AR31" s="57"/>
      <c r="AS31" s="57"/>
      <c r="AT31" s="57"/>
      <c r="AU31" s="57"/>
      <c r="AV31" s="57"/>
      <c r="AW31" s="57"/>
      <c r="AX31" s="15"/>
    </row>
    <row r="32" spans="1:50" x14ac:dyDescent="0.2">
      <c r="A32" s="1" t="s">
        <v>53</v>
      </c>
      <c r="B32" s="41"/>
      <c r="C32" s="6"/>
      <c r="D32" s="41"/>
      <c r="E32" s="6"/>
      <c r="F32" s="41"/>
      <c r="G32" s="6"/>
      <c r="H32" s="41"/>
      <c r="I32" s="6"/>
      <c r="J32" s="33"/>
      <c r="K32" s="6"/>
      <c r="L32" s="41"/>
      <c r="M32" s="6"/>
      <c r="N32" s="41"/>
      <c r="O32" s="6"/>
      <c r="P32" s="41"/>
      <c r="Q32" s="6"/>
      <c r="R32" s="33"/>
      <c r="S32" s="6"/>
      <c r="T32" s="41"/>
      <c r="U32" s="6"/>
      <c r="V32" s="41"/>
      <c r="W32" s="6"/>
      <c r="X32" s="41"/>
      <c r="Y32" s="6"/>
      <c r="Z32" s="33"/>
      <c r="AA32" s="6"/>
      <c r="AB32" s="41"/>
      <c r="AC32" s="6"/>
      <c r="AD32" s="41"/>
      <c r="AE32" s="6"/>
      <c r="AF32" s="41"/>
      <c r="AG32" s="6"/>
      <c r="AH32" s="15"/>
      <c r="AI32" s="6"/>
      <c r="AJ32" s="6"/>
      <c r="AK32" s="6"/>
      <c r="AL32" s="6"/>
      <c r="AM32" s="6"/>
      <c r="AN32" s="6"/>
      <c r="AO32" s="6"/>
      <c r="AP32" s="15"/>
      <c r="AQ32" s="6"/>
      <c r="AR32" s="6"/>
      <c r="AS32" s="6"/>
      <c r="AT32" s="6"/>
      <c r="AU32" s="6"/>
      <c r="AV32" s="6"/>
      <c r="AW32" s="6"/>
      <c r="AX32" s="15"/>
    </row>
    <row r="33" spans="1:50" x14ac:dyDescent="0.2">
      <c r="B33" s="41"/>
      <c r="C33" s="6"/>
      <c r="D33" s="41"/>
      <c r="E33" s="6"/>
      <c r="F33" s="41"/>
      <c r="G33" s="6"/>
      <c r="H33" s="41"/>
      <c r="I33" s="6"/>
      <c r="J33" s="33"/>
      <c r="K33" s="6"/>
      <c r="L33" s="41"/>
      <c r="M33" s="6"/>
      <c r="N33" s="41"/>
      <c r="O33" s="6"/>
      <c r="P33" s="41"/>
      <c r="Q33" s="6"/>
      <c r="R33" s="33"/>
      <c r="S33" s="6"/>
      <c r="T33" s="41"/>
      <c r="U33" s="6"/>
      <c r="V33" s="41"/>
      <c r="W33" s="6"/>
      <c r="X33" s="41"/>
      <c r="Y33" s="6"/>
      <c r="Z33" s="33"/>
      <c r="AA33" s="6"/>
      <c r="AB33" s="41"/>
      <c r="AC33" s="6"/>
      <c r="AD33" s="41"/>
      <c r="AE33" s="6"/>
      <c r="AF33" s="41"/>
      <c r="AG33" s="6"/>
      <c r="AH33" s="15"/>
      <c r="AI33" s="6"/>
      <c r="AJ33" s="6"/>
      <c r="AK33" s="6"/>
      <c r="AL33" s="6"/>
      <c r="AM33" s="6"/>
      <c r="AN33" s="6"/>
      <c r="AO33" s="6"/>
      <c r="AP33" s="15"/>
      <c r="AQ33" s="6"/>
      <c r="AR33" s="6"/>
      <c r="AS33" s="6"/>
      <c r="AT33" s="6"/>
      <c r="AU33" s="6"/>
      <c r="AV33" s="6"/>
      <c r="AW33" s="6"/>
      <c r="AX33" s="15"/>
    </row>
    <row r="34" spans="1:50" x14ac:dyDescent="0.2">
      <c r="A34" t="s">
        <v>54</v>
      </c>
      <c r="B34" s="41">
        <v>66783949989.209999</v>
      </c>
      <c r="C34" s="7">
        <v>6.9751460463721298</v>
      </c>
      <c r="D34" s="41">
        <v>60040696502.879997</v>
      </c>
      <c r="E34" s="7">
        <v>6.3827839250943601</v>
      </c>
      <c r="F34" s="41">
        <v>50052210958.379997</v>
      </c>
      <c r="G34" s="7">
        <v>5.5109966006891602</v>
      </c>
      <c r="H34" s="41">
        <v>46414881627.160004</v>
      </c>
      <c r="I34" s="7">
        <v>5.1297641764036896</v>
      </c>
      <c r="J34" s="33">
        <v>8416123004.8999996</v>
      </c>
      <c r="K34" s="7">
        <v>3.4759319813573999</v>
      </c>
      <c r="L34" s="41">
        <v>6227116269.9499998</v>
      </c>
      <c r="M34" s="7">
        <v>2.6941374609286699</v>
      </c>
      <c r="N34" s="41">
        <v>4655691110.1300001</v>
      </c>
      <c r="O34" s="7">
        <v>2.01869338065499</v>
      </c>
      <c r="P34" s="41">
        <v>4051413842.8200002</v>
      </c>
      <c r="Q34" s="7">
        <v>1.7378795949599899</v>
      </c>
      <c r="R34" s="33">
        <v>3280261238.0900002</v>
      </c>
      <c r="S34" s="7">
        <v>1.3512635966611199</v>
      </c>
      <c r="T34" s="41">
        <v>2755078793.25</v>
      </c>
      <c r="U34" s="7">
        <v>1.25665570429027</v>
      </c>
      <c r="V34" s="41">
        <v>3003194053.1199999</v>
      </c>
      <c r="W34" s="7">
        <v>1.3863142984596</v>
      </c>
      <c r="X34" s="41">
        <v>3390599354.0799999</v>
      </c>
      <c r="Y34" s="7">
        <v>1.4674799592985499</v>
      </c>
      <c r="Z34" s="33">
        <v>5135861766.8100004</v>
      </c>
      <c r="AA34" s="7">
        <v>-815.93774830445</v>
      </c>
      <c r="AB34" s="41">
        <v>3472037476.6999998</v>
      </c>
      <c r="AC34" s="7">
        <v>29.1845063446316</v>
      </c>
      <c r="AD34" s="41">
        <v>1652497057.01</v>
      </c>
      <c r="AE34" s="7">
        <v>11.8057467670212</v>
      </c>
      <c r="AF34" s="41">
        <v>660814488.74000001</v>
      </c>
      <c r="AG34" s="7">
        <v>31.848652902651899</v>
      </c>
      <c r="AH34" s="15">
        <v>63018</v>
      </c>
      <c r="AI34" s="7">
        <v>4.3906935523315198</v>
      </c>
      <c r="AJ34" s="6">
        <v>66387</v>
      </c>
      <c r="AK34" s="7">
        <v>4.2606897507778596</v>
      </c>
      <c r="AL34" s="6">
        <v>62833</v>
      </c>
      <c r="AM34" s="7">
        <v>3.9994958698885998</v>
      </c>
      <c r="AN34" s="6">
        <v>66291</v>
      </c>
      <c r="AO34" s="7">
        <v>3.76445508503258</v>
      </c>
      <c r="AP34" s="15">
        <v>84</v>
      </c>
      <c r="AQ34" s="7">
        <v>10.4089219330855</v>
      </c>
      <c r="AR34" s="6">
        <v>86</v>
      </c>
      <c r="AS34" s="7">
        <v>10.6965174129353</v>
      </c>
      <c r="AT34" s="6">
        <v>85</v>
      </c>
      <c r="AU34" s="7">
        <v>10.572139303482601</v>
      </c>
      <c r="AV34" s="6">
        <v>82</v>
      </c>
      <c r="AW34" s="7">
        <v>10.353535353535401</v>
      </c>
      <c r="AX34" s="15"/>
    </row>
    <row r="35" spans="1:50" x14ac:dyDescent="0.2">
      <c r="B35" s="41"/>
      <c r="C35" s="6"/>
      <c r="D35" s="41"/>
      <c r="E35" s="6"/>
      <c r="F35" s="41"/>
      <c r="G35" s="6"/>
      <c r="H35" s="41"/>
      <c r="I35" s="6"/>
      <c r="J35" s="33"/>
      <c r="K35" s="6"/>
      <c r="L35" s="41"/>
      <c r="M35" s="6"/>
      <c r="N35" s="41"/>
      <c r="O35" s="6"/>
      <c r="P35" s="41"/>
      <c r="Q35" s="6"/>
      <c r="R35" s="33"/>
      <c r="S35" s="6"/>
      <c r="T35" s="41"/>
      <c r="U35" s="6"/>
      <c r="V35" s="41"/>
      <c r="W35" s="6"/>
      <c r="X35" s="41"/>
      <c r="Y35" s="6"/>
      <c r="Z35" s="33"/>
      <c r="AA35" s="6"/>
      <c r="AB35" s="41"/>
      <c r="AC35" s="6"/>
      <c r="AD35" s="41"/>
      <c r="AE35" s="6"/>
      <c r="AF35" s="41"/>
      <c r="AG35" s="6"/>
      <c r="AH35" s="15"/>
      <c r="AI35" s="6"/>
      <c r="AJ35" s="6"/>
      <c r="AK35" s="6"/>
      <c r="AL35" s="6"/>
      <c r="AM35" s="6"/>
      <c r="AN35" s="6"/>
      <c r="AO35" s="6"/>
      <c r="AP35" s="15"/>
      <c r="AQ35" s="6"/>
      <c r="AR35" s="6"/>
      <c r="AS35" s="6"/>
      <c r="AT35" s="6"/>
      <c r="AU35" s="6"/>
      <c r="AV35" s="6"/>
      <c r="AW35" s="6"/>
      <c r="AX35" s="15"/>
    </row>
    <row r="36" spans="1:50" x14ac:dyDescent="0.2">
      <c r="A36" t="s">
        <v>55</v>
      </c>
      <c r="B36" s="41">
        <v>4489200051.5699997</v>
      </c>
      <c r="C36" s="7">
        <v>0.46886753473164</v>
      </c>
      <c r="D36" s="41">
        <v>3834490387.2399998</v>
      </c>
      <c r="E36" s="7">
        <v>0.40763557104022502</v>
      </c>
      <c r="F36" s="41">
        <v>3728211398.98</v>
      </c>
      <c r="G36" s="7">
        <v>0.41049456064017098</v>
      </c>
      <c r="H36" s="41">
        <v>3810644524.2199998</v>
      </c>
      <c r="I36" s="7">
        <v>0.42115173160140401</v>
      </c>
      <c r="J36" s="33">
        <v>260904207.88</v>
      </c>
      <c r="K36" s="7">
        <v>0.107755706482998</v>
      </c>
      <c r="L36" s="41">
        <v>734318432.33000004</v>
      </c>
      <c r="M36" s="7">
        <v>0.317699993227612</v>
      </c>
      <c r="N36" s="41">
        <v>186927483.34</v>
      </c>
      <c r="O36" s="7">
        <v>8.1051183241067096E-2</v>
      </c>
      <c r="P36" s="41">
        <v>240201180.56999999</v>
      </c>
      <c r="Q36" s="7">
        <v>0.103035815790011</v>
      </c>
      <c r="R36" s="33">
        <v>102308017.72</v>
      </c>
      <c r="S36" s="7">
        <v>4.2144539705042901E-2</v>
      </c>
      <c r="T36" s="41">
        <v>610894193.59000003</v>
      </c>
      <c r="U36" s="7">
        <v>0.27864309179596602</v>
      </c>
      <c r="V36" s="41">
        <v>94371692.959999993</v>
      </c>
      <c r="W36" s="7">
        <v>4.3563228018638898E-2</v>
      </c>
      <c r="X36" s="41">
        <v>95257377.260000005</v>
      </c>
      <c r="Y36" s="7">
        <v>4.1228195226363201E-2</v>
      </c>
      <c r="Z36" s="33">
        <v>158596190.16</v>
      </c>
      <c r="AA36" s="7">
        <v>-25.1962813962555</v>
      </c>
      <c r="AB36" s="41">
        <v>123424238.73999999</v>
      </c>
      <c r="AC36" s="7">
        <v>1.0374529372915799</v>
      </c>
      <c r="AD36" s="41">
        <v>92555790.379999995</v>
      </c>
      <c r="AE36" s="7">
        <v>0.66123580578404895</v>
      </c>
      <c r="AF36" s="41">
        <v>144943803.31</v>
      </c>
      <c r="AG36" s="7">
        <v>6.9857198361562096</v>
      </c>
      <c r="AH36" s="15">
        <v>16000</v>
      </c>
      <c r="AI36" s="7">
        <v>1.1147782671189901</v>
      </c>
      <c r="AJ36" s="6">
        <v>28057</v>
      </c>
      <c r="AK36" s="7">
        <v>1.80068646478338</v>
      </c>
      <c r="AL36" s="6">
        <v>27998</v>
      </c>
      <c r="AM36" s="7">
        <v>1.7821508660280601</v>
      </c>
      <c r="AN36" s="6">
        <v>27997</v>
      </c>
      <c r="AO36" s="7">
        <v>1.5898605997142501</v>
      </c>
      <c r="AP36" s="15">
        <v>43</v>
      </c>
      <c r="AQ36" s="7">
        <v>5.3283767038413901</v>
      </c>
      <c r="AR36" s="6">
        <v>44</v>
      </c>
      <c r="AS36" s="7">
        <v>5.4726368159204002</v>
      </c>
      <c r="AT36" s="6">
        <v>42</v>
      </c>
      <c r="AU36" s="7">
        <v>5.2238805970149196</v>
      </c>
      <c r="AV36" s="6">
        <v>43</v>
      </c>
      <c r="AW36" s="7">
        <v>5.4292929292929299</v>
      </c>
      <c r="AX36" s="15"/>
    </row>
    <row r="37" spans="1:50" x14ac:dyDescent="0.2">
      <c r="B37" s="41"/>
      <c r="C37" s="6"/>
      <c r="D37" s="41"/>
      <c r="E37" s="6"/>
      <c r="F37" s="41"/>
      <c r="G37" s="6"/>
      <c r="H37" s="41"/>
      <c r="I37" s="6"/>
      <c r="J37" s="33"/>
      <c r="K37" s="6"/>
      <c r="L37" s="41"/>
      <c r="M37" s="6"/>
      <c r="N37" s="41"/>
      <c r="O37" s="6"/>
      <c r="P37" s="41"/>
      <c r="Q37" s="6"/>
      <c r="R37" s="33"/>
      <c r="S37" s="6"/>
      <c r="T37" s="41"/>
      <c r="U37" s="6"/>
      <c r="V37" s="41"/>
      <c r="W37" s="6"/>
      <c r="X37" s="41"/>
      <c r="Y37" s="6"/>
      <c r="Z37" s="33"/>
      <c r="AA37" s="6"/>
      <c r="AB37" s="41"/>
      <c r="AC37" s="6"/>
      <c r="AD37" s="41"/>
      <c r="AE37" s="6"/>
      <c r="AF37" s="41"/>
      <c r="AG37" s="6"/>
      <c r="AH37" s="15"/>
      <c r="AI37" s="6"/>
      <c r="AJ37" s="6"/>
      <c r="AK37" s="6"/>
      <c r="AL37" s="6"/>
      <c r="AM37" s="6"/>
      <c r="AN37" s="6"/>
      <c r="AO37" s="6"/>
      <c r="AP37" s="15"/>
      <c r="AQ37" s="6"/>
      <c r="AR37" s="6"/>
      <c r="AS37" s="6"/>
      <c r="AT37" s="6"/>
      <c r="AU37" s="6"/>
      <c r="AV37" s="6"/>
      <c r="AW37" s="6"/>
      <c r="AX37" s="15"/>
    </row>
    <row r="38" spans="1:50" x14ac:dyDescent="0.2">
      <c r="A38" t="s">
        <v>56</v>
      </c>
      <c r="B38" s="41">
        <v>1144421295.24</v>
      </c>
      <c r="C38" s="7">
        <v>0.119527306698197</v>
      </c>
      <c r="D38" s="41">
        <v>1067349990.01</v>
      </c>
      <c r="E38" s="7">
        <v>0.113467443842172</v>
      </c>
      <c r="F38" s="41">
        <v>933162713.35000002</v>
      </c>
      <c r="G38" s="7">
        <v>0.102745841645997</v>
      </c>
      <c r="H38" s="41">
        <v>963057625.58000004</v>
      </c>
      <c r="I38" s="7">
        <v>0.106436951562144</v>
      </c>
      <c r="J38" s="33">
        <v>15961741</v>
      </c>
      <c r="K38" s="7">
        <v>6.59233782440455E-3</v>
      </c>
      <c r="L38" s="41">
        <v>13490308</v>
      </c>
      <c r="M38" s="7">
        <v>5.8365289110873702E-3</v>
      </c>
      <c r="N38" s="41">
        <v>15089537</v>
      </c>
      <c r="O38" s="7">
        <v>6.5427769451392899E-3</v>
      </c>
      <c r="P38" s="41">
        <v>11254807</v>
      </c>
      <c r="Q38" s="7">
        <v>4.8278206545541097E-3</v>
      </c>
      <c r="R38" s="33">
        <v>33323189</v>
      </c>
      <c r="S38" s="7">
        <v>1.3727081153627E-2</v>
      </c>
      <c r="T38" s="41">
        <v>1712599</v>
      </c>
      <c r="U38" s="7">
        <v>7.8115635305408301E-4</v>
      </c>
      <c r="V38" s="41">
        <v>964578</v>
      </c>
      <c r="W38" s="7">
        <v>4.4526202760369199E-4</v>
      </c>
      <c r="X38" s="41">
        <v>749823</v>
      </c>
      <c r="Y38" s="7">
        <v>3.2452971012249899E-4</v>
      </c>
      <c r="Z38" s="33">
        <v>-17361448</v>
      </c>
      <c r="AA38" s="7">
        <v>2.7582247014454899</v>
      </c>
      <c r="AB38" s="41">
        <v>11777709</v>
      </c>
      <c r="AC38" s="7">
        <v>9.8998534820660899E-2</v>
      </c>
      <c r="AD38" s="41">
        <v>14124959</v>
      </c>
      <c r="AE38" s="7">
        <v>0.10091133799069001</v>
      </c>
      <c r="AF38" s="41">
        <v>10504984</v>
      </c>
      <c r="AG38" s="7">
        <v>0.50629880982459796</v>
      </c>
      <c r="AH38" s="15">
        <v>2932</v>
      </c>
      <c r="AI38" s="7">
        <v>0.20428311744955499</v>
      </c>
      <c r="AJ38" s="6">
        <v>3003</v>
      </c>
      <c r="AK38" s="7">
        <v>0.19273127753304001</v>
      </c>
      <c r="AL38" s="6">
        <v>2995</v>
      </c>
      <c r="AM38" s="7">
        <v>0.190640111570614</v>
      </c>
      <c r="AN38" s="6">
        <v>2886</v>
      </c>
      <c r="AO38" s="7">
        <v>0.163886762537962</v>
      </c>
      <c r="AP38" s="15">
        <v>14</v>
      </c>
      <c r="AQ38" s="7">
        <v>1.73482032218092</v>
      </c>
      <c r="AR38" s="6">
        <v>17</v>
      </c>
      <c r="AS38" s="7">
        <v>2.1144278606965199</v>
      </c>
      <c r="AT38" s="6">
        <v>18</v>
      </c>
      <c r="AU38" s="7">
        <v>2.23880597014925</v>
      </c>
      <c r="AV38" s="6">
        <v>18</v>
      </c>
      <c r="AW38" s="7">
        <v>2.2727272727272698</v>
      </c>
      <c r="AX38" s="15"/>
    </row>
    <row r="39" spans="1:50" x14ac:dyDescent="0.2">
      <c r="B39" s="41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15"/>
      <c r="AI39" s="6"/>
      <c r="AJ39" s="6"/>
      <c r="AK39" s="6"/>
      <c r="AL39" s="6"/>
      <c r="AM39" s="6"/>
      <c r="AN39" s="6"/>
      <c r="AO39" s="6"/>
      <c r="AP39" s="15"/>
      <c r="AQ39" s="6"/>
      <c r="AR39" s="6"/>
      <c r="AS39" s="6"/>
      <c r="AT39" s="6"/>
      <c r="AU39" s="6"/>
      <c r="AV39" s="6"/>
      <c r="AW39" s="6"/>
      <c r="AX39" s="15"/>
    </row>
    <row r="40" spans="1:50" x14ac:dyDescent="0.2">
      <c r="A40" t="s">
        <v>57</v>
      </c>
      <c r="B40" s="41">
        <v>134755345384.2</v>
      </c>
      <c r="C40" s="7">
        <v>14.0743129859191</v>
      </c>
      <c r="D40" s="41">
        <v>118283421820.64999</v>
      </c>
      <c r="E40" s="7">
        <v>12.5744298013896</v>
      </c>
      <c r="F40" s="41">
        <v>108689950436.95</v>
      </c>
      <c r="G40" s="7">
        <v>11.9673024611277</v>
      </c>
      <c r="H40" s="41">
        <v>101735732741.49001</v>
      </c>
      <c r="I40" s="7">
        <v>11.2438144616983</v>
      </c>
      <c r="J40" s="33">
        <v>17041990872.190001</v>
      </c>
      <c r="K40" s="7">
        <v>7.0384904146668701</v>
      </c>
      <c r="L40" s="41">
        <v>9479275589.2900009</v>
      </c>
      <c r="M40" s="7">
        <v>4.1011714508709396</v>
      </c>
      <c r="N40" s="41">
        <v>11575086560.389999</v>
      </c>
      <c r="O40" s="7">
        <v>5.0189220176411897</v>
      </c>
      <c r="P40" s="41">
        <v>8949472994.7700005</v>
      </c>
      <c r="Q40" s="7">
        <v>3.8389330506977899</v>
      </c>
      <c r="R40" s="33">
        <v>4952750753.9399996</v>
      </c>
      <c r="S40" s="7">
        <v>2.0402252477402998</v>
      </c>
      <c r="T40" s="41">
        <v>4762717203.0500002</v>
      </c>
      <c r="U40" s="7">
        <v>2.1723864144277099</v>
      </c>
      <c r="V40" s="41">
        <v>5550951007.8199997</v>
      </c>
      <c r="W40" s="7">
        <v>2.5623927778476099</v>
      </c>
      <c r="X40" s="41">
        <v>4248422153.23</v>
      </c>
      <c r="Y40" s="7">
        <v>1.8387528921702001</v>
      </c>
      <c r="Z40" s="33">
        <v>12089240118.25</v>
      </c>
      <c r="AA40" s="7">
        <v>-1920.6255558789201</v>
      </c>
      <c r="AB40" s="41">
        <v>4716558386.2399998</v>
      </c>
      <c r="AC40" s="7">
        <v>39.645432709694298</v>
      </c>
      <c r="AD40" s="41">
        <v>6024135552.5699997</v>
      </c>
      <c r="AE40" s="7">
        <v>43.037546434444501</v>
      </c>
      <c r="AF40" s="41">
        <v>4701050841.54</v>
      </c>
      <c r="AG40" s="7">
        <v>226.57211529276199</v>
      </c>
      <c r="AH40" s="15">
        <v>95826</v>
      </c>
      <c r="AI40" s="7">
        <v>6.67654638905901</v>
      </c>
      <c r="AJ40" s="6">
        <v>81826</v>
      </c>
      <c r="AK40" s="7">
        <v>5.2515582801926399</v>
      </c>
      <c r="AL40" s="6">
        <v>79780</v>
      </c>
      <c r="AM40" s="7">
        <v>5.0782197332566099</v>
      </c>
      <c r="AN40" s="6">
        <v>77748</v>
      </c>
      <c r="AO40" s="7">
        <v>4.4150616818438904</v>
      </c>
      <c r="AP40" s="15">
        <v>108</v>
      </c>
      <c r="AQ40" s="7">
        <v>13.382899628252799</v>
      </c>
      <c r="AR40" s="6">
        <v>104</v>
      </c>
      <c r="AS40" s="7">
        <v>12.935323383084601</v>
      </c>
      <c r="AT40" s="6">
        <v>107</v>
      </c>
      <c r="AU40" s="7">
        <v>13.3084577114428</v>
      </c>
      <c r="AV40" s="6">
        <v>101</v>
      </c>
      <c r="AW40" s="7">
        <v>12.752525252525301</v>
      </c>
      <c r="AX40" s="15"/>
    </row>
    <row r="41" spans="1:50" x14ac:dyDescent="0.2">
      <c r="B41" s="41"/>
      <c r="C41" s="6"/>
      <c r="D41" s="41"/>
      <c r="E41" s="6"/>
      <c r="F41" s="41"/>
      <c r="G41" s="6"/>
      <c r="H41" s="41"/>
      <c r="I41" s="6"/>
      <c r="J41" s="33"/>
      <c r="K41" s="6"/>
      <c r="L41" s="41"/>
      <c r="M41" s="6"/>
      <c r="N41" s="41"/>
      <c r="O41" s="6"/>
      <c r="P41" s="41"/>
      <c r="Q41" s="6"/>
      <c r="R41" s="33"/>
      <c r="S41" s="6"/>
      <c r="T41" s="41"/>
      <c r="U41" s="6"/>
      <c r="V41" s="41"/>
      <c r="W41" s="6"/>
      <c r="X41" s="41"/>
      <c r="Y41" s="6"/>
      <c r="Z41" s="33"/>
      <c r="AA41" s="6"/>
      <c r="AB41" s="41"/>
      <c r="AC41" s="6"/>
      <c r="AD41" s="41"/>
      <c r="AE41" s="6"/>
      <c r="AF41" s="41"/>
      <c r="AG41" s="6"/>
      <c r="AH41" s="15"/>
      <c r="AI41" s="6"/>
      <c r="AJ41" s="6"/>
      <c r="AK41" s="6"/>
      <c r="AL41" s="6"/>
      <c r="AM41" s="6"/>
      <c r="AN41" s="6"/>
      <c r="AO41" s="6"/>
      <c r="AP41" s="15"/>
      <c r="AQ41" s="6"/>
      <c r="AR41" s="6"/>
      <c r="AS41" s="6"/>
      <c r="AT41" s="6"/>
      <c r="AU41" s="6"/>
      <c r="AV41" s="6"/>
      <c r="AW41" s="6"/>
      <c r="AX41" s="15"/>
    </row>
    <row r="42" spans="1:50" x14ac:dyDescent="0.2">
      <c r="A42" s="10" t="s">
        <v>58</v>
      </c>
      <c r="B42" s="42">
        <v>52162239801.370003</v>
      </c>
      <c r="C42" s="21">
        <v>5.4480042102814297</v>
      </c>
      <c r="D42" s="42">
        <v>47051036349.5</v>
      </c>
      <c r="E42" s="21">
        <v>5.00188398807488</v>
      </c>
      <c r="F42" s="42">
        <v>41102101907.559998</v>
      </c>
      <c r="G42" s="21">
        <v>4.5255452168156101</v>
      </c>
      <c r="H42" s="42">
        <v>34603103238.029999</v>
      </c>
      <c r="I42" s="21">
        <v>3.8243286023803198</v>
      </c>
      <c r="J42" s="36">
        <v>12746842271.799999</v>
      </c>
      <c r="K42" s="21">
        <v>5.2645566952944503</v>
      </c>
      <c r="L42" s="42">
        <v>8984734390.3999996</v>
      </c>
      <c r="M42" s="21">
        <v>3.8872101384201598</v>
      </c>
      <c r="N42" s="42">
        <v>6517555155.8100004</v>
      </c>
      <c r="O42" s="21">
        <v>2.8259919182482101</v>
      </c>
      <c r="P42" s="42">
        <v>2978606596.6999998</v>
      </c>
      <c r="Q42" s="21">
        <v>1.2776921407305699</v>
      </c>
      <c r="R42" s="36">
        <v>9074312907.2900009</v>
      </c>
      <c r="S42" s="21">
        <v>3.7380524922682201</v>
      </c>
      <c r="T42" s="42">
        <v>5019554817.6700001</v>
      </c>
      <c r="U42" s="21">
        <v>2.2895360416105301</v>
      </c>
      <c r="V42" s="42">
        <v>3972275457.3099999</v>
      </c>
      <c r="W42" s="21">
        <v>1.8336551573042601</v>
      </c>
      <c r="X42" s="42">
        <v>1452897223.5999999</v>
      </c>
      <c r="Y42" s="21">
        <v>0.62882615605641801</v>
      </c>
      <c r="Z42" s="36">
        <v>3672529364.5100002</v>
      </c>
      <c r="AA42" s="21">
        <v>-583.45716382500905</v>
      </c>
      <c r="AB42" s="42">
        <v>3965179572.73</v>
      </c>
      <c r="AC42" s="21">
        <v>33.329654179865003</v>
      </c>
      <c r="AD42" s="42">
        <v>2545279698.5</v>
      </c>
      <c r="AE42" s="21">
        <v>18.1839522462455</v>
      </c>
      <c r="AF42" s="42">
        <v>1525709373.0999999</v>
      </c>
      <c r="AG42" s="21">
        <v>73.533176227471003</v>
      </c>
      <c r="AH42" s="18">
        <v>60690</v>
      </c>
      <c r="AI42" s="21">
        <v>4.2284933144657098</v>
      </c>
      <c r="AJ42" s="11">
        <v>52541</v>
      </c>
      <c r="AK42" s="21">
        <v>3.3720592916628198</v>
      </c>
      <c r="AL42" s="11">
        <v>58686</v>
      </c>
      <c r="AM42" s="21">
        <v>3.7355277421145301</v>
      </c>
      <c r="AN42" s="11">
        <v>47167</v>
      </c>
      <c r="AO42" s="21">
        <v>2.6784639392335601</v>
      </c>
      <c r="AP42" s="18">
        <v>84</v>
      </c>
      <c r="AQ42" s="21">
        <v>10.4089219330855</v>
      </c>
      <c r="AR42" s="11">
        <v>86</v>
      </c>
      <c r="AS42" s="21">
        <v>10.6965174129353</v>
      </c>
      <c r="AT42" s="11">
        <v>85</v>
      </c>
      <c r="AU42" s="21">
        <v>10.572139303482601</v>
      </c>
      <c r="AV42" s="11">
        <v>86</v>
      </c>
      <c r="AW42" s="21">
        <v>10.858585858585901</v>
      </c>
      <c r="AX42" s="15"/>
    </row>
    <row r="43" spans="1:50" x14ac:dyDescent="0.2">
      <c r="A43" s="10"/>
      <c r="B43" s="42"/>
      <c r="C43" s="11"/>
      <c r="D43" s="42"/>
      <c r="E43" s="11"/>
      <c r="F43" s="42"/>
      <c r="G43" s="11"/>
      <c r="H43" s="42"/>
      <c r="I43" s="11"/>
      <c r="J43" s="36"/>
      <c r="K43" s="11"/>
      <c r="L43" s="42"/>
      <c r="M43" s="11"/>
      <c r="N43" s="42"/>
      <c r="O43" s="11"/>
      <c r="P43" s="42"/>
      <c r="Q43" s="11"/>
      <c r="R43" s="36"/>
      <c r="S43" s="11"/>
      <c r="T43" s="42"/>
      <c r="U43" s="11"/>
      <c r="V43" s="42"/>
      <c r="W43" s="11"/>
      <c r="X43" s="42"/>
      <c r="Y43" s="11"/>
      <c r="Z43" s="36"/>
      <c r="AA43" s="11"/>
      <c r="AB43" s="42"/>
      <c r="AC43" s="11"/>
      <c r="AD43" s="42"/>
      <c r="AE43" s="11"/>
      <c r="AF43" s="42"/>
      <c r="AG43" s="11"/>
      <c r="AH43" s="18"/>
      <c r="AI43" s="11"/>
      <c r="AJ43" s="11"/>
      <c r="AK43" s="11"/>
      <c r="AL43" s="11"/>
      <c r="AM43" s="11"/>
      <c r="AN43" s="11"/>
      <c r="AO43" s="11"/>
      <c r="AP43" s="18"/>
      <c r="AQ43" s="11"/>
      <c r="AR43" s="11"/>
      <c r="AS43" s="11"/>
      <c r="AT43" s="11"/>
      <c r="AU43" s="11"/>
      <c r="AV43" s="11"/>
      <c r="AW43" s="11"/>
      <c r="AX43" s="15"/>
    </row>
    <row r="44" spans="1:50" x14ac:dyDescent="0.2">
      <c r="A44" s="10" t="s">
        <v>59</v>
      </c>
      <c r="B44" s="42">
        <v>47213724335.400002</v>
      </c>
      <c r="C44" s="21">
        <v>4.9311641896859397</v>
      </c>
      <c r="D44" s="42">
        <v>47042245843.43</v>
      </c>
      <c r="E44" s="21">
        <v>5.0009494902408296</v>
      </c>
      <c r="F44" s="42">
        <v>51788389776.459999</v>
      </c>
      <c r="G44" s="21">
        <v>5.7021584970654002</v>
      </c>
      <c r="H44" s="42">
        <v>51100257468.129997</v>
      </c>
      <c r="I44" s="21">
        <v>5.6475910521686998</v>
      </c>
      <c r="J44" s="36">
        <v>5248660735.6800003</v>
      </c>
      <c r="K44" s="21">
        <v>2.1677425222781301</v>
      </c>
      <c r="L44" s="42">
        <v>4315445386.5299997</v>
      </c>
      <c r="M44" s="21">
        <v>1.8670605417386299</v>
      </c>
      <c r="N44" s="42">
        <v>6295203544.6000004</v>
      </c>
      <c r="O44" s="21">
        <v>2.7295809418518302</v>
      </c>
      <c r="P44" s="42">
        <v>5477562534</v>
      </c>
      <c r="Q44" s="21">
        <v>2.3496350970973499</v>
      </c>
      <c r="R44" s="36">
        <v>5297848525.5900002</v>
      </c>
      <c r="S44" s="21">
        <v>2.1823840644542498</v>
      </c>
      <c r="T44" s="42">
        <v>4363718505.2799997</v>
      </c>
      <c r="U44" s="21">
        <v>1.99039380108195</v>
      </c>
      <c r="V44" s="42">
        <v>5082734122.6099997</v>
      </c>
      <c r="W44" s="21">
        <v>2.3462576393032002</v>
      </c>
      <c r="X44" s="42">
        <v>4078372695.6599998</v>
      </c>
      <c r="Y44" s="21">
        <v>1.7651540546156299</v>
      </c>
      <c r="Z44" s="36">
        <v>-49187789.909999996</v>
      </c>
      <c r="AA44" s="21">
        <v>7.8144966444776403</v>
      </c>
      <c r="AB44" s="42">
        <v>-48273118.75</v>
      </c>
      <c r="AC44" s="21">
        <v>-0.40576380580244997</v>
      </c>
      <c r="AD44" s="42">
        <v>1212469421.99</v>
      </c>
      <c r="AE44" s="21">
        <v>8.6621073835194604</v>
      </c>
      <c r="AF44" s="42">
        <v>1399189838.3399999</v>
      </c>
      <c r="AG44" s="21">
        <v>67.435433492351194</v>
      </c>
      <c r="AH44" s="18">
        <v>47106</v>
      </c>
      <c r="AI44" s="21">
        <v>3.2820465656816902</v>
      </c>
      <c r="AJ44" s="11">
        <v>57726</v>
      </c>
      <c r="AK44" s="21">
        <v>3.70483041187887</v>
      </c>
      <c r="AL44" s="11">
        <v>58416</v>
      </c>
      <c r="AM44" s="21">
        <v>3.7183414883168502</v>
      </c>
      <c r="AN44" s="11">
        <v>58266</v>
      </c>
      <c r="AO44" s="21">
        <v>3.30874085448264</v>
      </c>
      <c r="AP44" s="18">
        <v>72</v>
      </c>
      <c r="AQ44" s="21">
        <v>8.9219330855018608</v>
      </c>
      <c r="AR44" s="11">
        <v>72</v>
      </c>
      <c r="AS44" s="21">
        <v>8.9552238805970106</v>
      </c>
      <c r="AT44" s="11">
        <v>73</v>
      </c>
      <c r="AU44" s="21">
        <v>9.0796019900497509</v>
      </c>
      <c r="AV44" s="11">
        <v>75</v>
      </c>
      <c r="AW44" s="21">
        <v>9.4696969696969706</v>
      </c>
      <c r="AX44" s="15"/>
    </row>
    <row r="45" spans="1:50" ht="13.5" thickBot="1" x14ac:dyDescent="0.25">
      <c r="A45" s="10"/>
      <c r="B45" s="42"/>
      <c r="C45" s="11"/>
      <c r="D45" s="42"/>
      <c r="E45" s="11"/>
      <c r="F45" s="42"/>
      <c r="G45" s="11"/>
      <c r="H45" s="42"/>
      <c r="I45" s="11"/>
      <c r="J45" s="36"/>
      <c r="K45" s="11"/>
      <c r="L45" s="42"/>
      <c r="M45" s="11"/>
      <c r="N45" s="42"/>
      <c r="O45" s="11"/>
      <c r="P45" s="42"/>
      <c r="Q45" s="11"/>
      <c r="R45" s="36"/>
      <c r="S45" s="11"/>
      <c r="T45" s="42"/>
      <c r="U45" s="11"/>
      <c r="V45" s="42"/>
      <c r="W45" s="11"/>
      <c r="X45" s="42"/>
      <c r="Y45" s="11"/>
      <c r="Z45" s="36"/>
      <c r="AA45" s="11"/>
      <c r="AB45" s="42"/>
      <c r="AC45" s="11"/>
      <c r="AD45" s="42"/>
      <c r="AE45" s="11"/>
      <c r="AF45" s="42"/>
      <c r="AG45" s="11"/>
      <c r="AH45" s="18"/>
      <c r="AI45" s="11"/>
      <c r="AJ45" s="11"/>
      <c r="AK45" s="11"/>
      <c r="AL45" s="11"/>
      <c r="AM45" s="11"/>
      <c r="AN45" s="11"/>
      <c r="AO45" s="11"/>
      <c r="AP45" s="18"/>
      <c r="AQ45" s="11"/>
      <c r="AR45" s="11"/>
      <c r="AS45" s="11"/>
      <c r="AT45" s="11"/>
      <c r="AU45" s="11"/>
      <c r="AV45" s="11"/>
      <c r="AW45" s="11"/>
      <c r="AX45" s="15"/>
    </row>
    <row r="46" spans="1:50" ht="14.25" thickTop="1" thickBot="1" x14ac:dyDescent="0.25">
      <c r="A46" s="9" t="s">
        <v>41</v>
      </c>
      <c r="B46" s="43">
        <v>306548880856.98999</v>
      </c>
      <c r="C46" s="14">
        <v>32.017022273688497</v>
      </c>
      <c r="D46" s="43">
        <v>277319240893.71002</v>
      </c>
      <c r="E46" s="14">
        <v>29.481150219682</v>
      </c>
      <c r="F46" s="43">
        <v>256294027191.67999</v>
      </c>
      <c r="G46" s="14">
        <v>28.219243177984101</v>
      </c>
      <c r="H46" s="43">
        <v>238627677224.60999</v>
      </c>
      <c r="I46" s="14">
        <v>26.373086975814498</v>
      </c>
      <c r="J46" s="37">
        <v>43730482833.449997</v>
      </c>
      <c r="K46" s="14">
        <v>18.061069657904302</v>
      </c>
      <c r="L46" s="43">
        <v>29754380376.5</v>
      </c>
      <c r="M46" s="14">
        <v>12.873116114097099</v>
      </c>
      <c r="N46" s="43">
        <v>29245553391.27</v>
      </c>
      <c r="O46" s="14">
        <v>12.680782218582401</v>
      </c>
      <c r="P46" s="43">
        <v>21708511955.860001</v>
      </c>
      <c r="Q46" s="14">
        <v>9.3120035199302702</v>
      </c>
      <c r="R46" s="37">
        <v>22740804631.630001</v>
      </c>
      <c r="S46" s="14">
        <v>9.3677970219825504</v>
      </c>
      <c r="T46" s="43">
        <v>17513676111.84</v>
      </c>
      <c r="U46" s="14">
        <v>7.9883962095594798</v>
      </c>
      <c r="V46" s="43">
        <v>17704490911.82</v>
      </c>
      <c r="W46" s="14">
        <v>8.1726283629609107</v>
      </c>
      <c r="X46" s="43">
        <v>13266298626.83</v>
      </c>
      <c r="Y46" s="14">
        <v>5.7417657870772798</v>
      </c>
      <c r="Z46" s="37">
        <v>20989678201.82</v>
      </c>
      <c r="AA46" s="14">
        <v>-3334.6440280587099</v>
      </c>
      <c r="AB46" s="43">
        <v>12240704264.66</v>
      </c>
      <c r="AC46" s="14">
        <v>102.890280900501</v>
      </c>
      <c r="AD46" s="43">
        <v>11541062479.450001</v>
      </c>
      <c r="AE46" s="14">
        <v>82.451499975005405</v>
      </c>
      <c r="AF46" s="43">
        <v>8442213329.0299997</v>
      </c>
      <c r="AG46" s="14">
        <v>406.881396561217</v>
      </c>
      <c r="AH46" s="19">
        <v>285572</v>
      </c>
      <c r="AI46" s="14">
        <v>19.896841206106501</v>
      </c>
      <c r="AJ46" s="13">
        <v>289540</v>
      </c>
      <c r="AK46" s="14">
        <v>18.582555476828599</v>
      </c>
      <c r="AL46" s="13">
        <v>290708</v>
      </c>
      <c r="AM46" s="14">
        <v>18.504375811175301</v>
      </c>
      <c r="AN46" s="13">
        <v>280355</v>
      </c>
      <c r="AO46" s="14">
        <v>15.920468922844901</v>
      </c>
      <c r="AP46" s="19">
        <v>405</v>
      </c>
      <c r="AQ46" s="14">
        <v>50.185873605947897</v>
      </c>
      <c r="AR46" s="13">
        <v>409</v>
      </c>
      <c r="AS46" s="14">
        <v>50.870646766169202</v>
      </c>
      <c r="AT46" s="13">
        <v>410</v>
      </c>
      <c r="AU46" s="14">
        <v>50.995024875621901</v>
      </c>
      <c r="AV46" s="13">
        <v>405</v>
      </c>
      <c r="AW46" s="14">
        <v>51.136363636363598</v>
      </c>
      <c r="AX46" s="15"/>
    </row>
    <row r="47" spans="1:50" ht="13.5" thickTop="1" x14ac:dyDescent="0.2">
      <c r="A47" s="3"/>
      <c r="B47" s="59"/>
      <c r="C47" s="57"/>
      <c r="D47" s="59"/>
      <c r="E47" s="57"/>
      <c r="F47" s="59"/>
      <c r="G47" s="57"/>
      <c r="H47" s="59"/>
      <c r="I47" s="57"/>
      <c r="J47" s="60"/>
      <c r="K47" s="57"/>
      <c r="L47" s="59"/>
      <c r="M47" s="57"/>
      <c r="N47" s="59"/>
      <c r="O47" s="57"/>
      <c r="P47" s="59"/>
      <c r="Q47" s="57"/>
      <c r="R47" s="60"/>
      <c r="S47" s="57"/>
      <c r="T47" s="59"/>
      <c r="U47" s="57"/>
      <c r="V47" s="59"/>
      <c r="W47" s="57"/>
      <c r="X47" s="59"/>
      <c r="Y47" s="57"/>
      <c r="Z47" s="60"/>
      <c r="AA47" s="57"/>
      <c r="AB47" s="59"/>
      <c r="AC47" s="57"/>
      <c r="AD47" s="59"/>
      <c r="AE47" s="57"/>
      <c r="AF47" s="59"/>
      <c r="AG47" s="57"/>
      <c r="AH47" s="58"/>
      <c r="AI47" s="57"/>
      <c r="AJ47" s="57"/>
      <c r="AK47" s="57"/>
      <c r="AL47" s="57"/>
      <c r="AM47" s="57"/>
      <c r="AN47" s="57"/>
      <c r="AO47" s="57"/>
      <c r="AP47" s="58"/>
      <c r="AQ47" s="57"/>
      <c r="AR47" s="57"/>
      <c r="AS47" s="57"/>
      <c r="AT47" s="57"/>
      <c r="AU47" s="57"/>
      <c r="AV47" s="57"/>
      <c r="AW47" s="57"/>
      <c r="AX47" s="15"/>
    </row>
    <row r="48" spans="1:50" x14ac:dyDescent="0.2">
      <c r="A48" s="27" t="s">
        <v>60</v>
      </c>
      <c r="B48" s="42"/>
      <c r="C48" s="11"/>
      <c r="D48" s="42"/>
      <c r="E48" s="11"/>
      <c r="F48" s="42"/>
      <c r="G48" s="11"/>
      <c r="H48" s="42"/>
      <c r="I48" s="11"/>
      <c r="J48" s="36"/>
      <c r="K48" s="11"/>
      <c r="L48" s="42"/>
      <c r="M48" s="11"/>
      <c r="N48" s="42"/>
      <c r="O48" s="11"/>
      <c r="P48" s="42"/>
      <c r="Q48" s="11"/>
      <c r="R48" s="36"/>
      <c r="S48" s="11"/>
      <c r="T48" s="42"/>
      <c r="U48" s="11"/>
      <c r="V48" s="42"/>
      <c r="W48" s="11"/>
      <c r="X48" s="42"/>
      <c r="Y48" s="11"/>
      <c r="Z48" s="36"/>
      <c r="AA48" s="11"/>
      <c r="AB48" s="42"/>
      <c r="AC48" s="11"/>
      <c r="AD48" s="42"/>
      <c r="AE48" s="11"/>
      <c r="AF48" s="42"/>
      <c r="AG48" s="11"/>
      <c r="AH48" s="18"/>
      <c r="AI48" s="11"/>
      <c r="AJ48" s="11"/>
      <c r="AK48" s="11"/>
      <c r="AL48" s="11"/>
      <c r="AM48" s="11"/>
      <c r="AN48" s="11"/>
      <c r="AO48" s="11"/>
      <c r="AP48" s="18"/>
      <c r="AQ48" s="11"/>
      <c r="AR48" s="11"/>
      <c r="AS48" s="11"/>
      <c r="AT48" s="11"/>
      <c r="AU48" s="11"/>
      <c r="AV48" s="11"/>
      <c r="AW48" s="11"/>
      <c r="AX48" s="15"/>
    </row>
    <row r="49" spans="1:50" x14ac:dyDescent="0.2">
      <c r="A49" s="10"/>
      <c r="B49" s="42"/>
      <c r="C49" s="11"/>
      <c r="D49" s="42"/>
      <c r="E49" s="11"/>
      <c r="F49" s="42"/>
      <c r="G49" s="11"/>
      <c r="H49" s="42"/>
      <c r="I49" s="11"/>
      <c r="J49" s="36"/>
      <c r="K49" s="11"/>
      <c r="L49" s="42"/>
      <c r="M49" s="11"/>
      <c r="N49" s="42"/>
      <c r="O49" s="11"/>
      <c r="P49" s="42"/>
      <c r="Q49" s="11"/>
      <c r="R49" s="36"/>
      <c r="S49" s="11"/>
      <c r="T49" s="42"/>
      <c r="U49" s="11"/>
      <c r="V49" s="42"/>
      <c r="W49" s="11"/>
      <c r="X49" s="42"/>
      <c r="Y49" s="11"/>
      <c r="Z49" s="36"/>
      <c r="AA49" s="11"/>
      <c r="AB49" s="42"/>
      <c r="AC49" s="11"/>
      <c r="AD49" s="42"/>
      <c r="AE49" s="11"/>
      <c r="AF49" s="42"/>
      <c r="AG49" s="11"/>
      <c r="AH49" s="18"/>
      <c r="AI49" s="11"/>
      <c r="AJ49" s="11"/>
      <c r="AK49" s="11"/>
      <c r="AL49" s="11"/>
      <c r="AM49" s="11"/>
      <c r="AN49" s="11"/>
      <c r="AO49" s="11"/>
      <c r="AP49" s="18"/>
      <c r="AQ49" s="11"/>
      <c r="AR49" s="11"/>
      <c r="AS49" s="11"/>
      <c r="AT49" s="11"/>
      <c r="AU49" s="11"/>
      <c r="AV49" s="11"/>
      <c r="AW49" s="11"/>
      <c r="AX49" s="15"/>
    </row>
    <row r="50" spans="1:50" x14ac:dyDescent="0.2">
      <c r="A50" s="10" t="s">
        <v>44</v>
      </c>
      <c r="B50" s="42">
        <v>35630698570.739998</v>
      </c>
      <c r="C50" s="21">
        <v>3.72139303388506</v>
      </c>
      <c r="D50" s="42">
        <v>31876452623.389999</v>
      </c>
      <c r="E50" s="21">
        <v>3.3887100124470799</v>
      </c>
      <c r="F50" s="42">
        <v>30418636398.720001</v>
      </c>
      <c r="G50" s="21">
        <v>3.34924269240256</v>
      </c>
      <c r="H50" s="42">
        <v>29930346952.549999</v>
      </c>
      <c r="I50" s="21">
        <v>3.3078964375658702</v>
      </c>
      <c r="J50" s="36">
        <v>4393444003.71</v>
      </c>
      <c r="K50" s="21">
        <v>1.8145305756471599</v>
      </c>
      <c r="L50" s="42">
        <v>2649976342.9200001</v>
      </c>
      <c r="M50" s="21">
        <v>1.14650188410451</v>
      </c>
      <c r="N50" s="42">
        <v>2895311212.9200001</v>
      </c>
      <c r="O50" s="21">
        <v>1.2553980584623801</v>
      </c>
      <c r="P50" s="42">
        <v>3349944256.9000001</v>
      </c>
      <c r="Q50" s="21">
        <v>1.43697977895727</v>
      </c>
      <c r="R50" s="36">
        <v>2344349682.8899999</v>
      </c>
      <c r="S50" s="21">
        <v>0.96572624995497203</v>
      </c>
      <c r="T50" s="42">
        <v>1480865233.96</v>
      </c>
      <c r="U50" s="21">
        <v>0.67545717679665496</v>
      </c>
      <c r="V50" s="42">
        <v>2897892998.5900002</v>
      </c>
      <c r="W50" s="21">
        <v>1.3377059318486699</v>
      </c>
      <c r="X50" s="42">
        <v>2305488388.6799998</v>
      </c>
      <c r="Y50" s="21">
        <v>0.99783479363677596</v>
      </c>
      <c r="Z50" s="36">
        <v>2049094320.8199999</v>
      </c>
      <c r="AA50" s="21">
        <v>-325.54096704822001</v>
      </c>
      <c r="AB50" s="42">
        <v>1169111108.96</v>
      </c>
      <c r="AC50" s="21">
        <v>9.8270628718707496</v>
      </c>
      <c r="AD50" s="42">
        <v>-2581785.67</v>
      </c>
      <c r="AE50" s="21">
        <v>-1.8444757706191601E-2</v>
      </c>
      <c r="AF50" s="42">
        <v>1044455868.22</v>
      </c>
      <c r="AG50" s="21">
        <v>50.338654775114598</v>
      </c>
      <c r="AH50" s="18">
        <v>40751</v>
      </c>
      <c r="AI50" s="21">
        <v>2.8392705727103702</v>
      </c>
      <c r="AJ50" s="11">
        <v>39829</v>
      </c>
      <c r="AK50" s="21">
        <v>2.5562084758119998</v>
      </c>
      <c r="AL50" s="11">
        <v>39255</v>
      </c>
      <c r="AM50" s="21">
        <v>2.4986903438078198</v>
      </c>
      <c r="AN50" s="11">
        <v>38343</v>
      </c>
      <c r="AO50" s="21">
        <v>2.1773770394986398</v>
      </c>
      <c r="AP50" s="18">
        <v>30</v>
      </c>
      <c r="AQ50" s="21">
        <v>3.71747211895911</v>
      </c>
      <c r="AR50" s="11">
        <v>30</v>
      </c>
      <c r="AS50" s="21">
        <v>3.7313432835820901</v>
      </c>
      <c r="AT50" s="11">
        <v>30</v>
      </c>
      <c r="AU50" s="21">
        <v>3.7313432835820901</v>
      </c>
      <c r="AV50" s="11">
        <v>30</v>
      </c>
      <c r="AW50" s="21">
        <v>3.7878787878787898</v>
      </c>
      <c r="AX50" s="15"/>
    </row>
    <row r="51" spans="1:50" ht="13.5" thickBot="1" x14ac:dyDescent="0.25">
      <c r="A51" s="10"/>
      <c r="B51" s="42"/>
      <c r="C51" s="11"/>
      <c r="D51" s="42"/>
      <c r="E51" s="11"/>
      <c r="F51" s="42"/>
      <c r="G51" s="11"/>
      <c r="H51" s="42"/>
      <c r="I51" s="11"/>
      <c r="J51" s="36"/>
      <c r="K51" s="11"/>
      <c r="L51" s="42"/>
      <c r="M51" s="11"/>
      <c r="N51" s="42"/>
      <c r="O51" s="11"/>
      <c r="P51" s="42"/>
      <c r="Q51" s="11"/>
      <c r="R51" s="36"/>
      <c r="S51" s="11"/>
      <c r="T51" s="42"/>
      <c r="U51" s="11"/>
      <c r="V51" s="42"/>
      <c r="W51" s="11"/>
      <c r="X51" s="42"/>
      <c r="Y51" s="11"/>
      <c r="Z51" s="36"/>
      <c r="AA51" s="11"/>
      <c r="AB51" s="42"/>
      <c r="AC51" s="11"/>
      <c r="AD51" s="42"/>
      <c r="AE51" s="11"/>
      <c r="AF51" s="42"/>
      <c r="AG51" s="11"/>
      <c r="AH51" s="18"/>
      <c r="AI51" s="11"/>
      <c r="AJ51" s="11"/>
      <c r="AK51" s="11"/>
      <c r="AL51" s="11"/>
      <c r="AM51" s="11"/>
      <c r="AN51" s="11"/>
      <c r="AO51" s="11"/>
      <c r="AP51" s="18"/>
      <c r="AQ51" s="11"/>
      <c r="AR51" s="11"/>
      <c r="AS51" s="11"/>
      <c r="AT51" s="11"/>
      <c r="AU51" s="11"/>
      <c r="AV51" s="11"/>
      <c r="AW51" s="11"/>
      <c r="AX51" s="15"/>
    </row>
    <row r="52" spans="1:50" ht="14.25" thickTop="1" thickBot="1" x14ac:dyDescent="0.25">
      <c r="A52" s="9" t="s">
        <v>41</v>
      </c>
      <c r="B52" s="43">
        <v>35630698570.739998</v>
      </c>
      <c r="C52" s="14">
        <v>3.72139303388506</v>
      </c>
      <c r="D52" s="43">
        <v>31876452623.389999</v>
      </c>
      <c r="E52" s="14">
        <v>3.3887100124470799</v>
      </c>
      <c r="F52" s="43">
        <v>30418636398.720001</v>
      </c>
      <c r="G52" s="14">
        <v>3.34924269240256</v>
      </c>
      <c r="H52" s="43">
        <v>29930346952.549999</v>
      </c>
      <c r="I52" s="14">
        <v>3.3078964375658702</v>
      </c>
      <c r="J52" s="37">
        <v>4393444003.71</v>
      </c>
      <c r="K52" s="14">
        <v>1.8145305756471599</v>
      </c>
      <c r="L52" s="43">
        <v>2649976342.9200001</v>
      </c>
      <c r="M52" s="14">
        <v>1.14650188410451</v>
      </c>
      <c r="N52" s="43">
        <v>2895311212.9200001</v>
      </c>
      <c r="O52" s="14">
        <v>1.2553980584623801</v>
      </c>
      <c r="P52" s="43">
        <v>3349944256.9000001</v>
      </c>
      <c r="Q52" s="14">
        <v>1.43697977895727</v>
      </c>
      <c r="R52" s="37">
        <v>2344349682.8899999</v>
      </c>
      <c r="S52" s="14">
        <v>0.96572624995497203</v>
      </c>
      <c r="T52" s="43">
        <v>1480865233.96</v>
      </c>
      <c r="U52" s="14">
        <v>0.67545717679665496</v>
      </c>
      <c r="V52" s="43">
        <v>2897892998.5900002</v>
      </c>
      <c r="W52" s="14">
        <v>1.3377059318486699</v>
      </c>
      <c r="X52" s="43">
        <v>2305488388.6799998</v>
      </c>
      <c r="Y52" s="14">
        <v>0.99783479363677596</v>
      </c>
      <c r="Z52" s="37">
        <v>2049094320.8199999</v>
      </c>
      <c r="AA52" s="14">
        <v>-325.54096704822001</v>
      </c>
      <c r="AB52" s="43">
        <v>1169111108.96</v>
      </c>
      <c r="AC52" s="14">
        <v>9.8270628718707496</v>
      </c>
      <c r="AD52" s="43">
        <v>-2581785.67</v>
      </c>
      <c r="AE52" s="14">
        <v>-1.8444757706191601E-2</v>
      </c>
      <c r="AF52" s="43">
        <v>1044455868.22</v>
      </c>
      <c r="AG52" s="14">
        <v>50.338654775114598</v>
      </c>
      <c r="AH52" s="19">
        <v>40751</v>
      </c>
      <c r="AI52" s="14">
        <v>2.8392705727103702</v>
      </c>
      <c r="AJ52" s="13">
        <v>39829</v>
      </c>
      <c r="AK52" s="14">
        <v>2.5562084758119998</v>
      </c>
      <c r="AL52" s="13">
        <v>39255</v>
      </c>
      <c r="AM52" s="14">
        <v>2.4986903438078198</v>
      </c>
      <c r="AN52" s="13">
        <v>38343</v>
      </c>
      <c r="AO52" s="14">
        <v>2.1773770394986398</v>
      </c>
      <c r="AP52" s="19">
        <v>30</v>
      </c>
      <c r="AQ52" s="14">
        <v>3.71747211895911</v>
      </c>
      <c r="AR52" s="13">
        <v>30</v>
      </c>
      <c r="AS52" s="14">
        <v>3.7313432835820901</v>
      </c>
      <c r="AT52" s="13">
        <v>30</v>
      </c>
      <c r="AU52" s="14">
        <v>3.7313432835820901</v>
      </c>
      <c r="AV52" s="13">
        <v>30</v>
      </c>
      <c r="AW52" s="14">
        <v>3.7878787878787898</v>
      </c>
      <c r="AX52" s="15"/>
    </row>
    <row r="53" spans="1:50" ht="13.5" thickTop="1" x14ac:dyDescent="0.2">
      <c r="A53" s="3"/>
      <c r="B53" s="59"/>
      <c r="C53" s="57"/>
      <c r="D53" s="59"/>
      <c r="E53" s="57"/>
      <c r="F53" s="59"/>
      <c r="G53" s="57"/>
      <c r="H53" s="59"/>
      <c r="I53" s="57"/>
      <c r="J53" s="60"/>
      <c r="K53" s="57"/>
      <c r="L53" s="59"/>
      <c r="M53" s="57"/>
      <c r="N53" s="59"/>
      <c r="O53" s="57"/>
      <c r="P53" s="59"/>
      <c r="Q53" s="57"/>
      <c r="R53" s="60"/>
      <c r="S53" s="57"/>
      <c r="T53" s="59"/>
      <c r="U53" s="57"/>
      <c r="V53" s="59"/>
      <c r="W53" s="57"/>
      <c r="X53" s="59"/>
      <c r="Y53" s="57"/>
      <c r="Z53" s="60"/>
      <c r="AA53" s="57"/>
      <c r="AB53" s="59"/>
      <c r="AC53" s="57"/>
      <c r="AD53" s="59"/>
      <c r="AE53" s="57"/>
      <c r="AF53" s="59"/>
      <c r="AG53" s="57"/>
      <c r="AH53" s="58"/>
      <c r="AI53" s="57"/>
      <c r="AJ53" s="57"/>
      <c r="AK53" s="57"/>
      <c r="AL53" s="57"/>
      <c r="AM53" s="57"/>
      <c r="AN53" s="57"/>
      <c r="AO53" s="57"/>
      <c r="AP53" s="58"/>
      <c r="AQ53" s="57"/>
      <c r="AR53" s="57"/>
      <c r="AS53" s="57"/>
      <c r="AT53" s="57"/>
      <c r="AU53" s="57"/>
      <c r="AV53" s="57"/>
      <c r="AW53" s="57"/>
      <c r="AX53" s="15"/>
    </row>
    <row r="54" spans="1:50" x14ac:dyDescent="0.2">
      <c r="A54" s="1" t="s">
        <v>61</v>
      </c>
      <c r="B54" s="41"/>
      <c r="C54" s="6"/>
      <c r="D54" s="41"/>
      <c r="E54" s="6"/>
      <c r="F54" s="41"/>
      <c r="G54" s="6"/>
      <c r="H54" s="41"/>
      <c r="I54" s="6"/>
      <c r="J54" s="33"/>
      <c r="K54" s="6"/>
      <c r="L54" s="41"/>
      <c r="M54" s="6"/>
      <c r="N54" s="41"/>
      <c r="O54" s="6"/>
      <c r="P54" s="41"/>
      <c r="Q54" s="6"/>
      <c r="R54" s="33"/>
      <c r="S54" s="6"/>
      <c r="T54" s="41"/>
      <c r="U54" s="6"/>
      <c r="V54" s="41"/>
      <c r="W54" s="6"/>
      <c r="X54" s="41"/>
      <c r="Y54" s="6"/>
      <c r="Z54" s="33"/>
      <c r="AA54" s="6"/>
      <c r="AB54" s="41"/>
      <c r="AC54" s="6"/>
      <c r="AD54" s="41"/>
      <c r="AE54" s="6"/>
      <c r="AF54" s="41"/>
      <c r="AG54" s="6"/>
      <c r="AH54" s="15"/>
      <c r="AI54" s="6"/>
      <c r="AJ54" s="6"/>
      <c r="AK54" s="6"/>
      <c r="AL54" s="6"/>
      <c r="AM54" s="6"/>
      <c r="AN54" s="6"/>
      <c r="AO54" s="6"/>
      <c r="AP54" s="15"/>
      <c r="AQ54" s="6"/>
      <c r="AR54" s="6"/>
      <c r="AS54" s="6"/>
      <c r="AT54" s="6"/>
      <c r="AU54" s="6"/>
      <c r="AV54" s="6"/>
      <c r="AW54" s="6"/>
      <c r="AX54" s="15"/>
    </row>
    <row r="55" spans="1:50" x14ac:dyDescent="0.2">
      <c r="B55" s="41"/>
      <c r="C55" s="6"/>
      <c r="D55" s="41"/>
      <c r="E55" s="6"/>
      <c r="F55" s="41"/>
      <c r="G55" s="6"/>
      <c r="H55" s="41"/>
      <c r="I55" s="6"/>
      <c r="J55" s="33"/>
      <c r="K55" s="6"/>
      <c r="L55" s="41"/>
      <c r="M55" s="6"/>
      <c r="N55" s="41"/>
      <c r="O55" s="6"/>
      <c r="P55" s="41"/>
      <c r="Q55" s="6"/>
      <c r="R55" s="33"/>
      <c r="S55" s="6"/>
      <c r="T55" s="41"/>
      <c r="U55" s="6"/>
      <c r="V55" s="41"/>
      <c r="W55" s="6"/>
      <c r="X55" s="41"/>
      <c r="Y55" s="6"/>
      <c r="Z55" s="33"/>
      <c r="AA55" s="6"/>
      <c r="AB55" s="41"/>
      <c r="AC55" s="6"/>
      <c r="AD55" s="41"/>
      <c r="AE55" s="6"/>
      <c r="AF55" s="41"/>
      <c r="AG55" s="6"/>
      <c r="AH55" s="15"/>
      <c r="AI55" s="6"/>
      <c r="AJ55" s="6"/>
      <c r="AK55" s="6"/>
      <c r="AL55" s="6"/>
      <c r="AM55" s="6"/>
      <c r="AN55" s="6"/>
      <c r="AO55" s="6"/>
      <c r="AP55" s="15"/>
      <c r="AQ55" s="6"/>
      <c r="AR55" s="6"/>
      <c r="AS55" s="6"/>
      <c r="AT55" s="6"/>
      <c r="AU55" s="6"/>
      <c r="AV55" s="6"/>
      <c r="AW55" s="6"/>
      <c r="AX55" s="15"/>
    </row>
    <row r="56" spans="1:50" x14ac:dyDescent="0.2">
      <c r="A56" t="s">
        <v>62</v>
      </c>
      <c r="B56" s="41">
        <v>13400065006.66</v>
      </c>
      <c r="C56" s="7">
        <v>1.39954900043252</v>
      </c>
      <c r="D56" s="41">
        <v>13175417708.68</v>
      </c>
      <c r="E56" s="7">
        <v>1.4006473817859899</v>
      </c>
      <c r="F56" s="41">
        <v>12420575639.469999</v>
      </c>
      <c r="G56" s="7">
        <v>1.3675669629187801</v>
      </c>
      <c r="H56" s="41">
        <v>14305022023.85</v>
      </c>
      <c r="I56" s="7">
        <v>1.58098840173863</v>
      </c>
      <c r="J56" s="33">
        <v>2508631268.4899998</v>
      </c>
      <c r="K56" s="7">
        <v>1.03608652707437</v>
      </c>
      <c r="L56" s="41">
        <v>1461659025.5799999</v>
      </c>
      <c r="M56" s="7">
        <v>0.63238105171130699</v>
      </c>
      <c r="N56" s="41">
        <v>1496444770.1500001</v>
      </c>
      <c r="O56" s="7">
        <v>0.64885386091115205</v>
      </c>
      <c r="P56" s="41">
        <v>818450817.39999998</v>
      </c>
      <c r="Q56" s="7">
        <v>0.35107965520691897</v>
      </c>
      <c r="R56" s="33">
        <v>2231413449.1900001</v>
      </c>
      <c r="S56" s="7">
        <v>0.91920354634503498</v>
      </c>
      <c r="T56" s="41">
        <v>889340232.92999995</v>
      </c>
      <c r="U56" s="7">
        <v>0.40564882554518999</v>
      </c>
      <c r="V56" s="41">
        <v>2637437498</v>
      </c>
      <c r="W56" s="7">
        <v>1.21747621036089</v>
      </c>
      <c r="X56" s="41">
        <v>1179104174.3199999</v>
      </c>
      <c r="Y56" s="7">
        <v>0.51032621818255497</v>
      </c>
      <c r="Z56" s="33">
        <v>277217819.30000001</v>
      </c>
      <c r="AA56" s="7">
        <v>-44.041777902056999</v>
      </c>
      <c r="AB56" s="41">
        <v>572318792.64999998</v>
      </c>
      <c r="AC56" s="7">
        <v>4.8106742935047597</v>
      </c>
      <c r="AD56" s="41">
        <v>-1140992727.8499999</v>
      </c>
      <c r="AE56" s="7">
        <v>-8.1514645674363404</v>
      </c>
      <c r="AF56" s="41">
        <v>-360653356.92000002</v>
      </c>
      <c r="AG56" s="7">
        <v>-17.382069822080801</v>
      </c>
      <c r="AH56" s="15">
        <v>9453</v>
      </c>
      <c r="AI56" s="7">
        <v>0.65862493494223695</v>
      </c>
      <c r="AJ56" s="6">
        <v>9323</v>
      </c>
      <c r="AK56" s="7">
        <v>0.59834622059291698</v>
      </c>
      <c r="AL56" s="6">
        <v>9246</v>
      </c>
      <c r="AM56" s="7">
        <v>0.58853371338293603</v>
      </c>
      <c r="AN56" s="6">
        <v>9084</v>
      </c>
      <c r="AO56" s="7">
        <v>0.51585147293653699</v>
      </c>
      <c r="AP56" s="15">
        <v>28</v>
      </c>
      <c r="AQ56" s="7">
        <v>3.4696406443618302</v>
      </c>
      <c r="AR56" s="6">
        <v>27</v>
      </c>
      <c r="AS56" s="7">
        <v>3.3582089552238799</v>
      </c>
      <c r="AT56" s="6">
        <v>27</v>
      </c>
      <c r="AU56" s="7">
        <v>3.3582089552238799</v>
      </c>
      <c r="AV56" s="6">
        <v>27</v>
      </c>
      <c r="AW56" s="7">
        <v>3.4090909090909101</v>
      </c>
      <c r="AX56" s="15"/>
    </row>
    <row r="57" spans="1:50" x14ac:dyDescent="0.2">
      <c r="B57" s="41"/>
      <c r="C57" s="6"/>
      <c r="D57" s="41"/>
      <c r="E57" s="6"/>
      <c r="F57" s="41"/>
      <c r="G57" s="6"/>
      <c r="H57" s="41"/>
      <c r="I57" s="6"/>
      <c r="J57" s="33"/>
      <c r="K57" s="6"/>
      <c r="L57" s="41"/>
      <c r="M57" s="6"/>
      <c r="N57" s="41"/>
      <c r="O57" s="6"/>
      <c r="P57" s="41"/>
      <c r="Q57" s="6"/>
      <c r="R57" s="33"/>
      <c r="S57" s="6"/>
      <c r="T57" s="41"/>
      <c r="U57" s="6"/>
      <c r="V57" s="41"/>
      <c r="W57" s="6"/>
      <c r="X57" s="41"/>
      <c r="Y57" s="6"/>
      <c r="Z57" s="33"/>
      <c r="AA57" s="6"/>
      <c r="AB57" s="41"/>
      <c r="AC57" s="6"/>
      <c r="AD57" s="41"/>
      <c r="AE57" s="6"/>
      <c r="AF57" s="41"/>
      <c r="AG57" s="6"/>
      <c r="AH57" s="15"/>
      <c r="AI57" s="6"/>
      <c r="AJ57" s="6"/>
      <c r="AK57" s="6"/>
      <c r="AL57" s="6"/>
      <c r="AM57" s="6"/>
      <c r="AN57" s="6"/>
      <c r="AO57" s="6"/>
      <c r="AP57" s="15"/>
      <c r="AQ57" s="6"/>
      <c r="AR57" s="6"/>
      <c r="AS57" s="6"/>
      <c r="AT57" s="6"/>
      <c r="AU57" s="6"/>
      <c r="AV57" s="6"/>
      <c r="AW57" s="6"/>
      <c r="AX57" s="15"/>
    </row>
    <row r="58" spans="1:50" x14ac:dyDescent="0.2">
      <c r="A58" s="10" t="s">
        <v>63</v>
      </c>
      <c r="B58" s="42">
        <v>26052873236.689999</v>
      </c>
      <c r="C58" s="21">
        <v>2.7210519261423198</v>
      </c>
      <c r="D58" s="42">
        <v>23516894671.189999</v>
      </c>
      <c r="E58" s="21">
        <v>2.50002524984381</v>
      </c>
      <c r="F58" s="42">
        <v>21552195909.580002</v>
      </c>
      <c r="G58" s="21">
        <v>2.3730036320243002</v>
      </c>
      <c r="H58" s="42">
        <v>18360169192.689999</v>
      </c>
      <c r="I58" s="21">
        <v>2.02916252063131</v>
      </c>
      <c r="J58" s="36">
        <v>4169548375.3899999</v>
      </c>
      <c r="K58" s="21">
        <v>1.7220597343214701</v>
      </c>
      <c r="L58" s="42">
        <v>4895557498.7399998</v>
      </c>
      <c r="M58" s="21">
        <v>2.1180437746333598</v>
      </c>
      <c r="N58" s="42">
        <v>5192428435.6800003</v>
      </c>
      <c r="O58" s="21">
        <v>2.2514210381837998</v>
      </c>
      <c r="P58" s="42">
        <v>5218810896.0600004</v>
      </c>
      <c r="Q58" s="21">
        <v>2.2386419452781801</v>
      </c>
      <c r="R58" s="36">
        <v>3221125451.1100001</v>
      </c>
      <c r="S58" s="21">
        <v>1.3269033306926401</v>
      </c>
      <c r="T58" s="42">
        <v>3007298865.9499998</v>
      </c>
      <c r="U58" s="21">
        <v>1.3716991628917099</v>
      </c>
      <c r="V58" s="42">
        <v>1920975782.0799999</v>
      </c>
      <c r="W58" s="21">
        <v>0.88674795787020699</v>
      </c>
      <c r="X58" s="42">
        <v>3328692895.6100001</v>
      </c>
      <c r="Y58" s="21">
        <v>1.4406863226376601</v>
      </c>
      <c r="Z58" s="36">
        <v>948422924.27999997</v>
      </c>
      <c r="AA58" s="21">
        <v>-150.67657589195699</v>
      </c>
      <c r="AB58" s="42">
        <v>1888258632.79</v>
      </c>
      <c r="AC58" s="21">
        <v>15.871918554676</v>
      </c>
      <c r="AD58" s="42">
        <v>3271452653.5999999</v>
      </c>
      <c r="AE58" s="21">
        <v>23.3718670934174</v>
      </c>
      <c r="AF58" s="42">
        <v>1890118000.45</v>
      </c>
      <c r="AG58" s="21">
        <v>91.096235278024494</v>
      </c>
      <c r="AH58" s="18">
        <v>62726</v>
      </c>
      <c r="AI58" s="21">
        <v>4.3703488489566</v>
      </c>
      <c r="AJ58" s="11">
        <v>66462</v>
      </c>
      <c r="AK58" s="21">
        <v>4.2655032192477096</v>
      </c>
      <c r="AL58" s="11">
        <v>74764</v>
      </c>
      <c r="AM58" s="21">
        <v>4.7589373293707302</v>
      </c>
      <c r="AN58" s="11">
        <v>73082</v>
      </c>
      <c r="AO58" s="21">
        <v>4.15009437969485</v>
      </c>
      <c r="AP58" s="18">
        <v>13</v>
      </c>
      <c r="AQ58" s="21">
        <v>1.6109045848822801</v>
      </c>
      <c r="AR58" s="11">
        <v>13</v>
      </c>
      <c r="AS58" s="21">
        <v>1.61691542288557</v>
      </c>
      <c r="AT58" s="11">
        <v>13</v>
      </c>
      <c r="AU58" s="21">
        <v>1.61691542288557</v>
      </c>
      <c r="AV58" s="11">
        <v>13</v>
      </c>
      <c r="AW58" s="21">
        <v>1.6414141414141401</v>
      </c>
      <c r="AX58" s="15"/>
    </row>
    <row r="59" spans="1:50" x14ac:dyDescent="0.2">
      <c r="A59" s="10"/>
      <c r="B59" s="42"/>
      <c r="C59" s="11"/>
      <c r="D59" s="42"/>
      <c r="E59" s="11"/>
      <c r="F59" s="42"/>
      <c r="G59" s="11"/>
      <c r="H59" s="42"/>
      <c r="I59" s="11"/>
      <c r="J59" s="36"/>
      <c r="K59" s="11"/>
      <c r="L59" s="42"/>
      <c r="M59" s="11"/>
      <c r="N59" s="42"/>
      <c r="O59" s="11"/>
      <c r="P59" s="42"/>
      <c r="Q59" s="11"/>
      <c r="R59" s="36"/>
      <c r="S59" s="11"/>
      <c r="T59" s="42"/>
      <c r="U59" s="11"/>
      <c r="V59" s="42"/>
      <c r="W59" s="11"/>
      <c r="X59" s="42"/>
      <c r="Y59" s="11"/>
      <c r="Z59" s="36"/>
      <c r="AA59" s="11"/>
      <c r="AB59" s="42"/>
      <c r="AC59" s="11"/>
      <c r="AD59" s="42"/>
      <c r="AE59" s="11"/>
      <c r="AF59" s="42"/>
      <c r="AG59" s="11"/>
      <c r="AH59" s="18"/>
      <c r="AI59" s="11"/>
      <c r="AJ59" s="11"/>
      <c r="AK59" s="11"/>
      <c r="AL59" s="11"/>
      <c r="AM59" s="11"/>
      <c r="AN59" s="11"/>
      <c r="AO59" s="11"/>
      <c r="AP59" s="18"/>
      <c r="AQ59" s="11"/>
      <c r="AR59" s="11"/>
      <c r="AS59" s="11"/>
      <c r="AT59" s="11"/>
      <c r="AU59" s="11"/>
      <c r="AV59" s="11"/>
      <c r="AW59" s="11"/>
      <c r="AX59" s="15"/>
    </row>
    <row r="60" spans="1:50" x14ac:dyDescent="0.2">
      <c r="A60" s="10" t="s">
        <v>49</v>
      </c>
      <c r="B60" s="42">
        <v>113999488092.34</v>
      </c>
      <c r="C60" s="21">
        <v>11.9064996722147</v>
      </c>
      <c r="D60" s="42">
        <v>130535895877.7</v>
      </c>
      <c r="E60" s="21">
        <v>13.8769612343856</v>
      </c>
      <c r="F60" s="42">
        <v>128189475232.27</v>
      </c>
      <c r="G60" s="21">
        <v>14.1142968257008</v>
      </c>
      <c r="H60" s="42">
        <v>127739855941.14999</v>
      </c>
      <c r="I60" s="21">
        <v>14.1177853725784</v>
      </c>
      <c r="J60" s="36">
        <v>27657581901.619999</v>
      </c>
      <c r="K60" s="21">
        <v>11.42282181509</v>
      </c>
      <c r="L60" s="42">
        <v>27700051820.099998</v>
      </c>
      <c r="M60" s="21">
        <v>11.9843189115202</v>
      </c>
      <c r="N60" s="42">
        <v>26820149231.279999</v>
      </c>
      <c r="O60" s="21">
        <v>11.629134416491</v>
      </c>
      <c r="P60" s="42">
        <v>24093710259.009998</v>
      </c>
      <c r="Q60" s="21">
        <v>10.3351494195583</v>
      </c>
      <c r="R60" s="36">
        <v>40497621477.18</v>
      </c>
      <c r="S60" s="21">
        <v>16.682501081937801</v>
      </c>
      <c r="T60" s="42">
        <v>22868590632.470001</v>
      </c>
      <c r="U60" s="21">
        <v>10.430897634500001</v>
      </c>
      <c r="V60" s="42">
        <v>21899253928.720001</v>
      </c>
      <c r="W60" s="21">
        <v>10.1089867354532</v>
      </c>
      <c r="X60" s="42">
        <v>25388971550.299999</v>
      </c>
      <c r="Y60" s="21">
        <v>10.988560737036901</v>
      </c>
      <c r="Z60" s="36">
        <v>-12840039575.559999</v>
      </c>
      <c r="AA60" s="21">
        <v>2039.9055611517699</v>
      </c>
      <c r="AB60" s="42">
        <v>4831461187.6300001</v>
      </c>
      <c r="AC60" s="21">
        <v>40.611257980500298</v>
      </c>
      <c r="AD60" s="42">
        <v>4920895302.5600004</v>
      </c>
      <c r="AE60" s="21">
        <v>35.155792600419701</v>
      </c>
      <c r="AF60" s="42">
        <v>-1295261291.29</v>
      </c>
      <c r="AG60" s="21">
        <v>-62.426487293269403</v>
      </c>
      <c r="AH60" s="18">
        <v>53986</v>
      </c>
      <c r="AI60" s="21">
        <v>3.7614012205428602</v>
      </c>
      <c r="AJ60" s="11">
        <v>62185</v>
      </c>
      <c r="AK60" s="21">
        <v>3.9910071573067198</v>
      </c>
      <c r="AL60" s="11">
        <v>60317</v>
      </c>
      <c r="AM60" s="21">
        <v>3.8393454456109199</v>
      </c>
      <c r="AN60" s="11">
        <v>69278</v>
      </c>
      <c r="AO60" s="21">
        <v>3.93407731639117</v>
      </c>
      <c r="AP60" s="18">
        <v>89</v>
      </c>
      <c r="AQ60" s="21">
        <v>11.028500619578701</v>
      </c>
      <c r="AR60" s="11">
        <v>84</v>
      </c>
      <c r="AS60" s="21">
        <v>10.4477611940298</v>
      </c>
      <c r="AT60" s="11">
        <v>83</v>
      </c>
      <c r="AU60" s="21">
        <v>10.323383084577101</v>
      </c>
      <c r="AV60" s="11">
        <v>81</v>
      </c>
      <c r="AW60" s="21">
        <v>10.2272727272727</v>
      </c>
      <c r="AX60" s="15"/>
    </row>
    <row r="61" spans="1:50" ht="13.5" thickBot="1" x14ac:dyDescent="0.25">
      <c r="A61" s="10"/>
      <c r="B61" s="42"/>
      <c r="C61" s="11"/>
      <c r="D61" s="42"/>
      <c r="E61" s="11"/>
      <c r="F61" s="42"/>
      <c r="G61" s="11"/>
      <c r="H61" s="42"/>
      <c r="I61" s="11"/>
      <c r="J61" s="36"/>
      <c r="K61" s="11"/>
      <c r="L61" s="42"/>
      <c r="M61" s="11"/>
      <c r="N61" s="42"/>
      <c r="O61" s="11"/>
      <c r="P61" s="42"/>
      <c r="Q61" s="11"/>
      <c r="R61" s="36"/>
      <c r="S61" s="11"/>
      <c r="T61" s="42"/>
      <c r="U61" s="11"/>
      <c r="V61" s="42"/>
      <c r="W61" s="11"/>
      <c r="X61" s="42"/>
      <c r="Y61" s="11"/>
      <c r="Z61" s="36"/>
      <c r="AA61" s="11"/>
      <c r="AB61" s="42"/>
      <c r="AC61" s="11"/>
      <c r="AD61" s="42"/>
      <c r="AE61" s="11"/>
      <c r="AF61" s="42"/>
      <c r="AG61" s="11"/>
      <c r="AH61" s="18"/>
      <c r="AI61" s="11"/>
      <c r="AJ61" s="11"/>
      <c r="AK61" s="11"/>
      <c r="AL61" s="11"/>
      <c r="AM61" s="11"/>
      <c r="AN61" s="11"/>
      <c r="AO61" s="11"/>
      <c r="AP61" s="18"/>
      <c r="AQ61" s="11"/>
      <c r="AR61" s="11"/>
      <c r="AS61" s="11"/>
      <c r="AT61" s="11"/>
      <c r="AU61" s="11"/>
      <c r="AV61" s="11"/>
      <c r="AW61" s="11"/>
      <c r="AX61" s="15"/>
    </row>
    <row r="62" spans="1:50" ht="14.25" thickTop="1" thickBot="1" x14ac:dyDescent="0.25">
      <c r="A62" s="9" t="s">
        <v>41</v>
      </c>
      <c r="B62" s="43">
        <v>153452426335.69</v>
      </c>
      <c r="C62" s="14">
        <v>16.027100598789499</v>
      </c>
      <c r="D62" s="43">
        <v>167228208257.57001</v>
      </c>
      <c r="E62" s="14">
        <v>17.7776338660154</v>
      </c>
      <c r="F62" s="43">
        <v>162162246781.32001</v>
      </c>
      <c r="G62" s="14">
        <v>17.854867420643799</v>
      </c>
      <c r="H62" s="43">
        <v>160405047157.69</v>
      </c>
      <c r="I62" s="14">
        <v>17.7279362949484</v>
      </c>
      <c r="J62" s="37">
        <v>34335761545.5</v>
      </c>
      <c r="K62" s="14">
        <v>14.180968076485801</v>
      </c>
      <c r="L62" s="43">
        <v>34057268344.419998</v>
      </c>
      <c r="M62" s="14">
        <v>14.7347437378648</v>
      </c>
      <c r="N62" s="43">
        <v>33509022437.110001</v>
      </c>
      <c r="O62" s="14">
        <v>14.5294093155859</v>
      </c>
      <c r="P62" s="43">
        <v>30130971972.470001</v>
      </c>
      <c r="Q62" s="14">
        <v>12.924871020043399</v>
      </c>
      <c r="R62" s="37">
        <v>45950160377.480003</v>
      </c>
      <c r="S62" s="14">
        <v>18.928607958975501</v>
      </c>
      <c r="T62" s="43">
        <v>26765229731.349998</v>
      </c>
      <c r="U62" s="14">
        <v>12.2082456229369</v>
      </c>
      <c r="V62" s="43">
        <v>26457667208.799999</v>
      </c>
      <c r="W62" s="14">
        <v>12.213210903684301</v>
      </c>
      <c r="X62" s="43">
        <v>29896768620.23</v>
      </c>
      <c r="Y62" s="14">
        <v>12.9395732778571</v>
      </c>
      <c r="Z62" s="37">
        <v>-11614398831.98</v>
      </c>
      <c r="AA62" s="14">
        <v>1845.1872073577499</v>
      </c>
      <c r="AB62" s="43">
        <v>7292038613.0699997</v>
      </c>
      <c r="AC62" s="14">
        <v>61.293850828681002</v>
      </c>
      <c r="AD62" s="43">
        <v>7051355228.3100004</v>
      </c>
      <c r="AE62" s="14">
        <v>50.376195126400802</v>
      </c>
      <c r="AF62" s="43">
        <v>234203352.24000001</v>
      </c>
      <c r="AG62" s="14">
        <v>11.2876781626743</v>
      </c>
      <c r="AH62" s="19">
        <v>126165</v>
      </c>
      <c r="AI62" s="14">
        <v>8.7903750044416906</v>
      </c>
      <c r="AJ62" s="13">
        <v>137970</v>
      </c>
      <c r="AK62" s="14">
        <v>8.8548565971473501</v>
      </c>
      <c r="AL62" s="13">
        <v>144327</v>
      </c>
      <c r="AM62" s="14">
        <v>9.18681648836459</v>
      </c>
      <c r="AN62" s="13">
        <v>151444</v>
      </c>
      <c r="AO62" s="14">
        <v>8.6000231690225597</v>
      </c>
      <c r="AP62" s="19">
        <v>130</v>
      </c>
      <c r="AQ62" s="14">
        <v>16.109045848822799</v>
      </c>
      <c r="AR62" s="13">
        <v>124</v>
      </c>
      <c r="AS62" s="14">
        <v>15.4228855721393</v>
      </c>
      <c r="AT62" s="13">
        <v>123</v>
      </c>
      <c r="AU62" s="14">
        <v>15.298507462686601</v>
      </c>
      <c r="AV62" s="13">
        <v>121</v>
      </c>
      <c r="AW62" s="14">
        <v>15.2777777777778</v>
      </c>
      <c r="AX62" s="15"/>
    </row>
    <row r="63" spans="1:50" ht="14.25" thickTop="1" thickBot="1" x14ac:dyDescent="0.25">
      <c r="A63" s="10"/>
      <c r="B63" s="42"/>
      <c r="C63" s="11"/>
      <c r="D63" s="42"/>
      <c r="E63" s="11"/>
      <c r="F63" s="42"/>
      <c r="G63" s="11"/>
      <c r="H63" s="42"/>
      <c r="I63" s="11"/>
      <c r="J63" s="36"/>
      <c r="K63" s="11"/>
      <c r="L63" s="42"/>
      <c r="M63" s="11"/>
      <c r="N63" s="42"/>
      <c r="O63" s="11"/>
      <c r="P63" s="42"/>
      <c r="Q63" s="11"/>
      <c r="R63" s="36"/>
      <c r="S63" s="11"/>
      <c r="T63" s="42"/>
      <c r="U63" s="11"/>
      <c r="V63" s="42"/>
      <c r="W63" s="11"/>
      <c r="X63" s="42"/>
      <c r="Y63" s="11"/>
      <c r="Z63" s="36"/>
      <c r="AA63" s="11"/>
      <c r="AB63" s="42"/>
      <c r="AC63" s="11"/>
      <c r="AD63" s="42"/>
      <c r="AE63" s="11"/>
      <c r="AF63" s="42"/>
      <c r="AG63" s="11"/>
      <c r="AH63" s="18"/>
      <c r="AI63" s="11"/>
      <c r="AJ63" s="11"/>
      <c r="AK63" s="11"/>
      <c r="AL63" s="11"/>
      <c r="AM63" s="11"/>
      <c r="AN63" s="11"/>
      <c r="AO63" s="11"/>
      <c r="AP63" s="18"/>
      <c r="AQ63" s="11"/>
      <c r="AR63" s="11"/>
      <c r="AS63" s="11"/>
      <c r="AT63" s="11"/>
      <c r="AU63" s="11"/>
      <c r="AV63" s="11"/>
      <c r="AW63" s="11"/>
      <c r="AX63" s="15"/>
    </row>
    <row r="64" spans="1:50" ht="14.25" thickTop="1" thickBot="1" x14ac:dyDescent="0.25">
      <c r="A64" s="9" t="s">
        <v>64</v>
      </c>
      <c r="B64" s="43">
        <v>718652793179.69995</v>
      </c>
      <c r="C64" s="14">
        <v>75.058576048160504</v>
      </c>
      <c r="D64" s="43">
        <v>687754419789.16003</v>
      </c>
      <c r="E64" s="14">
        <v>73.1135398276448</v>
      </c>
      <c r="F64" s="43">
        <v>643527000104.44995</v>
      </c>
      <c r="G64" s="14">
        <v>70.855513515203697</v>
      </c>
      <c r="H64" s="43">
        <v>627654923224.57996</v>
      </c>
      <c r="I64" s="14">
        <v>69.368306616919497</v>
      </c>
      <c r="J64" s="37">
        <v>96626841700.529999</v>
      </c>
      <c r="K64" s="14">
        <v>39.907725817325002</v>
      </c>
      <c r="L64" s="43">
        <v>80546827003.279999</v>
      </c>
      <c r="M64" s="14">
        <v>34.848269179695301</v>
      </c>
      <c r="N64" s="43">
        <v>85597971171.380005</v>
      </c>
      <c r="O64" s="14">
        <v>37.115017666267903</v>
      </c>
      <c r="P64" s="43">
        <v>68775184201.809998</v>
      </c>
      <c r="Q64" s="14">
        <v>29.501550298486901</v>
      </c>
      <c r="R64" s="37">
        <v>83754672781.479996</v>
      </c>
      <c r="S64" s="14">
        <v>34.501715615118698</v>
      </c>
      <c r="T64" s="43">
        <v>57776604098.419998</v>
      </c>
      <c r="U64" s="14">
        <v>26.3532568624479</v>
      </c>
      <c r="V64" s="43">
        <v>61029781052.650002</v>
      </c>
      <c r="W64" s="14">
        <v>28.172158245069198</v>
      </c>
      <c r="X64" s="43">
        <v>56785469325.25</v>
      </c>
      <c r="Y64" s="14">
        <v>24.577229425202301</v>
      </c>
      <c r="Z64" s="37">
        <v>12872168919.049999</v>
      </c>
      <c r="AA64" s="14">
        <v>-2045.00997115578</v>
      </c>
      <c r="AB64" s="43">
        <v>22770222904.860001</v>
      </c>
      <c r="AC64" s="14">
        <v>191.39704547981199</v>
      </c>
      <c r="AD64" s="43">
        <v>24568190118.73</v>
      </c>
      <c r="AE64" s="14">
        <v>175.519726244211</v>
      </c>
      <c r="AF64" s="43">
        <v>11989714876.559999</v>
      </c>
      <c r="AG64" s="14">
        <v>577.85698408856194</v>
      </c>
      <c r="AH64" s="19">
        <v>1207078</v>
      </c>
      <c r="AI64" s="14">
        <v>84.101520069840902</v>
      </c>
      <c r="AJ64" s="13">
        <v>1300868</v>
      </c>
      <c r="AK64" s="14">
        <v>83.489161352597506</v>
      </c>
      <c r="AL64" s="13">
        <v>1313015</v>
      </c>
      <c r="AM64" s="14">
        <v>83.577070482099899</v>
      </c>
      <c r="AN64" s="13">
        <v>1314539</v>
      </c>
      <c r="AO64" s="14">
        <v>74.648489584161496</v>
      </c>
      <c r="AP64" s="19">
        <v>774</v>
      </c>
      <c r="AQ64" s="14">
        <v>95.910780669144998</v>
      </c>
      <c r="AR64" s="13">
        <v>771</v>
      </c>
      <c r="AS64" s="14">
        <v>95.895522388059703</v>
      </c>
      <c r="AT64" s="13">
        <v>771</v>
      </c>
      <c r="AU64" s="14">
        <v>95.895522388059703</v>
      </c>
      <c r="AV64" s="13">
        <v>759</v>
      </c>
      <c r="AW64" s="14">
        <v>95.8333333333333</v>
      </c>
      <c r="AX64" s="15"/>
    </row>
    <row r="65" spans="1:50" ht="13.5" thickTop="1" x14ac:dyDescent="0.2">
      <c r="A65" s="10"/>
      <c r="B65" s="42"/>
      <c r="C65" s="11"/>
      <c r="D65" s="42"/>
      <c r="E65" s="11"/>
      <c r="F65" s="42"/>
      <c r="G65" s="11"/>
      <c r="H65" s="42"/>
      <c r="I65" s="11"/>
      <c r="J65" s="36"/>
      <c r="K65" s="11"/>
      <c r="L65" s="42"/>
      <c r="M65" s="11"/>
      <c r="N65" s="42"/>
      <c r="O65" s="11"/>
      <c r="P65" s="42"/>
      <c r="Q65" s="11"/>
      <c r="R65" s="36"/>
      <c r="S65" s="11"/>
      <c r="T65" s="42"/>
      <c r="U65" s="11"/>
      <c r="V65" s="42"/>
      <c r="W65" s="11"/>
      <c r="X65" s="42"/>
      <c r="Y65" s="11"/>
      <c r="Z65" s="36"/>
      <c r="AA65" s="11"/>
      <c r="AB65" s="42"/>
      <c r="AC65" s="11"/>
      <c r="AD65" s="42"/>
      <c r="AE65" s="11"/>
      <c r="AF65" s="42"/>
      <c r="AG65" s="11"/>
      <c r="AH65" s="18"/>
      <c r="AI65" s="11"/>
      <c r="AJ65" s="11"/>
      <c r="AK65" s="11"/>
      <c r="AL65" s="11"/>
      <c r="AM65" s="11"/>
      <c r="AN65" s="11"/>
      <c r="AO65" s="11"/>
      <c r="AP65" s="18"/>
      <c r="AQ65" s="11"/>
      <c r="AR65" s="11"/>
      <c r="AS65" s="11"/>
      <c r="AT65" s="11"/>
      <c r="AU65" s="11"/>
      <c r="AV65" s="11"/>
      <c r="AW65" s="11"/>
      <c r="AX65" s="15"/>
    </row>
    <row r="66" spans="1:50" x14ac:dyDescent="0.2">
      <c r="A66" s="10" t="s">
        <v>65</v>
      </c>
      <c r="B66" s="42">
        <v>238803144591.60001</v>
      </c>
      <c r="C66" s="21">
        <v>24.941423951839401</v>
      </c>
      <c r="D66" s="42">
        <v>252911866387.72</v>
      </c>
      <c r="E66" s="21">
        <v>26.8864601723552</v>
      </c>
      <c r="F66" s="42">
        <v>264697311848.87</v>
      </c>
      <c r="G66" s="21">
        <v>29.1444864847963</v>
      </c>
      <c r="H66" s="42">
        <v>277160191681.92999</v>
      </c>
      <c r="I66" s="21">
        <v>30.631693383080499</v>
      </c>
      <c r="J66" s="36">
        <v>145498811218.98999</v>
      </c>
      <c r="K66" s="21">
        <v>60.092274182674998</v>
      </c>
      <c r="L66" s="42">
        <v>150588976579.79001</v>
      </c>
      <c r="M66" s="21">
        <v>65.151730820304707</v>
      </c>
      <c r="N66" s="42">
        <v>145030967068.82999</v>
      </c>
      <c r="O66" s="21">
        <v>62.884982333732097</v>
      </c>
      <c r="P66" s="42">
        <v>164348782186.28</v>
      </c>
      <c r="Q66" s="21">
        <v>70.498449701513096</v>
      </c>
      <c r="R66" s="36">
        <v>159000422981.87</v>
      </c>
      <c r="S66" s="21">
        <v>65.498284384881302</v>
      </c>
      <c r="T66" s="42">
        <v>161462347656.14999</v>
      </c>
      <c r="U66" s="21">
        <v>73.646743137552093</v>
      </c>
      <c r="V66" s="42">
        <v>155601761769.70999</v>
      </c>
      <c r="W66" s="21">
        <v>71.827841754930901</v>
      </c>
      <c r="X66" s="42">
        <v>174263638541.32001</v>
      </c>
      <c r="Y66" s="21">
        <v>75.422770574797696</v>
      </c>
      <c r="Z66" s="36">
        <v>-13501611762.879999</v>
      </c>
      <c r="AA66" s="21">
        <v>2145.00997115578</v>
      </c>
      <c r="AB66" s="42">
        <v>-10873371076.360001</v>
      </c>
      <c r="AC66" s="21">
        <v>-91.397045479812107</v>
      </c>
      <c r="AD66" s="42">
        <v>-10570794700.879999</v>
      </c>
      <c r="AE66" s="21">
        <v>-75.519726244210602</v>
      </c>
      <c r="AF66" s="42">
        <v>-9914856355.0400009</v>
      </c>
      <c r="AG66" s="21">
        <v>-477.856984088562</v>
      </c>
      <c r="AH66" s="18">
        <v>228185</v>
      </c>
      <c r="AI66" s="21">
        <v>15.8984799301591</v>
      </c>
      <c r="AJ66" s="11">
        <v>257260</v>
      </c>
      <c r="AK66" s="21">
        <v>16.510838647402501</v>
      </c>
      <c r="AL66" s="11">
        <v>258008</v>
      </c>
      <c r="AM66" s="21">
        <v>16.422929517900101</v>
      </c>
      <c r="AN66" s="11">
        <v>446433</v>
      </c>
      <c r="AO66" s="21">
        <v>25.351510415838501</v>
      </c>
      <c r="AP66" s="18">
        <v>33</v>
      </c>
      <c r="AQ66" s="21">
        <v>4.0892193308550198</v>
      </c>
      <c r="AR66" s="11">
        <v>33</v>
      </c>
      <c r="AS66" s="21">
        <v>4.1044776119403004</v>
      </c>
      <c r="AT66" s="11">
        <v>33</v>
      </c>
      <c r="AU66" s="21">
        <v>4.1044776119403004</v>
      </c>
      <c r="AV66" s="11">
        <v>33</v>
      </c>
      <c r="AW66" s="21">
        <v>4.1666666666666696</v>
      </c>
      <c r="AX66" s="15"/>
    </row>
    <row r="67" spans="1:50" x14ac:dyDescent="0.2">
      <c r="A67" s="10"/>
      <c r="B67" s="42"/>
      <c r="C67" s="11"/>
      <c r="D67" s="42"/>
      <c r="E67" s="11"/>
      <c r="F67" s="42"/>
      <c r="G67" s="11"/>
      <c r="H67" s="42"/>
      <c r="I67" s="11"/>
      <c r="J67" s="36"/>
      <c r="K67" s="11"/>
      <c r="L67" s="42"/>
      <c r="M67" s="11"/>
      <c r="N67" s="42"/>
      <c r="O67" s="11"/>
      <c r="P67" s="42"/>
      <c r="Q67" s="11"/>
      <c r="R67" s="36"/>
      <c r="S67" s="11"/>
      <c r="T67" s="42"/>
      <c r="U67" s="11"/>
      <c r="V67" s="42"/>
      <c r="W67" s="11"/>
      <c r="X67" s="42"/>
      <c r="Y67" s="11"/>
      <c r="Z67" s="36"/>
      <c r="AA67" s="11"/>
      <c r="AB67" s="42"/>
      <c r="AC67" s="11"/>
      <c r="AD67" s="42"/>
      <c r="AE67" s="11"/>
      <c r="AF67" s="42"/>
      <c r="AG67" s="11"/>
      <c r="AH67" s="18"/>
      <c r="AI67" s="11"/>
      <c r="AJ67" s="11"/>
      <c r="AK67" s="11"/>
      <c r="AL67" s="11"/>
      <c r="AM67" s="11"/>
      <c r="AN67" s="11"/>
      <c r="AO67" s="11"/>
      <c r="AP67" s="18"/>
      <c r="AQ67" s="11"/>
      <c r="AR67" s="11"/>
      <c r="AS67" s="11"/>
      <c r="AT67" s="11"/>
      <c r="AU67" s="11"/>
      <c r="AV67" s="11"/>
      <c r="AW67" s="11"/>
      <c r="AX67" s="15"/>
    </row>
    <row r="68" spans="1:50" ht="13.5" thickBot="1" x14ac:dyDescent="0.25">
      <c r="A68" s="10"/>
      <c r="B68" s="42"/>
      <c r="C68" s="11"/>
      <c r="D68" s="42"/>
      <c r="E68" s="11"/>
      <c r="F68" s="42"/>
      <c r="G68" s="11"/>
      <c r="H68" s="42"/>
      <c r="I68" s="11"/>
      <c r="J68" s="36"/>
      <c r="K68" s="11"/>
      <c r="L68" s="42"/>
      <c r="M68" s="11"/>
      <c r="N68" s="42"/>
      <c r="O68" s="11"/>
      <c r="P68" s="42"/>
      <c r="Q68" s="11"/>
      <c r="R68" s="36"/>
      <c r="S68" s="11"/>
      <c r="T68" s="42"/>
      <c r="U68" s="11"/>
      <c r="V68" s="42"/>
      <c r="W68" s="11"/>
      <c r="X68" s="42"/>
      <c r="Y68" s="11"/>
      <c r="Z68" s="36"/>
      <c r="AA68" s="11"/>
      <c r="AB68" s="42"/>
      <c r="AC68" s="11"/>
      <c r="AD68" s="42"/>
      <c r="AE68" s="11"/>
      <c r="AF68" s="42"/>
      <c r="AG68" s="11"/>
      <c r="AH68" s="18"/>
      <c r="AI68" s="11"/>
      <c r="AJ68" s="11"/>
      <c r="AK68" s="11"/>
      <c r="AL68" s="11"/>
      <c r="AM68" s="11"/>
      <c r="AN68" s="11"/>
      <c r="AO68" s="11"/>
      <c r="AP68" s="18"/>
      <c r="AQ68" s="11"/>
      <c r="AR68" s="11"/>
      <c r="AS68" s="11"/>
      <c r="AT68" s="11"/>
      <c r="AU68" s="11"/>
      <c r="AV68" s="11"/>
      <c r="AW68" s="11"/>
      <c r="AX68" s="15"/>
    </row>
    <row r="69" spans="1:50" ht="14.25" thickTop="1" thickBot="1" x14ac:dyDescent="0.25">
      <c r="A69" s="9" t="s">
        <v>66</v>
      </c>
      <c r="B69" s="43">
        <v>957455937771.30005</v>
      </c>
      <c r="C69" s="14">
        <v>100</v>
      </c>
      <c r="D69" s="43">
        <v>940666286176.88</v>
      </c>
      <c r="E69" s="14">
        <v>100</v>
      </c>
      <c r="F69" s="43">
        <v>908224311953.31995</v>
      </c>
      <c r="G69" s="14">
        <v>100</v>
      </c>
      <c r="H69" s="43">
        <v>904815114906.51001</v>
      </c>
      <c r="I69" s="14">
        <v>100</v>
      </c>
      <c r="J69" s="37">
        <v>242125652919.51999</v>
      </c>
      <c r="K69" s="14">
        <v>100</v>
      </c>
      <c r="L69" s="43">
        <v>231135803583.07001</v>
      </c>
      <c r="M69" s="14">
        <v>100</v>
      </c>
      <c r="N69" s="43">
        <v>230628938240.20999</v>
      </c>
      <c r="O69" s="14">
        <v>100</v>
      </c>
      <c r="P69" s="43">
        <v>233123966388.09</v>
      </c>
      <c r="Q69" s="14">
        <v>100</v>
      </c>
      <c r="R69" s="37">
        <v>242755095763.35001</v>
      </c>
      <c r="S69" s="14">
        <v>100</v>
      </c>
      <c r="T69" s="43">
        <v>219238951754.57001</v>
      </c>
      <c r="U69" s="14">
        <v>100</v>
      </c>
      <c r="V69" s="43">
        <v>216631542822.35999</v>
      </c>
      <c r="W69" s="14">
        <v>100</v>
      </c>
      <c r="X69" s="43">
        <v>231049107866.57001</v>
      </c>
      <c r="Y69" s="14">
        <v>100</v>
      </c>
      <c r="Z69" s="37">
        <v>-629442843.83000004</v>
      </c>
      <c r="AA69" s="14">
        <v>100</v>
      </c>
      <c r="AB69" s="43">
        <v>11896851828.5</v>
      </c>
      <c r="AC69" s="14">
        <v>100</v>
      </c>
      <c r="AD69" s="43">
        <v>13997395417.85</v>
      </c>
      <c r="AE69" s="14">
        <v>100</v>
      </c>
      <c r="AF69" s="43">
        <v>2074858521.52</v>
      </c>
      <c r="AG69" s="14">
        <v>100</v>
      </c>
      <c r="AH69" s="19">
        <v>1435263</v>
      </c>
      <c r="AI69" s="14">
        <v>100</v>
      </c>
      <c r="AJ69" s="13">
        <v>1558128</v>
      </c>
      <c r="AK69" s="14">
        <v>100</v>
      </c>
      <c r="AL69" s="13">
        <v>1571023</v>
      </c>
      <c r="AM69" s="14">
        <v>100</v>
      </c>
      <c r="AN69" s="13">
        <v>1760972</v>
      </c>
      <c r="AO69" s="14">
        <v>100</v>
      </c>
      <c r="AP69" s="19">
        <v>807</v>
      </c>
      <c r="AQ69" s="14">
        <v>100</v>
      </c>
      <c r="AR69" s="13">
        <v>804</v>
      </c>
      <c r="AS69" s="14">
        <v>100</v>
      </c>
      <c r="AT69" s="13">
        <v>804</v>
      </c>
      <c r="AU69" s="14">
        <v>100</v>
      </c>
      <c r="AV69" s="13">
        <v>792</v>
      </c>
      <c r="AW69" s="14">
        <v>100</v>
      </c>
      <c r="AX69" s="15"/>
    </row>
    <row r="70" spans="1:50" ht="13.5" thickTop="1" x14ac:dyDescent="0.2"/>
  </sheetData>
  <mergeCells count="30">
    <mergeCell ref="J5:Q5"/>
    <mergeCell ref="J7:K7"/>
    <mergeCell ref="L7:M7"/>
    <mergeCell ref="N7:O7"/>
    <mergeCell ref="P7:Q7"/>
    <mergeCell ref="B5:I5"/>
    <mergeCell ref="B7:C7"/>
    <mergeCell ref="D7:E7"/>
    <mergeCell ref="F7:G7"/>
    <mergeCell ref="H7:I7"/>
    <mergeCell ref="Z5:AG5"/>
    <mergeCell ref="Z7:AA7"/>
    <mergeCell ref="AB7:AC7"/>
    <mergeCell ref="AD7:AE7"/>
    <mergeCell ref="AF7:AG7"/>
    <mergeCell ref="R5:Y5"/>
    <mergeCell ref="R7:S7"/>
    <mergeCell ref="T7:U7"/>
    <mergeCell ref="V7:W7"/>
    <mergeCell ref="X7:Y7"/>
    <mergeCell ref="AP5:AW5"/>
    <mergeCell ref="AP7:AQ7"/>
    <mergeCell ref="AR7:AS7"/>
    <mergeCell ref="AT7:AU7"/>
    <mergeCell ref="AV7:AW7"/>
    <mergeCell ref="AH5:AO5"/>
    <mergeCell ref="AH7:AI7"/>
    <mergeCell ref="AJ7:AK7"/>
    <mergeCell ref="AL7:AM7"/>
    <mergeCell ref="AN7:AO7"/>
  </mergeCells>
  <phoneticPr fontId="0" type="noConversion"/>
  <pageMargins left="0.25" right="0.25" top="0.75" bottom="0.75" header="0.3" footer="0.3"/>
  <pageSetup paperSize="9" scale="41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59"/>
  <sheetViews>
    <sheetView zoomScale="70" zoomScaleNormal="70" workbookViewId="0"/>
  </sheetViews>
  <sheetFormatPr defaultRowHeight="12.75" x14ac:dyDescent="0.2"/>
  <cols>
    <col min="1" max="1" width="30.85546875" customWidth="1"/>
    <col min="2" max="2" width="8.42578125" style="31" bestFit="1" customWidth="1"/>
    <col min="3" max="3" width="4.85546875" bestFit="1" customWidth="1"/>
    <col min="4" max="4" width="8.42578125" style="31" bestFit="1" customWidth="1"/>
    <col min="5" max="5" width="4.85546875" bestFit="1" customWidth="1"/>
    <col min="6" max="6" width="8.42578125" style="31" bestFit="1" customWidth="1"/>
    <col min="7" max="7" width="4.85546875" bestFit="1" customWidth="1"/>
    <col min="8" max="8" width="8.42578125" style="31" bestFit="1" customWidth="1"/>
    <col min="9" max="9" width="4.85546875" bestFit="1" customWidth="1"/>
    <col min="10" max="10" width="7.28515625" style="31" bestFit="1" customWidth="1"/>
    <col min="11" max="11" width="4.85546875" bestFit="1" customWidth="1"/>
    <col min="12" max="12" width="7.28515625" style="31" bestFit="1" customWidth="1"/>
    <col min="13" max="13" width="4.85546875" bestFit="1" customWidth="1"/>
    <col min="14" max="14" width="7.28515625" style="31" bestFit="1" customWidth="1"/>
    <col min="15" max="15" width="4.85546875" bestFit="1" customWidth="1"/>
    <col min="16" max="16" width="6.28515625" style="31" bestFit="1" customWidth="1"/>
    <col min="17" max="17" width="4.85546875" bestFit="1" customWidth="1"/>
    <col min="18" max="18" width="6.28515625" style="31" bestFit="1" customWidth="1"/>
    <col min="19" max="19" width="4.85546875" bestFit="1" customWidth="1"/>
    <col min="20" max="20" width="6.28515625" style="31" bestFit="1" customWidth="1"/>
    <col min="21" max="21" width="4.85546875" bestFit="1" customWidth="1"/>
    <col min="22" max="22" width="6.28515625" style="31" bestFit="1" customWidth="1"/>
    <col min="23" max="23" width="4.85546875" bestFit="1" customWidth="1"/>
    <col min="24" max="24" width="6.28515625" style="31" bestFit="1" customWidth="1"/>
    <col min="25" max="25" width="4.85546875" bestFit="1" customWidth="1"/>
    <col min="26" max="26" width="6.28515625" style="31" bestFit="1" customWidth="1"/>
    <col min="27" max="27" width="6.28515625" bestFit="1" customWidth="1"/>
    <col min="28" max="28" width="6.28515625" style="31" bestFit="1" customWidth="1"/>
    <col min="29" max="29" width="4.85546875" bestFit="1" customWidth="1"/>
    <col min="30" max="30" width="6.28515625" style="31" bestFit="1" customWidth="1"/>
    <col min="31" max="31" width="5.5703125" bestFit="1" customWidth="1"/>
    <col min="32" max="32" width="6.28515625" style="31" bestFit="1" customWidth="1"/>
    <col min="33" max="33" width="4.85546875" bestFit="1" customWidth="1"/>
    <col min="34" max="34" width="8" bestFit="1" customWidth="1"/>
    <col min="35" max="35" width="4.85546875" bestFit="1" customWidth="1"/>
    <col min="36" max="36" width="8" bestFit="1" customWidth="1"/>
    <col min="37" max="37" width="4.85546875" bestFit="1" customWidth="1"/>
    <col min="38" max="38" width="8" bestFit="1" customWidth="1"/>
    <col min="39" max="39" width="4.85546875" bestFit="1" customWidth="1"/>
    <col min="40" max="40" width="8" bestFit="1" customWidth="1"/>
    <col min="41" max="42" width="4.85546875" bestFit="1" customWidth="1"/>
    <col min="43" max="43" width="7" bestFit="1" customWidth="1"/>
    <col min="44" max="44" width="4.85546875" bestFit="1" customWidth="1"/>
    <col min="45" max="45" width="7" bestFit="1" customWidth="1"/>
    <col min="46" max="46" width="4.85546875" bestFit="1" customWidth="1"/>
    <col min="47" max="47" width="7" bestFit="1" customWidth="1"/>
    <col min="48" max="48" width="4.85546875" bestFit="1" customWidth="1"/>
  </cols>
  <sheetData>
    <row r="1" spans="1:50" x14ac:dyDescent="0.2">
      <c r="A1" s="1" t="s">
        <v>154</v>
      </c>
      <c r="AN1" s="1" t="s">
        <v>0</v>
      </c>
    </row>
    <row r="2" spans="1:50" x14ac:dyDescent="0.2">
      <c r="A2" s="1" t="s">
        <v>67</v>
      </c>
    </row>
    <row r="3" spans="1:50" ht="13.5" thickBot="1" x14ac:dyDescent="0.25"/>
    <row r="4" spans="1:50" ht="13.5" thickTop="1" x14ac:dyDescent="0.2">
      <c r="A4" s="66"/>
      <c r="B4" s="38"/>
      <c r="C4" s="8"/>
      <c r="D4" s="38"/>
      <c r="E4" s="8"/>
      <c r="F4" s="38"/>
      <c r="G4" s="8"/>
      <c r="H4" s="38"/>
      <c r="I4" s="8"/>
      <c r="J4" s="32"/>
      <c r="K4" s="8"/>
      <c r="L4" s="38"/>
      <c r="M4" s="8"/>
      <c r="N4" s="38"/>
      <c r="O4" s="8"/>
      <c r="P4" s="38"/>
      <c r="Q4" s="8"/>
      <c r="R4" s="32"/>
      <c r="S4" s="8"/>
      <c r="T4" s="38"/>
      <c r="U4" s="8"/>
      <c r="V4" s="38"/>
      <c r="W4" s="8"/>
      <c r="X4" s="38"/>
      <c r="Y4" s="8"/>
      <c r="Z4" s="32"/>
      <c r="AA4" s="8"/>
      <c r="AB4" s="38"/>
      <c r="AC4" s="8"/>
      <c r="AD4" s="38"/>
      <c r="AE4" s="8"/>
      <c r="AF4" s="38"/>
      <c r="AG4" s="8"/>
      <c r="AH4" s="22"/>
      <c r="AI4" s="8"/>
      <c r="AJ4" s="8"/>
      <c r="AK4" s="8"/>
      <c r="AL4" s="8"/>
      <c r="AM4" s="8"/>
      <c r="AN4" s="8"/>
      <c r="AO4" s="8"/>
      <c r="AP4" s="22"/>
      <c r="AQ4" s="8"/>
      <c r="AR4" s="8"/>
      <c r="AS4" s="8"/>
      <c r="AT4" s="8"/>
      <c r="AU4" s="8"/>
      <c r="AV4" s="8"/>
      <c r="AW4" s="23"/>
      <c r="AX4" s="15"/>
    </row>
    <row r="5" spans="1:50" x14ac:dyDescent="0.2">
      <c r="A5" s="61"/>
      <c r="B5" s="288" t="s">
        <v>2</v>
      </c>
      <c r="C5" s="288"/>
      <c r="D5" s="288"/>
      <c r="E5" s="288"/>
      <c r="F5" s="288"/>
      <c r="G5" s="288"/>
      <c r="H5" s="288"/>
      <c r="I5" s="288"/>
      <c r="J5" s="286" t="s">
        <v>14</v>
      </c>
      <c r="K5" s="288"/>
      <c r="L5" s="288"/>
      <c r="M5" s="288"/>
      <c r="N5" s="288"/>
      <c r="O5" s="288"/>
      <c r="P5" s="288"/>
      <c r="Q5" s="288"/>
      <c r="R5" s="286" t="s">
        <v>15</v>
      </c>
      <c r="S5" s="287"/>
      <c r="T5" s="287"/>
      <c r="U5" s="287"/>
      <c r="V5" s="287"/>
      <c r="W5" s="287"/>
      <c r="X5" s="287"/>
      <c r="Y5" s="287"/>
      <c r="Z5" s="286" t="s">
        <v>16</v>
      </c>
      <c r="AA5" s="287"/>
      <c r="AB5" s="287"/>
      <c r="AC5" s="287"/>
      <c r="AD5" s="287"/>
      <c r="AE5" s="287"/>
      <c r="AF5" s="287"/>
      <c r="AG5" s="287"/>
      <c r="AH5" s="286" t="s">
        <v>73</v>
      </c>
      <c r="AI5" s="287"/>
      <c r="AJ5" s="287"/>
      <c r="AK5" s="287"/>
      <c r="AL5" s="287"/>
      <c r="AM5" s="287"/>
      <c r="AN5" s="287"/>
      <c r="AO5" s="287"/>
      <c r="AP5" s="286" t="s">
        <v>74</v>
      </c>
      <c r="AQ5" s="287"/>
      <c r="AR5" s="287"/>
      <c r="AS5" s="287"/>
      <c r="AT5" s="287"/>
      <c r="AU5" s="287"/>
      <c r="AV5" s="287"/>
      <c r="AW5" s="287"/>
      <c r="AX5" s="15"/>
    </row>
    <row r="6" spans="1:50" x14ac:dyDescent="0.2">
      <c r="A6" s="61"/>
      <c r="J6" s="33"/>
      <c r="R6" s="33"/>
      <c r="Z6" s="33"/>
      <c r="AH6" s="15"/>
      <c r="AP6" s="15"/>
      <c r="AX6" s="15"/>
    </row>
    <row r="7" spans="1:50" x14ac:dyDescent="0.2">
      <c r="A7" s="61"/>
      <c r="B7" s="289" t="s">
        <v>3</v>
      </c>
      <c r="C7" s="292"/>
      <c r="D7" s="289" t="s">
        <v>6</v>
      </c>
      <c r="E7" s="292"/>
      <c r="F7" s="289" t="s">
        <v>7</v>
      </c>
      <c r="G7" s="292"/>
      <c r="H7" s="289" t="s">
        <v>8</v>
      </c>
      <c r="I7" s="292"/>
      <c r="J7" s="291" t="s">
        <v>3</v>
      </c>
      <c r="K7" s="292"/>
      <c r="L7" s="289" t="s">
        <v>6</v>
      </c>
      <c r="M7" s="292"/>
      <c r="N7" s="289" t="s">
        <v>7</v>
      </c>
      <c r="O7" s="292"/>
      <c r="P7" s="289" t="s">
        <v>8</v>
      </c>
      <c r="Q7" s="292"/>
      <c r="R7" s="291" t="s">
        <v>3</v>
      </c>
      <c r="S7" s="292"/>
      <c r="T7" s="289" t="s">
        <v>6</v>
      </c>
      <c r="U7" s="292"/>
      <c r="V7" s="289" t="s">
        <v>7</v>
      </c>
      <c r="W7" s="292"/>
      <c r="X7" s="289" t="s">
        <v>8</v>
      </c>
      <c r="Y7" s="292"/>
      <c r="Z7" s="291" t="s">
        <v>3</v>
      </c>
      <c r="AA7" s="292"/>
      <c r="AB7" s="289" t="s">
        <v>6</v>
      </c>
      <c r="AC7" s="292"/>
      <c r="AD7" s="289" t="s">
        <v>7</v>
      </c>
      <c r="AE7" s="292"/>
      <c r="AF7" s="289" t="s">
        <v>8</v>
      </c>
      <c r="AG7" s="292"/>
      <c r="AH7" s="291" t="s">
        <v>3</v>
      </c>
      <c r="AI7" s="292"/>
      <c r="AJ7" s="289" t="s">
        <v>6</v>
      </c>
      <c r="AK7" s="292"/>
      <c r="AL7" s="289" t="s">
        <v>7</v>
      </c>
      <c r="AM7" s="292"/>
      <c r="AN7" s="289" t="s">
        <v>8</v>
      </c>
      <c r="AO7" s="292"/>
      <c r="AP7" s="291" t="s">
        <v>3</v>
      </c>
      <c r="AQ7" s="292"/>
      <c r="AR7" s="289" t="s">
        <v>6</v>
      </c>
      <c r="AS7" s="292"/>
      <c r="AT7" s="289" t="s">
        <v>7</v>
      </c>
      <c r="AU7" s="292"/>
      <c r="AV7" s="289" t="s">
        <v>8</v>
      </c>
      <c r="AW7" s="292"/>
      <c r="AX7" s="15"/>
    </row>
    <row r="8" spans="1:50" x14ac:dyDescent="0.2">
      <c r="A8" s="61"/>
      <c r="B8" s="39" t="s">
        <v>4</v>
      </c>
      <c r="C8" s="2" t="s">
        <v>5</v>
      </c>
      <c r="D8" s="39" t="s">
        <v>4</v>
      </c>
      <c r="E8" s="2" t="s">
        <v>5</v>
      </c>
      <c r="F8" s="39" t="s">
        <v>4</v>
      </c>
      <c r="G8" s="2" t="s">
        <v>5</v>
      </c>
      <c r="H8" s="39" t="s">
        <v>4</v>
      </c>
      <c r="I8" s="2" t="s">
        <v>5</v>
      </c>
      <c r="J8" s="34" t="s">
        <v>4</v>
      </c>
      <c r="K8" s="2" t="s">
        <v>5</v>
      </c>
      <c r="L8" s="39" t="s">
        <v>4</v>
      </c>
      <c r="M8" s="2" t="s">
        <v>5</v>
      </c>
      <c r="N8" s="39" t="s">
        <v>4</v>
      </c>
      <c r="O8" s="2" t="s">
        <v>5</v>
      </c>
      <c r="P8" s="39" t="s">
        <v>4</v>
      </c>
      <c r="Q8" s="2" t="s">
        <v>5</v>
      </c>
      <c r="R8" s="34" t="s">
        <v>4</v>
      </c>
      <c r="S8" s="2" t="s">
        <v>5</v>
      </c>
      <c r="T8" s="39" t="s">
        <v>4</v>
      </c>
      <c r="U8" s="2" t="s">
        <v>5</v>
      </c>
      <c r="V8" s="39" t="s">
        <v>4</v>
      </c>
      <c r="W8" s="2" t="s">
        <v>5</v>
      </c>
      <c r="X8" s="39" t="s">
        <v>4</v>
      </c>
      <c r="Y8" s="2" t="s">
        <v>5</v>
      </c>
      <c r="Z8" s="34" t="s">
        <v>4</v>
      </c>
      <c r="AA8" s="2" t="s">
        <v>5</v>
      </c>
      <c r="AB8" s="39" t="s">
        <v>4</v>
      </c>
      <c r="AC8" s="2" t="s">
        <v>5</v>
      </c>
      <c r="AD8" s="39" t="s">
        <v>4</v>
      </c>
      <c r="AE8" s="2" t="s">
        <v>5</v>
      </c>
      <c r="AF8" s="39" t="s">
        <v>4</v>
      </c>
      <c r="AG8" s="2" t="s">
        <v>5</v>
      </c>
      <c r="AH8" s="16" t="s">
        <v>18</v>
      </c>
      <c r="AI8" s="2" t="s">
        <v>5</v>
      </c>
      <c r="AJ8" s="2" t="s">
        <v>18</v>
      </c>
      <c r="AK8" s="2" t="s">
        <v>5</v>
      </c>
      <c r="AL8" s="2" t="s">
        <v>18</v>
      </c>
      <c r="AM8" s="2" t="s">
        <v>5</v>
      </c>
      <c r="AN8" s="2" t="s">
        <v>18</v>
      </c>
      <c r="AO8" s="2" t="s">
        <v>5</v>
      </c>
      <c r="AP8" s="16" t="s">
        <v>18</v>
      </c>
      <c r="AQ8" s="2" t="s">
        <v>5</v>
      </c>
      <c r="AR8" s="2" t="s">
        <v>18</v>
      </c>
      <c r="AS8" s="2" t="s">
        <v>5</v>
      </c>
      <c r="AT8" s="2" t="s">
        <v>18</v>
      </c>
      <c r="AU8" s="2" t="s">
        <v>5</v>
      </c>
      <c r="AV8" s="2" t="s">
        <v>18</v>
      </c>
      <c r="AW8" s="2" t="s">
        <v>5</v>
      </c>
      <c r="AX8" s="20"/>
    </row>
    <row r="9" spans="1:50" x14ac:dyDescent="0.2">
      <c r="A9" s="62"/>
      <c r="B9" s="40"/>
      <c r="C9" s="4"/>
      <c r="D9" s="40"/>
      <c r="E9" s="4"/>
      <c r="F9" s="40"/>
      <c r="G9" s="4"/>
      <c r="H9" s="40"/>
      <c r="I9" s="4"/>
      <c r="J9" s="35"/>
      <c r="K9" s="4"/>
      <c r="L9" s="40"/>
      <c r="M9" s="4"/>
      <c r="N9" s="40"/>
      <c r="O9" s="4"/>
      <c r="P9" s="40"/>
      <c r="Q9" s="4"/>
      <c r="R9" s="35"/>
      <c r="S9" s="4"/>
      <c r="T9" s="40"/>
      <c r="U9" s="4"/>
      <c r="V9" s="40"/>
      <c r="W9" s="4"/>
      <c r="X9" s="40"/>
      <c r="Y9" s="4"/>
      <c r="Z9" s="35"/>
      <c r="AA9" s="4"/>
      <c r="AB9" s="40"/>
      <c r="AC9" s="4"/>
      <c r="AD9" s="40"/>
      <c r="AE9" s="4"/>
      <c r="AF9" s="40"/>
      <c r="AG9" s="4"/>
      <c r="AH9" s="17"/>
      <c r="AI9" s="4"/>
      <c r="AJ9" s="4"/>
      <c r="AK9" s="4"/>
      <c r="AL9" s="4"/>
      <c r="AM9" s="4"/>
      <c r="AN9" s="4"/>
      <c r="AO9" s="4"/>
      <c r="AP9" s="17"/>
      <c r="AQ9" s="4"/>
      <c r="AR9" s="4"/>
      <c r="AS9" s="4"/>
      <c r="AT9" s="4"/>
      <c r="AU9" s="4"/>
      <c r="AV9" s="4"/>
      <c r="AW9" s="4"/>
      <c r="AX9" s="20"/>
    </row>
    <row r="10" spans="1:50" x14ac:dyDescent="0.2">
      <c r="A10" s="63" t="s">
        <v>10</v>
      </c>
      <c r="B10" s="41"/>
      <c r="C10" s="6"/>
      <c r="D10" s="41"/>
      <c r="E10" s="6"/>
      <c r="F10" s="41"/>
      <c r="G10" s="6"/>
      <c r="H10" s="41"/>
      <c r="I10" s="6"/>
      <c r="J10" s="33"/>
      <c r="K10" s="6"/>
      <c r="L10" s="41"/>
      <c r="M10" s="6"/>
      <c r="N10" s="41"/>
      <c r="O10" s="6"/>
      <c r="P10" s="41"/>
      <c r="Q10" s="6"/>
      <c r="R10" s="33"/>
      <c r="S10" s="6"/>
      <c r="T10" s="41"/>
      <c r="U10" s="6"/>
      <c r="V10" s="41"/>
      <c r="W10" s="6"/>
      <c r="X10" s="41"/>
      <c r="Y10" s="6"/>
      <c r="Z10" s="33"/>
      <c r="AA10" s="6"/>
      <c r="AB10" s="41"/>
      <c r="AC10" s="6"/>
      <c r="AD10" s="41"/>
      <c r="AE10" s="6"/>
      <c r="AF10" s="41"/>
      <c r="AG10" s="6"/>
      <c r="AH10" s="15"/>
      <c r="AI10" s="6"/>
      <c r="AJ10" s="6"/>
      <c r="AK10" s="6"/>
      <c r="AL10" s="6"/>
      <c r="AM10" s="6"/>
      <c r="AN10" s="6"/>
      <c r="AO10" s="6"/>
      <c r="AP10" s="15"/>
      <c r="AQ10" s="6"/>
      <c r="AR10" s="6"/>
      <c r="AS10" s="6"/>
      <c r="AT10" s="6"/>
      <c r="AU10" s="6"/>
      <c r="AV10" s="6"/>
      <c r="AW10" s="6"/>
      <c r="AX10" s="15"/>
    </row>
    <row r="11" spans="1:50" x14ac:dyDescent="0.2">
      <c r="A11" s="61"/>
      <c r="B11" s="41"/>
      <c r="C11" s="6"/>
      <c r="D11" s="41"/>
      <c r="E11" s="6"/>
      <c r="F11" s="41"/>
      <c r="G11" s="6"/>
      <c r="H11" s="41"/>
      <c r="I11" s="6"/>
      <c r="J11" s="33"/>
      <c r="K11" s="6"/>
      <c r="L11" s="41"/>
      <c r="M11" s="6"/>
      <c r="N11" s="41"/>
      <c r="O11" s="6"/>
      <c r="P11" s="41"/>
      <c r="Q11" s="6"/>
      <c r="R11" s="33"/>
      <c r="S11" s="6"/>
      <c r="T11" s="41"/>
      <c r="U11" s="6"/>
      <c r="V11" s="41"/>
      <c r="W11" s="6"/>
      <c r="X11" s="41"/>
      <c r="Y11" s="6"/>
      <c r="Z11" s="33"/>
      <c r="AA11" s="6"/>
      <c r="AB11" s="41"/>
      <c r="AC11" s="6"/>
      <c r="AD11" s="41"/>
      <c r="AE11" s="6"/>
      <c r="AF11" s="41"/>
      <c r="AG11" s="6"/>
      <c r="AH11" s="15"/>
      <c r="AI11" s="6"/>
      <c r="AJ11" s="6"/>
      <c r="AK11" s="6"/>
      <c r="AL11" s="6"/>
      <c r="AM11" s="6"/>
      <c r="AN11" s="6"/>
      <c r="AO11" s="6"/>
      <c r="AP11" s="15"/>
      <c r="AQ11" s="6"/>
      <c r="AR11" s="6"/>
      <c r="AS11" s="6"/>
      <c r="AT11" s="6"/>
      <c r="AU11" s="6"/>
      <c r="AV11" s="6"/>
      <c r="AW11" s="6"/>
      <c r="AX11" s="15"/>
    </row>
    <row r="12" spans="1:50" x14ac:dyDescent="0.2">
      <c r="A12" s="61" t="s">
        <v>43</v>
      </c>
      <c r="B12" s="41"/>
      <c r="C12" s="6"/>
      <c r="D12" s="41"/>
      <c r="E12" s="6"/>
      <c r="F12" s="41"/>
      <c r="G12" s="6"/>
      <c r="H12" s="41"/>
      <c r="I12" s="6"/>
      <c r="J12" s="33"/>
      <c r="K12" s="6"/>
      <c r="L12" s="41"/>
      <c r="M12" s="6"/>
      <c r="N12" s="41"/>
      <c r="O12" s="6"/>
      <c r="P12" s="41"/>
      <c r="Q12" s="6"/>
      <c r="R12" s="33"/>
      <c r="S12" s="6"/>
      <c r="T12" s="41"/>
      <c r="U12" s="6"/>
      <c r="V12" s="41"/>
      <c r="W12" s="6"/>
      <c r="X12" s="41"/>
      <c r="Y12" s="6"/>
      <c r="Z12" s="33"/>
      <c r="AA12" s="6"/>
      <c r="AB12" s="41"/>
      <c r="AC12" s="6"/>
      <c r="AD12" s="41"/>
      <c r="AE12" s="6"/>
      <c r="AF12" s="41"/>
      <c r="AG12" s="6"/>
      <c r="AH12" s="15"/>
      <c r="AI12" s="6"/>
      <c r="AJ12" s="6"/>
      <c r="AK12" s="6"/>
      <c r="AL12" s="6"/>
      <c r="AM12" s="6"/>
      <c r="AN12" s="6"/>
      <c r="AO12" s="6"/>
      <c r="AP12" s="15"/>
      <c r="AQ12" s="6"/>
      <c r="AR12" s="6"/>
      <c r="AS12" s="6"/>
      <c r="AT12" s="6"/>
      <c r="AU12" s="6"/>
      <c r="AV12" s="6"/>
      <c r="AW12" s="6"/>
      <c r="AX12" s="15"/>
    </row>
    <row r="13" spans="1:50" x14ac:dyDescent="0.2">
      <c r="A13" s="61"/>
      <c r="B13" s="41"/>
      <c r="C13" s="6"/>
      <c r="D13" s="41"/>
      <c r="E13" s="6"/>
      <c r="F13" s="41"/>
      <c r="G13" s="6"/>
      <c r="H13" s="41"/>
      <c r="I13" s="6"/>
      <c r="J13" s="33"/>
      <c r="K13" s="6"/>
      <c r="L13" s="41"/>
      <c r="M13" s="6"/>
      <c r="N13" s="41"/>
      <c r="O13" s="6"/>
      <c r="P13" s="41"/>
      <c r="Q13" s="6"/>
      <c r="R13" s="33"/>
      <c r="S13" s="6"/>
      <c r="T13" s="41"/>
      <c r="U13" s="6"/>
      <c r="V13" s="41"/>
      <c r="W13" s="6"/>
      <c r="X13" s="41"/>
      <c r="Y13" s="6"/>
      <c r="Z13" s="33"/>
      <c r="AA13" s="6"/>
      <c r="AB13" s="41"/>
      <c r="AC13" s="6"/>
      <c r="AD13" s="41"/>
      <c r="AE13" s="6"/>
      <c r="AF13" s="41"/>
      <c r="AG13" s="6"/>
      <c r="AH13" s="15"/>
      <c r="AI13" s="6"/>
      <c r="AJ13" s="6"/>
      <c r="AK13" s="6"/>
      <c r="AL13" s="6"/>
      <c r="AM13" s="6"/>
      <c r="AN13" s="6"/>
      <c r="AO13" s="6"/>
      <c r="AP13" s="15"/>
      <c r="AQ13" s="6"/>
      <c r="AR13" s="6"/>
      <c r="AS13" s="6"/>
      <c r="AT13" s="6"/>
      <c r="AU13" s="6"/>
      <c r="AV13" s="6"/>
      <c r="AW13" s="6"/>
      <c r="AX13" s="15"/>
    </row>
    <row r="14" spans="1:50" x14ac:dyDescent="0.2">
      <c r="A14" s="61" t="s">
        <v>68</v>
      </c>
      <c r="B14" s="41">
        <v>242146095.59999999</v>
      </c>
      <c r="C14" s="7">
        <v>3.6258148307450302</v>
      </c>
      <c r="D14" s="41">
        <v>203459335.59999999</v>
      </c>
      <c r="E14" s="7">
        <v>2.65023345023</v>
      </c>
      <c r="F14" s="41">
        <v>198296088.03999999</v>
      </c>
      <c r="G14" s="7">
        <v>3.3629961486383202</v>
      </c>
      <c r="H14" s="41">
        <v>208497314.68000001</v>
      </c>
      <c r="I14" s="7">
        <v>3.1636867930788499</v>
      </c>
      <c r="J14" s="33">
        <v>40835630.159999996</v>
      </c>
      <c r="K14" s="7">
        <v>6.31600497148934</v>
      </c>
      <c r="L14" s="41">
        <v>2210119.73</v>
      </c>
      <c r="M14" s="7">
        <v>0.53894149576997796</v>
      </c>
      <c r="N14" s="41">
        <v>3530183.86</v>
      </c>
      <c r="O14" s="7">
        <v>1.0160918314273799</v>
      </c>
      <c r="P14" s="41">
        <v>6216218.1699999999</v>
      </c>
      <c r="Q14" s="7">
        <v>2.5189746325563398</v>
      </c>
      <c r="R14" s="33">
        <v>5479388.7599999998</v>
      </c>
      <c r="S14" s="7">
        <v>0.835690053806045</v>
      </c>
      <c r="T14" s="41">
        <v>14192494.109999999</v>
      </c>
      <c r="U14" s="7">
        <v>2.3574610167421</v>
      </c>
      <c r="V14" s="41">
        <v>6814441.1699999999</v>
      </c>
      <c r="W14" s="7">
        <v>1.6343509894186901</v>
      </c>
      <c r="X14" s="41">
        <v>24154666.289999999</v>
      </c>
      <c r="Y14" s="7">
        <v>11.9356267616037</v>
      </c>
      <c r="Z14" s="33">
        <v>35356241.399999999</v>
      </c>
      <c r="AA14" s="7">
        <v>-387.24143938250597</v>
      </c>
      <c r="AB14" s="41">
        <v>-11982374.380000001</v>
      </c>
      <c r="AC14" s="7">
        <v>6.2427944814312397</v>
      </c>
      <c r="AD14" s="41">
        <v>-3284257.31</v>
      </c>
      <c r="AE14" s="7">
        <v>4.7239689745948503</v>
      </c>
      <c r="AF14" s="41">
        <v>-17938448.120000001</v>
      </c>
      <c r="AG14" s="7">
        <v>-40.400796182821097</v>
      </c>
      <c r="AH14" s="15">
        <v>2252</v>
      </c>
      <c r="AI14" s="7">
        <v>22.336837928982298</v>
      </c>
      <c r="AJ14" s="6">
        <v>2286</v>
      </c>
      <c r="AK14" s="7">
        <v>10.3345388788427</v>
      </c>
      <c r="AL14" s="6">
        <v>2321</v>
      </c>
      <c r="AM14" s="7">
        <v>10.485182508131601</v>
      </c>
      <c r="AN14" s="6">
        <v>2383</v>
      </c>
      <c r="AO14" s="7">
        <v>10.5751309132866</v>
      </c>
      <c r="AP14" s="15">
        <v>1</v>
      </c>
      <c r="AQ14" s="6">
        <v>2.94</v>
      </c>
      <c r="AR14" s="6">
        <v>1</v>
      </c>
      <c r="AS14" s="6">
        <v>2.63</v>
      </c>
      <c r="AT14" s="6">
        <v>1</v>
      </c>
      <c r="AU14" s="6">
        <v>2.63</v>
      </c>
      <c r="AV14" s="6">
        <v>1</v>
      </c>
      <c r="AW14" s="6">
        <v>2.7</v>
      </c>
      <c r="AX14" s="15"/>
    </row>
    <row r="15" spans="1:50" x14ac:dyDescent="0.2">
      <c r="A15" s="61"/>
      <c r="B15" s="41"/>
      <c r="C15" s="6"/>
      <c r="D15" s="41"/>
      <c r="E15" s="6"/>
      <c r="F15" s="41"/>
      <c r="G15" s="6"/>
      <c r="H15" s="41"/>
      <c r="I15" s="6"/>
      <c r="J15" s="33"/>
      <c r="K15" s="6"/>
      <c r="L15" s="41"/>
      <c r="M15" s="6"/>
      <c r="N15" s="41"/>
      <c r="O15" s="6"/>
      <c r="P15" s="41"/>
      <c r="Q15" s="6"/>
      <c r="R15" s="33"/>
      <c r="S15" s="6"/>
      <c r="T15" s="41"/>
      <c r="U15" s="6"/>
      <c r="V15" s="41"/>
      <c r="W15" s="6"/>
      <c r="X15" s="41"/>
      <c r="Y15" s="6"/>
      <c r="Z15" s="33"/>
      <c r="AA15" s="6"/>
      <c r="AB15" s="41"/>
      <c r="AC15" s="6"/>
      <c r="AD15" s="41"/>
      <c r="AE15" s="6"/>
      <c r="AF15" s="41"/>
      <c r="AG15" s="6"/>
      <c r="AH15" s="15"/>
      <c r="AI15" s="6"/>
      <c r="AJ15" s="6"/>
      <c r="AK15" s="6"/>
      <c r="AL15" s="6"/>
      <c r="AM15" s="6"/>
      <c r="AN15" s="6"/>
      <c r="AO15" s="6"/>
      <c r="AP15" s="15"/>
      <c r="AQ15" s="6"/>
      <c r="AR15" s="6"/>
      <c r="AS15" s="6"/>
      <c r="AT15" s="6"/>
      <c r="AU15" s="6"/>
      <c r="AV15" s="6"/>
      <c r="AW15" s="6"/>
      <c r="AX15" s="15"/>
    </row>
    <row r="16" spans="1:50" x14ac:dyDescent="0.2">
      <c r="A16" s="61" t="s">
        <v>69</v>
      </c>
      <c r="B16" s="41">
        <v>0</v>
      </c>
      <c r="C16" s="7">
        <v>0</v>
      </c>
      <c r="D16" s="41">
        <v>0</v>
      </c>
      <c r="E16" s="7">
        <v>0</v>
      </c>
      <c r="F16" s="41">
        <v>0</v>
      </c>
      <c r="G16" s="7">
        <v>0</v>
      </c>
      <c r="H16" s="41">
        <v>0</v>
      </c>
      <c r="I16" s="7">
        <v>0</v>
      </c>
      <c r="J16" s="33">
        <v>0</v>
      </c>
      <c r="K16" s="7">
        <v>0</v>
      </c>
      <c r="L16" s="41">
        <v>0</v>
      </c>
      <c r="M16" s="7">
        <v>0</v>
      </c>
      <c r="N16" s="41">
        <v>0</v>
      </c>
      <c r="O16" s="7">
        <v>0</v>
      </c>
      <c r="P16" s="41">
        <v>0</v>
      </c>
      <c r="Q16" s="7">
        <v>0</v>
      </c>
      <c r="R16" s="33">
        <v>0</v>
      </c>
      <c r="S16" s="7">
        <v>0</v>
      </c>
      <c r="T16" s="41">
        <v>0</v>
      </c>
      <c r="U16" s="7">
        <v>0</v>
      </c>
      <c r="V16" s="41">
        <v>0</v>
      </c>
      <c r="W16" s="7">
        <v>0</v>
      </c>
      <c r="X16" s="41">
        <v>0</v>
      </c>
      <c r="Y16" s="7">
        <v>0</v>
      </c>
      <c r="Z16" s="33">
        <v>0</v>
      </c>
      <c r="AA16" s="7">
        <v>0</v>
      </c>
      <c r="AB16" s="41">
        <v>0</v>
      </c>
      <c r="AC16" s="7">
        <v>0</v>
      </c>
      <c r="AD16" s="41">
        <v>0</v>
      </c>
      <c r="AE16" s="7">
        <v>0</v>
      </c>
      <c r="AF16" s="41">
        <v>0</v>
      </c>
      <c r="AG16" s="7">
        <v>0</v>
      </c>
      <c r="AH16" s="15">
        <v>0</v>
      </c>
      <c r="AI16" s="7">
        <v>0</v>
      </c>
      <c r="AJ16" s="6">
        <v>0</v>
      </c>
      <c r="AK16" s="7">
        <v>0</v>
      </c>
      <c r="AL16" s="6">
        <v>0</v>
      </c>
      <c r="AM16" s="7">
        <v>0</v>
      </c>
      <c r="AN16" s="6">
        <v>0</v>
      </c>
      <c r="AO16" s="7">
        <v>0</v>
      </c>
      <c r="AP16" s="15">
        <v>0</v>
      </c>
      <c r="AQ16" s="6">
        <v>0</v>
      </c>
      <c r="AR16" s="6">
        <v>0</v>
      </c>
      <c r="AS16" s="6">
        <v>0</v>
      </c>
      <c r="AT16" s="6">
        <v>0</v>
      </c>
      <c r="AU16" s="6">
        <v>0</v>
      </c>
      <c r="AV16" s="6">
        <v>0</v>
      </c>
      <c r="AW16" s="6">
        <v>0</v>
      </c>
      <c r="AX16" s="15"/>
    </row>
    <row r="17" spans="1:50" x14ac:dyDescent="0.2">
      <c r="A17" s="61"/>
      <c r="B17" s="41"/>
      <c r="C17" s="6"/>
      <c r="D17" s="41"/>
      <c r="E17" s="6"/>
      <c r="F17" s="41"/>
      <c r="G17" s="6"/>
      <c r="H17" s="41"/>
      <c r="I17" s="6"/>
      <c r="J17" s="33"/>
      <c r="K17" s="6"/>
      <c r="L17" s="41"/>
      <c r="M17" s="6"/>
      <c r="N17" s="41"/>
      <c r="O17" s="6"/>
      <c r="P17" s="41"/>
      <c r="Q17" s="6"/>
      <c r="R17" s="33"/>
      <c r="S17" s="6"/>
      <c r="T17" s="41"/>
      <c r="U17" s="6"/>
      <c r="V17" s="41"/>
      <c r="W17" s="6"/>
      <c r="X17" s="41"/>
      <c r="Y17" s="6"/>
      <c r="Z17" s="33"/>
      <c r="AA17" s="6"/>
      <c r="AB17" s="41"/>
      <c r="AC17" s="6"/>
      <c r="AD17" s="41"/>
      <c r="AE17" s="6"/>
      <c r="AF17" s="41"/>
      <c r="AG17" s="6"/>
      <c r="AH17" s="15"/>
      <c r="AI17" s="6"/>
      <c r="AJ17" s="6"/>
      <c r="AK17" s="6"/>
      <c r="AL17" s="6"/>
      <c r="AM17" s="6"/>
      <c r="AN17" s="6"/>
      <c r="AO17" s="6"/>
      <c r="AP17" s="15"/>
      <c r="AQ17" s="6"/>
      <c r="AR17" s="6"/>
      <c r="AS17" s="6"/>
      <c r="AT17" s="6"/>
      <c r="AU17" s="6"/>
      <c r="AV17" s="6"/>
      <c r="AW17" s="6"/>
      <c r="AX17" s="15"/>
    </row>
    <row r="18" spans="1:50" x14ac:dyDescent="0.2">
      <c r="A18" s="61" t="s">
        <v>70</v>
      </c>
      <c r="B18" s="41">
        <v>67165160.099999994</v>
      </c>
      <c r="C18" s="7">
        <v>1.0057086941522599</v>
      </c>
      <c r="D18" s="41">
        <v>145983006.44</v>
      </c>
      <c r="E18" s="7">
        <v>1.90155465558509</v>
      </c>
      <c r="F18" s="41">
        <v>140571775.65000001</v>
      </c>
      <c r="G18" s="7">
        <v>2.3840225230405898</v>
      </c>
      <c r="H18" s="41">
        <v>129017040.16</v>
      </c>
      <c r="I18" s="7">
        <v>1.9576727242879399</v>
      </c>
      <c r="J18" s="33">
        <v>6684444.5800000001</v>
      </c>
      <c r="K18" s="7">
        <v>1.0338761770910601</v>
      </c>
      <c r="L18" s="41">
        <v>8481890.4000000004</v>
      </c>
      <c r="M18" s="7">
        <v>2.06832355599713</v>
      </c>
      <c r="N18" s="41">
        <v>4087617.87</v>
      </c>
      <c r="O18" s="7">
        <v>1.1765379063581101</v>
      </c>
      <c r="P18" s="41">
        <v>5680873.8099999996</v>
      </c>
      <c r="Q18" s="7">
        <v>2.3020390576387499</v>
      </c>
      <c r="R18" s="33">
        <v>19400586.219999999</v>
      </c>
      <c r="S18" s="7">
        <v>2.9588842208853601</v>
      </c>
      <c r="T18" s="41">
        <v>8959429.4499999993</v>
      </c>
      <c r="U18" s="7">
        <v>1.48821662330259</v>
      </c>
      <c r="V18" s="41">
        <v>4125915.33</v>
      </c>
      <c r="W18" s="7">
        <v>0.98954464990168201</v>
      </c>
      <c r="X18" s="41">
        <v>38170421.520000003</v>
      </c>
      <c r="Y18" s="7">
        <v>18.8612791882958</v>
      </c>
      <c r="Z18" s="33">
        <v>-12716141.640000001</v>
      </c>
      <c r="AA18" s="7">
        <v>139.27433451864101</v>
      </c>
      <c r="AB18" s="41">
        <v>-477539.05</v>
      </c>
      <c r="AC18" s="7">
        <v>0.24879694553559001</v>
      </c>
      <c r="AD18" s="41">
        <v>-38297.46</v>
      </c>
      <c r="AE18" s="7">
        <v>5.5085821776183298E-2</v>
      </c>
      <c r="AF18" s="41">
        <v>-32489547.710000001</v>
      </c>
      <c r="AG18" s="7">
        <v>-73.172639367855894</v>
      </c>
      <c r="AH18" s="15">
        <v>757</v>
      </c>
      <c r="AI18" s="7">
        <v>7.5084308668914899</v>
      </c>
      <c r="AJ18" s="6">
        <v>5254</v>
      </c>
      <c r="AK18" s="7">
        <v>23.75226039783</v>
      </c>
      <c r="AL18" s="6">
        <v>5326</v>
      </c>
      <c r="AM18" s="7">
        <v>24.060354174195901</v>
      </c>
      <c r="AN18" s="6">
        <v>5433</v>
      </c>
      <c r="AO18" s="7">
        <v>24.110233425046601</v>
      </c>
      <c r="AP18" s="15">
        <v>1</v>
      </c>
      <c r="AQ18" s="6">
        <v>2.94</v>
      </c>
      <c r="AR18" s="6">
        <v>3</v>
      </c>
      <c r="AS18" s="6">
        <v>7.89</v>
      </c>
      <c r="AT18" s="6">
        <v>3</v>
      </c>
      <c r="AU18" s="6">
        <v>7.89</v>
      </c>
      <c r="AV18" s="6">
        <v>3</v>
      </c>
      <c r="AW18" s="6">
        <v>8.11</v>
      </c>
      <c r="AX18" s="15"/>
    </row>
    <row r="19" spans="1:50" x14ac:dyDescent="0.2">
      <c r="A19" s="61"/>
      <c r="B19" s="41"/>
      <c r="C19" s="6"/>
      <c r="D19" s="41"/>
      <c r="E19" s="6"/>
      <c r="F19" s="41"/>
      <c r="G19" s="6"/>
      <c r="H19" s="41"/>
      <c r="I19" s="6"/>
      <c r="J19" s="33"/>
      <c r="K19" s="6"/>
      <c r="L19" s="41"/>
      <c r="M19" s="6"/>
      <c r="N19" s="41"/>
      <c r="O19" s="6"/>
      <c r="P19" s="41"/>
      <c r="Q19" s="6"/>
      <c r="R19" s="33"/>
      <c r="S19" s="6"/>
      <c r="T19" s="41"/>
      <c r="U19" s="6"/>
      <c r="V19" s="41"/>
      <c r="W19" s="6"/>
      <c r="X19" s="41"/>
      <c r="Y19" s="6"/>
      <c r="Z19" s="33"/>
      <c r="AA19" s="6"/>
      <c r="AB19" s="41"/>
      <c r="AC19" s="6"/>
      <c r="AD19" s="41"/>
      <c r="AE19" s="6"/>
      <c r="AF19" s="41"/>
      <c r="AG19" s="6"/>
      <c r="AH19" s="15"/>
      <c r="AI19" s="6"/>
      <c r="AJ19" s="6"/>
      <c r="AK19" s="6"/>
      <c r="AL19" s="6"/>
      <c r="AM19" s="6"/>
      <c r="AN19" s="6"/>
      <c r="AO19" s="6"/>
      <c r="AP19" s="15"/>
      <c r="AQ19" s="6"/>
      <c r="AR19" s="6"/>
      <c r="AS19" s="6"/>
      <c r="AT19" s="6"/>
      <c r="AU19" s="6"/>
      <c r="AV19" s="6"/>
      <c r="AW19" s="6"/>
      <c r="AX19" s="15"/>
    </row>
    <row r="20" spans="1:50" x14ac:dyDescent="0.2">
      <c r="A20" s="61" t="s">
        <v>53</v>
      </c>
      <c r="B20" s="41"/>
      <c r="C20" s="6"/>
      <c r="D20" s="41"/>
      <c r="E20" s="6"/>
      <c r="F20" s="41"/>
      <c r="G20" s="6"/>
      <c r="H20" s="41"/>
      <c r="I20" s="6"/>
      <c r="J20" s="33"/>
      <c r="K20" s="6"/>
      <c r="L20" s="41"/>
      <c r="M20" s="6"/>
      <c r="N20" s="41"/>
      <c r="O20" s="6"/>
      <c r="P20" s="41"/>
      <c r="Q20" s="6"/>
      <c r="R20" s="33"/>
      <c r="S20" s="6"/>
      <c r="T20" s="41"/>
      <c r="U20" s="6"/>
      <c r="V20" s="41"/>
      <c r="W20" s="6"/>
      <c r="X20" s="41"/>
      <c r="Y20" s="6"/>
      <c r="Z20" s="33"/>
      <c r="AA20" s="6"/>
      <c r="AB20" s="41"/>
      <c r="AC20" s="6"/>
      <c r="AD20" s="41"/>
      <c r="AE20" s="6"/>
      <c r="AF20" s="41"/>
      <c r="AG20" s="6"/>
      <c r="AH20" s="15"/>
      <c r="AI20" s="6"/>
      <c r="AJ20" s="6"/>
      <c r="AK20" s="6"/>
      <c r="AL20" s="6"/>
      <c r="AM20" s="6"/>
      <c r="AN20" s="6"/>
      <c r="AO20" s="6"/>
      <c r="AP20" s="15"/>
      <c r="AQ20" s="6"/>
      <c r="AR20" s="6"/>
      <c r="AS20" s="6"/>
      <c r="AT20" s="6"/>
      <c r="AU20" s="6"/>
      <c r="AV20" s="6"/>
      <c r="AW20" s="6"/>
      <c r="AX20" s="15"/>
    </row>
    <row r="21" spans="1:50" x14ac:dyDescent="0.2">
      <c r="A21" s="61"/>
      <c r="B21" s="41"/>
      <c r="C21" s="6"/>
      <c r="D21" s="41"/>
      <c r="E21" s="6"/>
      <c r="F21" s="41"/>
      <c r="G21" s="6"/>
      <c r="H21" s="41"/>
      <c r="I21" s="6"/>
      <c r="J21" s="33"/>
      <c r="K21" s="6"/>
      <c r="L21" s="41"/>
      <c r="M21" s="6"/>
      <c r="N21" s="41"/>
      <c r="O21" s="6"/>
      <c r="P21" s="41"/>
      <c r="Q21" s="6"/>
      <c r="R21" s="33"/>
      <c r="S21" s="6"/>
      <c r="T21" s="41"/>
      <c r="U21" s="6"/>
      <c r="V21" s="41"/>
      <c r="W21" s="6"/>
      <c r="X21" s="41"/>
      <c r="Y21" s="6"/>
      <c r="Z21" s="33"/>
      <c r="AA21" s="6"/>
      <c r="AB21" s="41"/>
      <c r="AC21" s="6"/>
      <c r="AD21" s="41"/>
      <c r="AE21" s="6"/>
      <c r="AF21" s="41"/>
      <c r="AG21" s="6"/>
      <c r="AH21" s="15"/>
      <c r="AI21" s="6"/>
      <c r="AJ21" s="6"/>
      <c r="AK21" s="6"/>
      <c r="AL21" s="6"/>
      <c r="AM21" s="6"/>
      <c r="AN21" s="6"/>
      <c r="AO21" s="6"/>
      <c r="AP21" s="15"/>
      <c r="AQ21" s="6"/>
      <c r="AR21" s="6"/>
      <c r="AS21" s="6"/>
      <c r="AT21" s="6"/>
      <c r="AU21" s="6"/>
      <c r="AV21" s="6"/>
      <c r="AW21" s="6"/>
      <c r="AX21" s="15"/>
    </row>
    <row r="22" spans="1:50" x14ac:dyDescent="0.2">
      <c r="A22" s="61" t="s">
        <v>58</v>
      </c>
      <c r="B22" s="41">
        <v>5828201671.0699997</v>
      </c>
      <c r="C22" s="7">
        <v>87.269546936847505</v>
      </c>
      <c r="D22" s="41">
        <v>6863082060.1499996</v>
      </c>
      <c r="E22" s="7">
        <v>89.397567301811804</v>
      </c>
      <c r="F22" s="41">
        <v>5186519914.2399998</v>
      </c>
      <c r="G22" s="7">
        <v>87.960618229173704</v>
      </c>
      <c r="H22" s="41">
        <v>5953254165.2799997</v>
      </c>
      <c r="I22" s="7">
        <v>90.3332093626464</v>
      </c>
      <c r="J22" s="33">
        <v>442430201.02999997</v>
      </c>
      <c r="K22" s="7">
        <v>68.430224739857707</v>
      </c>
      <c r="L22" s="41">
        <v>257723836.62</v>
      </c>
      <c r="M22" s="7">
        <v>62.846400635299602</v>
      </c>
      <c r="N22" s="41">
        <v>232877499.53</v>
      </c>
      <c r="O22" s="7">
        <v>67.029065448071606</v>
      </c>
      <c r="P22" s="41">
        <v>162984397.94</v>
      </c>
      <c r="Q22" s="7">
        <v>66.045552566783201</v>
      </c>
      <c r="R22" s="33">
        <v>556927556.03999996</v>
      </c>
      <c r="S22" s="7">
        <v>84.939915683795505</v>
      </c>
      <c r="T22" s="41">
        <v>530987230.25999999</v>
      </c>
      <c r="U22" s="7">
        <v>88.200261773848993</v>
      </c>
      <c r="V22" s="41">
        <v>370450153.49000001</v>
      </c>
      <c r="W22" s="7">
        <v>88.847428539277999</v>
      </c>
      <c r="X22" s="41">
        <v>115228089.81</v>
      </c>
      <c r="Y22" s="7">
        <v>56.938044844531497</v>
      </c>
      <c r="Z22" s="33">
        <v>-114497355.01000001</v>
      </c>
      <c r="AA22" s="7">
        <v>1254.0394228545499</v>
      </c>
      <c r="AB22" s="41">
        <v>-273263393.63999999</v>
      </c>
      <c r="AC22" s="7">
        <v>142.36971335500601</v>
      </c>
      <c r="AD22" s="41">
        <v>-137572653.96000001</v>
      </c>
      <c r="AE22" s="7">
        <v>197.88003427164901</v>
      </c>
      <c r="AF22" s="41">
        <v>47756308.130000003</v>
      </c>
      <c r="AG22" s="7">
        <v>107.556286825782</v>
      </c>
      <c r="AH22" s="15">
        <v>5748</v>
      </c>
      <c r="AI22" s="7">
        <v>57.012497520333298</v>
      </c>
      <c r="AJ22" s="6">
        <v>13406</v>
      </c>
      <c r="AK22" s="7">
        <v>60.605786618444803</v>
      </c>
      <c r="AL22" s="6">
        <v>13495</v>
      </c>
      <c r="AM22" s="7">
        <v>60.964040477051</v>
      </c>
      <c r="AN22" s="6">
        <v>13947</v>
      </c>
      <c r="AO22" s="7">
        <v>61.893139256235003</v>
      </c>
      <c r="AP22" s="15">
        <v>31</v>
      </c>
      <c r="AQ22" s="6">
        <v>91.18</v>
      </c>
      <c r="AR22" s="6">
        <v>33</v>
      </c>
      <c r="AS22" s="6">
        <v>86.84</v>
      </c>
      <c r="AT22" s="6">
        <v>33</v>
      </c>
      <c r="AU22" s="6">
        <v>86.84</v>
      </c>
      <c r="AV22" s="6">
        <v>32</v>
      </c>
      <c r="AW22" s="6">
        <v>86.49</v>
      </c>
      <c r="AX22" s="15"/>
    </row>
    <row r="23" spans="1:50" x14ac:dyDescent="0.2">
      <c r="A23" s="61"/>
      <c r="B23" s="41"/>
      <c r="C23" s="6"/>
      <c r="D23" s="41"/>
      <c r="E23" s="6"/>
      <c r="F23" s="41"/>
      <c r="G23" s="6"/>
      <c r="H23" s="41"/>
      <c r="I23" s="6"/>
      <c r="J23" s="33"/>
      <c r="K23" s="6"/>
      <c r="L23" s="41"/>
      <c r="M23" s="6"/>
      <c r="N23" s="41"/>
      <c r="O23" s="6"/>
      <c r="P23" s="41"/>
      <c r="Q23" s="6"/>
      <c r="R23" s="33"/>
      <c r="S23" s="6"/>
      <c r="T23" s="41"/>
      <c r="U23" s="6"/>
      <c r="V23" s="41"/>
      <c r="W23" s="6"/>
      <c r="X23" s="41"/>
      <c r="Y23" s="6"/>
      <c r="Z23" s="33"/>
      <c r="AA23" s="6"/>
      <c r="AB23" s="41"/>
      <c r="AC23" s="6"/>
      <c r="AD23" s="41"/>
      <c r="AE23" s="6"/>
      <c r="AF23" s="41"/>
      <c r="AG23" s="6"/>
      <c r="AH23" s="15"/>
      <c r="AI23" s="6"/>
      <c r="AJ23" s="6"/>
      <c r="AK23" s="6"/>
      <c r="AL23" s="6"/>
      <c r="AM23" s="6"/>
      <c r="AN23" s="6"/>
      <c r="AO23" s="6"/>
      <c r="AP23" s="15"/>
      <c r="AQ23" s="6"/>
      <c r="AR23" s="6"/>
      <c r="AS23" s="6"/>
      <c r="AT23" s="6"/>
      <c r="AU23" s="6"/>
      <c r="AV23" s="6"/>
      <c r="AW23" s="6"/>
      <c r="AX23" s="15"/>
    </row>
    <row r="24" spans="1:50" x14ac:dyDescent="0.2">
      <c r="A24" s="61" t="s">
        <v>61</v>
      </c>
      <c r="B24" s="42"/>
      <c r="C24" s="11"/>
      <c r="D24" s="42"/>
      <c r="E24" s="11"/>
      <c r="F24" s="42"/>
      <c r="G24" s="11"/>
      <c r="H24" s="42"/>
      <c r="I24" s="11"/>
      <c r="J24" s="36"/>
      <c r="K24" s="11"/>
      <c r="L24" s="42"/>
      <c r="M24" s="11"/>
      <c r="N24" s="42"/>
      <c r="O24" s="11"/>
      <c r="P24" s="42"/>
      <c r="Q24" s="11"/>
      <c r="R24" s="36"/>
      <c r="S24" s="11"/>
      <c r="T24" s="42"/>
      <c r="U24" s="11"/>
      <c r="V24" s="42"/>
      <c r="W24" s="11"/>
      <c r="X24" s="42"/>
      <c r="Y24" s="11"/>
      <c r="Z24" s="36"/>
      <c r="AA24" s="11"/>
      <c r="AB24" s="42"/>
      <c r="AC24" s="11"/>
      <c r="AD24" s="42"/>
      <c r="AE24" s="11"/>
      <c r="AF24" s="42"/>
      <c r="AG24" s="11"/>
      <c r="AH24" s="18"/>
      <c r="AI24" s="11"/>
      <c r="AJ24" s="11"/>
      <c r="AK24" s="11"/>
      <c r="AL24" s="11"/>
      <c r="AM24" s="11"/>
      <c r="AN24" s="11"/>
      <c r="AO24" s="11"/>
      <c r="AP24" s="18"/>
      <c r="AQ24" s="11"/>
      <c r="AR24" s="11"/>
      <c r="AS24" s="11"/>
      <c r="AT24" s="11"/>
      <c r="AU24" s="11"/>
      <c r="AV24" s="11"/>
      <c r="AW24" s="11"/>
      <c r="AX24" s="15"/>
    </row>
    <row r="25" spans="1:50" x14ac:dyDescent="0.2">
      <c r="A25" s="61"/>
      <c r="B25" s="42"/>
      <c r="C25" s="11"/>
      <c r="D25" s="42"/>
      <c r="E25" s="11"/>
      <c r="F25" s="42"/>
      <c r="G25" s="11"/>
      <c r="H25" s="42"/>
      <c r="I25" s="11"/>
      <c r="J25" s="36"/>
      <c r="K25" s="11"/>
      <c r="L25" s="42"/>
      <c r="M25" s="11"/>
      <c r="N25" s="42"/>
      <c r="O25" s="11"/>
      <c r="P25" s="42"/>
      <c r="Q25" s="11"/>
      <c r="R25" s="36"/>
      <c r="S25" s="11"/>
      <c r="T25" s="42"/>
      <c r="U25" s="11"/>
      <c r="V25" s="42"/>
      <c r="W25" s="11"/>
      <c r="X25" s="42"/>
      <c r="Y25" s="11"/>
      <c r="Z25" s="36"/>
      <c r="AA25" s="11"/>
      <c r="AB25" s="42"/>
      <c r="AC25" s="11"/>
      <c r="AD25" s="42"/>
      <c r="AE25" s="11"/>
      <c r="AF25" s="42"/>
      <c r="AG25" s="11"/>
      <c r="AH25" s="18"/>
      <c r="AI25" s="11"/>
      <c r="AJ25" s="11"/>
      <c r="AK25" s="11"/>
      <c r="AL25" s="11"/>
      <c r="AM25" s="11"/>
      <c r="AN25" s="11"/>
      <c r="AO25" s="11"/>
      <c r="AP25" s="18"/>
      <c r="AQ25" s="11"/>
      <c r="AR25" s="11"/>
      <c r="AS25" s="11"/>
      <c r="AT25" s="11"/>
      <c r="AU25" s="11"/>
      <c r="AV25" s="11"/>
      <c r="AW25" s="11"/>
      <c r="AX25" s="15"/>
    </row>
    <row r="26" spans="1:50" x14ac:dyDescent="0.2">
      <c r="A26" s="61" t="s">
        <v>69</v>
      </c>
      <c r="B26" s="42">
        <v>540878190.90999997</v>
      </c>
      <c r="C26" s="21">
        <v>8.0989295382552395</v>
      </c>
      <c r="D26" s="42">
        <v>464510071.22000003</v>
      </c>
      <c r="E26" s="21">
        <v>6.0506445923730903</v>
      </c>
      <c r="F26" s="42">
        <v>371023614.63999999</v>
      </c>
      <c r="G26" s="21">
        <v>6.2923630991474298</v>
      </c>
      <c r="H26" s="42">
        <v>299558788.38999999</v>
      </c>
      <c r="I26" s="21">
        <v>4.5454311199867696</v>
      </c>
      <c r="J26" s="36">
        <v>156591808.09999999</v>
      </c>
      <c r="K26" s="21">
        <v>24.219894111561899</v>
      </c>
      <c r="L26" s="42">
        <v>141669431.03</v>
      </c>
      <c r="M26" s="21">
        <v>34.546334312933297</v>
      </c>
      <c r="N26" s="42">
        <v>106932337.73999999</v>
      </c>
      <c r="O26" s="21">
        <v>30.778304814142899</v>
      </c>
      <c r="P26" s="42">
        <v>71894245.319999993</v>
      </c>
      <c r="Q26" s="21">
        <v>29.133433743021701</v>
      </c>
      <c r="R26" s="36">
        <v>73864836.390000001</v>
      </c>
      <c r="S26" s="21">
        <v>11.2655100415131</v>
      </c>
      <c r="T26" s="42">
        <v>47885397.560000002</v>
      </c>
      <c r="U26" s="21">
        <v>7.9540605861063201</v>
      </c>
      <c r="V26" s="42">
        <v>35560390.649999999</v>
      </c>
      <c r="W26" s="21">
        <v>8.5286758214016292</v>
      </c>
      <c r="X26" s="42">
        <v>24821333.350000001</v>
      </c>
      <c r="Y26" s="21">
        <v>12.2650492055689</v>
      </c>
      <c r="Z26" s="36">
        <v>82726971.709999993</v>
      </c>
      <c r="AA26" s="21">
        <v>-906.07231799068495</v>
      </c>
      <c r="AB26" s="42">
        <v>93784033.469999999</v>
      </c>
      <c r="AC26" s="21">
        <v>-48.8613047819725</v>
      </c>
      <c r="AD26" s="42">
        <v>71371947.090000004</v>
      </c>
      <c r="AE26" s="21">
        <v>-102.65908906801999</v>
      </c>
      <c r="AF26" s="42">
        <v>47072911.969999999</v>
      </c>
      <c r="AG26" s="21">
        <v>106.01714872489499</v>
      </c>
      <c r="AH26" s="18">
        <v>1325</v>
      </c>
      <c r="AI26" s="21">
        <v>13.142233683792901</v>
      </c>
      <c r="AJ26" s="11">
        <v>1174</v>
      </c>
      <c r="AK26" s="21">
        <v>5.3074141048824597</v>
      </c>
      <c r="AL26" s="11">
        <v>994</v>
      </c>
      <c r="AM26" s="21">
        <v>4.4904228406216102</v>
      </c>
      <c r="AN26" s="11">
        <v>771</v>
      </c>
      <c r="AO26" s="21">
        <v>3.4214964054317898</v>
      </c>
      <c r="AP26" s="18">
        <v>1</v>
      </c>
      <c r="AQ26" s="11">
        <v>2.94</v>
      </c>
      <c r="AR26" s="11">
        <v>1</v>
      </c>
      <c r="AS26" s="11">
        <v>2.63</v>
      </c>
      <c r="AT26" s="11">
        <v>1</v>
      </c>
      <c r="AU26" s="11">
        <v>2.63</v>
      </c>
      <c r="AV26" s="11">
        <v>1</v>
      </c>
      <c r="AW26" s="11">
        <v>2.7</v>
      </c>
      <c r="AX26" s="15"/>
    </row>
    <row r="27" spans="1:50" x14ac:dyDescent="0.2">
      <c r="A27" s="61"/>
      <c r="B27" s="42"/>
      <c r="C27" s="11"/>
      <c r="D27" s="42"/>
      <c r="E27" s="11"/>
      <c r="F27" s="42"/>
      <c r="G27" s="11"/>
      <c r="H27" s="42"/>
      <c r="I27" s="11"/>
      <c r="J27" s="36"/>
      <c r="K27" s="11"/>
      <c r="L27" s="42"/>
      <c r="M27" s="11"/>
      <c r="N27" s="42"/>
      <c r="O27" s="11"/>
      <c r="P27" s="42"/>
      <c r="Q27" s="11"/>
      <c r="R27" s="36"/>
      <c r="S27" s="11"/>
      <c r="T27" s="42"/>
      <c r="U27" s="11"/>
      <c r="V27" s="42"/>
      <c r="W27" s="11"/>
      <c r="X27" s="42"/>
      <c r="Y27" s="11"/>
      <c r="Z27" s="36"/>
      <c r="AA27" s="11"/>
      <c r="AB27" s="42"/>
      <c r="AC27" s="11"/>
      <c r="AD27" s="42"/>
      <c r="AE27" s="11"/>
      <c r="AF27" s="42"/>
      <c r="AG27" s="11"/>
      <c r="AH27" s="18"/>
      <c r="AI27" s="11"/>
      <c r="AJ27" s="11"/>
      <c r="AK27" s="11"/>
      <c r="AL27" s="11"/>
      <c r="AM27" s="11"/>
      <c r="AN27" s="11"/>
      <c r="AO27" s="11"/>
      <c r="AP27" s="18"/>
      <c r="AQ27" s="11"/>
      <c r="AR27" s="11"/>
      <c r="AS27" s="11"/>
      <c r="AT27" s="11"/>
      <c r="AU27" s="11"/>
      <c r="AV27" s="11"/>
      <c r="AW27" s="11"/>
      <c r="AX27" s="15"/>
    </row>
    <row r="28" spans="1:50" ht="13.5" thickBot="1" x14ac:dyDescent="0.25">
      <c r="A28" s="61"/>
      <c r="B28" s="42"/>
      <c r="C28" s="11"/>
      <c r="D28" s="42"/>
      <c r="E28" s="11"/>
      <c r="F28" s="42"/>
      <c r="G28" s="11"/>
      <c r="H28" s="42"/>
      <c r="I28" s="11"/>
      <c r="J28" s="36"/>
      <c r="K28" s="11"/>
      <c r="L28" s="42"/>
      <c r="M28" s="11"/>
      <c r="N28" s="42"/>
      <c r="O28" s="11"/>
      <c r="P28" s="42"/>
      <c r="Q28" s="11"/>
      <c r="R28" s="36"/>
      <c r="S28" s="11"/>
      <c r="T28" s="42"/>
      <c r="U28" s="11"/>
      <c r="V28" s="42"/>
      <c r="W28" s="11"/>
      <c r="X28" s="42"/>
      <c r="Y28" s="11"/>
      <c r="Z28" s="36"/>
      <c r="AA28" s="11"/>
      <c r="AB28" s="42"/>
      <c r="AC28" s="11"/>
      <c r="AD28" s="42"/>
      <c r="AE28" s="11"/>
      <c r="AF28" s="42"/>
      <c r="AG28" s="11"/>
      <c r="AH28" s="18"/>
      <c r="AI28" s="11"/>
      <c r="AJ28" s="11"/>
      <c r="AK28" s="11"/>
      <c r="AL28" s="11"/>
      <c r="AM28" s="11"/>
      <c r="AN28" s="11"/>
      <c r="AO28" s="11"/>
      <c r="AP28" s="18"/>
      <c r="AQ28" s="11"/>
      <c r="AR28" s="11"/>
      <c r="AS28" s="11"/>
      <c r="AT28" s="11"/>
      <c r="AU28" s="11"/>
      <c r="AV28" s="11"/>
      <c r="AW28" s="11"/>
      <c r="AX28" s="15"/>
    </row>
    <row r="29" spans="1:50" ht="14.25" thickTop="1" thickBot="1" x14ac:dyDescent="0.25">
      <c r="A29" s="64" t="s">
        <v>41</v>
      </c>
      <c r="B29" s="43">
        <v>6678391117.6800003</v>
      </c>
      <c r="C29" s="14">
        <v>100</v>
      </c>
      <c r="D29" s="43">
        <v>7677034473.4099998</v>
      </c>
      <c r="E29" s="14">
        <v>100</v>
      </c>
      <c r="F29" s="43">
        <v>5896411392.5699997</v>
      </c>
      <c r="G29" s="14">
        <v>100</v>
      </c>
      <c r="H29" s="43">
        <v>6590327308.5100002</v>
      </c>
      <c r="I29" s="14">
        <v>100</v>
      </c>
      <c r="J29" s="37">
        <v>646542083.87</v>
      </c>
      <c r="K29" s="14">
        <v>100</v>
      </c>
      <c r="L29" s="43">
        <v>410085277.77999997</v>
      </c>
      <c r="M29" s="14">
        <v>100</v>
      </c>
      <c r="N29" s="43">
        <v>347427639</v>
      </c>
      <c r="O29" s="14">
        <v>100</v>
      </c>
      <c r="P29" s="43">
        <v>246775735.24000001</v>
      </c>
      <c r="Q29" s="14">
        <v>100</v>
      </c>
      <c r="R29" s="37">
        <v>655672367.40999997</v>
      </c>
      <c r="S29" s="14">
        <v>100</v>
      </c>
      <c r="T29" s="43">
        <v>602024551.38</v>
      </c>
      <c r="U29" s="14">
        <v>100</v>
      </c>
      <c r="V29" s="43">
        <v>416950900.63999999</v>
      </c>
      <c r="W29" s="14">
        <v>100</v>
      </c>
      <c r="X29" s="43">
        <v>202374510.97</v>
      </c>
      <c r="Y29" s="14">
        <v>100</v>
      </c>
      <c r="Z29" s="37">
        <v>-9130283.5399999991</v>
      </c>
      <c r="AA29" s="14">
        <v>100</v>
      </c>
      <c r="AB29" s="43">
        <v>-191939273.59999999</v>
      </c>
      <c r="AC29" s="14">
        <v>100</v>
      </c>
      <c r="AD29" s="43">
        <v>-69523261.640000001</v>
      </c>
      <c r="AE29" s="14">
        <v>100</v>
      </c>
      <c r="AF29" s="43">
        <v>44401224.270000003</v>
      </c>
      <c r="AG29" s="14">
        <v>100</v>
      </c>
      <c r="AH29" s="19">
        <v>10082</v>
      </c>
      <c r="AI29" s="14">
        <v>100</v>
      </c>
      <c r="AJ29" s="13">
        <v>22120</v>
      </c>
      <c r="AK29" s="14">
        <v>100</v>
      </c>
      <c r="AL29" s="13">
        <v>22136</v>
      </c>
      <c r="AM29" s="14">
        <v>100</v>
      </c>
      <c r="AN29" s="13">
        <v>22534</v>
      </c>
      <c r="AO29" s="14">
        <v>100</v>
      </c>
      <c r="AP29" s="19">
        <v>34</v>
      </c>
      <c r="AQ29" s="13">
        <v>100</v>
      </c>
      <c r="AR29" s="13">
        <v>38</v>
      </c>
      <c r="AS29" s="13">
        <v>100</v>
      </c>
      <c r="AT29" s="13">
        <v>38</v>
      </c>
      <c r="AU29" s="13">
        <v>100</v>
      </c>
      <c r="AV29" s="13">
        <v>37</v>
      </c>
      <c r="AW29" s="13">
        <v>100</v>
      </c>
      <c r="AX29" s="15"/>
    </row>
    <row r="30" spans="1:50" ht="13.5" thickTop="1" x14ac:dyDescent="0.2">
      <c r="A30" s="61"/>
      <c r="B30" s="41"/>
      <c r="C30" s="6"/>
      <c r="D30" s="41"/>
      <c r="E30" s="6"/>
      <c r="F30" s="41"/>
      <c r="G30" s="6"/>
      <c r="H30" s="41"/>
      <c r="I30" s="6"/>
      <c r="J30" s="33"/>
      <c r="K30" s="6"/>
      <c r="L30" s="41"/>
      <c r="M30" s="6"/>
      <c r="N30" s="41"/>
      <c r="O30" s="6"/>
      <c r="P30" s="41"/>
      <c r="Q30" s="6"/>
      <c r="R30" s="33"/>
      <c r="S30" s="6"/>
      <c r="T30" s="41"/>
      <c r="U30" s="6"/>
      <c r="V30" s="41"/>
      <c r="W30" s="6"/>
      <c r="X30" s="41"/>
      <c r="Y30" s="6"/>
      <c r="Z30" s="33"/>
      <c r="AA30" s="6"/>
      <c r="AB30" s="41"/>
      <c r="AC30" s="6"/>
      <c r="AD30" s="41"/>
      <c r="AE30" s="6"/>
      <c r="AF30" s="41"/>
      <c r="AG30" s="6"/>
      <c r="AH30" s="15"/>
      <c r="AI30" s="6"/>
      <c r="AJ30" s="6"/>
      <c r="AK30" s="6"/>
      <c r="AL30" s="6"/>
      <c r="AM30" s="6"/>
      <c r="AN30" s="6"/>
      <c r="AO30" s="6"/>
      <c r="AP30" s="15"/>
      <c r="AQ30" s="6"/>
      <c r="AR30" s="6"/>
      <c r="AS30" s="6"/>
      <c r="AT30" s="6"/>
      <c r="AU30" s="6"/>
      <c r="AV30" s="6"/>
      <c r="AW30" s="6"/>
      <c r="AX30" s="15"/>
    </row>
    <row r="31" spans="1:50" x14ac:dyDescent="0.2">
      <c r="A31" s="63" t="s">
        <v>11</v>
      </c>
      <c r="B31" s="41"/>
      <c r="C31" s="6"/>
      <c r="D31" s="41"/>
      <c r="E31" s="6"/>
      <c r="F31" s="41"/>
      <c r="G31" s="6"/>
      <c r="H31" s="41"/>
      <c r="I31" s="6"/>
      <c r="J31" s="33"/>
      <c r="K31" s="6"/>
      <c r="L31" s="41"/>
      <c r="M31" s="6"/>
      <c r="N31" s="41"/>
      <c r="O31" s="6"/>
      <c r="P31" s="41"/>
      <c r="Q31" s="6"/>
      <c r="R31" s="33"/>
      <c r="S31" s="6"/>
      <c r="T31" s="41"/>
      <c r="U31" s="6"/>
      <c r="V31" s="41"/>
      <c r="W31" s="6"/>
      <c r="X31" s="41"/>
      <c r="Y31" s="6"/>
      <c r="Z31" s="33"/>
      <c r="AA31" s="6"/>
      <c r="AB31" s="41"/>
      <c r="AC31" s="6"/>
      <c r="AD31" s="41"/>
      <c r="AE31" s="6"/>
      <c r="AF31" s="41"/>
      <c r="AG31" s="6"/>
      <c r="AH31" s="15"/>
      <c r="AI31" s="6"/>
      <c r="AJ31" s="6"/>
      <c r="AK31" s="6"/>
      <c r="AL31" s="6"/>
      <c r="AM31" s="6"/>
      <c r="AN31" s="6"/>
      <c r="AO31" s="6"/>
      <c r="AP31" s="15"/>
      <c r="AQ31" s="6"/>
      <c r="AR31" s="6"/>
      <c r="AS31" s="6"/>
      <c r="AT31" s="6"/>
      <c r="AU31" s="6"/>
      <c r="AV31" s="6"/>
      <c r="AW31" s="6"/>
      <c r="AX31" s="15"/>
    </row>
    <row r="32" spans="1:50" x14ac:dyDescent="0.2">
      <c r="A32" s="61"/>
      <c r="B32" s="41"/>
      <c r="C32" s="6"/>
      <c r="D32" s="41"/>
      <c r="E32" s="6"/>
      <c r="F32" s="41"/>
      <c r="G32" s="6"/>
      <c r="H32" s="41"/>
      <c r="I32" s="6"/>
      <c r="J32" s="33"/>
      <c r="K32" s="6"/>
      <c r="L32" s="41"/>
      <c r="M32" s="6"/>
      <c r="N32" s="41"/>
      <c r="O32" s="6"/>
      <c r="P32" s="41"/>
      <c r="Q32" s="6"/>
      <c r="R32" s="33"/>
      <c r="S32" s="6"/>
      <c r="T32" s="41"/>
      <c r="U32" s="6"/>
      <c r="V32" s="41"/>
      <c r="W32" s="6"/>
      <c r="X32" s="41"/>
      <c r="Y32" s="6"/>
      <c r="Z32" s="33"/>
      <c r="AA32" s="6"/>
      <c r="AB32" s="41"/>
      <c r="AC32" s="6"/>
      <c r="AD32" s="41"/>
      <c r="AE32" s="6"/>
      <c r="AF32" s="41"/>
      <c r="AG32" s="6"/>
      <c r="AH32" s="15"/>
      <c r="AI32" s="6"/>
      <c r="AJ32" s="6"/>
      <c r="AK32" s="6"/>
      <c r="AL32" s="6"/>
      <c r="AM32" s="6"/>
      <c r="AN32" s="6"/>
      <c r="AO32" s="6"/>
      <c r="AP32" s="15"/>
      <c r="AQ32" s="6"/>
      <c r="AR32" s="6"/>
      <c r="AS32" s="6"/>
      <c r="AT32" s="6"/>
      <c r="AU32" s="6"/>
      <c r="AV32" s="6"/>
      <c r="AW32" s="6"/>
      <c r="AX32" s="15"/>
    </row>
    <row r="33" spans="1:50" x14ac:dyDescent="0.2">
      <c r="A33" s="61" t="s">
        <v>43</v>
      </c>
      <c r="B33" s="41"/>
      <c r="C33" s="6"/>
      <c r="D33" s="41"/>
      <c r="E33" s="6"/>
      <c r="F33" s="41"/>
      <c r="G33" s="6"/>
      <c r="H33" s="41"/>
      <c r="I33" s="6"/>
      <c r="J33" s="33"/>
      <c r="K33" s="6"/>
      <c r="L33" s="41"/>
      <c r="M33" s="6"/>
      <c r="N33" s="41"/>
      <c r="O33" s="6"/>
      <c r="P33" s="41"/>
      <c r="Q33" s="6"/>
      <c r="R33" s="33"/>
      <c r="S33" s="6"/>
      <c r="T33" s="41"/>
      <c r="U33" s="6"/>
      <c r="V33" s="41"/>
      <c r="W33" s="6"/>
      <c r="X33" s="41"/>
      <c r="Y33" s="6"/>
      <c r="Z33" s="33"/>
      <c r="AA33" s="6"/>
      <c r="AB33" s="41"/>
      <c r="AC33" s="6"/>
      <c r="AD33" s="41"/>
      <c r="AE33" s="6"/>
      <c r="AF33" s="41"/>
      <c r="AG33" s="6"/>
      <c r="AH33" s="15"/>
      <c r="AI33" s="6"/>
      <c r="AJ33" s="6"/>
      <c r="AK33" s="6"/>
      <c r="AL33" s="6"/>
      <c r="AM33" s="6"/>
      <c r="AN33" s="6"/>
      <c r="AO33" s="6"/>
      <c r="AP33" s="15"/>
      <c r="AQ33" s="6"/>
      <c r="AR33" s="6"/>
      <c r="AS33" s="6"/>
      <c r="AT33" s="6"/>
      <c r="AU33" s="6"/>
      <c r="AV33" s="6"/>
      <c r="AW33" s="6"/>
      <c r="AX33" s="15"/>
    </row>
    <row r="34" spans="1:50" x14ac:dyDescent="0.2">
      <c r="A34" s="61"/>
      <c r="B34" s="41"/>
      <c r="C34" s="6"/>
      <c r="D34" s="41"/>
      <c r="E34" s="6"/>
      <c r="F34" s="41"/>
      <c r="G34" s="6"/>
      <c r="H34" s="41"/>
      <c r="I34" s="6"/>
      <c r="J34" s="33"/>
      <c r="K34" s="6"/>
      <c r="L34" s="41"/>
      <c r="M34" s="6"/>
      <c r="N34" s="41"/>
      <c r="O34" s="6"/>
      <c r="P34" s="41"/>
      <c r="Q34" s="6"/>
      <c r="R34" s="33"/>
      <c r="S34" s="6"/>
      <c r="T34" s="41"/>
      <c r="U34" s="6"/>
      <c r="V34" s="41"/>
      <c r="W34" s="6"/>
      <c r="X34" s="41"/>
      <c r="Y34" s="6"/>
      <c r="Z34" s="33"/>
      <c r="AA34" s="6"/>
      <c r="AB34" s="41"/>
      <c r="AC34" s="6"/>
      <c r="AD34" s="41"/>
      <c r="AE34" s="6"/>
      <c r="AF34" s="41"/>
      <c r="AG34" s="6"/>
      <c r="AH34" s="15"/>
      <c r="AI34" s="6"/>
      <c r="AJ34" s="6"/>
      <c r="AK34" s="6"/>
      <c r="AL34" s="6"/>
      <c r="AM34" s="6"/>
      <c r="AN34" s="6"/>
      <c r="AO34" s="6"/>
      <c r="AP34" s="15"/>
      <c r="AQ34" s="6"/>
      <c r="AR34" s="6"/>
      <c r="AS34" s="6"/>
      <c r="AT34" s="6"/>
      <c r="AU34" s="6"/>
      <c r="AV34" s="6"/>
      <c r="AW34" s="6"/>
      <c r="AX34" s="15"/>
    </row>
    <row r="35" spans="1:50" x14ac:dyDescent="0.2">
      <c r="A35" s="61" t="s">
        <v>44</v>
      </c>
      <c r="B35" s="41">
        <v>23609207802.73</v>
      </c>
      <c r="C35" s="7">
        <v>46.722290236484596</v>
      </c>
      <c r="D35" s="41">
        <v>22219882561.810001</v>
      </c>
      <c r="E35" s="7">
        <v>46.9331756243147</v>
      </c>
      <c r="F35" s="41">
        <v>21342977095.610001</v>
      </c>
      <c r="G35" s="7">
        <v>46.112678754408499</v>
      </c>
      <c r="H35" s="41">
        <v>20627322490.82</v>
      </c>
      <c r="I35" s="7">
        <v>46.1836165073112</v>
      </c>
      <c r="J35" s="33">
        <v>2801668402.6900001</v>
      </c>
      <c r="K35" s="7">
        <v>48.010401174519501</v>
      </c>
      <c r="L35" s="41">
        <v>2403164043.0300002</v>
      </c>
      <c r="M35" s="7">
        <v>55.940277034189201</v>
      </c>
      <c r="N35" s="41">
        <v>2523697427.6100001</v>
      </c>
      <c r="O35" s="7">
        <v>56.9176448181056</v>
      </c>
      <c r="P35" s="41">
        <v>2590711969.54</v>
      </c>
      <c r="Q35" s="7">
        <v>56.4574624161503</v>
      </c>
      <c r="R35" s="33">
        <v>3101038029.8400002</v>
      </c>
      <c r="S35" s="7">
        <v>69.258621356289893</v>
      </c>
      <c r="T35" s="41">
        <v>2369506043.75</v>
      </c>
      <c r="U35" s="7">
        <v>59.736061687079697</v>
      </c>
      <c r="V35" s="41">
        <v>1783143489.29</v>
      </c>
      <c r="W35" s="7">
        <v>46.271905792954101</v>
      </c>
      <c r="X35" s="41">
        <v>1581488349.1900001</v>
      </c>
      <c r="Y35" s="7">
        <v>54.810103721399898</v>
      </c>
      <c r="Z35" s="33">
        <v>-299369627.14999998</v>
      </c>
      <c r="AA35" s="7">
        <v>-22.0437741968762</v>
      </c>
      <c r="AB35" s="41">
        <v>33657999.280000001</v>
      </c>
      <c r="AC35" s="7">
        <v>10.2204511173417</v>
      </c>
      <c r="AD35" s="41">
        <v>740553938.32000005</v>
      </c>
      <c r="AE35" s="7">
        <v>127.61010310513301</v>
      </c>
      <c r="AF35" s="41">
        <v>1009223620.35</v>
      </c>
      <c r="AG35" s="7">
        <v>59.247945769928201</v>
      </c>
      <c r="AH35" s="15">
        <v>77086</v>
      </c>
      <c r="AI35" s="7">
        <v>75.389731051344697</v>
      </c>
      <c r="AJ35" s="6">
        <v>78132</v>
      </c>
      <c r="AK35" s="7">
        <v>76.563969896519296</v>
      </c>
      <c r="AL35" s="6">
        <v>79161</v>
      </c>
      <c r="AM35" s="7">
        <v>74.020290803684105</v>
      </c>
      <c r="AN35" s="6">
        <v>80567</v>
      </c>
      <c r="AO35" s="7">
        <v>74.185558277011495</v>
      </c>
      <c r="AP35" s="15">
        <v>32</v>
      </c>
      <c r="AQ35" s="6">
        <v>30.77</v>
      </c>
      <c r="AR35" s="6">
        <v>34</v>
      </c>
      <c r="AS35" s="6">
        <v>32.380000000000003</v>
      </c>
      <c r="AT35" s="6">
        <v>34</v>
      </c>
      <c r="AU35" s="6">
        <v>30.63</v>
      </c>
      <c r="AV35" s="6">
        <v>37</v>
      </c>
      <c r="AW35" s="6">
        <v>32.46</v>
      </c>
      <c r="AX35" s="15"/>
    </row>
    <row r="36" spans="1:50" x14ac:dyDescent="0.2">
      <c r="A36" s="61"/>
      <c r="B36" s="41"/>
      <c r="C36" s="6"/>
      <c r="D36" s="41"/>
      <c r="E36" s="6"/>
      <c r="F36" s="41"/>
      <c r="G36" s="6"/>
      <c r="H36" s="41"/>
      <c r="I36" s="6"/>
      <c r="J36" s="33"/>
      <c r="K36" s="6"/>
      <c r="L36" s="41"/>
      <c r="M36" s="6"/>
      <c r="N36" s="41"/>
      <c r="O36" s="6"/>
      <c r="P36" s="41"/>
      <c r="Q36" s="6"/>
      <c r="R36" s="33"/>
      <c r="S36" s="6"/>
      <c r="T36" s="41"/>
      <c r="U36" s="6"/>
      <c r="V36" s="41"/>
      <c r="W36" s="6"/>
      <c r="X36" s="41"/>
      <c r="Y36" s="6"/>
      <c r="Z36" s="33"/>
      <c r="AA36" s="6"/>
      <c r="AB36" s="41"/>
      <c r="AC36" s="6"/>
      <c r="AD36" s="41"/>
      <c r="AE36" s="6"/>
      <c r="AF36" s="41"/>
      <c r="AG36" s="6"/>
      <c r="AH36" s="15"/>
      <c r="AI36" s="6"/>
      <c r="AJ36" s="6"/>
      <c r="AK36" s="6"/>
      <c r="AL36" s="6"/>
      <c r="AM36" s="6"/>
      <c r="AN36" s="6"/>
      <c r="AO36" s="6"/>
      <c r="AP36" s="15"/>
      <c r="AQ36" s="6"/>
      <c r="AR36" s="6"/>
      <c r="AS36" s="6"/>
      <c r="AT36" s="6"/>
      <c r="AU36" s="6"/>
      <c r="AV36" s="6"/>
      <c r="AW36" s="6"/>
      <c r="AX36" s="15"/>
    </row>
    <row r="37" spans="1:50" x14ac:dyDescent="0.2">
      <c r="A37" s="61" t="s">
        <v>71</v>
      </c>
      <c r="B37" s="41">
        <v>2697651978.4000001</v>
      </c>
      <c r="C37" s="7">
        <v>5.33861532945029</v>
      </c>
      <c r="D37" s="41">
        <v>2382489679.0799999</v>
      </c>
      <c r="E37" s="7">
        <v>5.0323311214778297</v>
      </c>
      <c r="F37" s="41">
        <v>2236025796.54</v>
      </c>
      <c r="G37" s="7">
        <v>4.8310570161098898</v>
      </c>
      <c r="H37" s="41">
        <v>1686918051.49</v>
      </c>
      <c r="I37" s="7">
        <v>3.7769311263712</v>
      </c>
      <c r="J37" s="33">
        <v>888213548.38999999</v>
      </c>
      <c r="K37" s="7">
        <v>15.220748017825199</v>
      </c>
      <c r="L37" s="41">
        <v>275529547.37</v>
      </c>
      <c r="M37" s="7">
        <v>6.4137108141602397</v>
      </c>
      <c r="N37" s="41">
        <v>717271506.22000003</v>
      </c>
      <c r="O37" s="7">
        <v>16.176822301491299</v>
      </c>
      <c r="P37" s="41">
        <v>133633782.5</v>
      </c>
      <c r="Q37" s="7">
        <v>2.9121818024260602</v>
      </c>
      <c r="R37" s="33">
        <v>127334119.54000001</v>
      </c>
      <c r="S37" s="7">
        <v>2.8438817860651699</v>
      </c>
      <c r="T37" s="41">
        <v>152057109.02000001</v>
      </c>
      <c r="U37" s="7">
        <v>3.8334119756041698</v>
      </c>
      <c r="V37" s="41">
        <v>177199817.47999999</v>
      </c>
      <c r="W37" s="7">
        <v>4.59826890556519</v>
      </c>
      <c r="X37" s="41">
        <v>119601216.36</v>
      </c>
      <c r="Y37" s="7">
        <v>4.1450542947437299</v>
      </c>
      <c r="Z37" s="33">
        <v>760879428.85000002</v>
      </c>
      <c r="AA37" s="7">
        <v>56.026573170742999</v>
      </c>
      <c r="AB37" s="41">
        <v>123472438.34999999</v>
      </c>
      <c r="AC37" s="7">
        <v>37.493138258072896</v>
      </c>
      <c r="AD37" s="41">
        <v>540071688.74000001</v>
      </c>
      <c r="AE37" s="7">
        <v>93.063584322597407</v>
      </c>
      <c r="AF37" s="41">
        <v>14032566.140000001</v>
      </c>
      <c r="AG37" s="7">
        <v>0.82380227821790297</v>
      </c>
      <c r="AH37" s="15">
        <v>9388</v>
      </c>
      <c r="AI37" s="7">
        <v>9.1814180929095404</v>
      </c>
      <c r="AJ37" s="6">
        <v>6033</v>
      </c>
      <c r="AK37" s="7">
        <v>5.9119238005644403</v>
      </c>
      <c r="AL37" s="6">
        <v>6121</v>
      </c>
      <c r="AM37" s="7">
        <v>5.7235027350507304</v>
      </c>
      <c r="AN37" s="6">
        <v>6100</v>
      </c>
      <c r="AO37" s="7">
        <v>5.6168394688863899</v>
      </c>
      <c r="AP37" s="15">
        <v>13</v>
      </c>
      <c r="AQ37" s="6">
        <v>12.5</v>
      </c>
      <c r="AR37" s="6">
        <v>12</v>
      </c>
      <c r="AS37" s="6">
        <v>11.43</v>
      </c>
      <c r="AT37" s="6">
        <v>12</v>
      </c>
      <c r="AU37" s="6">
        <v>10.81</v>
      </c>
      <c r="AV37" s="6">
        <v>11</v>
      </c>
      <c r="AW37" s="6">
        <v>9.65</v>
      </c>
      <c r="AX37" s="15"/>
    </row>
    <row r="38" spans="1:50" x14ac:dyDescent="0.2">
      <c r="A38" s="61"/>
      <c r="B38" s="41"/>
      <c r="C38" s="6"/>
      <c r="D38" s="41"/>
      <c r="E38" s="6"/>
      <c r="F38" s="41"/>
      <c r="G38" s="6"/>
      <c r="H38" s="41"/>
      <c r="I38" s="6"/>
      <c r="J38" s="33"/>
      <c r="K38" s="6"/>
      <c r="L38" s="41"/>
      <c r="M38" s="6"/>
      <c r="N38" s="41"/>
      <c r="O38" s="6"/>
      <c r="P38" s="41"/>
      <c r="Q38" s="6"/>
      <c r="R38" s="33"/>
      <c r="S38" s="6"/>
      <c r="T38" s="41"/>
      <c r="U38" s="6"/>
      <c r="V38" s="41"/>
      <c r="W38" s="6"/>
      <c r="X38" s="41"/>
      <c r="Y38" s="6"/>
      <c r="Z38" s="33"/>
      <c r="AA38" s="6"/>
      <c r="AB38" s="41"/>
      <c r="AC38" s="6"/>
      <c r="AD38" s="41"/>
      <c r="AE38" s="6"/>
      <c r="AF38" s="41"/>
      <c r="AG38" s="6"/>
      <c r="AH38" s="15"/>
      <c r="AI38" s="6"/>
      <c r="AJ38" s="6"/>
      <c r="AK38" s="6"/>
      <c r="AL38" s="6"/>
      <c r="AM38" s="6"/>
      <c r="AN38" s="6"/>
      <c r="AO38" s="6"/>
      <c r="AP38" s="15"/>
      <c r="AQ38" s="6"/>
      <c r="AR38" s="6"/>
      <c r="AS38" s="6"/>
      <c r="AT38" s="6"/>
      <c r="AU38" s="6"/>
      <c r="AV38" s="6"/>
      <c r="AW38" s="6"/>
      <c r="AX38" s="15"/>
    </row>
    <row r="39" spans="1:50" x14ac:dyDescent="0.2">
      <c r="A39" s="61" t="s">
        <v>53</v>
      </c>
      <c r="B39" s="41"/>
      <c r="C39" s="6"/>
      <c r="D39" s="41"/>
      <c r="E39" s="6"/>
      <c r="F39" s="41"/>
      <c r="G39" s="6"/>
      <c r="H39" s="41"/>
      <c r="I39" s="6"/>
      <c r="J39" s="33"/>
      <c r="K39" s="6"/>
      <c r="L39" s="41"/>
      <c r="M39" s="6"/>
      <c r="N39" s="41"/>
      <c r="O39" s="6"/>
      <c r="P39" s="41"/>
      <c r="Q39" s="6"/>
      <c r="R39" s="33"/>
      <c r="S39" s="6"/>
      <c r="T39" s="41"/>
      <c r="U39" s="6"/>
      <c r="V39" s="41"/>
      <c r="W39" s="6"/>
      <c r="X39" s="41"/>
      <c r="Y39" s="6"/>
      <c r="Z39" s="33"/>
      <c r="AA39" s="6"/>
      <c r="AB39" s="41"/>
      <c r="AC39" s="6"/>
      <c r="AD39" s="41"/>
      <c r="AE39" s="6"/>
      <c r="AF39" s="41"/>
      <c r="AG39" s="6"/>
      <c r="AH39" s="15"/>
      <c r="AI39" s="6"/>
      <c r="AJ39" s="6"/>
      <c r="AK39" s="6"/>
      <c r="AL39" s="6"/>
      <c r="AM39" s="6"/>
      <c r="AN39" s="6"/>
      <c r="AO39" s="6"/>
      <c r="AP39" s="15"/>
      <c r="AQ39" s="6"/>
      <c r="AR39" s="6"/>
      <c r="AS39" s="6"/>
      <c r="AT39" s="6"/>
      <c r="AU39" s="6"/>
      <c r="AV39" s="6"/>
      <c r="AW39" s="6"/>
      <c r="AX39" s="15"/>
    </row>
    <row r="40" spans="1:50" x14ac:dyDescent="0.2">
      <c r="A40" s="61"/>
      <c r="B40" s="41"/>
      <c r="C40" s="6"/>
      <c r="D40" s="41"/>
      <c r="E40" s="6"/>
      <c r="F40" s="41"/>
      <c r="G40" s="6"/>
      <c r="H40" s="41"/>
      <c r="I40" s="6"/>
      <c r="J40" s="33"/>
      <c r="K40" s="6"/>
      <c r="L40" s="41"/>
      <c r="M40" s="6"/>
      <c r="N40" s="41"/>
      <c r="O40" s="6"/>
      <c r="P40" s="41"/>
      <c r="Q40" s="6"/>
      <c r="R40" s="33"/>
      <c r="S40" s="6"/>
      <c r="T40" s="41"/>
      <c r="U40" s="6"/>
      <c r="V40" s="41"/>
      <c r="W40" s="6"/>
      <c r="X40" s="41"/>
      <c r="Y40" s="6"/>
      <c r="Z40" s="33"/>
      <c r="AA40" s="6"/>
      <c r="AB40" s="41"/>
      <c r="AC40" s="6"/>
      <c r="AD40" s="41"/>
      <c r="AE40" s="6"/>
      <c r="AF40" s="41"/>
      <c r="AG40" s="6"/>
      <c r="AH40" s="15"/>
      <c r="AI40" s="6"/>
      <c r="AJ40" s="6"/>
      <c r="AK40" s="6"/>
      <c r="AL40" s="6"/>
      <c r="AM40" s="6"/>
      <c r="AN40" s="6"/>
      <c r="AO40" s="6"/>
      <c r="AP40" s="15"/>
      <c r="AQ40" s="6"/>
      <c r="AR40" s="6"/>
      <c r="AS40" s="6"/>
      <c r="AT40" s="6"/>
      <c r="AU40" s="6"/>
      <c r="AV40" s="6"/>
      <c r="AW40" s="6"/>
      <c r="AX40" s="15"/>
    </row>
    <row r="41" spans="1:50" x14ac:dyDescent="0.2">
      <c r="A41" s="61" t="s">
        <v>58</v>
      </c>
      <c r="B41" s="41">
        <v>22062274915.68</v>
      </c>
      <c r="C41" s="7">
        <v>43.660931806797898</v>
      </c>
      <c r="D41" s="41">
        <v>20631620008.41</v>
      </c>
      <c r="E41" s="7">
        <v>43.578423179116697</v>
      </c>
      <c r="F41" s="41">
        <v>20335678327.709999</v>
      </c>
      <c r="G41" s="7">
        <v>43.936354229211901</v>
      </c>
      <c r="H41" s="41">
        <v>19958501074.369999</v>
      </c>
      <c r="I41" s="7">
        <v>44.686156435944703</v>
      </c>
      <c r="J41" s="33">
        <v>1845767330.3399999</v>
      </c>
      <c r="K41" s="7">
        <v>31.629735310346199</v>
      </c>
      <c r="L41" s="41">
        <v>1354360277.5999999</v>
      </c>
      <c r="M41" s="7">
        <v>31.5264741717424</v>
      </c>
      <c r="N41" s="41">
        <v>841803145.01999998</v>
      </c>
      <c r="O41" s="7">
        <v>18.985418731590102</v>
      </c>
      <c r="P41" s="41">
        <v>1584007835.8399999</v>
      </c>
      <c r="Q41" s="7">
        <v>34.519106681976403</v>
      </c>
      <c r="R41" s="33">
        <v>1075140243.1600001</v>
      </c>
      <c r="S41" s="7">
        <v>24.0121953647146</v>
      </c>
      <c r="T41" s="41">
        <v>983679362.64999998</v>
      </c>
      <c r="U41" s="7">
        <v>24.798894791832499</v>
      </c>
      <c r="V41" s="41">
        <v>1202871481.0999999</v>
      </c>
      <c r="W41" s="7">
        <v>31.2140644815142</v>
      </c>
      <c r="X41" s="41">
        <v>842208015.45000005</v>
      </c>
      <c r="Y41" s="7">
        <v>29.188649227451901</v>
      </c>
      <c r="Z41" s="33">
        <v>770627087.17999995</v>
      </c>
      <c r="AA41" s="7">
        <v>56.7443319534907</v>
      </c>
      <c r="AB41" s="41">
        <v>370680914.94999999</v>
      </c>
      <c r="AC41" s="7">
        <v>112.559458447346</v>
      </c>
      <c r="AD41" s="41">
        <v>-361068336.07999998</v>
      </c>
      <c r="AE41" s="7">
        <v>-62.218246654246997</v>
      </c>
      <c r="AF41" s="41">
        <v>741799820.38999999</v>
      </c>
      <c r="AG41" s="7">
        <v>43.548441241760898</v>
      </c>
      <c r="AH41" s="15">
        <v>13139</v>
      </c>
      <c r="AI41" s="7">
        <v>12.849877750611199</v>
      </c>
      <c r="AJ41" s="6">
        <v>15076</v>
      </c>
      <c r="AK41" s="7">
        <v>14.7734399498275</v>
      </c>
      <c r="AL41" s="6">
        <v>14942</v>
      </c>
      <c r="AM41" s="7">
        <v>13.9716676796484</v>
      </c>
      <c r="AN41" s="6">
        <v>14897</v>
      </c>
      <c r="AO41" s="7">
        <v>13.717058617705</v>
      </c>
      <c r="AP41" s="15">
        <v>38</v>
      </c>
      <c r="AQ41" s="6">
        <v>36.54</v>
      </c>
      <c r="AR41" s="6">
        <v>38</v>
      </c>
      <c r="AS41" s="6">
        <v>36.19</v>
      </c>
      <c r="AT41" s="6">
        <v>39</v>
      </c>
      <c r="AU41" s="6">
        <v>35.14</v>
      </c>
      <c r="AV41" s="6">
        <v>40</v>
      </c>
      <c r="AW41" s="6">
        <v>35.090000000000003</v>
      </c>
      <c r="AX41" s="15"/>
    </row>
    <row r="42" spans="1:50" x14ac:dyDescent="0.2">
      <c r="A42" s="61"/>
      <c r="B42" s="41"/>
      <c r="C42" s="6"/>
      <c r="D42" s="41"/>
      <c r="E42" s="6"/>
      <c r="F42" s="41"/>
      <c r="G42" s="6"/>
      <c r="H42" s="41"/>
      <c r="I42" s="6"/>
      <c r="J42" s="33"/>
      <c r="K42" s="6"/>
      <c r="L42" s="41"/>
      <c r="M42" s="6"/>
      <c r="N42" s="41"/>
      <c r="O42" s="6"/>
      <c r="P42" s="41"/>
      <c r="Q42" s="6"/>
      <c r="R42" s="33"/>
      <c r="S42" s="6"/>
      <c r="T42" s="41"/>
      <c r="U42" s="6"/>
      <c r="V42" s="41"/>
      <c r="W42" s="6"/>
      <c r="X42" s="41"/>
      <c r="Y42" s="6"/>
      <c r="Z42" s="33"/>
      <c r="AA42" s="6"/>
      <c r="AB42" s="41"/>
      <c r="AC42" s="6"/>
      <c r="AD42" s="41"/>
      <c r="AE42" s="6"/>
      <c r="AF42" s="41"/>
      <c r="AG42" s="6"/>
      <c r="AH42" s="15"/>
      <c r="AI42" s="6"/>
      <c r="AJ42" s="6"/>
      <c r="AK42" s="6"/>
      <c r="AL42" s="6"/>
      <c r="AM42" s="6"/>
      <c r="AN42" s="6"/>
      <c r="AO42" s="6"/>
      <c r="AP42" s="15"/>
      <c r="AQ42" s="6"/>
      <c r="AR42" s="6"/>
      <c r="AS42" s="6"/>
      <c r="AT42" s="6"/>
      <c r="AU42" s="6"/>
      <c r="AV42" s="6"/>
      <c r="AW42" s="6"/>
      <c r="AX42" s="15"/>
    </row>
    <row r="43" spans="1:50" x14ac:dyDescent="0.2">
      <c r="A43" s="61" t="s">
        <v>61</v>
      </c>
      <c r="B43" s="41"/>
      <c r="C43" s="6"/>
      <c r="D43" s="41"/>
      <c r="E43" s="6"/>
      <c r="F43" s="41"/>
      <c r="G43" s="6"/>
      <c r="H43" s="41"/>
      <c r="I43" s="6"/>
      <c r="J43" s="33"/>
      <c r="K43" s="6"/>
      <c r="L43" s="41"/>
      <c r="M43" s="6"/>
      <c r="N43" s="41"/>
      <c r="O43" s="6"/>
      <c r="P43" s="41"/>
      <c r="Q43" s="6"/>
      <c r="R43" s="33"/>
      <c r="S43" s="6"/>
      <c r="T43" s="41"/>
      <c r="U43" s="6"/>
      <c r="V43" s="41"/>
      <c r="W43" s="6"/>
      <c r="X43" s="41"/>
      <c r="Y43" s="6"/>
      <c r="Z43" s="33"/>
      <c r="AA43" s="6"/>
      <c r="AB43" s="41"/>
      <c r="AC43" s="6"/>
      <c r="AD43" s="41"/>
      <c r="AE43" s="6"/>
      <c r="AF43" s="41"/>
      <c r="AG43" s="6"/>
      <c r="AH43" s="15"/>
      <c r="AI43" s="6"/>
      <c r="AJ43" s="6"/>
      <c r="AK43" s="6"/>
      <c r="AL43" s="6"/>
      <c r="AM43" s="6"/>
      <c r="AN43" s="6"/>
      <c r="AO43" s="6"/>
      <c r="AP43" s="15"/>
      <c r="AQ43" s="6"/>
      <c r="AR43" s="6"/>
      <c r="AS43" s="6"/>
      <c r="AT43" s="6"/>
      <c r="AU43" s="6"/>
      <c r="AV43" s="6"/>
      <c r="AW43" s="6"/>
      <c r="AX43" s="15"/>
    </row>
    <row r="44" spans="1:50" x14ac:dyDescent="0.2">
      <c r="A44" s="61"/>
      <c r="B44" s="41"/>
      <c r="C44" s="6"/>
      <c r="D44" s="41"/>
      <c r="E44" s="6"/>
      <c r="F44" s="41"/>
      <c r="G44" s="6"/>
      <c r="H44" s="41"/>
      <c r="I44" s="6"/>
      <c r="J44" s="33"/>
      <c r="K44" s="6"/>
      <c r="L44" s="41"/>
      <c r="M44" s="6"/>
      <c r="N44" s="41"/>
      <c r="O44" s="6"/>
      <c r="P44" s="41"/>
      <c r="Q44" s="6"/>
      <c r="R44" s="33"/>
      <c r="S44" s="6"/>
      <c r="T44" s="41"/>
      <c r="U44" s="6"/>
      <c r="V44" s="41"/>
      <c r="W44" s="6"/>
      <c r="X44" s="41"/>
      <c r="Y44" s="6"/>
      <c r="Z44" s="33"/>
      <c r="AA44" s="6"/>
      <c r="AB44" s="41"/>
      <c r="AC44" s="6"/>
      <c r="AD44" s="41"/>
      <c r="AE44" s="6"/>
      <c r="AF44" s="41"/>
      <c r="AG44" s="6"/>
      <c r="AH44" s="15"/>
      <c r="AI44" s="6"/>
      <c r="AJ44" s="6"/>
      <c r="AK44" s="6"/>
      <c r="AL44" s="6"/>
      <c r="AM44" s="6"/>
      <c r="AN44" s="6"/>
      <c r="AO44" s="6"/>
      <c r="AP44" s="15"/>
      <c r="AQ44" s="6"/>
      <c r="AR44" s="6"/>
      <c r="AS44" s="6"/>
      <c r="AT44" s="6"/>
      <c r="AU44" s="6"/>
      <c r="AV44" s="6"/>
      <c r="AW44" s="6"/>
      <c r="AX44" s="15"/>
    </row>
    <row r="45" spans="1:50" x14ac:dyDescent="0.2">
      <c r="A45" s="61" t="s">
        <v>71</v>
      </c>
      <c r="B45" s="42">
        <v>1696703379.6300001</v>
      </c>
      <c r="C45" s="21">
        <v>3.3577521283509801</v>
      </c>
      <c r="D45" s="42">
        <v>1673850737.04</v>
      </c>
      <c r="E45" s="21">
        <v>3.53553311507636</v>
      </c>
      <c r="F45" s="42">
        <v>1943120945.3800001</v>
      </c>
      <c r="G45" s="21">
        <v>4.1982199359479502</v>
      </c>
      <c r="H45" s="42">
        <v>1998843485</v>
      </c>
      <c r="I45" s="21">
        <v>4.4753176768560703</v>
      </c>
      <c r="J45" s="36">
        <v>231907321.94999999</v>
      </c>
      <c r="K45" s="21">
        <v>3.9740475894426899</v>
      </c>
      <c r="L45" s="42">
        <v>134735904.30000001</v>
      </c>
      <c r="M45" s="21">
        <v>3.1363501109524199</v>
      </c>
      <c r="N45" s="42">
        <v>301236208.63999999</v>
      </c>
      <c r="O45" s="21">
        <v>6.7938633776560202</v>
      </c>
      <c r="P45" s="42">
        <v>270573803.00999999</v>
      </c>
      <c r="Q45" s="21">
        <v>5.8964139950085901</v>
      </c>
      <c r="R45" s="36">
        <v>148144203.63999999</v>
      </c>
      <c r="S45" s="21">
        <v>3.3086544593460698</v>
      </c>
      <c r="T45" s="42">
        <v>378679271.77999997</v>
      </c>
      <c r="U45" s="21">
        <v>9.5466345816398892</v>
      </c>
      <c r="V45" s="42">
        <v>610988574.45000005</v>
      </c>
      <c r="W45" s="21">
        <v>15.854924703103199</v>
      </c>
      <c r="X45" s="42">
        <v>284415468.58999997</v>
      </c>
      <c r="Y45" s="21">
        <v>9.8570699818134404</v>
      </c>
      <c r="Z45" s="36">
        <v>83763118.310000002</v>
      </c>
      <c r="AA45" s="21">
        <v>6.16781095540696</v>
      </c>
      <c r="AB45" s="42">
        <v>-243943367.47999999</v>
      </c>
      <c r="AC45" s="21">
        <v>-74.074850438616394</v>
      </c>
      <c r="AD45" s="42">
        <v>-309752365.81</v>
      </c>
      <c r="AE45" s="21">
        <v>-53.375627746635402</v>
      </c>
      <c r="AF45" s="42">
        <v>-13841665.58</v>
      </c>
      <c r="AG45" s="21">
        <v>-0.81259518219055704</v>
      </c>
      <c r="AH45" s="18">
        <v>1956</v>
      </c>
      <c r="AI45" s="21">
        <v>1.9129584352078199</v>
      </c>
      <c r="AJ45" s="11">
        <v>2119</v>
      </c>
      <c r="AK45" s="21">
        <v>2.07647381624334</v>
      </c>
      <c r="AL45" s="11">
        <v>5795</v>
      </c>
      <c r="AM45" s="21">
        <v>5.4186731497498704</v>
      </c>
      <c r="AN45" s="11">
        <v>6108</v>
      </c>
      <c r="AO45" s="21">
        <v>5.6242058157308303</v>
      </c>
      <c r="AP45" s="18">
        <v>15</v>
      </c>
      <c r="AQ45" s="11">
        <v>14.42</v>
      </c>
      <c r="AR45" s="11">
        <v>15</v>
      </c>
      <c r="AS45" s="11">
        <v>14.29</v>
      </c>
      <c r="AT45" s="11">
        <v>18</v>
      </c>
      <c r="AU45" s="11">
        <v>16.22</v>
      </c>
      <c r="AV45" s="11">
        <v>18</v>
      </c>
      <c r="AW45" s="11">
        <v>15.79</v>
      </c>
      <c r="AX45" s="15"/>
    </row>
    <row r="46" spans="1:50" x14ac:dyDescent="0.2">
      <c r="A46" s="61"/>
      <c r="B46" s="42"/>
      <c r="C46" s="11"/>
      <c r="D46" s="42"/>
      <c r="E46" s="11"/>
      <c r="F46" s="42"/>
      <c r="G46" s="11"/>
      <c r="H46" s="42"/>
      <c r="I46" s="11"/>
      <c r="J46" s="36"/>
      <c r="K46" s="11"/>
      <c r="L46" s="42"/>
      <c r="M46" s="11"/>
      <c r="N46" s="42"/>
      <c r="O46" s="11"/>
      <c r="P46" s="42"/>
      <c r="Q46" s="11"/>
      <c r="R46" s="36"/>
      <c r="S46" s="11"/>
      <c r="T46" s="42"/>
      <c r="U46" s="11"/>
      <c r="V46" s="42"/>
      <c r="W46" s="11"/>
      <c r="X46" s="42"/>
      <c r="Y46" s="11"/>
      <c r="Z46" s="36"/>
      <c r="AA46" s="11"/>
      <c r="AB46" s="42"/>
      <c r="AC46" s="11"/>
      <c r="AD46" s="42"/>
      <c r="AE46" s="11"/>
      <c r="AF46" s="42"/>
      <c r="AG46" s="11"/>
      <c r="AH46" s="18"/>
      <c r="AI46" s="11"/>
      <c r="AJ46" s="11"/>
      <c r="AK46" s="11"/>
      <c r="AL46" s="11"/>
      <c r="AM46" s="11"/>
      <c r="AN46" s="11"/>
      <c r="AO46" s="11"/>
      <c r="AP46" s="18"/>
      <c r="AQ46" s="11"/>
      <c r="AR46" s="11"/>
      <c r="AS46" s="11"/>
      <c r="AT46" s="11"/>
      <c r="AU46" s="11"/>
      <c r="AV46" s="11"/>
      <c r="AW46" s="11"/>
      <c r="AX46" s="15"/>
    </row>
    <row r="47" spans="1:50" x14ac:dyDescent="0.2">
      <c r="A47" s="61" t="s">
        <v>72</v>
      </c>
      <c r="B47" s="42">
        <v>465091985.49000001</v>
      </c>
      <c r="C47" s="21">
        <v>0.92041049891618798</v>
      </c>
      <c r="D47" s="42">
        <v>435815878.06999999</v>
      </c>
      <c r="E47" s="21">
        <v>0.92053696001434104</v>
      </c>
      <c r="F47" s="42">
        <v>426598724.32999998</v>
      </c>
      <c r="G47" s="21">
        <v>0.92169006432171896</v>
      </c>
      <c r="H47" s="42">
        <v>392137774.06</v>
      </c>
      <c r="I47" s="21">
        <v>0.87797825351678804</v>
      </c>
      <c r="J47" s="36">
        <v>67988058.099999994</v>
      </c>
      <c r="K47" s="21">
        <v>1.1650679078664401</v>
      </c>
      <c r="L47" s="42">
        <v>128156137.23</v>
      </c>
      <c r="M47" s="21">
        <v>2.9831878689557598</v>
      </c>
      <c r="N47" s="42">
        <v>49937346.899999999</v>
      </c>
      <c r="O47" s="21">
        <v>1.12625077115701</v>
      </c>
      <c r="P47" s="42">
        <v>9858322.5800000001</v>
      </c>
      <c r="Q47" s="21">
        <v>0.21483510443866899</v>
      </c>
      <c r="R47" s="36">
        <v>25819231.539999999</v>
      </c>
      <c r="S47" s="21">
        <v>0.57664703358426705</v>
      </c>
      <c r="T47" s="42">
        <v>82704027.810000002</v>
      </c>
      <c r="U47" s="21">
        <v>2.08499696384373</v>
      </c>
      <c r="V47" s="42">
        <v>79416796.030000001</v>
      </c>
      <c r="W47" s="21">
        <v>2.0608361168632601</v>
      </c>
      <c r="X47" s="42">
        <v>57682601.600000001</v>
      </c>
      <c r="Y47" s="21">
        <v>1.99912277459108</v>
      </c>
      <c r="Z47" s="36">
        <v>42168826.560000002</v>
      </c>
      <c r="AA47" s="21">
        <v>3.1050581172355098</v>
      </c>
      <c r="AB47" s="42">
        <v>45452109.420000002</v>
      </c>
      <c r="AC47" s="21">
        <v>13.8018026158558</v>
      </c>
      <c r="AD47" s="42">
        <v>-29479449.129999999</v>
      </c>
      <c r="AE47" s="21">
        <v>-5.0798130268484201</v>
      </c>
      <c r="AF47" s="42">
        <v>-47824279.020000003</v>
      </c>
      <c r="AG47" s="21">
        <v>-2.8075941077164002</v>
      </c>
      <c r="AH47" s="18">
        <v>681</v>
      </c>
      <c r="AI47" s="21">
        <v>0.66601466992665004</v>
      </c>
      <c r="AJ47" s="11">
        <v>688</v>
      </c>
      <c r="AK47" s="21">
        <v>0.67419253684540603</v>
      </c>
      <c r="AL47" s="11">
        <v>926</v>
      </c>
      <c r="AM47" s="21">
        <v>0.86586563186684695</v>
      </c>
      <c r="AN47" s="11">
        <v>930</v>
      </c>
      <c r="AO47" s="21">
        <v>0.85633782066628605</v>
      </c>
      <c r="AP47" s="18">
        <v>6</v>
      </c>
      <c r="AQ47" s="11">
        <v>5.77</v>
      </c>
      <c r="AR47" s="11">
        <v>6</v>
      </c>
      <c r="AS47" s="11">
        <v>5.71</v>
      </c>
      <c r="AT47" s="11">
        <v>8</v>
      </c>
      <c r="AU47" s="11">
        <v>7.21</v>
      </c>
      <c r="AV47" s="11">
        <v>8</v>
      </c>
      <c r="AW47" s="11">
        <v>7.02</v>
      </c>
      <c r="AX47" s="15"/>
    </row>
    <row r="48" spans="1:50" x14ac:dyDescent="0.2">
      <c r="A48" s="61"/>
      <c r="B48" s="42"/>
      <c r="C48" s="11"/>
      <c r="D48" s="42"/>
      <c r="E48" s="11"/>
      <c r="F48" s="42"/>
      <c r="G48" s="11"/>
      <c r="H48" s="42"/>
      <c r="I48" s="11"/>
      <c r="J48" s="36"/>
      <c r="K48" s="11"/>
      <c r="L48" s="42"/>
      <c r="M48" s="11"/>
      <c r="N48" s="42"/>
      <c r="O48" s="11"/>
      <c r="P48" s="42"/>
      <c r="Q48" s="11"/>
      <c r="R48" s="36"/>
      <c r="S48" s="11"/>
      <c r="T48" s="42"/>
      <c r="U48" s="11"/>
      <c r="V48" s="42"/>
      <c r="W48" s="11"/>
      <c r="X48" s="42"/>
      <c r="Y48" s="11"/>
      <c r="Z48" s="36"/>
      <c r="AA48" s="11"/>
      <c r="AB48" s="42"/>
      <c r="AC48" s="11"/>
      <c r="AD48" s="42"/>
      <c r="AE48" s="11"/>
      <c r="AF48" s="42"/>
      <c r="AG48" s="11"/>
      <c r="AH48" s="18"/>
      <c r="AI48" s="11"/>
      <c r="AJ48" s="11"/>
      <c r="AK48" s="11"/>
      <c r="AL48" s="11"/>
      <c r="AM48" s="11"/>
      <c r="AN48" s="11"/>
      <c r="AO48" s="11"/>
      <c r="AP48" s="18"/>
      <c r="AQ48" s="11"/>
      <c r="AR48" s="11"/>
      <c r="AS48" s="11"/>
      <c r="AT48" s="11"/>
      <c r="AU48" s="11"/>
      <c r="AV48" s="11"/>
      <c r="AW48" s="11"/>
      <c r="AX48" s="15"/>
    </row>
    <row r="49" spans="1:50" ht="13.5" thickBot="1" x14ac:dyDescent="0.25">
      <c r="A49" s="61"/>
      <c r="B49" s="42"/>
      <c r="C49" s="11"/>
      <c r="D49" s="42"/>
      <c r="E49" s="11"/>
      <c r="F49" s="42"/>
      <c r="G49" s="11"/>
      <c r="H49" s="42"/>
      <c r="I49" s="11"/>
      <c r="J49" s="36"/>
      <c r="K49" s="11"/>
      <c r="L49" s="42"/>
      <c r="M49" s="11"/>
      <c r="N49" s="42"/>
      <c r="O49" s="11"/>
      <c r="P49" s="42"/>
      <c r="Q49" s="11"/>
      <c r="R49" s="36"/>
      <c r="S49" s="11"/>
      <c r="T49" s="42"/>
      <c r="U49" s="11"/>
      <c r="V49" s="42"/>
      <c r="W49" s="11"/>
      <c r="X49" s="42"/>
      <c r="Y49" s="11"/>
      <c r="Z49" s="36"/>
      <c r="AA49" s="11"/>
      <c r="AB49" s="42"/>
      <c r="AC49" s="11"/>
      <c r="AD49" s="42"/>
      <c r="AE49" s="11"/>
      <c r="AF49" s="42"/>
      <c r="AG49" s="11"/>
      <c r="AH49" s="18"/>
      <c r="AI49" s="11"/>
      <c r="AJ49" s="11"/>
      <c r="AK49" s="11"/>
      <c r="AL49" s="11"/>
      <c r="AM49" s="11"/>
      <c r="AN49" s="11"/>
      <c r="AO49" s="11"/>
      <c r="AP49" s="18"/>
      <c r="AQ49" s="11"/>
      <c r="AR49" s="11"/>
      <c r="AS49" s="11"/>
      <c r="AT49" s="11"/>
      <c r="AU49" s="11"/>
      <c r="AV49" s="11"/>
      <c r="AW49" s="11"/>
      <c r="AX49" s="15"/>
    </row>
    <row r="50" spans="1:50" ht="14.25" thickTop="1" thickBot="1" x14ac:dyDescent="0.25">
      <c r="A50" s="64" t="s">
        <v>41</v>
      </c>
      <c r="B50" s="43">
        <v>50530930061.93</v>
      </c>
      <c r="C50" s="14">
        <v>100</v>
      </c>
      <c r="D50" s="43">
        <v>47343658864.410004</v>
      </c>
      <c r="E50" s="14">
        <v>100</v>
      </c>
      <c r="F50" s="43">
        <v>46284400889.57</v>
      </c>
      <c r="G50" s="14">
        <v>100</v>
      </c>
      <c r="H50" s="43">
        <v>44663722875.739998</v>
      </c>
      <c r="I50" s="14">
        <v>100</v>
      </c>
      <c r="J50" s="37">
        <v>5835544661.4700003</v>
      </c>
      <c r="K50" s="14">
        <v>100</v>
      </c>
      <c r="L50" s="43">
        <v>4295945909.5299997</v>
      </c>
      <c r="M50" s="14">
        <v>100</v>
      </c>
      <c r="N50" s="43">
        <v>4433945634.3900003</v>
      </c>
      <c r="O50" s="14">
        <v>100</v>
      </c>
      <c r="P50" s="43">
        <v>4588785713.4700003</v>
      </c>
      <c r="Q50" s="14">
        <v>100</v>
      </c>
      <c r="R50" s="37">
        <v>4477475827.7200003</v>
      </c>
      <c r="S50" s="14">
        <v>100</v>
      </c>
      <c r="T50" s="43">
        <v>3966625815.0100002</v>
      </c>
      <c r="U50" s="14">
        <v>100</v>
      </c>
      <c r="V50" s="43">
        <v>3853620158.3499999</v>
      </c>
      <c r="W50" s="14">
        <v>100</v>
      </c>
      <c r="X50" s="43">
        <v>2885395651.1900001</v>
      </c>
      <c r="Y50" s="14">
        <v>100</v>
      </c>
      <c r="Z50" s="37">
        <v>1358068833.75</v>
      </c>
      <c r="AA50" s="14">
        <v>100</v>
      </c>
      <c r="AB50" s="43">
        <v>329320094.51999998</v>
      </c>
      <c r="AC50" s="14">
        <v>100</v>
      </c>
      <c r="AD50" s="43">
        <v>580325476.03999996</v>
      </c>
      <c r="AE50" s="14">
        <v>100</v>
      </c>
      <c r="AF50" s="43">
        <v>1703390062.28</v>
      </c>
      <c r="AG50" s="14">
        <v>100</v>
      </c>
      <c r="AH50" s="19">
        <v>102250</v>
      </c>
      <c r="AI50" s="14">
        <v>100</v>
      </c>
      <c r="AJ50" s="13">
        <v>102048</v>
      </c>
      <c r="AK50" s="14">
        <v>100</v>
      </c>
      <c r="AL50" s="13">
        <v>106945</v>
      </c>
      <c r="AM50" s="14">
        <v>100</v>
      </c>
      <c r="AN50" s="13">
        <v>108602</v>
      </c>
      <c r="AO50" s="14">
        <v>100</v>
      </c>
      <c r="AP50" s="19">
        <v>104</v>
      </c>
      <c r="AQ50" s="13">
        <v>100</v>
      </c>
      <c r="AR50" s="13">
        <v>105</v>
      </c>
      <c r="AS50" s="13">
        <v>100</v>
      </c>
      <c r="AT50" s="13">
        <v>111</v>
      </c>
      <c r="AU50" s="13">
        <v>100</v>
      </c>
      <c r="AV50" s="13">
        <v>114</v>
      </c>
      <c r="AW50" s="13">
        <v>100</v>
      </c>
      <c r="AX50" s="15"/>
    </row>
    <row r="51" spans="1:50" ht="13.5" thickTop="1" x14ac:dyDescent="0.2">
      <c r="A51" s="61"/>
      <c r="B51" s="41"/>
      <c r="C51" s="6"/>
      <c r="D51" s="41"/>
      <c r="E51" s="6"/>
      <c r="F51" s="41"/>
      <c r="G51" s="6"/>
      <c r="H51" s="41"/>
      <c r="I51" s="6"/>
      <c r="J51" s="33"/>
      <c r="K51" s="6"/>
      <c r="L51" s="41"/>
      <c r="M51" s="6"/>
      <c r="N51" s="41"/>
      <c r="O51" s="6"/>
      <c r="P51" s="41"/>
      <c r="Q51" s="6"/>
      <c r="R51" s="33"/>
      <c r="S51" s="6"/>
      <c r="T51" s="41"/>
      <c r="U51" s="6"/>
      <c r="V51" s="41"/>
      <c r="W51" s="6"/>
      <c r="X51" s="41"/>
      <c r="Y51" s="6"/>
      <c r="Z51" s="33"/>
      <c r="AA51" s="6"/>
      <c r="AB51" s="41"/>
      <c r="AC51" s="6"/>
      <c r="AD51" s="41"/>
      <c r="AE51" s="6"/>
      <c r="AF51" s="41"/>
      <c r="AG51" s="6"/>
      <c r="AH51" s="15"/>
      <c r="AI51" s="6"/>
      <c r="AJ51" s="6"/>
      <c r="AK51" s="6"/>
      <c r="AL51" s="6"/>
      <c r="AM51" s="6"/>
      <c r="AN51" s="6"/>
      <c r="AO51" s="6"/>
      <c r="AP51" s="15"/>
      <c r="AQ51" s="6"/>
      <c r="AR51" s="6"/>
      <c r="AS51" s="6"/>
      <c r="AT51" s="6"/>
      <c r="AU51" s="6"/>
      <c r="AV51" s="6"/>
      <c r="AW51" s="6"/>
      <c r="AX51" s="15"/>
    </row>
    <row r="52" spans="1:50" x14ac:dyDescent="0.2">
      <c r="A52" s="61"/>
      <c r="B52" s="41"/>
      <c r="C52" s="6"/>
      <c r="D52" s="41"/>
      <c r="E52" s="6"/>
      <c r="F52" s="41"/>
      <c r="G52" s="6"/>
      <c r="H52" s="41"/>
      <c r="I52" s="6"/>
      <c r="J52" s="33"/>
      <c r="K52" s="6"/>
      <c r="L52" s="41"/>
      <c r="M52" s="6"/>
      <c r="N52" s="41"/>
      <c r="O52" s="6"/>
      <c r="P52" s="41"/>
      <c r="Q52" s="6"/>
      <c r="R52" s="33"/>
      <c r="S52" s="6"/>
      <c r="T52" s="41"/>
      <c r="U52" s="6"/>
      <c r="V52" s="41"/>
      <c r="W52" s="6"/>
      <c r="X52" s="41"/>
      <c r="Y52" s="6"/>
      <c r="Z52" s="33"/>
      <c r="AA52" s="6"/>
      <c r="AB52" s="41"/>
      <c r="AC52" s="6"/>
      <c r="AD52" s="41"/>
      <c r="AE52" s="6"/>
      <c r="AF52" s="41"/>
      <c r="AG52" s="6"/>
      <c r="AH52" s="15"/>
      <c r="AI52" s="6"/>
      <c r="AJ52" s="6"/>
      <c r="AK52" s="6"/>
      <c r="AL52" s="6"/>
      <c r="AM52" s="6"/>
      <c r="AN52" s="6"/>
      <c r="AO52" s="6"/>
      <c r="AP52" s="15"/>
      <c r="AQ52" s="6"/>
      <c r="AR52" s="6"/>
      <c r="AS52" s="6"/>
      <c r="AT52" s="6"/>
      <c r="AU52" s="6"/>
      <c r="AV52" s="6"/>
      <c r="AW52" s="6"/>
      <c r="AX52" s="15"/>
    </row>
    <row r="53" spans="1:50" x14ac:dyDescent="0.2">
      <c r="A53" s="61"/>
      <c r="B53" s="42"/>
      <c r="C53" s="11"/>
      <c r="D53" s="42"/>
      <c r="E53" s="11"/>
      <c r="F53" s="42"/>
      <c r="G53" s="11"/>
      <c r="H53" s="42"/>
      <c r="I53" s="11"/>
      <c r="J53" s="36"/>
      <c r="K53" s="11"/>
      <c r="L53" s="42"/>
      <c r="M53" s="11"/>
      <c r="N53" s="42"/>
      <c r="O53" s="11"/>
      <c r="P53" s="42"/>
      <c r="Q53" s="11"/>
      <c r="R53" s="36"/>
      <c r="S53" s="11"/>
      <c r="T53" s="42"/>
      <c r="U53" s="11"/>
      <c r="V53" s="42"/>
      <c r="W53" s="11"/>
      <c r="X53" s="42"/>
      <c r="Y53" s="11"/>
      <c r="Z53" s="36"/>
      <c r="AA53" s="11"/>
      <c r="AB53" s="42"/>
      <c r="AC53" s="11"/>
      <c r="AD53" s="42"/>
      <c r="AE53" s="11"/>
      <c r="AF53" s="42"/>
      <c r="AG53" s="11"/>
      <c r="AH53" s="18"/>
      <c r="AI53" s="11"/>
      <c r="AJ53" s="11"/>
      <c r="AK53" s="11"/>
      <c r="AL53" s="11"/>
      <c r="AM53" s="11"/>
      <c r="AN53" s="11"/>
      <c r="AO53" s="11"/>
      <c r="AP53" s="18"/>
      <c r="AQ53" s="11"/>
      <c r="AR53" s="11"/>
      <c r="AS53" s="11"/>
      <c r="AT53" s="11"/>
      <c r="AU53" s="11"/>
      <c r="AV53" s="11"/>
      <c r="AW53" s="11"/>
      <c r="AX53" s="15"/>
    </row>
    <row r="54" spans="1:50" x14ac:dyDescent="0.2">
      <c r="A54" s="61" t="s">
        <v>12</v>
      </c>
      <c r="B54" s="42">
        <v>145916049646.70999</v>
      </c>
      <c r="C54" s="21">
        <v>100</v>
      </c>
      <c r="D54" s="42">
        <v>139372333027.13</v>
      </c>
      <c r="E54" s="21">
        <v>100</v>
      </c>
      <c r="F54" s="42">
        <v>131493168691.67</v>
      </c>
      <c r="G54" s="21">
        <v>100</v>
      </c>
      <c r="H54" s="42">
        <v>128315291166.39999</v>
      </c>
      <c r="I54" s="21">
        <v>100</v>
      </c>
      <c r="J54" s="36">
        <v>11281671802.940001</v>
      </c>
      <c r="K54" s="21">
        <v>100</v>
      </c>
      <c r="L54" s="42">
        <v>12300100880.82</v>
      </c>
      <c r="M54" s="21">
        <v>100</v>
      </c>
      <c r="N54" s="42">
        <v>10488032046.73</v>
      </c>
      <c r="O54" s="21">
        <v>100</v>
      </c>
      <c r="P54" s="42">
        <v>9947186034.3999996</v>
      </c>
      <c r="Q54" s="21">
        <v>100</v>
      </c>
      <c r="R54" s="36">
        <v>8474964712.4399996</v>
      </c>
      <c r="S54" s="21">
        <v>100</v>
      </c>
      <c r="T54" s="42">
        <v>7949338311.5100002</v>
      </c>
      <c r="U54" s="21">
        <v>100</v>
      </c>
      <c r="V54" s="42">
        <v>7678768303.7299995</v>
      </c>
      <c r="W54" s="21">
        <v>100</v>
      </c>
      <c r="X54" s="42">
        <v>6922645018.3900003</v>
      </c>
      <c r="Y54" s="21">
        <v>100</v>
      </c>
      <c r="Z54" s="36">
        <v>2806707090.5</v>
      </c>
      <c r="AA54" s="21">
        <v>100</v>
      </c>
      <c r="AB54" s="42">
        <v>4350762569.3100004</v>
      </c>
      <c r="AC54" s="21">
        <v>100</v>
      </c>
      <c r="AD54" s="42">
        <v>2809263743</v>
      </c>
      <c r="AE54" s="21">
        <v>100</v>
      </c>
      <c r="AF54" s="42">
        <v>3024541016.0100002</v>
      </c>
      <c r="AG54" s="21">
        <v>100</v>
      </c>
      <c r="AH54" s="18">
        <v>156134</v>
      </c>
      <c r="AI54" s="21">
        <v>100</v>
      </c>
      <c r="AJ54" s="11">
        <v>195369</v>
      </c>
      <c r="AK54" s="21">
        <v>100</v>
      </c>
      <c r="AL54" s="11">
        <v>192094</v>
      </c>
      <c r="AM54" s="21">
        <v>100</v>
      </c>
      <c r="AN54" s="11">
        <v>190116</v>
      </c>
      <c r="AO54" s="21">
        <v>100</v>
      </c>
      <c r="AP54" s="18">
        <v>342</v>
      </c>
      <c r="AQ54" s="21">
        <v>100</v>
      </c>
      <c r="AR54" s="11">
        <v>350</v>
      </c>
      <c r="AS54" s="21">
        <v>100</v>
      </c>
      <c r="AT54" s="11">
        <v>358</v>
      </c>
      <c r="AU54" s="21">
        <v>100</v>
      </c>
      <c r="AV54" s="11">
        <v>357</v>
      </c>
      <c r="AW54" s="21">
        <v>100</v>
      </c>
      <c r="AX54" s="15"/>
    </row>
    <row r="55" spans="1:50" x14ac:dyDescent="0.2">
      <c r="A55" s="61"/>
      <c r="B55" s="42"/>
      <c r="C55" s="11"/>
      <c r="D55" s="42"/>
      <c r="E55" s="11"/>
      <c r="F55" s="42"/>
      <c r="G55" s="11"/>
      <c r="H55" s="42"/>
      <c r="I55" s="11"/>
      <c r="J55" s="36"/>
      <c r="K55" s="11"/>
      <c r="L55" s="42"/>
      <c r="M55" s="11"/>
      <c r="N55" s="42"/>
      <c r="O55" s="11"/>
      <c r="P55" s="42"/>
      <c r="Q55" s="11"/>
      <c r="R55" s="36"/>
      <c r="S55" s="11"/>
      <c r="T55" s="42"/>
      <c r="U55" s="11"/>
      <c r="V55" s="42"/>
      <c r="W55" s="11"/>
      <c r="X55" s="42"/>
      <c r="Y55" s="11"/>
      <c r="Z55" s="36"/>
      <c r="AA55" s="11"/>
      <c r="AB55" s="42"/>
      <c r="AC55" s="11"/>
      <c r="AD55" s="42"/>
      <c r="AE55" s="11"/>
      <c r="AF55" s="42"/>
      <c r="AG55" s="11"/>
      <c r="AH55" s="18"/>
      <c r="AI55" s="11"/>
      <c r="AJ55" s="11"/>
      <c r="AK55" s="11"/>
      <c r="AL55" s="11"/>
      <c r="AM55" s="11"/>
      <c r="AN55" s="11"/>
      <c r="AO55" s="11"/>
      <c r="AP55" s="18"/>
      <c r="AQ55" s="11"/>
      <c r="AR55" s="11"/>
      <c r="AS55" s="11"/>
      <c r="AT55" s="11"/>
      <c r="AU55" s="11"/>
      <c r="AV55" s="11"/>
      <c r="AW55" s="11"/>
      <c r="AX55" s="15"/>
    </row>
    <row r="56" spans="1:50" x14ac:dyDescent="0.2">
      <c r="A56" s="61"/>
      <c r="B56" s="42"/>
      <c r="C56" s="11"/>
      <c r="D56" s="42"/>
      <c r="E56" s="11"/>
      <c r="F56" s="42"/>
      <c r="G56" s="11"/>
      <c r="H56" s="42"/>
      <c r="I56" s="11"/>
      <c r="J56" s="36"/>
      <c r="K56" s="11"/>
      <c r="L56" s="42"/>
      <c r="M56" s="11"/>
      <c r="N56" s="42"/>
      <c r="O56" s="11"/>
      <c r="P56" s="42"/>
      <c r="Q56" s="11"/>
      <c r="R56" s="36"/>
      <c r="S56" s="11"/>
      <c r="T56" s="42"/>
      <c r="U56" s="11"/>
      <c r="V56" s="42"/>
      <c r="W56" s="11"/>
      <c r="X56" s="42"/>
      <c r="Y56" s="11"/>
      <c r="Z56" s="36"/>
      <c r="AA56" s="11"/>
      <c r="AB56" s="42"/>
      <c r="AC56" s="11"/>
      <c r="AD56" s="42"/>
      <c r="AE56" s="11"/>
      <c r="AF56" s="42"/>
      <c r="AG56" s="11"/>
      <c r="AH56" s="18"/>
      <c r="AI56" s="11"/>
      <c r="AJ56" s="11"/>
      <c r="AK56" s="11"/>
      <c r="AL56" s="11"/>
      <c r="AM56" s="11"/>
      <c r="AN56" s="11"/>
      <c r="AO56" s="11"/>
      <c r="AP56" s="18"/>
      <c r="AQ56" s="11"/>
      <c r="AR56" s="11"/>
      <c r="AS56" s="11"/>
      <c r="AT56" s="11"/>
      <c r="AU56" s="11"/>
      <c r="AV56" s="11"/>
      <c r="AW56" s="11"/>
      <c r="AX56" s="15"/>
    </row>
    <row r="57" spans="1:50" ht="13.5" thickBot="1" x14ac:dyDescent="0.25">
      <c r="A57" s="61"/>
      <c r="B57" s="42"/>
      <c r="C57" s="11"/>
      <c r="D57" s="42"/>
      <c r="E57" s="11"/>
      <c r="F57" s="42"/>
      <c r="G57" s="11"/>
      <c r="H57" s="42"/>
      <c r="I57" s="11"/>
      <c r="J57" s="36"/>
      <c r="K57" s="11"/>
      <c r="L57" s="42"/>
      <c r="M57" s="11"/>
      <c r="N57" s="42"/>
      <c r="O57" s="11"/>
      <c r="P57" s="42"/>
      <c r="Q57" s="11"/>
      <c r="R57" s="36"/>
      <c r="S57" s="11"/>
      <c r="T57" s="42"/>
      <c r="U57" s="11"/>
      <c r="V57" s="42"/>
      <c r="W57" s="11"/>
      <c r="X57" s="42"/>
      <c r="Y57" s="11"/>
      <c r="Z57" s="36"/>
      <c r="AA57" s="11"/>
      <c r="AB57" s="42"/>
      <c r="AC57" s="11"/>
      <c r="AD57" s="42"/>
      <c r="AE57" s="11"/>
      <c r="AF57" s="42"/>
      <c r="AG57" s="11"/>
      <c r="AH57" s="18"/>
      <c r="AI57" s="11"/>
      <c r="AJ57" s="11"/>
      <c r="AK57" s="11"/>
      <c r="AL57" s="11"/>
      <c r="AM57" s="11"/>
      <c r="AN57" s="11"/>
      <c r="AO57" s="11"/>
      <c r="AP57" s="18"/>
      <c r="AQ57" s="11"/>
      <c r="AR57" s="11"/>
      <c r="AS57" s="11"/>
      <c r="AT57" s="11"/>
      <c r="AU57" s="11"/>
      <c r="AV57" s="11"/>
      <c r="AW57" s="11"/>
      <c r="AX57" s="15"/>
    </row>
    <row r="58" spans="1:50" ht="14.25" thickTop="1" thickBot="1" x14ac:dyDescent="0.25">
      <c r="A58" s="65" t="s">
        <v>13</v>
      </c>
      <c r="B58" s="43">
        <v>145916049646.70999</v>
      </c>
      <c r="C58" s="14">
        <v>100</v>
      </c>
      <c r="D58" s="43">
        <v>139372333027.13</v>
      </c>
      <c r="E58" s="14">
        <v>100</v>
      </c>
      <c r="F58" s="43">
        <v>131493168691.67</v>
      </c>
      <c r="G58" s="14">
        <v>100</v>
      </c>
      <c r="H58" s="43">
        <v>128315291166.39999</v>
      </c>
      <c r="I58" s="14">
        <v>100</v>
      </c>
      <c r="J58" s="37">
        <v>11281671802.940001</v>
      </c>
      <c r="K58" s="14">
        <v>100</v>
      </c>
      <c r="L58" s="43">
        <v>12300100880.82</v>
      </c>
      <c r="M58" s="14">
        <v>100</v>
      </c>
      <c r="N58" s="43">
        <v>10488032046.73</v>
      </c>
      <c r="O58" s="14">
        <v>100</v>
      </c>
      <c r="P58" s="43">
        <v>9947186034.3999996</v>
      </c>
      <c r="Q58" s="14">
        <v>100</v>
      </c>
      <c r="R58" s="37">
        <v>8474964712.4399996</v>
      </c>
      <c r="S58" s="14">
        <v>100</v>
      </c>
      <c r="T58" s="43">
        <v>7949338311.5100002</v>
      </c>
      <c r="U58" s="14">
        <v>100</v>
      </c>
      <c r="V58" s="43">
        <v>7678768303.7299995</v>
      </c>
      <c r="W58" s="14">
        <v>100</v>
      </c>
      <c r="X58" s="43">
        <v>6922645018.3900003</v>
      </c>
      <c r="Y58" s="14">
        <v>100</v>
      </c>
      <c r="Z58" s="37">
        <v>2806707090.5</v>
      </c>
      <c r="AA58" s="14">
        <v>100</v>
      </c>
      <c r="AB58" s="43">
        <v>4350762569.3100004</v>
      </c>
      <c r="AC58" s="14">
        <v>100</v>
      </c>
      <c r="AD58" s="43">
        <v>2809263743</v>
      </c>
      <c r="AE58" s="14">
        <v>100</v>
      </c>
      <c r="AF58" s="43">
        <v>3024541016.0100002</v>
      </c>
      <c r="AG58" s="14">
        <v>100</v>
      </c>
      <c r="AH58" s="19">
        <v>156134</v>
      </c>
      <c r="AI58" s="14">
        <v>100</v>
      </c>
      <c r="AJ58" s="13">
        <v>195369</v>
      </c>
      <c r="AK58" s="14">
        <v>100</v>
      </c>
      <c r="AL58" s="13">
        <v>192094</v>
      </c>
      <c r="AM58" s="14">
        <v>100</v>
      </c>
      <c r="AN58" s="13">
        <v>190116</v>
      </c>
      <c r="AO58" s="14">
        <v>100</v>
      </c>
      <c r="AP58" s="19">
        <v>342</v>
      </c>
      <c r="AQ58" s="14">
        <v>100</v>
      </c>
      <c r="AR58" s="13">
        <v>350</v>
      </c>
      <c r="AS58" s="14">
        <v>100</v>
      </c>
      <c r="AT58" s="13">
        <v>358</v>
      </c>
      <c r="AU58" s="14">
        <v>100</v>
      </c>
      <c r="AV58" s="13">
        <v>357</v>
      </c>
      <c r="AW58" s="14">
        <v>100</v>
      </c>
      <c r="AX58" s="15"/>
    </row>
    <row r="59" spans="1:50" ht="13.5" thickTop="1" x14ac:dyDescent="0.2"/>
  </sheetData>
  <mergeCells count="30">
    <mergeCell ref="J5:Q5"/>
    <mergeCell ref="J7:K7"/>
    <mergeCell ref="L7:M7"/>
    <mergeCell ref="N7:O7"/>
    <mergeCell ref="P7:Q7"/>
    <mergeCell ref="B5:I5"/>
    <mergeCell ref="B7:C7"/>
    <mergeCell ref="D7:E7"/>
    <mergeCell ref="F7:G7"/>
    <mergeCell ref="H7:I7"/>
    <mergeCell ref="Z5:AG5"/>
    <mergeCell ref="Z7:AA7"/>
    <mergeCell ref="AB7:AC7"/>
    <mergeCell ref="AD7:AE7"/>
    <mergeCell ref="AF7:AG7"/>
    <mergeCell ref="R5:Y5"/>
    <mergeCell ref="R7:S7"/>
    <mergeCell ref="T7:U7"/>
    <mergeCell ref="V7:W7"/>
    <mergeCell ref="X7:Y7"/>
    <mergeCell ref="AP5:AW5"/>
    <mergeCell ref="AP7:AQ7"/>
    <mergeCell ref="AR7:AS7"/>
    <mergeCell ref="AT7:AU7"/>
    <mergeCell ref="AV7:AW7"/>
    <mergeCell ref="AH5:AO5"/>
    <mergeCell ref="AH7:AI7"/>
    <mergeCell ref="AJ7:AK7"/>
    <mergeCell ref="AL7:AM7"/>
    <mergeCell ref="AN7:AO7"/>
  </mergeCells>
  <phoneticPr fontId="0" type="noConversion"/>
  <pageMargins left="0.25" right="0.25" top="0.75" bottom="0.75" header="0.3" footer="0.3"/>
  <pageSetup paperSize="9" scale="43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8"/>
  <sheetViews>
    <sheetView topLeftCell="C1" zoomScale="70" zoomScaleNormal="70" workbookViewId="0">
      <selection activeCell="F19" sqref="F19"/>
    </sheetView>
  </sheetViews>
  <sheetFormatPr defaultRowHeight="12.75" x14ac:dyDescent="0.2"/>
  <cols>
    <col min="1" max="1" width="5.42578125" style="73" hidden="1" customWidth="1"/>
    <col min="2" max="2" width="2.42578125" style="73" hidden="1" customWidth="1"/>
    <col min="3" max="3" width="19" style="73" customWidth="1"/>
    <col min="4" max="4" width="17.85546875" style="70" bestFit="1" customWidth="1"/>
    <col min="5" max="5" width="20" style="70" bestFit="1" customWidth="1"/>
    <col min="6" max="6" width="16.85546875" style="70" bestFit="1" customWidth="1"/>
    <col min="7" max="7" width="19.7109375" style="70" bestFit="1" customWidth="1"/>
    <col min="8" max="8" width="23.7109375" style="72" bestFit="1" customWidth="1"/>
    <col min="9" max="9" width="18.42578125" style="72" bestFit="1" customWidth="1"/>
    <col min="10" max="10" width="29.7109375" style="72" customWidth="1"/>
    <col min="11" max="11" width="4.28515625" style="73" customWidth="1"/>
    <col min="12" max="12" width="11.42578125" style="73" bestFit="1" customWidth="1"/>
    <col min="13" max="16384" width="9.140625" style="73"/>
  </cols>
  <sheetData>
    <row r="1" spans="1:11" ht="12.75" customHeight="1" x14ac:dyDescent="0.2">
      <c r="A1" s="67"/>
      <c r="B1" s="67"/>
      <c r="C1" s="68" t="s">
        <v>75</v>
      </c>
      <c r="D1" s="69"/>
      <c r="E1" s="69"/>
      <c r="F1" s="69"/>
      <c r="H1" s="71"/>
    </row>
    <row r="2" spans="1:11" ht="12.75" customHeight="1" thickBot="1" x14ac:dyDescent="0.25">
      <c r="A2" s="67"/>
      <c r="B2" s="67"/>
      <c r="C2" s="68"/>
      <c r="D2" s="74"/>
      <c r="E2" s="74"/>
      <c r="F2" s="74"/>
      <c r="G2" s="74"/>
      <c r="H2" s="75"/>
      <c r="I2" s="75"/>
    </row>
    <row r="3" spans="1:11" ht="12.75" customHeight="1" x14ac:dyDescent="0.2">
      <c r="A3" s="67"/>
      <c r="B3" s="67"/>
      <c r="C3" s="76"/>
      <c r="D3" s="77" t="s">
        <v>76</v>
      </c>
      <c r="E3" s="78" t="s">
        <v>77</v>
      </c>
      <c r="F3" s="78" t="s">
        <v>78</v>
      </c>
      <c r="G3" s="78" t="s">
        <v>79</v>
      </c>
      <c r="H3" s="79" t="s">
        <v>80</v>
      </c>
      <c r="I3" s="79" t="s">
        <v>81</v>
      </c>
      <c r="J3" s="80" t="s">
        <v>82</v>
      </c>
      <c r="K3" s="81"/>
    </row>
    <row r="4" spans="1:11" ht="12.75" customHeight="1" x14ac:dyDescent="0.2">
      <c r="A4" s="67"/>
      <c r="B4" s="67"/>
      <c r="C4" s="82"/>
      <c r="D4" s="83"/>
      <c r="E4" s="84"/>
      <c r="F4" s="84"/>
      <c r="G4" s="84"/>
      <c r="H4" s="85"/>
      <c r="I4" s="85"/>
      <c r="J4" s="86"/>
      <c r="K4" s="81"/>
    </row>
    <row r="5" spans="1:11" ht="12.75" customHeight="1" thickBot="1" x14ac:dyDescent="0.25">
      <c r="A5" s="67"/>
      <c r="B5" s="67"/>
      <c r="C5" s="87"/>
      <c r="D5" s="88" t="s">
        <v>83</v>
      </c>
      <c r="E5" s="89" t="s">
        <v>83</v>
      </c>
      <c r="F5" s="89" t="s">
        <v>83</v>
      </c>
      <c r="G5" s="89" t="s">
        <v>83</v>
      </c>
      <c r="H5" s="90"/>
      <c r="I5" s="90"/>
      <c r="J5" s="91"/>
      <c r="K5" s="81"/>
    </row>
    <row r="6" spans="1:11" ht="12.75" customHeight="1" x14ac:dyDescent="0.2">
      <c r="A6" s="67"/>
      <c r="B6" s="67"/>
      <c r="C6" s="76"/>
      <c r="D6" s="92"/>
      <c r="E6" s="78"/>
      <c r="F6" s="78"/>
      <c r="G6" s="78"/>
      <c r="H6" s="79"/>
      <c r="I6" s="79"/>
      <c r="J6" s="80"/>
      <c r="K6" s="81"/>
    </row>
    <row r="7" spans="1:11" ht="12.75" customHeight="1" x14ac:dyDescent="0.2">
      <c r="A7" s="67"/>
      <c r="B7" s="67"/>
      <c r="C7" s="93">
        <v>1965</v>
      </c>
      <c r="D7" s="94"/>
      <c r="E7" s="94"/>
      <c r="F7" s="94"/>
      <c r="G7" s="94"/>
      <c r="H7" s="95"/>
      <c r="I7" s="95"/>
      <c r="J7" s="96"/>
      <c r="K7" s="81"/>
    </row>
    <row r="8" spans="1:11" ht="12.75" customHeight="1" x14ac:dyDescent="0.2">
      <c r="A8" s="67">
        <v>1965</v>
      </c>
      <c r="B8" s="67">
        <v>4</v>
      </c>
      <c r="C8" s="82" t="s">
        <v>84</v>
      </c>
      <c r="D8" s="94"/>
      <c r="E8" s="94"/>
      <c r="F8" s="94"/>
      <c r="G8" s="94">
        <v>3</v>
      </c>
      <c r="H8" s="95"/>
      <c r="I8" s="95">
        <v>2</v>
      </c>
      <c r="J8" s="96">
        <v>2</v>
      </c>
      <c r="K8" s="81"/>
    </row>
    <row r="9" spans="1:11" ht="12.75" customHeight="1" thickBot="1" x14ac:dyDescent="0.25">
      <c r="A9" s="67"/>
      <c r="B9" s="67"/>
      <c r="C9" s="87"/>
      <c r="D9" s="97"/>
      <c r="E9" s="97"/>
      <c r="F9" s="97"/>
      <c r="G9" s="97"/>
      <c r="H9" s="98"/>
      <c r="I9" s="98"/>
      <c r="J9" s="99"/>
      <c r="K9" s="81"/>
    </row>
    <row r="10" spans="1:11" s="104" customFormat="1" ht="12.75" customHeight="1" x14ac:dyDescent="0.2">
      <c r="A10" s="67"/>
      <c r="B10" s="67"/>
      <c r="C10" s="100">
        <v>1966</v>
      </c>
      <c r="D10" s="101"/>
      <c r="E10" s="102"/>
      <c r="F10" s="102"/>
      <c r="G10" s="102"/>
      <c r="H10" s="103"/>
      <c r="I10" s="103"/>
      <c r="J10" s="96"/>
      <c r="K10" s="81"/>
    </row>
    <row r="11" spans="1:11" s="104" customFormat="1" ht="12.75" customHeight="1" x14ac:dyDescent="0.2">
      <c r="A11" s="67">
        <v>1966</v>
      </c>
      <c r="B11" s="67">
        <v>1</v>
      </c>
      <c r="C11" s="82" t="s">
        <v>85</v>
      </c>
      <c r="D11" s="101">
        <v>2</v>
      </c>
      <c r="E11" s="102">
        <v>0</v>
      </c>
      <c r="F11" s="102">
        <v>2</v>
      </c>
      <c r="G11" s="102">
        <v>5</v>
      </c>
      <c r="H11" s="103"/>
      <c r="I11" s="103"/>
      <c r="J11" s="96"/>
      <c r="K11" s="81"/>
    </row>
    <row r="12" spans="1:11" s="104" customFormat="1" ht="12.75" customHeight="1" x14ac:dyDescent="0.2">
      <c r="A12" s="67">
        <v>1966</v>
      </c>
      <c r="B12" s="67">
        <v>2</v>
      </c>
      <c r="C12" s="82" t="s">
        <v>86</v>
      </c>
      <c r="D12" s="101">
        <v>5</v>
      </c>
      <c r="E12" s="102">
        <v>0</v>
      </c>
      <c r="F12" s="102">
        <v>5</v>
      </c>
      <c r="G12" s="102">
        <v>9</v>
      </c>
      <c r="H12" s="103"/>
      <c r="I12" s="103"/>
      <c r="J12" s="96"/>
      <c r="K12" s="81"/>
    </row>
    <row r="13" spans="1:11" s="104" customFormat="1" ht="12.75" customHeight="1" x14ac:dyDescent="0.2">
      <c r="A13" s="67">
        <v>1966</v>
      </c>
      <c r="B13" s="67">
        <v>3</v>
      </c>
      <c r="C13" s="82" t="s">
        <v>87</v>
      </c>
      <c r="D13" s="101">
        <v>6</v>
      </c>
      <c r="E13" s="102">
        <v>0</v>
      </c>
      <c r="F13" s="102">
        <v>6</v>
      </c>
      <c r="G13" s="102">
        <v>17</v>
      </c>
      <c r="H13" s="103"/>
      <c r="I13" s="103"/>
      <c r="J13" s="96"/>
      <c r="K13" s="81"/>
    </row>
    <row r="14" spans="1:11" s="104" customFormat="1" ht="12.75" customHeight="1" thickBot="1" x14ac:dyDescent="0.25">
      <c r="A14" s="67">
        <v>1966</v>
      </c>
      <c r="B14" s="67">
        <v>4</v>
      </c>
      <c r="C14" s="82" t="s">
        <v>84</v>
      </c>
      <c r="D14" s="101">
        <v>8</v>
      </c>
      <c r="E14" s="102">
        <v>0</v>
      </c>
      <c r="F14" s="102">
        <v>8</v>
      </c>
      <c r="G14" s="102">
        <v>25</v>
      </c>
      <c r="H14" s="103"/>
      <c r="I14" s="103">
        <v>4</v>
      </c>
      <c r="J14" s="96">
        <v>4</v>
      </c>
      <c r="K14" s="81"/>
    </row>
    <row r="15" spans="1:11" s="104" customFormat="1" ht="12.75" customHeight="1" x14ac:dyDescent="0.2">
      <c r="A15" s="67"/>
      <c r="B15" s="67"/>
      <c r="C15" s="82"/>
      <c r="D15" s="105">
        <v>21</v>
      </c>
      <c r="E15" s="106">
        <v>0</v>
      </c>
      <c r="F15" s="106">
        <v>21</v>
      </c>
      <c r="G15" s="106"/>
      <c r="H15" s="107"/>
      <c r="I15" s="107"/>
      <c r="J15" s="108"/>
      <c r="K15" s="81"/>
    </row>
    <row r="16" spans="1:11" s="104" customFormat="1" ht="12.75" customHeight="1" thickBot="1" x14ac:dyDescent="0.25">
      <c r="A16" s="67"/>
      <c r="B16" s="67"/>
      <c r="C16" s="87"/>
      <c r="D16" s="109"/>
      <c r="E16" s="110"/>
      <c r="F16" s="110"/>
      <c r="G16" s="110"/>
      <c r="H16" s="111"/>
      <c r="I16" s="111"/>
      <c r="J16" s="99"/>
      <c r="K16" s="81"/>
    </row>
    <row r="17" spans="1:11" s="104" customFormat="1" ht="12.75" customHeight="1" x14ac:dyDescent="0.2">
      <c r="A17" s="67"/>
      <c r="B17" s="67"/>
      <c r="C17" s="100">
        <v>1967</v>
      </c>
      <c r="D17" s="101"/>
      <c r="E17" s="102"/>
      <c r="F17" s="102"/>
      <c r="G17" s="102"/>
      <c r="H17" s="103"/>
      <c r="I17" s="103"/>
      <c r="J17" s="96"/>
      <c r="K17" s="81"/>
    </row>
    <row r="18" spans="1:11" s="104" customFormat="1" ht="12.75" customHeight="1" x14ac:dyDescent="0.2">
      <c r="A18" s="67">
        <v>1967</v>
      </c>
      <c r="B18" s="67">
        <v>1</v>
      </c>
      <c r="C18" s="82" t="s">
        <v>85</v>
      </c>
      <c r="D18" s="101">
        <v>10</v>
      </c>
      <c r="E18" s="102">
        <v>0</v>
      </c>
      <c r="F18" s="102">
        <v>10</v>
      </c>
      <c r="G18" s="102">
        <v>36</v>
      </c>
      <c r="H18" s="103"/>
      <c r="I18" s="103"/>
      <c r="J18" s="96"/>
      <c r="K18" s="81"/>
    </row>
    <row r="19" spans="1:11" s="104" customFormat="1" ht="12.75" customHeight="1" x14ac:dyDescent="0.2">
      <c r="A19" s="67">
        <v>1967</v>
      </c>
      <c r="B19" s="67">
        <v>2</v>
      </c>
      <c r="C19" s="82" t="s">
        <v>86</v>
      </c>
      <c r="D19" s="101">
        <v>13</v>
      </c>
      <c r="E19" s="102">
        <v>0</v>
      </c>
      <c r="F19" s="102">
        <v>13</v>
      </c>
      <c r="G19" s="102">
        <v>47</v>
      </c>
      <c r="H19" s="103"/>
      <c r="I19" s="103"/>
      <c r="J19" s="96"/>
      <c r="K19" s="81"/>
    </row>
    <row r="20" spans="1:11" s="104" customFormat="1" ht="12.75" customHeight="1" x14ac:dyDescent="0.2">
      <c r="A20" s="67">
        <v>1967</v>
      </c>
      <c r="B20" s="67">
        <v>3</v>
      </c>
      <c r="C20" s="82" t="s">
        <v>87</v>
      </c>
      <c r="D20" s="101">
        <v>10</v>
      </c>
      <c r="E20" s="102">
        <v>1</v>
      </c>
      <c r="F20" s="102">
        <v>9</v>
      </c>
      <c r="G20" s="102">
        <v>56</v>
      </c>
      <c r="H20" s="103"/>
      <c r="I20" s="103"/>
      <c r="J20" s="96"/>
      <c r="K20" s="81"/>
    </row>
    <row r="21" spans="1:11" s="104" customFormat="1" ht="12.75" customHeight="1" thickBot="1" x14ac:dyDescent="0.25">
      <c r="A21" s="67">
        <v>1967</v>
      </c>
      <c r="B21" s="67">
        <v>4</v>
      </c>
      <c r="C21" s="82" t="s">
        <v>84</v>
      </c>
      <c r="D21" s="101">
        <v>18</v>
      </c>
      <c r="E21" s="102">
        <v>2</v>
      </c>
      <c r="F21" s="102">
        <v>16</v>
      </c>
      <c r="G21" s="102">
        <v>83</v>
      </c>
      <c r="H21" s="103"/>
      <c r="I21" s="103">
        <v>6</v>
      </c>
      <c r="J21" s="96">
        <v>6</v>
      </c>
      <c r="K21" s="81"/>
    </row>
    <row r="22" spans="1:11" s="104" customFormat="1" ht="12.75" customHeight="1" x14ac:dyDescent="0.2">
      <c r="A22" s="67"/>
      <c r="B22" s="67"/>
      <c r="C22" s="82"/>
      <c r="D22" s="105">
        <v>51</v>
      </c>
      <c r="E22" s="106">
        <v>3</v>
      </c>
      <c r="F22" s="106">
        <v>48</v>
      </c>
      <c r="G22" s="106"/>
      <c r="H22" s="107"/>
      <c r="I22" s="107"/>
      <c r="J22" s="108"/>
      <c r="K22" s="81"/>
    </row>
    <row r="23" spans="1:11" s="104" customFormat="1" ht="12.75" customHeight="1" thickBot="1" x14ac:dyDescent="0.25">
      <c r="A23" s="67"/>
      <c r="B23" s="67"/>
      <c r="C23" s="87"/>
      <c r="D23" s="109"/>
      <c r="E23" s="110"/>
      <c r="F23" s="110"/>
      <c r="G23" s="110"/>
      <c r="H23" s="111"/>
      <c r="I23" s="111"/>
      <c r="J23" s="99"/>
      <c r="K23" s="81"/>
    </row>
    <row r="24" spans="1:11" s="104" customFormat="1" ht="12.75" customHeight="1" x14ac:dyDescent="0.2">
      <c r="A24" s="67"/>
      <c r="B24" s="67"/>
      <c r="C24" s="100">
        <v>1968</v>
      </c>
      <c r="D24" s="101"/>
      <c r="E24" s="102"/>
      <c r="F24" s="102"/>
      <c r="G24" s="102"/>
      <c r="H24" s="103"/>
      <c r="I24" s="103"/>
      <c r="J24" s="96"/>
      <c r="K24" s="81"/>
    </row>
    <row r="25" spans="1:11" s="104" customFormat="1" ht="12.75" customHeight="1" x14ac:dyDescent="0.2">
      <c r="A25" s="67">
        <v>1968</v>
      </c>
      <c r="B25" s="67">
        <v>1</v>
      </c>
      <c r="C25" s="82" t="s">
        <v>85</v>
      </c>
      <c r="D25" s="101">
        <v>42</v>
      </c>
      <c r="E25" s="102">
        <v>3</v>
      </c>
      <c r="F25" s="102">
        <f>D25-E25</f>
        <v>39</v>
      </c>
      <c r="G25" s="102">
        <v>144</v>
      </c>
      <c r="H25" s="103"/>
      <c r="I25" s="103"/>
      <c r="J25" s="96"/>
      <c r="K25" s="81"/>
    </row>
    <row r="26" spans="1:11" s="104" customFormat="1" ht="12.75" customHeight="1" x14ac:dyDescent="0.2">
      <c r="A26" s="67">
        <v>1968</v>
      </c>
      <c r="B26" s="67">
        <v>2</v>
      </c>
      <c r="C26" s="82" t="s">
        <v>86</v>
      </c>
      <c r="D26" s="101">
        <v>60</v>
      </c>
      <c r="E26" s="102">
        <v>6</v>
      </c>
      <c r="F26" s="102">
        <f>D26-E26</f>
        <v>54</v>
      </c>
      <c r="G26" s="102">
        <v>209</v>
      </c>
      <c r="H26" s="103"/>
      <c r="I26" s="103"/>
      <c r="J26" s="96"/>
      <c r="K26" s="81"/>
    </row>
    <row r="27" spans="1:11" s="104" customFormat="1" ht="12.75" customHeight="1" x14ac:dyDescent="0.2">
      <c r="A27" s="67">
        <v>1968</v>
      </c>
      <c r="B27" s="67">
        <v>3</v>
      </c>
      <c r="C27" s="82" t="s">
        <v>87</v>
      </c>
      <c r="D27" s="101">
        <v>53</v>
      </c>
      <c r="E27" s="102">
        <v>7</v>
      </c>
      <c r="F27" s="102">
        <f>D27-E27</f>
        <v>46</v>
      </c>
      <c r="G27" s="102">
        <v>283</v>
      </c>
      <c r="H27" s="103"/>
      <c r="I27" s="103"/>
      <c r="J27" s="96"/>
      <c r="K27" s="81"/>
    </row>
    <row r="28" spans="1:11" s="104" customFormat="1" ht="12.75" customHeight="1" thickBot="1" x14ac:dyDescent="0.25">
      <c r="A28" s="67">
        <v>1968</v>
      </c>
      <c r="B28" s="67">
        <v>4</v>
      </c>
      <c r="C28" s="82" t="s">
        <v>84</v>
      </c>
      <c r="D28" s="101">
        <v>78</v>
      </c>
      <c r="E28" s="102">
        <v>13</v>
      </c>
      <c r="F28" s="102">
        <f>D28-E28</f>
        <v>65</v>
      </c>
      <c r="G28" s="102">
        <v>372</v>
      </c>
      <c r="H28" s="103"/>
      <c r="I28" s="103">
        <v>6</v>
      </c>
      <c r="J28" s="96">
        <v>6</v>
      </c>
      <c r="K28" s="81"/>
    </row>
    <row r="29" spans="1:11" s="104" customFormat="1" ht="12.75" customHeight="1" x14ac:dyDescent="0.2">
      <c r="A29" s="67"/>
      <c r="B29" s="67"/>
      <c r="C29" s="82" t="s">
        <v>88</v>
      </c>
      <c r="D29" s="105">
        <f>SUM(D25:D28)</f>
        <v>233</v>
      </c>
      <c r="E29" s="106">
        <f>SUM(E25:E28)</f>
        <v>29</v>
      </c>
      <c r="F29" s="106">
        <f>SUM(F25:F28)</f>
        <v>204</v>
      </c>
      <c r="G29" s="106"/>
      <c r="H29" s="107"/>
      <c r="I29" s="107"/>
      <c r="J29" s="108"/>
      <c r="K29" s="81"/>
    </row>
    <row r="30" spans="1:11" s="104" customFormat="1" ht="12.75" customHeight="1" thickBot="1" x14ac:dyDescent="0.25">
      <c r="A30" s="67"/>
      <c r="B30" s="67"/>
      <c r="C30" s="87"/>
      <c r="D30" s="109"/>
      <c r="E30" s="110"/>
      <c r="F30" s="110"/>
      <c r="G30" s="110"/>
      <c r="H30" s="111"/>
      <c r="I30" s="111"/>
      <c r="J30" s="99"/>
      <c r="K30" s="81"/>
    </row>
    <row r="31" spans="1:11" s="104" customFormat="1" ht="12.75" customHeight="1" x14ac:dyDescent="0.2">
      <c r="A31" s="67"/>
      <c r="B31" s="67"/>
      <c r="C31" s="100">
        <v>1969</v>
      </c>
      <c r="D31" s="101"/>
      <c r="E31" s="102"/>
      <c r="F31" s="102"/>
      <c r="G31" s="102"/>
      <c r="H31" s="103"/>
      <c r="I31" s="103"/>
      <c r="J31" s="96"/>
      <c r="K31" s="81"/>
    </row>
    <row r="32" spans="1:11" s="104" customFormat="1" ht="12.75" customHeight="1" x14ac:dyDescent="0.2">
      <c r="A32" s="67">
        <v>1969</v>
      </c>
      <c r="B32" s="67">
        <v>1</v>
      </c>
      <c r="C32" s="82" t="s">
        <v>85</v>
      </c>
      <c r="D32" s="101">
        <v>160</v>
      </c>
      <c r="E32" s="102">
        <v>15</v>
      </c>
      <c r="F32" s="102">
        <f>D32-E32</f>
        <v>145</v>
      </c>
      <c r="G32" s="102">
        <v>609</v>
      </c>
      <c r="H32" s="103"/>
      <c r="I32" s="103"/>
      <c r="J32" s="96"/>
      <c r="K32" s="81"/>
    </row>
    <row r="33" spans="1:11" s="104" customFormat="1" ht="12.75" customHeight="1" x14ac:dyDescent="0.2">
      <c r="A33" s="67">
        <v>1969</v>
      </c>
      <c r="B33" s="67">
        <v>2</v>
      </c>
      <c r="C33" s="82" t="s">
        <v>86</v>
      </c>
      <c r="D33" s="101">
        <v>321</v>
      </c>
      <c r="E33" s="102">
        <v>44</v>
      </c>
      <c r="F33" s="102">
        <f>D33-E33</f>
        <v>277</v>
      </c>
      <c r="G33" s="102">
        <v>805</v>
      </c>
      <c r="H33" s="103"/>
      <c r="I33" s="103"/>
      <c r="J33" s="96"/>
      <c r="K33" s="81"/>
    </row>
    <row r="34" spans="1:11" s="104" customFormat="1" ht="12.75" customHeight="1" x14ac:dyDescent="0.2">
      <c r="A34" s="67">
        <v>1969</v>
      </c>
      <c r="B34" s="67">
        <v>3</v>
      </c>
      <c r="C34" s="82" t="s">
        <v>87</v>
      </c>
      <c r="D34" s="101">
        <v>58</v>
      </c>
      <c r="E34" s="102">
        <v>48</v>
      </c>
      <c r="F34" s="102">
        <f>D34-E34</f>
        <v>10</v>
      </c>
      <c r="G34" s="102">
        <v>751</v>
      </c>
      <c r="H34" s="103"/>
      <c r="I34" s="103"/>
      <c r="J34" s="96"/>
      <c r="K34" s="81"/>
    </row>
    <row r="35" spans="1:11" s="104" customFormat="1" ht="12.75" customHeight="1" thickBot="1" x14ac:dyDescent="0.25">
      <c r="A35" s="67">
        <v>1969</v>
      </c>
      <c r="B35" s="67">
        <v>4</v>
      </c>
      <c r="C35" s="82" t="s">
        <v>84</v>
      </c>
      <c r="D35" s="101">
        <v>19</v>
      </c>
      <c r="E35" s="102">
        <v>37</v>
      </c>
      <c r="F35" s="102">
        <f>D35-E35</f>
        <v>-18</v>
      </c>
      <c r="G35" s="102">
        <v>691</v>
      </c>
      <c r="H35" s="103"/>
      <c r="I35" s="103">
        <v>9</v>
      </c>
      <c r="J35" s="96">
        <v>6</v>
      </c>
      <c r="K35" s="81"/>
    </row>
    <row r="36" spans="1:11" s="104" customFormat="1" ht="12.75" customHeight="1" x14ac:dyDescent="0.2">
      <c r="A36" s="67"/>
      <c r="B36" s="67"/>
      <c r="C36" s="82"/>
      <c r="D36" s="105">
        <f>SUM(D32:D35)</f>
        <v>558</v>
      </c>
      <c r="E36" s="106">
        <f>SUM(E32:E35)</f>
        <v>144</v>
      </c>
      <c r="F36" s="106">
        <f>SUM(F32:F35)</f>
        <v>414</v>
      </c>
      <c r="G36" s="106"/>
      <c r="H36" s="107"/>
      <c r="I36" s="107"/>
      <c r="J36" s="108"/>
      <c r="K36" s="81"/>
    </row>
    <row r="37" spans="1:11" s="104" customFormat="1" ht="12.75" customHeight="1" thickBot="1" x14ac:dyDescent="0.25">
      <c r="A37" s="67"/>
      <c r="B37" s="67"/>
      <c r="C37" s="87"/>
      <c r="D37" s="109"/>
      <c r="E37" s="110"/>
      <c r="F37" s="110"/>
      <c r="G37" s="110"/>
      <c r="H37" s="111"/>
      <c r="I37" s="111"/>
      <c r="J37" s="99"/>
      <c r="K37" s="81"/>
    </row>
    <row r="38" spans="1:11" s="104" customFormat="1" ht="12.75" customHeight="1" x14ac:dyDescent="0.2">
      <c r="A38" s="67"/>
      <c r="B38" s="67"/>
      <c r="C38" s="100">
        <v>1970</v>
      </c>
      <c r="D38" s="101"/>
      <c r="E38" s="102"/>
      <c r="F38" s="102"/>
      <c r="G38" s="102"/>
      <c r="H38" s="103"/>
      <c r="I38" s="103"/>
      <c r="J38" s="96"/>
      <c r="K38" s="81"/>
    </row>
    <row r="39" spans="1:11" s="104" customFormat="1" ht="12.75" customHeight="1" x14ac:dyDescent="0.2">
      <c r="A39" s="67">
        <v>1970</v>
      </c>
      <c r="B39" s="67">
        <v>1</v>
      </c>
      <c r="C39" s="82" t="s">
        <v>85</v>
      </c>
      <c r="D39" s="101">
        <v>17</v>
      </c>
      <c r="E39" s="102">
        <v>64</v>
      </c>
      <c r="F39" s="102">
        <f>D39-E39</f>
        <v>-47</v>
      </c>
      <c r="G39" s="102">
        <v>532</v>
      </c>
      <c r="H39" s="103"/>
      <c r="I39" s="103"/>
      <c r="J39" s="96"/>
      <c r="K39" s="81"/>
    </row>
    <row r="40" spans="1:11" s="104" customFormat="1" ht="12.75" customHeight="1" x14ac:dyDescent="0.2">
      <c r="A40" s="67">
        <v>1970</v>
      </c>
      <c r="B40" s="67">
        <v>2</v>
      </c>
      <c r="C40" s="82" t="s">
        <v>86</v>
      </c>
      <c r="D40" s="101">
        <v>7</v>
      </c>
      <c r="E40" s="102">
        <v>26</v>
      </c>
      <c r="F40" s="102">
        <f>D40-E40</f>
        <v>-19</v>
      </c>
      <c r="G40" s="102">
        <v>415</v>
      </c>
      <c r="H40" s="103"/>
      <c r="I40" s="103"/>
      <c r="J40" s="96"/>
      <c r="K40" s="81"/>
    </row>
    <row r="41" spans="1:11" s="104" customFormat="1" ht="12.75" customHeight="1" x14ac:dyDescent="0.2">
      <c r="A41" s="67">
        <v>1970</v>
      </c>
      <c r="B41" s="67">
        <v>3</v>
      </c>
      <c r="C41" s="82" t="s">
        <v>87</v>
      </c>
      <c r="D41" s="101">
        <v>5</v>
      </c>
      <c r="E41" s="102">
        <v>12</v>
      </c>
      <c r="F41" s="102">
        <f>D41-E41</f>
        <v>-7</v>
      </c>
      <c r="G41" s="102">
        <v>430</v>
      </c>
      <c r="H41" s="103"/>
      <c r="I41" s="103"/>
      <c r="J41" s="96"/>
      <c r="K41" s="81"/>
    </row>
    <row r="42" spans="1:11" s="104" customFormat="1" ht="12.75" customHeight="1" thickBot="1" x14ac:dyDescent="0.25">
      <c r="A42" s="67">
        <v>1970</v>
      </c>
      <c r="B42" s="67">
        <v>4</v>
      </c>
      <c r="C42" s="82" t="s">
        <v>84</v>
      </c>
      <c r="D42" s="101">
        <v>5</v>
      </c>
      <c r="E42" s="102">
        <v>22</v>
      </c>
      <c r="F42" s="102">
        <f>D42-E42</f>
        <v>-17</v>
      </c>
      <c r="G42" s="102">
        <v>358</v>
      </c>
      <c r="H42" s="103"/>
      <c r="I42" s="103">
        <v>10</v>
      </c>
      <c r="J42" s="96">
        <v>6</v>
      </c>
      <c r="K42" s="81"/>
    </row>
    <row r="43" spans="1:11" s="104" customFormat="1" ht="12.75" customHeight="1" x14ac:dyDescent="0.2">
      <c r="A43" s="67"/>
      <c r="B43" s="67"/>
      <c r="C43" s="82"/>
      <c r="D43" s="105">
        <f>SUM(D39:D42)</f>
        <v>34</v>
      </c>
      <c r="E43" s="106">
        <f>SUM(E39:E42)</f>
        <v>124</v>
      </c>
      <c r="F43" s="106">
        <f>SUM(F39:F42)</f>
        <v>-90</v>
      </c>
      <c r="G43" s="106"/>
      <c r="H43" s="107"/>
      <c r="I43" s="107"/>
      <c r="J43" s="108"/>
      <c r="K43" s="81"/>
    </row>
    <row r="44" spans="1:11" s="104" customFormat="1" ht="12.75" customHeight="1" thickBot="1" x14ac:dyDescent="0.25">
      <c r="A44" s="67"/>
      <c r="B44" s="67"/>
      <c r="C44" s="87"/>
      <c r="D44" s="109"/>
      <c r="E44" s="110"/>
      <c r="F44" s="110"/>
      <c r="G44" s="110"/>
      <c r="H44" s="111"/>
      <c r="I44" s="111"/>
      <c r="J44" s="99"/>
      <c r="K44" s="81"/>
    </row>
    <row r="45" spans="1:11" s="104" customFormat="1" ht="12.75" customHeight="1" x14ac:dyDescent="0.2">
      <c r="A45" s="67"/>
      <c r="B45" s="67"/>
      <c r="C45" s="100">
        <v>1971</v>
      </c>
      <c r="D45" s="101"/>
      <c r="E45" s="102"/>
      <c r="F45" s="102"/>
      <c r="G45" s="102"/>
      <c r="H45" s="103"/>
      <c r="I45" s="103"/>
      <c r="J45" s="96"/>
      <c r="K45" s="81"/>
    </row>
    <row r="46" spans="1:11" s="104" customFormat="1" ht="12.75" customHeight="1" x14ac:dyDescent="0.2">
      <c r="A46" s="67">
        <v>1971</v>
      </c>
      <c r="B46" s="67">
        <v>1</v>
      </c>
      <c r="C46" s="82" t="s">
        <v>85</v>
      </c>
      <c r="D46" s="101">
        <v>7</v>
      </c>
      <c r="E46" s="102">
        <v>15</v>
      </c>
      <c r="F46" s="102">
        <f>D46-E46</f>
        <v>-8</v>
      </c>
      <c r="G46" s="102">
        <v>335</v>
      </c>
      <c r="H46" s="103"/>
      <c r="I46" s="103"/>
      <c r="J46" s="96"/>
      <c r="K46" s="81"/>
    </row>
    <row r="47" spans="1:11" s="104" customFormat="1" ht="12.75" customHeight="1" x14ac:dyDescent="0.2">
      <c r="A47" s="67">
        <v>1971</v>
      </c>
      <c r="B47" s="67">
        <v>2</v>
      </c>
      <c r="C47" s="82" t="s">
        <v>86</v>
      </c>
      <c r="D47" s="101">
        <v>6</v>
      </c>
      <c r="E47" s="102">
        <v>9</v>
      </c>
      <c r="F47" s="102">
        <f>D47-E47</f>
        <v>-3</v>
      </c>
      <c r="G47" s="102">
        <v>382</v>
      </c>
      <c r="H47" s="103"/>
      <c r="I47" s="103"/>
      <c r="J47" s="96"/>
      <c r="K47" s="81"/>
    </row>
    <row r="48" spans="1:11" s="104" customFormat="1" ht="12.75" customHeight="1" x14ac:dyDescent="0.2">
      <c r="A48" s="67">
        <v>1971</v>
      </c>
      <c r="B48" s="67">
        <v>3</v>
      </c>
      <c r="C48" s="82" t="s">
        <v>87</v>
      </c>
      <c r="D48" s="101">
        <v>11</v>
      </c>
      <c r="E48" s="102">
        <v>9</v>
      </c>
      <c r="F48" s="102">
        <f>D48-E48</f>
        <v>2</v>
      </c>
      <c r="G48" s="102">
        <v>336</v>
      </c>
      <c r="H48" s="103"/>
      <c r="I48" s="103"/>
      <c r="J48" s="96"/>
      <c r="K48" s="81"/>
    </row>
    <row r="49" spans="1:11" s="104" customFormat="1" ht="12.75" customHeight="1" thickBot="1" x14ac:dyDescent="0.25">
      <c r="A49" s="67">
        <v>1971</v>
      </c>
      <c r="B49" s="67">
        <v>4</v>
      </c>
      <c r="C49" s="82" t="s">
        <v>84</v>
      </c>
      <c r="D49" s="101">
        <v>8</v>
      </c>
      <c r="E49" s="102">
        <v>7</v>
      </c>
      <c r="F49" s="102">
        <f>D49-E49</f>
        <v>1</v>
      </c>
      <c r="G49" s="102">
        <v>374</v>
      </c>
      <c r="H49" s="103"/>
      <c r="I49" s="103">
        <v>10</v>
      </c>
      <c r="J49" s="96">
        <v>6</v>
      </c>
      <c r="K49" s="81"/>
    </row>
    <row r="50" spans="1:11" s="104" customFormat="1" ht="12.75" customHeight="1" x14ac:dyDescent="0.2">
      <c r="A50" s="67"/>
      <c r="B50" s="67"/>
      <c r="C50" s="82"/>
      <c r="D50" s="105">
        <f>SUM(D46:D49)</f>
        <v>32</v>
      </c>
      <c r="E50" s="106">
        <f>SUM(E46:E49)</f>
        <v>40</v>
      </c>
      <c r="F50" s="106">
        <f>SUM(F46:F49)</f>
        <v>-8</v>
      </c>
      <c r="G50" s="106"/>
      <c r="H50" s="107"/>
      <c r="I50" s="107"/>
      <c r="J50" s="108"/>
      <c r="K50" s="81"/>
    </row>
    <row r="51" spans="1:11" s="104" customFormat="1" ht="12.75" customHeight="1" thickBot="1" x14ac:dyDescent="0.25">
      <c r="A51" s="67"/>
      <c r="B51" s="67"/>
      <c r="C51" s="87"/>
      <c r="D51" s="109"/>
      <c r="E51" s="110"/>
      <c r="F51" s="110"/>
      <c r="G51" s="110"/>
      <c r="H51" s="111"/>
      <c r="I51" s="111"/>
      <c r="J51" s="99"/>
      <c r="K51" s="81"/>
    </row>
    <row r="52" spans="1:11" s="104" customFormat="1" ht="12.75" customHeight="1" x14ac:dyDescent="0.2">
      <c r="A52" s="67"/>
      <c r="B52" s="67"/>
      <c r="C52" s="100">
        <v>1972</v>
      </c>
      <c r="D52" s="101"/>
      <c r="E52" s="102"/>
      <c r="F52" s="102"/>
      <c r="G52" s="102"/>
      <c r="H52" s="103"/>
      <c r="I52" s="103"/>
      <c r="J52" s="96"/>
      <c r="K52" s="81"/>
    </row>
    <row r="53" spans="1:11" s="104" customFormat="1" ht="12.75" customHeight="1" x14ac:dyDescent="0.2">
      <c r="A53" s="67">
        <v>1972</v>
      </c>
      <c r="B53" s="67">
        <v>1</v>
      </c>
      <c r="C53" s="82" t="s">
        <v>85</v>
      </c>
      <c r="D53" s="101">
        <v>12</v>
      </c>
      <c r="E53" s="102">
        <v>10</v>
      </c>
      <c r="F53" s="102">
        <f>D53-E53</f>
        <v>2</v>
      </c>
      <c r="G53" s="102">
        <v>405</v>
      </c>
      <c r="H53" s="103"/>
      <c r="I53" s="103"/>
      <c r="J53" s="96"/>
      <c r="K53" s="81"/>
    </row>
    <row r="54" spans="1:11" s="104" customFormat="1" ht="12.75" customHeight="1" x14ac:dyDescent="0.2">
      <c r="A54" s="67">
        <v>1972</v>
      </c>
      <c r="B54" s="67">
        <v>2</v>
      </c>
      <c r="C54" s="82" t="s">
        <v>86</v>
      </c>
      <c r="D54" s="101">
        <v>12</v>
      </c>
      <c r="E54" s="102">
        <v>12</v>
      </c>
      <c r="F54" s="102">
        <f>D54-E54</f>
        <v>0</v>
      </c>
      <c r="G54" s="102">
        <v>438</v>
      </c>
      <c r="H54" s="103"/>
      <c r="I54" s="103"/>
      <c r="J54" s="96"/>
      <c r="K54" s="81"/>
    </row>
    <row r="55" spans="1:11" s="104" customFormat="1" ht="12.75" customHeight="1" x14ac:dyDescent="0.2">
      <c r="A55" s="67">
        <v>1972</v>
      </c>
      <c r="B55" s="67">
        <v>3</v>
      </c>
      <c r="C55" s="82" t="s">
        <v>87</v>
      </c>
      <c r="D55" s="101">
        <v>11</v>
      </c>
      <c r="E55" s="102">
        <v>13</v>
      </c>
      <c r="F55" s="102">
        <f>D55-E55</f>
        <v>-2</v>
      </c>
      <c r="G55" s="102">
        <v>466</v>
      </c>
      <c r="H55" s="103"/>
      <c r="I55" s="103"/>
      <c r="J55" s="96"/>
      <c r="K55" s="81"/>
    </row>
    <row r="56" spans="1:11" s="104" customFormat="1" ht="12.75" customHeight="1" thickBot="1" x14ac:dyDescent="0.25">
      <c r="A56" s="67">
        <v>1972</v>
      </c>
      <c r="B56" s="67">
        <v>4</v>
      </c>
      <c r="C56" s="82" t="s">
        <v>84</v>
      </c>
      <c r="D56" s="101">
        <v>10</v>
      </c>
      <c r="E56" s="102">
        <v>12</v>
      </c>
      <c r="F56" s="102">
        <f>D56-E56</f>
        <v>-2</v>
      </c>
      <c r="G56" s="102">
        <v>499</v>
      </c>
      <c r="H56" s="103"/>
      <c r="I56" s="103">
        <v>10</v>
      </c>
      <c r="J56" s="96">
        <v>6</v>
      </c>
      <c r="K56" s="81"/>
    </row>
    <row r="57" spans="1:11" s="104" customFormat="1" ht="12.75" customHeight="1" x14ac:dyDescent="0.2">
      <c r="A57" s="67"/>
      <c r="B57" s="67"/>
      <c r="C57" s="82"/>
      <c r="D57" s="105">
        <f>SUM(D53:D56)</f>
        <v>45</v>
      </c>
      <c r="E57" s="106">
        <f>SUM(E53:E56)</f>
        <v>47</v>
      </c>
      <c r="F57" s="106">
        <f>SUM(F53:F56)</f>
        <v>-2</v>
      </c>
      <c r="G57" s="106"/>
      <c r="H57" s="107"/>
      <c r="I57" s="107"/>
      <c r="J57" s="108"/>
      <c r="K57" s="81"/>
    </row>
    <row r="58" spans="1:11" s="104" customFormat="1" ht="12.75" customHeight="1" thickBot="1" x14ac:dyDescent="0.25">
      <c r="A58" s="67"/>
      <c r="B58" s="67"/>
      <c r="C58" s="87"/>
      <c r="D58" s="109"/>
      <c r="E58" s="110"/>
      <c r="F58" s="110"/>
      <c r="G58" s="110"/>
      <c r="H58" s="111"/>
      <c r="I58" s="111"/>
      <c r="J58" s="99"/>
      <c r="K58" s="81"/>
    </row>
    <row r="59" spans="1:11" s="104" customFormat="1" ht="12.75" customHeight="1" x14ac:dyDescent="0.2">
      <c r="A59" s="67"/>
      <c r="B59" s="67"/>
      <c r="C59" s="100">
        <v>1973</v>
      </c>
      <c r="D59" s="101"/>
      <c r="E59" s="102"/>
      <c r="F59" s="102"/>
      <c r="G59" s="102"/>
      <c r="H59" s="103"/>
      <c r="I59" s="103"/>
      <c r="J59" s="96"/>
      <c r="K59" s="81"/>
    </row>
    <row r="60" spans="1:11" s="104" customFormat="1" ht="12.75" customHeight="1" x14ac:dyDescent="0.2">
      <c r="A60" s="67">
        <v>1973</v>
      </c>
      <c r="B60" s="67">
        <v>1</v>
      </c>
      <c r="C60" s="82" t="s">
        <v>85</v>
      </c>
      <c r="D60" s="101">
        <v>14</v>
      </c>
      <c r="E60" s="102">
        <v>15</v>
      </c>
      <c r="F60" s="102">
        <f>D60-E60</f>
        <v>-1</v>
      </c>
      <c r="G60" s="102">
        <v>498</v>
      </c>
      <c r="H60" s="103"/>
      <c r="I60" s="103"/>
      <c r="J60" s="96"/>
      <c r="K60" s="81"/>
    </row>
    <row r="61" spans="1:11" s="104" customFormat="1" ht="12.75" customHeight="1" x14ac:dyDescent="0.2">
      <c r="A61" s="67">
        <v>1973</v>
      </c>
      <c r="B61" s="67">
        <v>2</v>
      </c>
      <c r="C61" s="82" t="s">
        <v>86</v>
      </c>
      <c r="D61" s="101">
        <v>6</v>
      </c>
      <c r="E61" s="102">
        <v>18</v>
      </c>
      <c r="F61" s="102">
        <f>D61-E61</f>
        <v>-12</v>
      </c>
      <c r="G61" s="102">
        <v>500</v>
      </c>
      <c r="H61" s="103"/>
      <c r="I61" s="103"/>
      <c r="J61" s="96"/>
      <c r="K61" s="81"/>
    </row>
    <row r="62" spans="1:11" s="104" customFormat="1" ht="12.75" customHeight="1" x14ac:dyDescent="0.2">
      <c r="A62" s="67">
        <v>1973</v>
      </c>
      <c r="B62" s="67">
        <v>3</v>
      </c>
      <c r="C62" s="82" t="s">
        <v>87</v>
      </c>
      <c r="D62" s="101">
        <v>10</v>
      </c>
      <c r="E62" s="102">
        <v>29</v>
      </c>
      <c r="F62" s="102">
        <f>D62-E62</f>
        <v>-19</v>
      </c>
      <c r="G62" s="102">
        <v>413</v>
      </c>
      <c r="H62" s="103"/>
      <c r="I62" s="103"/>
      <c r="J62" s="96"/>
      <c r="K62" s="81"/>
    </row>
    <row r="63" spans="1:11" s="104" customFormat="1" ht="12.75" customHeight="1" thickBot="1" x14ac:dyDescent="0.25">
      <c r="A63" s="67">
        <v>1973</v>
      </c>
      <c r="B63" s="67">
        <v>4</v>
      </c>
      <c r="C63" s="82" t="s">
        <v>84</v>
      </c>
      <c r="D63" s="101">
        <v>8</v>
      </c>
      <c r="E63" s="102">
        <v>19</v>
      </c>
      <c r="F63" s="102">
        <f>D63-E63</f>
        <v>-11</v>
      </c>
      <c r="G63" s="102">
        <v>385</v>
      </c>
      <c r="H63" s="103"/>
      <c r="I63" s="103">
        <v>11</v>
      </c>
      <c r="J63" s="96">
        <v>6</v>
      </c>
      <c r="K63" s="81"/>
    </row>
    <row r="64" spans="1:11" s="104" customFormat="1" ht="12.75" customHeight="1" x14ac:dyDescent="0.2">
      <c r="A64" s="67"/>
      <c r="B64" s="67"/>
      <c r="C64" s="82"/>
      <c r="D64" s="105">
        <f>SUM(D60:D63)</f>
        <v>38</v>
      </c>
      <c r="E64" s="106">
        <f>SUM(E60:E63)</f>
        <v>81</v>
      </c>
      <c r="F64" s="106">
        <f>SUM(F60:F63)</f>
        <v>-43</v>
      </c>
      <c r="G64" s="106"/>
      <c r="H64" s="107"/>
      <c r="I64" s="107"/>
      <c r="J64" s="108"/>
      <c r="K64" s="81"/>
    </row>
    <row r="65" spans="1:11" s="104" customFormat="1" ht="12.75" customHeight="1" thickBot="1" x14ac:dyDescent="0.25">
      <c r="A65" s="67"/>
      <c r="B65" s="67"/>
      <c r="C65" s="87"/>
      <c r="D65" s="109"/>
      <c r="E65" s="110"/>
      <c r="F65" s="110"/>
      <c r="G65" s="110"/>
      <c r="H65" s="111"/>
      <c r="I65" s="111"/>
      <c r="J65" s="99"/>
      <c r="K65" s="81"/>
    </row>
    <row r="66" spans="1:11" s="104" customFormat="1" ht="12.75" customHeight="1" x14ac:dyDescent="0.2">
      <c r="A66" s="67"/>
      <c r="B66" s="67"/>
      <c r="C66" s="100">
        <v>1974</v>
      </c>
      <c r="D66" s="101"/>
      <c r="E66" s="102"/>
      <c r="F66" s="102"/>
      <c r="G66" s="102"/>
      <c r="H66" s="103"/>
      <c r="I66" s="103"/>
      <c r="J66" s="96"/>
      <c r="K66" s="81"/>
    </row>
    <row r="67" spans="1:11" s="104" customFormat="1" ht="12.75" customHeight="1" x14ac:dyDescent="0.2">
      <c r="A67" s="67">
        <v>1974</v>
      </c>
      <c r="B67" s="67">
        <v>1</v>
      </c>
      <c r="C67" s="82" t="s">
        <v>85</v>
      </c>
      <c r="D67" s="101">
        <v>10</v>
      </c>
      <c r="E67" s="102">
        <v>18</v>
      </c>
      <c r="F67" s="102">
        <f>D67-E67</f>
        <v>-8</v>
      </c>
      <c r="G67" s="102">
        <v>425</v>
      </c>
      <c r="H67" s="103"/>
      <c r="I67" s="103"/>
      <c r="J67" s="96"/>
      <c r="K67" s="81"/>
    </row>
    <row r="68" spans="1:11" s="104" customFormat="1" ht="12.75" customHeight="1" x14ac:dyDescent="0.2">
      <c r="A68" s="67">
        <v>1974</v>
      </c>
      <c r="B68" s="67">
        <v>2</v>
      </c>
      <c r="C68" s="82" t="s">
        <v>86</v>
      </c>
      <c r="D68" s="101">
        <v>5</v>
      </c>
      <c r="E68" s="102">
        <v>19</v>
      </c>
      <c r="F68" s="102">
        <f>D68-E68</f>
        <v>-14</v>
      </c>
      <c r="G68" s="102">
        <v>331</v>
      </c>
      <c r="H68" s="103"/>
      <c r="I68" s="103"/>
      <c r="J68" s="96"/>
      <c r="K68" s="81"/>
    </row>
    <row r="69" spans="1:11" s="104" customFormat="1" ht="12.75" customHeight="1" x14ac:dyDescent="0.2">
      <c r="A69" s="67">
        <v>1974</v>
      </c>
      <c r="B69" s="67">
        <v>3</v>
      </c>
      <c r="C69" s="82" t="s">
        <v>87</v>
      </c>
      <c r="D69" s="101">
        <v>6</v>
      </c>
      <c r="E69" s="102">
        <v>11</v>
      </c>
      <c r="F69" s="102">
        <f>D69-E69</f>
        <v>-5</v>
      </c>
      <c r="G69" s="102">
        <v>382</v>
      </c>
      <c r="H69" s="103"/>
      <c r="I69" s="103"/>
      <c r="J69" s="96"/>
      <c r="K69" s="81"/>
    </row>
    <row r="70" spans="1:11" s="104" customFormat="1" ht="12.75" customHeight="1" thickBot="1" x14ac:dyDescent="0.25">
      <c r="A70" s="67">
        <v>1974</v>
      </c>
      <c r="B70" s="67">
        <v>4</v>
      </c>
      <c r="C70" s="82" t="s">
        <v>84</v>
      </c>
      <c r="D70" s="101">
        <v>6</v>
      </c>
      <c r="E70" s="102">
        <v>7</v>
      </c>
      <c r="F70" s="102">
        <f>D70-E70</f>
        <v>-1</v>
      </c>
      <c r="G70" s="102">
        <v>302</v>
      </c>
      <c r="H70" s="103"/>
      <c r="I70" s="103">
        <v>11</v>
      </c>
      <c r="J70" s="96">
        <v>8</v>
      </c>
      <c r="K70" s="81"/>
    </row>
    <row r="71" spans="1:11" s="104" customFormat="1" ht="12.75" customHeight="1" x14ac:dyDescent="0.2">
      <c r="A71" s="67"/>
      <c r="B71" s="67"/>
      <c r="C71" s="82"/>
      <c r="D71" s="105">
        <f>SUM(D67:D70)</f>
        <v>27</v>
      </c>
      <c r="E71" s="106">
        <f>SUM(E67:E70)</f>
        <v>55</v>
      </c>
      <c r="F71" s="106">
        <f>SUM(F67:F70)</f>
        <v>-28</v>
      </c>
      <c r="G71" s="106"/>
      <c r="H71" s="107"/>
      <c r="I71" s="107"/>
      <c r="J71" s="108"/>
      <c r="K71" s="81"/>
    </row>
    <row r="72" spans="1:11" s="104" customFormat="1" ht="12.75" customHeight="1" thickBot="1" x14ac:dyDescent="0.25">
      <c r="A72" s="67"/>
      <c r="B72" s="67"/>
      <c r="C72" s="87"/>
      <c r="D72" s="109"/>
      <c r="E72" s="110"/>
      <c r="F72" s="110"/>
      <c r="G72" s="110"/>
      <c r="H72" s="111"/>
      <c r="I72" s="111"/>
      <c r="J72" s="99"/>
      <c r="K72" s="81"/>
    </row>
    <row r="73" spans="1:11" ht="12.75" customHeight="1" x14ac:dyDescent="0.2">
      <c r="A73" s="67"/>
      <c r="B73" s="67"/>
      <c r="C73" s="100">
        <v>1975</v>
      </c>
      <c r="D73" s="101"/>
      <c r="E73" s="102"/>
      <c r="F73" s="102"/>
      <c r="G73" s="102"/>
      <c r="H73" s="103"/>
      <c r="I73" s="103"/>
      <c r="J73" s="96"/>
      <c r="K73" s="81"/>
    </row>
    <row r="74" spans="1:11" ht="12.75" customHeight="1" x14ac:dyDescent="0.2">
      <c r="A74" s="67">
        <v>1975</v>
      </c>
      <c r="B74" s="67">
        <v>1</v>
      </c>
      <c r="C74" s="82" t="s">
        <v>85</v>
      </c>
      <c r="D74" s="101">
        <v>6.8862550000000002</v>
      </c>
      <c r="E74" s="102">
        <v>7.9536499999999997</v>
      </c>
      <c r="F74" s="102">
        <f>D74-E74</f>
        <v>-1.0673949999999994</v>
      </c>
      <c r="G74" s="102">
        <v>312.743517</v>
      </c>
      <c r="H74" s="103"/>
      <c r="I74" s="103">
        <v>11</v>
      </c>
      <c r="J74" s="96">
        <v>8</v>
      </c>
      <c r="K74" s="81"/>
    </row>
    <row r="75" spans="1:11" ht="12.75" customHeight="1" x14ac:dyDescent="0.2">
      <c r="A75" s="67">
        <v>1975</v>
      </c>
      <c r="B75" s="67">
        <v>2</v>
      </c>
      <c r="C75" s="82" t="s">
        <v>86</v>
      </c>
      <c r="D75" s="101">
        <v>4.8835059999999997</v>
      </c>
      <c r="E75" s="102">
        <v>9.3260509999999996</v>
      </c>
      <c r="F75" s="102">
        <f>D75-E75</f>
        <v>-4.442545</v>
      </c>
      <c r="G75" s="102">
        <v>353.14828899999998</v>
      </c>
      <c r="H75" s="103"/>
      <c r="I75" s="103">
        <v>11</v>
      </c>
      <c r="J75" s="96">
        <v>8</v>
      </c>
      <c r="K75" s="81"/>
    </row>
    <row r="76" spans="1:11" ht="12.75" customHeight="1" x14ac:dyDescent="0.2">
      <c r="A76" s="67">
        <v>1975</v>
      </c>
      <c r="B76" s="67">
        <v>3</v>
      </c>
      <c r="C76" s="82" t="s">
        <v>87</v>
      </c>
      <c r="D76" s="101">
        <v>7.1119700000000003</v>
      </c>
      <c r="E76" s="102">
        <v>7.5013110000000003</v>
      </c>
      <c r="F76" s="102">
        <f>D76-E76</f>
        <v>-0.38934099999999994</v>
      </c>
      <c r="G76" s="102">
        <v>287.50166000000002</v>
      </c>
      <c r="H76" s="103"/>
      <c r="I76" s="103">
        <v>11</v>
      </c>
      <c r="J76" s="96">
        <v>8</v>
      </c>
      <c r="K76" s="81"/>
    </row>
    <row r="77" spans="1:11" ht="12.75" customHeight="1" thickBot="1" x14ac:dyDescent="0.25">
      <c r="A77" s="67">
        <v>1975</v>
      </c>
      <c r="B77" s="67">
        <v>4</v>
      </c>
      <c r="C77" s="82" t="s">
        <v>84</v>
      </c>
      <c r="D77" s="101">
        <v>4.3399179999999999</v>
      </c>
      <c r="E77" s="102">
        <v>4.8811540000000004</v>
      </c>
      <c r="F77" s="102">
        <f>D77-E77</f>
        <v>-0.54123600000000049</v>
      </c>
      <c r="G77" s="102">
        <v>313.18986799999999</v>
      </c>
      <c r="H77" s="103"/>
      <c r="I77" s="103">
        <v>11</v>
      </c>
      <c r="J77" s="96">
        <v>8</v>
      </c>
      <c r="K77" s="81"/>
    </row>
    <row r="78" spans="1:11" ht="12.75" customHeight="1" x14ac:dyDescent="0.2">
      <c r="A78" s="67"/>
      <c r="B78" s="67"/>
      <c r="C78" s="82"/>
      <c r="D78" s="105">
        <f>SUM(D74:D77)</f>
        <v>23.221648999999999</v>
      </c>
      <c r="E78" s="106">
        <f>SUM(E74:E77)</f>
        <v>29.662165999999999</v>
      </c>
      <c r="F78" s="106">
        <f>SUM(F74:F77)</f>
        <v>-6.4405169999999998</v>
      </c>
      <c r="G78" s="106"/>
      <c r="H78" s="107"/>
      <c r="I78" s="107"/>
      <c r="J78" s="108"/>
      <c r="K78" s="81"/>
    </row>
    <row r="79" spans="1:11" ht="12.75" customHeight="1" thickBot="1" x14ac:dyDescent="0.25">
      <c r="A79" s="67"/>
      <c r="B79" s="67"/>
      <c r="C79" s="87"/>
      <c r="D79" s="109"/>
      <c r="E79" s="110"/>
      <c r="F79" s="110"/>
      <c r="G79" s="110"/>
      <c r="H79" s="111"/>
      <c r="I79" s="111"/>
      <c r="J79" s="99"/>
      <c r="K79" s="81"/>
    </row>
    <row r="80" spans="1:11" ht="12.75" customHeight="1" x14ac:dyDescent="0.2">
      <c r="A80" s="67"/>
      <c r="B80" s="67"/>
      <c r="C80" s="100">
        <v>1976</v>
      </c>
      <c r="D80" s="101"/>
      <c r="E80" s="102"/>
      <c r="F80" s="102"/>
      <c r="G80" s="102"/>
      <c r="H80" s="103"/>
      <c r="I80" s="103"/>
      <c r="J80" s="96"/>
      <c r="K80" s="81"/>
    </row>
    <row r="81" spans="1:11" ht="12.75" customHeight="1" x14ac:dyDescent="0.2">
      <c r="A81" s="67">
        <v>1976</v>
      </c>
      <c r="B81" s="67">
        <v>1</v>
      </c>
      <c r="C81" s="82" t="s">
        <v>85</v>
      </c>
      <c r="D81" s="101">
        <v>6.1744380000000003</v>
      </c>
      <c r="E81" s="102">
        <v>8.7082899999999999</v>
      </c>
      <c r="F81" s="102">
        <f>D81-E81</f>
        <v>-2.5338519999999995</v>
      </c>
      <c r="G81" s="102">
        <v>291.89289100000002</v>
      </c>
      <c r="H81" s="103"/>
      <c r="I81" s="103">
        <v>11</v>
      </c>
      <c r="J81" s="96">
        <v>8</v>
      </c>
      <c r="K81" s="81"/>
    </row>
    <row r="82" spans="1:11" ht="12.75" customHeight="1" x14ac:dyDescent="0.2">
      <c r="A82" s="67">
        <v>1976</v>
      </c>
      <c r="B82" s="67">
        <v>2</v>
      </c>
      <c r="C82" s="82" t="s">
        <v>86</v>
      </c>
      <c r="D82" s="101">
        <v>4.1901330000000003</v>
      </c>
      <c r="E82" s="102">
        <v>8.1944540000000003</v>
      </c>
      <c r="F82" s="102">
        <f>D82-E82</f>
        <v>-4.004321</v>
      </c>
      <c r="G82" s="102">
        <v>293.37356699999998</v>
      </c>
      <c r="H82" s="103"/>
      <c r="I82" s="103">
        <v>11</v>
      </c>
      <c r="J82" s="96">
        <v>8</v>
      </c>
      <c r="K82" s="81"/>
    </row>
    <row r="83" spans="1:11" ht="12.75" customHeight="1" x14ac:dyDescent="0.2">
      <c r="A83" s="67">
        <v>1976</v>
      </c>
      <c r="B83" s="67">
        <v>3</v>
      </c>
      <c r="C83" s="82" t="s">
        <v>87</v>
      </c>
      <c r="D83" s="101">
        <v>5.8148289999999996</v>
      </c>
      <c r="E83" s="102">
        <v>6.9942690000000001</v>
      </c>
      <c r="F83" s="102">
        <f>D83-E83</f>
        <v>-1.1794400000000005</v>
      </c>
      <c r="G83" s="102">
        <v>279.95160600000003</v>
      </c>
      <c r="H83" s="103"/>
      <c r="I83" s="103">
        <v>11</v>
      </c>
      <c r="J83" s="96">
        <v>8</v>
      </c>
      <c r="K83" s="81"/>
    </row>
    <row r="84" spans="1:11" ht="12.75" customHeight="1" thickBot="1" x14ac:dyDescent="0.25">
      <c r="A84" s="67">
        <v>1976</v>
      </c>
      <c r="B84" s="67">
        <v>4</v>
      </c>
      <c r="C84" s="82" t="s">
        <v>84</v>
      </c>
      <c r="D84" s="101">
        <v>6.6713579999999997</v>
      </c>
      <c r="E84" s="102">
        <v>4.5373150000000004</v>
      </c>
      <c r="F84" s="102">
        <f>D84-E84</f>
        <v>2.1340429999999992</v>
      </c>
      <c r="G84" s="102">
        <v>286.22105599999998</v>
      </c>
      <c r="H84" s="103"/>
      <c r="I84" s="103">
        <v>11</v>
      </c>
      <c r="J84" s="96">
        <v>8</v>
      </c>
      <c r="K84" s="81"/>
    </row>
    <row r="85" spans="1:11" ht="12.75" customHeight="1" x14ac:dyDescent="0.2">
      <c r="A85" s="67"/>
      <c r="B85" s="67"/>
      <c r="C85" s="82"/>
      <c r="D85" s="105">
        <f>SUM(D81:D84)</f>
        <v>22.850757999999999</v>
      </c>
      <c r="E85" s="106">
        <f>SUM(E81:E84)</f>
        <v>28.434327999999997</v>
      </c>
      <c r="F85" s="106">
        <f>SUM(F81:F84)</f>
        <v>-5.5835700000000008</v>
      </c>
      <c r="G85" s="106"/>
      <c r="H85" s="107"/>
      <c r="I85" s="107"/>
      <c r="J85" s="108"/>
      <c r="K85" s="81"/>
    </row>
    <row r="86" spans="1:11" ht="12.75" customHeight="1" thickBot="1" x14ac:dyDescent="0.25">
      <c r="A86" s="67"/>
      <c r="B86" s="67"/>
      <c r="C86" s="87"/>
      <c r="D86" s="109"/>
      <c r="E86" s="110"/>
      <c r="F86" s="110"/>
      <c r="G86" s="110"/>
      <c r="H86" s="111"/>
      <c r="I86" s="111"/>
      <c r="J86" s="99"/>
      <c r="K86" s="81"/>
    </row>
    <row r="87" spans="1:11" ht="12.75" customHeight="1" x14ac:dyDescent="0.2">
      <c r="A87" s="67"/>
      <c r="B87" s="67"/>
      <c r="C87" s="100">
        <v>1977</v>
      </c>
      <c r="D87" s="101"/>
      <c r="E87" s="102"/>
      <c r="F87" s="102"/>
      <c r="G87" s="102"/>
      <c r="H87" s="103"/>
      <c r="I87" s="103"/>
      <c r="J87" s="96"/>
      <c r="K87" s="81"/>
    </row>
    <row r="88" spans="1:11" ht="12.75" customHeight="1" x14ac:dyDescent="0.2">
      <c r="A88" s="67">
        <v>1977</v>
      </c>
      <c r="B88" s="67">
        <v>1</v>
      </c>
      <c r="C88" s="82" t="s">
        <v>85</v>
      </c>
      <c r="D88" s="101">
        <v>6.6405890000000003</v>
      </c>
      <c r="E88" s="102">
        <v>6.9777649999999998</v>
      </c>
      <c r="F88" s="102">
        <f>D88-E88</f>
        <v>-0.33717599999999948</v>
      </c>
      <c r="G88" s="102">
        <v>272.51360599999998</v>
      </c>
      <c r="H88" s="103"/>
      <c r="I88" s="103">
        <v>11</v>
      </c>
      <c r="J88" s="96">
        <v>8</v>
      </c>
      <c r="K88" s="81"/>
    </row>
    <row r="89" spans="1:11" ht="12.75" customHeight="1" x14ac:dyDescent="0.2">
      <c r="A89" s="67">
        <v>1977</v>
      </c>
      <c r="B89" s="67">
        <v>2</v>
      </c>
      <c r="C89" s="82" t="s">
        <v>86</v>
      </c>
      <c r="D89" s="101">
        <v>5.6606249999999996</v>
      </c>
      <c r="E89" s="102">
        <v>6.4630650000000003</v>
      </c>
      <c r="F89" s="102">
        <f>D89-E89</f>
        <v>-0.80244000000000071</v>
      </c>
      <c r="G89" s="102">
        <v>275.465822</v>
      </c>
      <c r="H89" s="103"/>
      <c r="I89" s="103">
        <v>11</v>
      </c>
      <c r="J89" s="96">
        <v>8</v>
      </c>
      <c r="K89" s="81"/>
    </row>
    <row r="90" spans="1:11" ht="12.75" customHeight="1" x14ac:dyDescent="0.2">
      <c r="A90" s="67">
        <v>1977</v>
      </c>
      <c r="B90" s="67">
        <v>3</v>
      </c>
      <c r="C90" s="82" t="s">
        <v>87</v>
      </c>
      <c r="D90" s="101">
        <v>5.2504730000000004</v>
      </c>
      <c r="E90" s="102">
        <v>7.9068829999999997</v>
      </c>
      <c r="F90" s="102">
        <f>D90-E90</f>
        <v>-2.6564099999999993</v>
      </c>
      <c r="G90" s="102">
        <v>309.442046</v>
      </c>
      <c r="H90" s="103"/>
      <c r="I90" s="103">
        <v>11</v>
      </c>
      <c r="J90" s="96">
        <v>8</v>
      </c>
      <c r="K90" s="81"/>
    </row>
    <row r="91" spans="1:11" ht="12.75" customHeight="1" thickBot="1" x14ac:dyDescent="0.25">
      <c r="A91" s="67">
        <v>1977</v>
      </c>
      <c r="B91" s="67">
        <v>4</v>
      </c>
      <c r="C91" s="82" t="s">
        <v>84</v>
      </c>
      <c r="D91" s="101">
        <v>4.3228109999999997</v>
      </c>
      <c r="E91" s="102">
        <v>7.5687740000000003</v>
      </c>
      <c r="F91" s="102">
        <f>D91-E91</f>
        <v>-3.2459630000000006</v>
      </c>
      <c r="G91" s="102">
        <v>327.41064899999998</v>
      </c>
      <c r="H91" s="103"/>
      <c r="I91" s="103">
        <v>11</v>
      </c>
      <c r="J91" s="96">
        <v>8</v>
      </c>
      <c r="K91" s="81"/>
    </row>
    <row r="92" spans="1:11" ht="12.75" customHeight="1" x14ac:dyDescent="0.2">
      <c r="A92" s="67"/>
      <c r="B92" s="67"/>
      <c r="C92" s="82"/>
      <c r="D92" s="105">
        <f>SUM(D88:D91)</f>
        <v>21.874498000000003</v>
      </c>
      <c r="E92" s="106">
        <f>SUM(E88:E91)</f>
        <v>28.916487</v>
      </c>
      <c r="F92" s="106">
        <f>SUM(F88:F91)</f>
        <v>-7.0419890000000001</v>
      </c>
      <c r="G92" s="106"/>
      <c r="H92" s="107"/>
      <c r="I92" s="107"/>
      <c r="J92" s="108"/>
      <c r="K92" s="81"/>
    </row>
    <row r="93" spans="1:11" ht="12.75" customHeight="1" thickBot="1" x14ac:dyDescent="0.25">
      <c r="A93" s="67"/>
      <c r="B93" s="67"/>
      <c r="C93" s="87"/>
      <c r="D93" s="109"/>
      <c r="E93" s="110"/>
      <c r="F93" s="110"/>
      <c r="G93" s="110"/>
      <c r="H93" s="111"/>
      <c r="I93" s="111"/>
      <c r="J93" s="99"/>
      <c r="K93" s="81"/>
    </row>
    <row r="94" spans="1:11" ht="12.75" customHeight="1" x14ac:dyDescent="0.2">
      <c r="A94" s="67"/>
      <c r="B94" s="67"/>
      <c r="C94" s="100">
        <v>1978</v>
      </c>
      <c r="D94" s="101"/>
      <c r="E94" s="102"/>
      <c r="F94" s="102"/>
      <c r="G94" s="102"/>
      <c r="H94" s="103"/>
      <c r="I94" s="103"/>
      <c r="J94" s="96"/>
      <c r="K94" s="81"/>
    </row>
    <row r="95" spans="1:11" ht="12.75" customHeight="1" x14ac:dyDescent="0.2">
      <c r="A95" s="67">
        <v>1978</v>
      </c>
      <c r="B95" s="67">
        <v>1</v>
      </c>
      <c r="C95" s="82" t="s">
        <v>85</v>
      </c>
      <c r="D95" s="101">
        <v>5.5163520000000004</v>
      </c>
      <c r="E95" s="102">
        <v>7.3357010000000002</v>
      </c>
      <c r="F95" s="102">
        <f>D95-E95</f>
        <v>-1.8193489999999999</v>
      </c>
      <c r="G95" s="102">
        <v>310.62013999999999</v>
      </c>
      <c r="H95" s="103"/>
      <c r="I95" s="103">
        <v>11</v>
      </c>
      <c r="J95" s="96">
        <v>8</v>
      </c>
      <c r="K95" s="81"/>
    </row>
    <row r="96" spans="1:11" ht="12.75" customHeight="1" x14ac:dyDescent="0.2">
      <c r="A96" s="67">
        <v>1978</v>
      </c>
      <c r="B96" s="67">
        <v>2</v>
      </c>
      <c r="C96" s="82" t="s">
        <v>86</v>
      </c>
      <c r="D96" s="101">
        <v>9.7186380000000003</v>
      </c>
      <c r="E96" s="102">
        <v>9.9314060000000008</v>
      </c>
      <c r="F96" s="102">
        <f>D96-E96</f>
        <v>-0.21276800000000051</v>
      </c>
      <c r="G96" s="102">
        <v>354.95772099999999</v>
      </c>
      <c r="H96" s="103"/>
      <c r="I96" s="103">
        <v>11</v>
      </c>
      <c r="J96" s="96">
        <v>7</v>
      </c>
      <c r="K96" s="81"/>
    </row>
    <row r="97" spans="1:11" ht="12.75" customHeight="1" x14ac:dyDescent="0.2">
      <c r="A97" s="67">
        <v>1978</v>
      </c>
      <c r="B97" s="67">
        <v>3</v>
      </c>
      <c r="C97" s="82" t="s">
        <v>87</v>
      </c>
      <c r="D97" s="101">
        <v>8.8138129999999997</v>
      </c>
      <c r="E97" s="102">
        <v>17.063991000000001</v>
      </c>
      <c r="F97" s="102">
        <f>D97-E97</f>
        <v>-8.2501780000000018</v>
      </c>
      <c r="G97" s="102">
        <v>374.929058</v>
      </c>
      <c r="H97" s="103"/>
      <c r="I97" s="103">
        <v>11</v>
      </c>
      <c r="J97" s="96">
        <v>7</v>
      </c>
      <c r="K97" s="81"/>
    </row>
    <row r="98" spans="1:11" ht="12.75" customHeight="1" thickBot="1" x14ac:dyDescent="0.25">
      <c r="A98" s="67">
        <v>1978</v>
      </c>
      <c r="B98" s="67">
        <v>4</v>
      </c>
      <c r="C98" s="82" t="s">
        <v>84</v>
      </c>
      <c r="D98" s="101">
        <v>6.8506900000000002</v>
      </c>
      <c r="E98" s="102">
        <v>11.331201999999999</v>
      </c>
      <c r="F98" s="102">
        <f>D98-E98</f>
        <v>-4.4805119999999992</v>
      </c>
      <c r="G98" s="102">
        <v>389.54790800000001</v>
      </c>
      <c r="H98" s="103"/>
      <c r="I98" s="103">
        <v>11</v>
      </c>
      <c r="J98" s="96">
        <v>7</v>
      </c>
      <c r="K98" s="81"/>
    </row>
    <row r="99" spans="1:11" ht="12.75" customHeight="1" x14ac:dyDescent="0.2">
      <c r="A99" s="67"/>
      <c r="B99" s="67"/>
      <c r="C99" s="82"/>
      <c r="D99" s="105">
        <f>SUM(D95:D98)</f>
        <v>30.899493</v>
      </c>
      <c r="E99" s="106">
        <f>SUM(E95:E98)</f>
        <v>45.662300000000002</v>
      </c>
      <c r="F99" s="106">
        <f>SUM(F95:F98)</f>
        <v>-14.762807</v>
      </c>
      <c r="G99" s="106"/>
      <c r="H99" s="107"/>
      <c r="I99" s="107"/>
      <c r="J99" s="108"/>
      <c r="K99" s="81"/>
    </row>
    <row r="100" spans="1:11" ht="12.75" customHeight="1" thickBot="1" x14ac:dyDescent="0.25">
      <c r="A100" s="67"/>
      <c r="B100" s="67"/>
      <c r="C100" s="87"/>
      <c r="D100" s="109"/>
      <c r="E100" s="110"/>
      <c r="F100" s="110"/>
      <c r="G100" s="110"/>
      <c r="H100" s="111"/>
      <c r="I100" s="111"/>
      <c r="J100" s="99"/>
      <c r="K100" s="81"/>
    </row>
    <row r="101" spans="1:11" ht="12.75" customHeight="1" x14ac:dyDescent="0.2">
      <c r="A101" s="67"/>
      <c r="B101" s="67"/>
      <c r="C101" s="100">
        <v>1979</v>
      </c>
      <c r="D101" s="101"/>
      <c r="E101" s="102"/>
      <c r="F101" s="102"/>
      <c r="G101" s="102"/>
      <c r="H101" s="103"/>
      <c r="I101" s="103"/>
      <c r="J101" s="96"/>
      <c r="K101" s="81"/>
    </row>
    <row r="102" spans="1:11" ht="12.75" customHeight="1" x14ac:dyDescent="0.2">
      <c r="A102" s="67">
        <v>1979</v>
      </c>
      <c r="B102" s="67">
        <v>1</v>
      </c>
      <c r="C102" s="82" t="s">
        <v>85</v>
      </c>
      <c r="D102" s="101">
        <v>9.6372070000000001</v>
      </c>
      <c r="E102" s="102">
        <v>12.964831</v>
      </c>
      <c r="F102" s="102">
        <f>D102-E102</f>
        <v>-3.3276240000000001</v>
      </c>
      <c r="G102" s="102">
        <v>432.26673399999999</v>
      </c>
      <c r="H102" s="103"/>
      <c r="I102" s="103">
        <v>12</v>
      </c>
      <c r="J102" s="96">
        <v>7</v>
      </c>
      <c r="K102" s="112"/>
    </row>
    <row r="103" spans="1:11" ht="12.75" customHeight="1" x14ac:dyDescent="0.2">
      <c r="A103" s="67">
        <v>1979</v>
      </c>
      <c r="B103" s="67">
        <v>2</v>
      </c>
      <c r="C103" s="82" t="s">
        <v>86</v>
      </c>
      <c r="D103" s="101">
        <v>7.0410019999999998</v>
      </c>
      <c r="E103" s="102">
        <v>13.978709</v>
      </c>
      <c r="F103" s="102">
        <f>D103-E103</f>
        <v>-6.9377070000000005</v>
      </c>
      <c r="G103" s="102">
        <v>420.62604599999997</v>
      </c>
      <c r="H103" s="103"/>
      <c r="I103" s="103">
        <v>12</v>
      </c>
      <c r="J103" s="96">
        <v>7</v>
      </c>
      <c r="K103" s="112"/>
    </row>
    <row r="104" spans="1:11" ht="12.75" customHeight="1" x14ac:dyDescent="0.2">
      <c r="A104" s="67">
        <v>1979</v>
      </c>
      <c r="B104" s="67">
        <v>3</v>
      </c>
      <c r="C104" s="82" t="s">
        <v>87</v>
      </c>
      <c r="D104" s="101">
        <v>13.883563000000001</v>
      </c>
      <c r="E104" s="102">
        <v>15.754799</v>
      </c>
      <c r="F104" s="102">
        <f>D104-E104</f>
        <v>-1.8712359999999997</v>
      </c>
      <c r="G104" s="102">
        <v>498.96959500000003</v>
      </c>
      <c r="H104" s="103"/>
      <c r="I104" s="103">
        <v>12</v>
      </c>
      <c r="J104" s="96">
        <v>7</v>
      </c>
      <c r="K104" s="81"/>
    </row>
    <row r="105" spans="1:11" ht="12.75" customHeight="1" thickBot="1" x14ac:dyDescent="0.25">
      <c r="A105" s="67">
        <v>1979</v>
      </c>
      <c r="B105" s="67">
        <v>4</v>
      </c>
      <c r="C105" s="82" t="s">
        <v>84</v>
      </c>
      <c r="D105" s="101">
        <v>13.693242</v>
      </c>
      <c r="E105" s="102">
        <v>17.762283</v>
      </c>
      <c r="F105" s="102">
        <f>D105-E105</f>
        <v>-4.0690410000000004</v>
      </c>
      <c r="G105" s="102">
        <v>586.89430800000002</v>
      </c>
      <c r="H105" s="103"/>
      <c r="I105" s="103">
        <v>12</v>
      </c>
      <c r="J105" s="96">
        <v>7</v>
      </c>
      <c r="K105" s="81"/>
    </row>
    <row r="106" spans="1:11" ht="12.75" customHeight="1" x14ac:dyDescent="0.2">
      <c r="A106" s="67"/>
      <c r="B106" s="67"/>
      <c r="C106" s="82"/>
      <c r="D106" s="105">
        <f>SUM(D102:D105)</f>
        <v>44.255013999999996</v>
      </c>
      <c r="E106" s="106">
        <f>SUM(E102:E105)</f>
        <v>60.460622000000001</v>
      </c>
      <c r="F106" s="106">
        <f>SUM(F102:F105)</f>
        <v>-16.205607999999998</v>
      </c>
      <c r="G106" s="106"/>
      <c r="H106" s="107"/>
      <c r="I106" s="107"/>
      <c r="J106" s="108"/>
      <c r="K106" s="81"/>
    </row>
    <row r="107" spans="1:11" ht="12.75" customHeight="1" thickBot="1" x14ac:dyDescent="0.25">
      <c r="A107" s="67"/>
      <c r="B107" s="67"/>
      <c r="C107" s="87"/>
      <c r="D107" s="109"/>
      <c r="E107" s="110"/>
      <c r="F107" s="110"/>
      <c r="G107" s="110"/>
      <c r="H107" s="111"/>
      <c r="I107" s="111"/>
      <c r="J107" s="99"/>
      <c r="K107" s="81"/>
    </row>
    <row r="108" spans="1:11" ht="12.75" customHeight="1" x14ac:dyDescent="0.2">
      <c r="A108" s="67"/>
      <c r="B108" s="67"/>
      <c r="C108" s="100">
        <v>1980</v>
      </c>
      <c r="D108" s="101"/>
      <c r="E108" s="102"/>
      <c r="F108" s="102"/>
      <c r="G108" s="102"/>
      <c r="H108" s="103"/>
      <c r="I108" s="103"/>
      <c r="J108" s="96"/>
      <c r="K108" s="81"/>
    </row>
    <row r="109" spans="1:11" ht="12.75" customHeight="1" x14ac:dyDescent="0.2">
      <c r="A109" s="67">
        <v>1980</v>
      </c>
      <c r="B109" s="67">
        <v>1</v>
      </c>
      <c r="C109" s="82" t="s">
        <v>85</v>
      </c>
      <c r="D109" s="101">
        <v>15.067983</v>
      </c>
      <c r="E109" s="102">
        <v>30.536937999999999</v>
      </c>
      <c r="F109" s="102">
        <f>D109-E109</f>
        <v>-15.468954999999999</v>
      </c>
      <c r="G109" s="102">
        <v>594.68732</v>
      </c>
      <c r="H109" s="103"/>
      <c r="I109" s="103">
        <v>12</v>
      </c>
      <c r="J109" s="96">
        <v>7</v>
      </c>
      <c r="K109" s="81"/>
    </row>
    <row r="110" spans="1:11" ht="12.75" customHeight="1" x14ac:dyDescent="0.2">
      <c r="A110" s="67">
        <v>1980</v>
      </c>
      <c r="B110" s="67">
        <v>2</v>
      </c>
      <c r="C110" s="82" t="s">
        <v>86</v>
      </c>
      <c r="D110" s="101">
        <v>15.74511</v>
      </c>
      <c r="E110" s="102">
        <v>20.744268000000002</v>
      </c>
      <c r="F110" s="102">
        <f>D110-E110</f>
        <v>-4.9991580000000013</v>
      </c>
      <c r="G110" s="102">
        <v>668.79843400000004</v>
      </c>
      <c r="H110" s="103"/>
      <c r="I110" s="103">
        <v>12</v>
      </c>
      <c r="J110" s="96">
        <v>6</v>
      </c>
      <c r="K110" s="81"/>
    </row>
    <row r="111" spans="1:11" ht="12.75" customHeight="1" x14ac:dyDescent="0.2">
      <c r="A111" s="67">
        <v>1980</v>
      </c>
      <c r="B111" s="67">
        <v>3</v>
      </c>
      <c r="C111" s="82" t="s">
        <v>87</v>
      </c>
      <c r="D111" s="101">
        <v>19.620180000000001</v>
      </c>
      <c r="E111" s="102">
        <v>25.746780999999999</v>
      </c>
      <c r="F111" s="102">
        <f>D111-E111</f>
        <v>-6.1266009999999973</v>
      </c>
      <c r="G111" s="102">
        <v>745.73387200000002</v>
      </c>
      <c r="H111" s="103"/>
      <c r="I111" s="103">
        <v>12</v>
      </c>
      <c r="J111" s="96">
        <v>6</v>
      </c>
      <c r="K111" s="81"/>
    </row>
    <row r="112" spans="1:11" ht="12.75" customHeight="1" thickBot="1" x14ac:dyDescent="0.25">
      <c r="A112" s="67">
        <v>1980</v>
      </c>
      <c r="B112" s="67">
        <v>4</v>
      </c>
      <c r="C112" s="82" t="s">
        <v>84</v>
      </c>
      <c r="D112" s="101">
        <v>14.235806</v>
      </c>
      <c r="E112" s="102">
        <v>31.025162000000002</v>
      </c>
      <c r="F112" s="102">
        <f>D112-E112</f>
        <v>-16.789356000000002</v>
      </c>
      <c r="G112" s="102">
        <v>694.58892100000003</v>
      </c>
      <c r="H112" s="103"/>
      <c r="I112" s="103">
        <v>12</v>
      </c>
      <c r="J112" s="96">
        <v>6</v>
      </c>
      <c r="K112" s="81"/>
    </row>
    <row r="113" spans="1:11" ht="12.75" customHeight="1" x14ac:dyDescent="0.2">
      <c r="A113" s="67"/>
      <c r="B113" s="67"/>
      <c r="C113" s="82"/>
      <c r="D113" s="105">
        <f>SUM(D109:D112)</f>
        <v>64.669078999999996</v>
      </c>
      <c r="E113" s="106">
        <f>SUM(E109:E112)</f>
        <v>108.05314899999999</v>
      </c>
      <c r="F113" s="106">
        <f>SUM(F109:F112)</f>
        <v>-43.384070000000001</v>
      </c>
      <c r="G113" s="106"/>
      <c r="H113" s="107"/>
      <c r="I113" s="107"/>
      <c r="J113" s="108"/>
      <c r="K113" s="81"/>
    </row>
    <row r="114" spans="1:11" ht="12.75" customHeight="1" thickBot="1" x14ac:dyDescent="0.25">
      <c r="A114" s="67"/>
      <c r="B114" s="67"/>
      <c r="C114" s="87"/>
      <c r="D114" s="109"/>
      <c r="E114" s="110"/>
      <c r="F114" s="110"/>
      <c r="G114" s="110"/>
      <c r="H114" s="111"/>
      <c r="I114" s="111"/>
      <c r="J114" s="99"/>
      <c r="K114" s="81"/>
    </row>
    <row r="115" spans="1:11" ht="12.75" customHeight="1" x14ac:dyDescent="0.2">
      <c r="A115" s="67"/>
      <c r="B115" s="67"/>
      <c r="C115" s="100">
        <v>1981</v>
      </c>
      <c r="D115" s="101"/>
      <c r="E115" s="102"/>
      <c r="F115" s="102"/>
      <c r="G115" s="102"/>
      <c r="H115" s="103"/>
      <c r="I115" s="103"/>
      <c r="J115" s="96"/>
      <c r="K115" s="81"/>
    </row>
    <row r="116" spans="1:11" ht="12.75" customHeight="1" x14ac:dyDescent="0.2">
      <c r="A116" s="67">
        <v>1981</v>
      </c>
      <c r="B116" s="67">
        <v>1</v>
      </c>
      <c r="C116" s="82" t="s">
        <v>85</v>
      </c>
      <c r="D116" s="101">
        <v>9.3945860000000003</v>
      </c>
      <c r="E116" s="102">
        <v>17.613987999999999</v>
      </c>
      <c r="F116" s="102">
        <f>D116-E116</f>
        <v>-8.2194019999999988</v>
      </c>
      <c r="G116" s="102">
        <v>672.24435100000005</v>
      </c>
      <c r="H116" s="103"/>
      <c r="I116" s="103">
        <v>12</v>
      </c>
      <c r="J116" s="96">
        <v>6</v>
      </c>
      <c r="K116" s="81"/>
    </row>
    <row r="117" spans="1:11" ht="12.75" customHeight="1" x14ac:dyDescent="0.2">
      <c r="A117" s="67">
        <v>1981</v>
      </c>
      <c r="B117" s="67">
        <v>2</v>
      </c>
      <c r="C117" s="82" t="s">
        <v>86</v>
      </c>
      <c r="D117" s="101">
        <v>9.344576</v>
      </c>
      <c r="E117" s="102">
        <v>11.729297000000001</v>
      </c>
      <c r="F117" s="102">
        <f>D117-E117</f>
        <v>-2.3847210000000008</v>
      </c>
      <c r="G117" s="102">
        <v>644.93819099999996</v>
      </c>
      <c r="H117" s="103"/>
      <c r="I117" s="103">
        <v>12</v>
      </c>
      <c r="J117" s="96">
        <v>6</v>
      </c>
      <c r="K117" s="81"/>
    </row>
    <row r="118" spans="1:11" ht="12.75" customHeight="1" x14ac:dyDescent="0.2">
      <c r="A118" s="67">
        <v>1981</v>
      </c>
      <c r="B118" s="67">
        <v>3</v>
      </c>
      <c r="C118" s="82" t="s">
        <v>87</v>
      </c>
      <c r="D118" s="101">
        <v>11.323394</v>
      </c>
      <c r="E118" s="102">
        <v>14.056823</v>
      </c>
      <c r="F118" s="102">
        <f>D118-E118</f>
        <v>-2.7334289999999992</v>
      </c>
      <c r="G118" s="102">
        <v>714.42996800000003</v>
      </c>
      <c r="H118" s="103"/>
      <c r="I118" s="103">
        <v>12</v>
      </c>
      <c r="J118" s="96">
        <v>6</v>
      </c>
      <c r="K118" s="81"/>
    </row>
    <row r="119" spans="1:11" ht="12.75" customHeight="1" thickBot="1" x14ac:dyDescent="0.25">
      <c r="A119" s="67">
        <v>1981</v>
      </c>
      <c r="B119" s="67">
        <v>4</v>
      </c>
      <c r="C119" s="82" t="s">
        <v>84</v>
      </c>
      <c r="D119" s="101">
        <v>12.233478</v>
      </c>
      <c r="E119" s="102">
        <v>14.691414999999999</v>
      </c>
      <c r="F119" s="102">
        <f>D119-E119</f>
        <v>-2.4579369999999994</v>
      </c>
      <c r="G119" s="102">
        <v>728.55473700000005</v>
      </c>
      <c r="H119" s="103"/>
      <c r="I119" s="103">
        <v>12</v>
      </c>
      <c r="J119" s="96">
        <v>6</v>
      </c>
      <c r="K119" s="81"/>
    </row>
    <row r="120" spans="1:11" ht="12.75" customHeight="1" x14ac:dyDescent="0.2">
      <c r="A120" s="67"/>
      <c r="B120" s="67"/>
      <c r="C120" s="82"/>
      <c r="D120" s="105">
        <f>SUM(D116:D119)</f>
        <v>42.296033999999999</v>
      </c>
      <c r="E120" s="106">
        <f>SUM(E116:E119)</f>
        <v>58.091523000000002</v>
      </c>
      <c r="F120" s="106">
        <f>SUM(F116:F119)</f>
        <v>-15.795488999999998</v>
      </c>
      <c r="G120" s="106"/>
      <c r="H120" s="107"/>
      <c r="I120" s="107"/>
      <c r="J120" s="108"/>
      <c r="K120" s="81"/>
    </row>
    <row r="121" spans="1:11" ht="12.75" customHeight="1" thickBot="1" x14ac:dyDescent="0.25">
      <c r="A121" s="67"/>
      <c r="B121" s="67"/>
      <c r="C121" s="87"/>
      <c r="D121" s="109"/>
      <c r="E121" s="110"/>
      <c r="F121" s="110"/>
      <c r="G121" s="110"/>
      <c r="H121" s="111"/>
      <c r="I121" s="111"/>
      <c r="J121" s="99"/>
      <c r="K121" s="81"/>
    </row>
    <row r="122" spans="1:11" ht="12.75" customHeight="1" x14ac:dyDescent="0.2">
      <c r="A122" s="67"/>
      <c r="B122" s="67"/>
      <c r="C122" s="100">
        <v>1982</v>
      </c>
      <c r="D122" s="101"/>
      <c r="E122" s="102"/>
      <c r="F122" s="102"/>
      <c r="G122" s="102"/>
      <c r="H122" s="103"/>
      <c r="I122" s="103"/>
      <c r="J122" s="96"/>
      <c r="K122" s="81"/>
    </row>
    <row r="123" spans="1:11" ht="12.75" customHeight="1" x14ac:dyDescent="0.2">
      <c r="A123" s="67">
        <v>1982</v>
      </c>
      <c r="B123" s="67">
        <v>1</v>
      </c>
      <c r="C123" s="82" t="s">
        <v>85</v>
      </c>
      <c r="D123" s="101">
        <v>12.360433</v>
      </c>
      <c r="E123" s="102">
        <v>12.373649</v>
      </c>
      <c r="F123" s="102">
        <f>D123-E123</f>
        <v>-1.3215999999999894E-2</v>
      </c>
      <c r="G123" s="102">
        <v>607.68495800000005</v>
      </c>
      <c r="H123" s="103"/>
      <c r="I123" s="103">
        <v>12</v>
      </c>
      <c r="J123" s="96">
        <v>6</v>
      </c>
      <c r="K123" s="81"/>
    </row>
    <row r="124" spans="1:11" ht="12.75" customHeight="1" x14ac:dyDescent="0.2">
      <c r="A124" s="67">
        <v>1982</v>
      </c>
      <c r="B124" s="67">
        <v>2</v>
      </c>
      <c r="C124" s="82" t="s">
        <v>86</v>
      </c>
      <c r="D124" s="101">
        <v>13.779026</v>
      </c>
      <c r="E124" s="102">
        <v>7.5279199999999999</v>
      </c>
      <c r="F124" s="102">
        <f>D124-E124</f>
        <v>6.2511060000000001</v>
      </c>
      <c r="G124" s="102">
        <v>573.88263199999994</v>
      </c>
      <c r="H124" s="103"/>
      <c r="I124" s="103">
        <v>12</v>
      </c>
      <c r="J124" s="96">
        <v>6</v>
      </c>
      <c r="K124" s="81"/>
    </row>
    <row r="125" spans="1:11" ht="12.75" customHeight="1" x14ac:dyDescent="0.2">
      <c r="A125" s="67">
        <v>1982</v>
      </c>
      <c r="B125" s="67">
        <v>3</v>
      </c>
      <c r="C125" s="82" t="s">
        <v>87</v>
      </c>
      <c r="D125" s="101">
        <v>18.910475999999999</v>
      </c>
      <c r="E125" s="102">
        <v>8.0339030000000005</v>
      </c>
      <c r="F125" s="102">
        <f>D125-E125</f>
        <v>10.876572999999999</v>
      </c>
      <c r="G125" s="102">
        <v>741.61307899999997</v>
      </c>
      <c r="H125" s="103"/>
      <c r="I125" s="103">
        <v>12</v>
      </c>
      <c r="J125" s="96">
        <v>6</v>
      </c>
      <c r="K125" s="81"/>
    </row>
    <row r="126" spans="1:11" ht="12.75" customHeight="1" thickBot="1" x14ac:dyDescent="0.25">
      <c r="A126" s="67">
        <v>1982</v>
      </c>
      <c r="B126" s="67">
        <v>4</v>
      </c>
      <c r="C126" s="82" t="s">
        <v>84</v>
      </c>
      <c r="D126" s="101">
        <v>43.774797999999997</v>
      </c>
      <c r="E126" s="102">
        <v>13.086715</v>
      </c>
      <c r="F126" s="102">
        <f>D126-E126</f>
        <v>30.688082999999999</v>
      </c>
      <c r="G126" s="102">
        <v>889.10926900000004</v>
      </c>
      <c r="H126" s="103"/>
      <c r="I126" s="103">
        <v>13</v>
      </c>
      <c r="J126" s="96">
        <v>6</v>
      </c>
      <c r="K126" s="81"/>
    </row>
    <row r="127" spans="1:11" ht="12.75" customHeight="1" x14ac:dyDescent="0.2">
      <c r="A127" s="67"/>
      <c r="B127" s="67"/>
      <c r="C127" s="82"/>
      <c r="D127" s="105">
        <f>SUM(D123:D126)</f>
        <v>88.824733000000009</v>
      </c>
      <c r="E127" s="106">
        <f>SUM(E123:E126)</f>
        <v>41.022187000000002</v>
      </c>
      <c r="F127" s="106">
        <f>SUM(F123:F126)</f>
        <v>47.802546</v>
      </c>
      <c r="G127" s="106"/>
      <c r="H127" s="107"/>
      <c r="I127" s="107"/>
      <c r="J127" s="108"/>
      <c r="K127" s="81"/>
    </row>
    <row r="128" spans="1:11" ht="12.75" customHeight="1" thickBot="1" x14ac:dyDescent="0.25">
      <c r="A128" s="67"/>
      <c r="B128" s="67"/>
      <c r="C128" s="87"/>
      <c r="D128" s="109"/>
      <c r="E128" s="110"/>
      <c r="F128" s="110"/>
      <c r="G128" s="110"/>
      <c r="H128" s="111"/>
      <c r="I128" s="111"/>
      <c r="J128" s="99"/>
      <c r="K128" s="81"/>
    </row>
    <row r="129" spans="1:11" ht="12.75" customHeight="1" x14ac:dyDescent="0.2">
      <c r="A129" s="67"/>
      <c r="B129" s="67"/>
      <c r="C129" s="100">
        <v>1983</v>
      </c>
      <c r="D129" s="101"/>
      <c r="E129" s="102"/>
      <c r="F129" s="102"/>
      <c r="G129" s="102"/>
      <c r="H129" s="103"/>
      <c r="I129" s="103"/>
      <c r="J129" s="96"/>
      <c r="K129" s="81"/>
    </row>
    <row r="130" spans="1:11" ht="12.75" customHeight="1" x14ac:dyDescent="0.2">
      <c r="A130" s="67">
        <v>1983</v>
      </c>
      <c r="B130" s="67">
        <v>1</v>
      </c>
      <c r="C130" s="82" t="s">
        <v>85</v>
      </c>
      <c r="D130" s="101">
        <v>52.721231000000003</v>
      </c>
      <c r="E130" s="102">
        <v>13.312364000000001</v>
      </c>
      <c r="F130" s="102">
        <f>D130-E130</f>
        <v>39.408867000000001</v>
      </c>
      <c r="G130" s="102">
        <v>941.70418400000005</v>
      </c>
      <c r="H130" s="103"/>
      <c r="I130" s="103">
        <v>13</v>
      </c>
      <c r="J130" s="96">
        <v>6</v>
      </c>
      <c r="K130" s="81"/>
    </row>
    <row r="131" spans="1:11" ht="12.75" customHeight="1" x14ac:dyDescent="0.2">
      <c r="A131" s="67">
        <v>1983</v>
      </c>
      <c r="B131" s="67">
        <v>2</v>
      </c>
      <c r="C131" s="82" t="s">
        <v>86</v>
      </c>
      <c r="D131" s="101">
        <v>44.5</v>
      </c>
      <c r="E131" s="102">
        <v>13.5</v>
      </c>
      <c r="F131" s="102">
        <f>D131-E131</f>
        <v>31</v>
      </c>
      <c r="G131" s="102">
        <f>1059.6+23.8</f>
        <v>1083.3999999999999</v>
      </c>
      <c r="H131" s="103"/>
      <c r="I131" s="103">
        <v>13</v>
      </c>
      <c r="J131" s="96">
        <v>6</v>
      </c>
      <c r="K131" s="81"/>
    </row>
    <row r="132" spans="1:11" ht="12.75" customHeight="1" x14ac:dyDescent="0.2">
      <c r="A132" s="67">
        <v>1983</v>
      </c>
      <c r="B132" s="67">
        <v>3</v>
      </c>
      <c r="C132" s="82" t="s">
        <v>87</v>
      </c>
      <c r="D132" s="101">
        <v>38.299999999999997</v>
      </c>
      <c r="E132" s="102">
        <v>14.1</v>
      </c>
      <c r="F132" s="102">
        <f>D132-E132</f>
        <v>24.199999999999996</v>
      </c>
      <c r="G132" s="102">
        <f>1057.4+25.3</f>
        <v>1082.7</v>
      </c>
      <c r="H132" s="103"/>
      <c r="I132" s="103">
        <v>13</v>
      </c>
      <c r="J132" s="96">
        <v>6</v>
      </c>
      <c r="K132" s="81"/>
    </row>
    <row r="133" spans="1:11" ht="12.75" customHeight="1" thickBot="1" x14ac:dyDescent="0.25">
      <c r="A133" s="67">
        <v>1983</v>
      </c>
      <c r="B133" s="67">
        <v>4</v>
      </c>
      <c r="C133" s="82" t="s">
        <v>84</v>
      </c>
      <c r="D133" s="101">
        <v>37.5</v>
      </c>
      <c r="E133" s="102">
        <v>22.9</v>
      </c>
      <c r="F133" s="102">
        <f>D133-E133</f>
        <v>14.600000000000001</v>
      </c>
      <c r="G133" s="102">
        <f>1103.8+24.6</f>
        <v>1128.3999999999999</v>
      </c>
      <c r="H133" s="103"/>
      <c r="I133" s="103">
        <v>13</v>
      </c>
      <c r="J133" s="96">
        <v>6</v>
      </c>
      <c r="K133" s="81"/>
    </row>
    <row r="134" spans="1:11" ht="12.75" customHeight="1" x14ac:dyDescent="0.2">
      <c r="A134" s="67"/>
      <c r="B134" s="67"/>
      <c r="C134" s="82"/>
      <c r="D134" s="105">
        <f>SUM(D130:D133)</f>
        <v>173.021231</v>
      </c>
      <c r="E134" s="106">
        <f>SUM(E130:E133)</f>
        <v>63.812364000000002</v>
      </c>
      <c r="F134" s="106">
        <f>SUM(F130:F133)</f>
        <v>109.208867</v>
      </c>
      <c r="G134" s="106"/>
      <c r="H134" s="107"/>
      <c r="I134" s="107"/>
      <c r="J134" s="108"/>
      <c r="K134" s="81"/>
    </row>
    <row r="135" spans="1:11" ht="12.75" customHeight="1" thickBot="1" x14ac:dyDescent="0.25">
      <c r="A135" s="67"/>
      <c r="B135" s="67"/>
      <c r="C135" s="87"/>
      <c r="D135" s="109"/>
      <c r="E135" s="110"/>
      <c r="F135" s="110"/>
      <c r="G135" s="110"/>
      <c r="H135" s="111"/>
      <c r="I135" s="111"/>
      <c r="J135" s="99"/>
      <c r="K135" s="81"/>
    </row>
    <row r="136" spans="1:11" ht="12.75" customHeight="1" x14ac:dyDescent="0.2">
      <c r="A136" s="67"/>
      <c r="B136" s="67"/>
      <c r="C136" s="100">
        <v>1984</v>
      </c>
      <c r="D136" s="101"/>
      <c r="E136" s="102"/>
      <c r="F136" s="102"/>
      <c r="G136" s="102"/>
      <c r="H136" s="103"/>
      <c r="I136" s="103"/>
      <c r="J136" s="96"/>
      <c r="K136" s="81"/>
    </row>
    <row r="137" spans="1:11" ht="12.75" customHeight="1" x14ac:dyDescent="0.2">
      <c r="A137" s="67">
        <v>1984</v>
      </c>
      <c r="B137" s="67">
        <v>1</v>
      </c>
      <c r="C137" s="82" t="s">
        <v>85</v>
      </c>
      <c r="D137" s="101">
        <v>37</v>
      </c>
      <c r="E137" s="102">
        <v>31</v>
      </c>
      <c r="F137" s="102">
        <f>D137-E137</f>
        <v>6</v>
      </c>
      <c r="G137" s="102">
        <v>1218</v>
      </c>
      <c r="H137" s="103"/>
      <c r="I137" s="103">
        <v>13</v>
      </c>
      <c r="J137" s="96">
        <v>6</v>
      </c>
      <c r="K137" s="81"/>
    </row>
    <row r="138" spans="1:11" ht="12.75" customHeight="1" x14ac:dyDescent="0.2">
      <c r="A138" s="67">
        <v>1984</v>
      </c>
      <c r="B138" s="67">
        <v>2</v>
      </c>
      <c r="C138" s="82" t="s">
        <v>86</v>
      </c>
      <c r="D138" s="101">
        <v>35</v>
      </c>
      <c r="E138" s="102">
        <v>26</v>
      </c>
      <c r="F138" s="102">
        <f>D138-E138</f>
        <v>9</v>
      </c>
      <c r="G138" s="102">
        <v>1184</v>
      </c>
      <c r="H138" s="103"/>
      <c r="I138" s="103">
        <v>13</v>
      </c>
      <c r="J138" s="96">
        <v>6</v>
      </c>
      <c r="K138" s="81"/>
    </row>
    <row r="139" spans="1:11" ht="12.75" customHeight="1" x14ac:dyDescent="0.2">
      <c r="A139" s="67">
        <v>1984</v>
      </c>
      <c r="B139" s="67">
        <v>3</v>
      </c>
      <c r="C139" s="82" t="s">
        <v>87</v>
      </c>
      <c r="D139" s="101">
        <v>28</v>
      </c>
      <c r="E139" s="102">
        <v>39</v>
      </c>
      <c r="F139" s="102">
        <f>D139-E139</f>
        <v>-11</v>
      </c>
      <c r="G139" s="102">
        <v>1095</v>
      </c>
      <c r="H139" s="103"/>
      <c r="I139" s="103">
        <v>13</v>
      </c>
      <c r="J139" s="96">
        <v>6</v>
      </c>
      <c r="K139" s="81"/>
    </row>
    <row r="140" spans="1:11" ht="12.75" customHeight="1" thickBot="1" x14ac:dyDescent="0.25">
      <c r="A140" s="67">
        <v>1984</v>
      </c>
      <c r="B140" s="67">
        <v>4</v>
      </c>
      <c r="C140" s="82" t="s">
        <v>84</v>
      </c>
      <c r="D140" s="101">
        <f>41.731162+2.247805</f>
        <v>43.978966999999997</v>
      </c>
      <c r="E140" s="102">
        <f>29.545086+1.047075</f>
        <v>30.592161000000001</v>
      </c>
      <c r="F140" s="102">
        <f>D140-E140</f>
        <v>13.386805999999996</v>
      </c>
      <c r="G140" s="102">
        <f>1133.428895+23.272531</f>
        <v>1156.7014260000001</v>
      </c>
      <c r="H140" s="103"/>
      <c r="I140" s="103">
        <v>13</v>
      </c>
      <c r="J140" s="96">
        <v>6</v>
      </c>
      <c r="K140" s="81"/>
    </row>
    <row r="141" spans="1:11" ht="12.75" customHeight="1" x14ac:dyDescent="0.2">
      <c r="A141" s="67"/>
      <c r="B141" s="67"/>
      <c r="C141" s="82"/>
      <c r="D141" s="105">
        <f>SUM(D137:D140)</f>
        <v>143.97896700000001</v>
      </c>
      <c r="E141" s="106">
        <f>SUM(E137:E140)</f>
        <v>126.592161</v>
      </c>
      <c r="F141" s="106">
        <f>SUM(F137:F140)</f>
        <v>17.386805999999996</v>
      </c>
      <c r="G141" s="106"/>
      <c r="H141" s="107"/>
      <c r="I141" s="107"/>
      <c r="J141" s="108"/>
      <c r="K141" s="81"/>
    </row>
    <row r="142" spans="1:11" ht="12.75" customHeight="1" thickBot="1" x14ac:dyDescent="0.25">
      <c r="A142" s="67"/>
      <c r="B142" s="67"/>
      <c r="C142" s="87"/>
      <c r="D142" s="109"/>
      <c r="E142" s="110"/>
      <c r="F142" s="110"/>
      <c r="G142" s="110"/>
      <c r="H142" s="111"/>
      <c r="I142" s="111"/>
      <c r="J142" s="99"/>
      <c r="K142" s="81"/>
    </row>
    <row r="143" spans="1:11" ht="12.75" customHeight="1" x14ac:dyDescent="0.2">
      <c r="A143" s="67"/>
      <c r="B143" s="67"/>
      <c r="C143" s="100">
        <v>1985</v>
      </c>
      <c r="D143" s="101"/>
      <c r="E143" s="102"/>
      <c r="F143" s="102"/>
      <c r="G143" s="102"/>
      <c r="H143" s="103"/>
      <c r="I143" s="103"/>
      <c r="J143" s="96"/>
      <c r="K143" s="81"/>
    </row>
    <row r="144" spans="1:11" ht="12.75" customHeight="1" x14ac:dyDescent="0.2">
      <c r="A144" s="67">
        <v>1985</v>
      </c>
      <c r="B144" s="67">
        <v>1</v>
      </c>
      <c r="C144" s="82" t="s">
        <v>85</v>
      </c>
      <c r="D144" s="101">
        <f>28.321162+1.301493</f>
        <v>29.622655000000002</v>
      </c>
      <c r="E144" s="102">
        <f>30.163375+0.877412</f>
        <v>31.040786999999998</v>
      </c>
      <c r="F144" s="102">
        <f>D144-E144</f>
        <v>-1.4181319999999964</v>
      </c>
      <c r="G144" s="102">
        <f>1143.192605+23.231082</f>
        <v>1166.423687</v>
      </c>
      <c r="H144" s="103"/>
      <c r="I144" s="103">
        <v>13</v>
      </c>
      <c r="J144" s="96">
        <v>6</v>
      </c>
      <c r="K144" s="81"/>
    </row>
    <row r="145" spans="1:11" ht="12.75" customHeight="1" x14ac:dyDescent="0.2">
      <c r="A145" s="67">
        <v>1985</v>
      </c>
      <c r="B145" s="67">
        <v>2</v>
      </c>
      <c r="C145" s="82" t="s">
        <v>86</v>
      </c>
      <c r="D145" s="101">
        <v>40</v>
      </c>
      <c r="E145" s="102">
        <v>23</v>
      </c>
      <c r="F145" s="102">
        <f>D145-E145</f>
        <v>17</v>
      </c>
      <c r="G145" s="102">
        <f>1293.4+27.1</f>
        <v>1320.5</v>
      </c>
      <c r="H145" s="103"/>
      <c r="I145" s="103">
        <v>13</v>
      </c>
      <c r="J145" s="96">
        <v>6</v>
      </c>
      <c r="K145" s="81"/>
    </row>
    <row r="146" spans="1:11" ht="12.75" customHeight="1" x14ac:dyDescent="0.2">
      <c r="A146" s="67">
        <v>1985</v>
      </c>
      <c r="B146" s="67">
        <v>3</v>
      </c>
      <c r="C146" s="82" t="s">
        <v>87</v>
      </c>
      <c r="D146" s="101">
        <f>52.6+10.2</f>
        <v>62.8</v>
      </c>
      <c r="E146" s="102">
        <f>22.3+4.9</f>
        <v>27.200000000000003</v>
      </c>
      <c r="F146" s="102">
        <f>D146-E146</f>
        <v>35.599999999999994</v>
      </c>
      <c r="G146" s="102">
        <f>1361+30.6</f>
        <v>1391.6</v>
      </c>
      <c r="H146" s="103"/>
      <c r="I146" s="103">
        <v>13</v>
      </c>
      <c r="J146" s="96">
        <v>6</v>
      </c>
      <c r="K146" s="81"/>
    </row>
    <row r="147" spans="1:11" ht="12.75" customHeight="1" thickBot="1" x14ac:dyDescent="0.25">
      <c r="A147" s="67">
        <v>1985</v>
      </c>
      <c r="B147" s="67">
        <v>4</v>
      </c>
      <c r="C147" s="82" t="s">
        <v>84</v>
      </c>
      <c r="D147" s="101">
        <f>80.8+15.2</f>
        <v>96</v>
      </c>
      <c r="E147" s="102">
        <f>24+2.8</f>
        <v>26.8</v>
      </c>
      <c r="F147" s="102">
        <f>D147-E147</f>
        <v>69.2</v>
      </c>
      <c r="G147" s="102">
        <f>1539.5+43.8</f>
        <v>1583.3</v>
      </c>
      <c r="H147" s="103"/>
      <c r="I147" s="103">
        <v>14</v>
      </c>
      <c r="J147" s="96">
        <v>7</v>
      </c>
      <c r="K147" s="81"/>
    </row>
    <row r="148" spans="1:11" ht="12.75" customHeight="1" x14ac:dyDescent="0.2">
      <c r="A148" s="67"/>
      <c r="B148" s="67"/>
      <c r="C148" s="82"/>
      <c r="D148" s="105">
        <f>SUM(D144:D147)</f>
        <v>228.42265500000002</v>
      </c>
      <c r="E148" s="106">
        <f>SUM(E144:E147)</f>
        <v>108.04078699999999</v>
      </c>
      <c r="F148" s="106">
        <f>SUM(F144:F147)</f>
        <v>120.381868</v>
      </c>
      <c r="G148" s="106"/>
      <c r="H148" s="107"/>
      <c r="I148" s="107"/>
      <c r="J148" s="108"/>
      <c r="K148" s="81"/>
    </row>
    <row r="149" spans="1:11" ht="12.75" customHeight="1" thickBot="1" x14ac:dyDescent="0.25">
      <c r="A149" s="67"/>
      <c r="B149" s="67"/>
      <c r="C149" s="87"/>
      <c r="D149" s="109"/>
      <c r="E149" s="110"/>
      <c r="F149" s="110"/>
      <c r="G149" s="110"/>
      <c r="H149" s="111"/>
      <c r="I149" s="111"/>
      <c r="J149" s="99"/>
      <c r="K149" s="81"/>
    </row>
    <row r="150" spans="1:11" ht="12.75" customHeight="1" x14ac:dyDescent="0.2">
      <c r="A150" s="67"/>
      <c r="B150" s="67"/>
      <c r="C150" s="100">
        <v>1986</v>
      </c>
      <c r="D150" s="101"/>
      <c r="E150" s="102"/>
      <c r="F150" s="102"/>
      <c r="G150" s="102"/>
      <c r="H150" s="103"/>
      <c r="I150" s="103"/>
      <c r="J150" s="96"/>
      <c r="K150" s="81"/>
    </row>
    <row r="151" spans="1:11" ht="12.75" customHeight="1" x14ac:dyDescent="0.2">
      <c r="A151" s="67">
        <v>1986</v>
      </c>
      <c r="B151" s="67">
        <v>1</v>
      </c>
      <c r="C151" s="82" t="s">
        <v>85</v>
      </c>
      <c r="D151" s="101">
        <f>99.3+10.3</f>
        <v>109.6</v>
      </c>
      <c r="E151" s="102">
        <f>27+3.3</f>
        <v>30.3</v>
      </c>
      <c r="F151" s="102">
        <f>D151-E151</f>
        <v>79.3</v>
      </c>
      <c r="G151" s="102">
        <f>1746.6+51.9</f>
        <v>1798.5</v>
      </c>
      <c r="H151" s="103"/>
      <c r="I151" s="103">
        <v>14</v>
      </c>
      <c r="J151" s="96">
        <v>7</v>
      </c>
      <c r="K151" s="81"/>
    </row>
    <row r="152" spans="1:11" ht="12.75" customHeight="1" x14ac:dyDescent="0.2">
      <c r="A152" s="67">
        <v>1986</v>
      </c>
      <c r="B152" s="67">
        <v>2</v>
      </c>
      <c r="C152" s="82" t="s">
        <v>86</v>
      </c>
      <c r="D152" s="101">
        <f>113.5+24.6</f>
        <v>138.1</v>
      </c>
      <c r="E152" s="102">
        <f>31.3+3.5</f>
        <v>34.799999999999997</v>
      </c>
      <c r="F152" s="102">
        <f>D152-E152</f>
        <v>103.3</v>
      </c>
      <c r="G152" s="102">
        <f>1895.6+74.7</f>
        <v>1970.3</v>
      </c>
      <c r="H152" s="103"/>
      <c r="I152" s="103">
        <v>14</v>
      </c>
      <c r="J152" s="96">
        <v>7</v>
      </c>
      <c r="K152" s="81"/>
    </row>
    <row r="153" spans="1:11" ht="12.75" customHeight="1" x14ac:dyDescent="0.2">
      <c r="A153" s="67">
        <v>1986</v>
      </c>
      <c r="B153" s="67">
        <v>3</v>
      </c>
      <c r="C153" s="82" t="s">
        <v>87</v>
      </c>
      <c r="D153" s="101">
        <v>260.3</v>
      </c>
      <c r="E153" s="102">
        <v>90.5</v>
      </c>
      <c r="F153" s="102">
        <f>D153-E153</f>
        <v>169.8</v>
      </c>
      <c r="G153" s="102">
        <v>2528.9</v>
      </c>
      <c r="H153" s="103"/>
      <c r="I153" s="103">
        <v>14</v>
      </c>
      <c r="J153" s="96">
        <v>7</v>
      </c>
      <c r="K153" s="81"/>
    </row>
    <row r="154" spans="1:11" ht="12.75" customHeight="1" thickBot="1" x14ac:dyDescent="0.25">
      <c r="A154" s="67">
        <v>1986</v>
      </c>
      <c r="B154" s="67">
        <v>4</v>
      </c>
      <c r="C154" s="82" t="s">
        <v>84</v>
      </c>
      <c r="D154" s="101">
        <v>204.8</v>
      </c>
      <c r="E154" s="102">
        <v>57.3</v>
      </c>
      <c r="F154" s="102">
        <f>D154-E154</f>
        <v>147.5</v>
      </c>
      <c r="G154" s="102">
        <v>2723.3</v>
      </c>
      <c r="H154" s="103"/>
      <c r="I154" s="103">
        <v>14</v>
      </c>
      <c r="J154" s="96">
        <v>7</v>
      </c>
      <c r="K154" s="81"/>
    </row>
    <row r="155" spans="1:11" ht="12.75" customHeight="1" x14ac:dyDescent="0.2">
      <c r="A155" s="67"/>
      <c r="B155" s="67"/>
      <c r="C155" s="82"/>
      <c r="D155" s="105">
        <f>SUM(D151:D154)</f>
        <v>712.8</v>
      </c>
      <c r="E155" s="106">
        <f>SUM(E151:E154)</f>
        <v>212.89999999999998</v>
      </c>
      <c r="F155" s="106">
        <f>SUM(F151:F154)</f>
        <v>499.9</v>
      </c>
      <c r="G155" s="106"/>
      <c r="H155" s="107"/>
      <c r="I155" s="107"/>
      <c r="J155" s="108"/>
      <c r="K155" s="81"/>
    </row>
    <row r="156" spans="1:11" ht="12.75" customHeight="1" thickBot="1" x14ac:dyDescent="0.25">
      <c r="A156" s="67"/>
      <c r="B156" s="67"/>
      <c r="C156" s="87"/>
      <c r="D156" s="109"/>
      <c r="E156" s="110"/>
      <c r="F156" s="110"/>
      <c r="G156" s="110"/>
      <c r="H156" s="111"/>
      <c r="I156" s="111"/>
      <c r="J156" s="99"/>
      <c r="K156" s="81"/>
    </row>
    <row r="157" spans="1:11" ht="12.75" customHeight="1" x14ac:dyDescent="0.2">
      <c r="A157" s="67"/>
      <c r="B157" s="67"/>
      <c r="C157" s="100">
        <v>1987</v>
      </c>
      <c r="D157" s="101"/>
      <c r="E157" s="102"/>
      <c r="F157" s="102"/>
      <c r="G157" s="102"/>
      <c r="H157" s="103"/>
      <c r="I157" s="103"/>
      <c r="J157" s="96"/>
      <c r="K157" s="81"/>
    </row>
    <row r="158" spans="1:11" ht="12.75" customHeight="1" x14ac:dyDescent="0.2">
      <c r="A158" s="67">
        <v>1987</v>
      </c>
      <c r="B158" s="67">
        <v>1</v>
      </c>
      <c r="C158" s="82" t="s">
        <v>85</v>
      </c>
      <c r="D158" s="101">
        <v>320.8</v>
      </c>
      <c r="E158" s="102">
        <v>74.099999999999994</v>
      </c>
      <c r="F158" s="102">
        <f>D158-E158</f>
        <v>246.70000000000002</v>
      </c>
      <c r="G158" s="102">
        <v>3270.2</v>
      </c>
      <c r="H158" s="103"/>
      <c r="I158" s="103">
        <v>14</v>
      </c>
      <c r="J158" s="96">
        <v>7</v>
      </c>
      <c r="K158" s="81"/>
    </row>
    <row r="159" spans="1:11" ht="12.75" customHeight="1" x14ac:dyDescent="0.2">
      <c r="A159" s="67">
        <v>1987</v>
      </c>
      <c r="B159" s="67">
        <v>2</v>
      </c>
      <c r="C159" s="82" t="s">
        <v>86</v>
      </c>
      <c r="D159" s="101">
        <v>373.8</v>
      </c>
      <c r="E159" s="102">
        <v>93.7</v>
      </c>
      <c r="F159" s="102">
        <f>D159-E159</f>
        <v>280.10000000000002</v>
      </c>
      <c r="G159" s="102">
        <v>3809.6</v>
      </c>
      <c r="H159" s="103"/>
      <c r="I159" s="103">
        <v>17</v>
      </c>
      <c r="J159" s="96">
        <v>8</v>
      </c>
      <c r="K159" s="81"/>
    </row>
    <row r="160" spans="1:11" ht="12.75" customHeight="1" x14ac:dyDescent="0.2">
      <c r="A160" s="67">
        <v>1987</v>
      </c>
      <c r="B160" s="67">
        <v>3</v>
      </c>
      <c r="C160" s="82" t="s">
        <v>87</v>
      </c>
      <c r="D160" s="101">
        <v>599.29999999999995</v>
      </c>
      <c r="E160" s="102">
        <v>145.5</v>
      </c>
      <c r="F160" s="102">
        <f>D160-E160</f>
        <v>453.79999999999995</v>
      </c>
      <c r="G160" s="102">
        <v>4882.5</v>
      </c>
      <c r="H160" s="103"/>
      <c r="I160" s="103">
        <v>21</v>
      </c>
      <c r="J160" s="96">
        <v>8</v>
      </c>
      <c r="K160" s="81"/>
    </row>
    <row r="161" spans="1:11" ht="12.75" customHeight="1" thickBot="1" x14ac:dyDescent="0.25">
      <c r="A161" s="67">
        <v>1987</v>
      </c>
      <c r="B161" s="67">
        <v>4</v>
      </c>
      <c r="C161" s="82" t="s">
        <v>84</v>
      </c>
      <c r="D161" s="101">
        <f>183.3+138.5+26</f>
        <v>347.8</v>
      </c>
      <c r="E161" s="102">
        <f>174.9+66.3+15.4</f>
        <v>256.59999999999997</v>
      </c>
      <c r="F161" s="102">
        <f>D161-E161</f>
        <v>91.200000000000045</v>
      </c>
      <c r="G161" s="102">
        <f>2267.4+1020.2+181.7</f>
        <v>3469.3</v>
      </c>
      <c r="H161" s="103"/>
      <c r="I161" s="103">
        <v>25</v>
      </c>
      <c r="J161" s="96">
        <v>11</v>
      </c>
      <c r="K161" s="81"/>
    </row>
    <row r="162" spans="1:11" ht="12.75" customHeight="1" x14ac:dyDescent="0.2">
      <c r="A162" s="67"/>
      <c r="B162" s="67"/>
      <c r="C162" s="82"/>
      <c r="D162" s="105">
        <f>SUM(D158:D161)</f>
        <v>1641.7</v>
      </c>
      <c r="E162" s="106">
        <f>SUM(E158:E161)</f>
        <v>569.9</v>
      </c>
      <c r="F162" s="106">
        <f>SUM(F158:F161)</f>
        <v>1071.8000000000002</v>
      </c>
      <c r="G162" s="106"/>
      <c r="H162" s="107"/>
      <c r="I162" s="107"/>
      <c r="J162" s="108"/>
      <c r="K162" s="81"/>
    </row>
    <row r="163" spans="1:11" ht="12.75" customHeight="1" thickBot="1" x14ac:dyDescent="0.25">
      <c r="A163" s="67"/>
      <c r="B163" s="67"/>
      <c r="C163" s="87"/>
      <c r="D163" s="109"/>
      <c r="E163" s="110"/>
      <c r="F163" s="110"/>
      <c r="G163" s="110"/>
      <c r="H163" s="111"/>
      <c r="I163" s="111"/>
      <c r="J163" s="99"/>
      <c r="K163" s="81"/>
    </row>
    <row r="164" spans="1:11" ht="12.75" customHeight="1" x14ac:dyDescent="0.2">
      <c r="A164" s="67"/>
      <c r="B164" s="67"/>
      <c r="C164" s="100">
        <v>1988</v>
      </c>
      <c r="D164" s="101"/>
      <c r="E164" s="102"/>
      <c r="F164" s="102"/>
      <c r="G164" s="102"/>
      <c r="H164" s="103"/>
      <c r="I164" s="103"/>
      <c r="J164" s="96"/>
      <c r="K164" s="113"/>
    </row>
    <row r="165" spans="1:11" ht="12.75" customHeight="1" x14ac:dyDescent="0.2">
      <c r="A165" s="67">
        <v>1988</v>
      </c>
      <c r="B165" s="67">
        <v>1</v>
      </c>
      <c r="C165" s="82" t="s">
        <v>85</v>
      </c>
      <c r="D165" s="101">
        <v>190.4</v>
      </c>
      <c r="E165" s="102">
        <v>88.7</v>
      </c>
      <c r="F165" s="102">
        <f>D165-E165</f>
        <v>101.7</v>
      </c>
      <c r="G165" s="102">
        <v>3484</v>
      </c>
      <c r="H165" s="103"/>
      <c r="I165" s="103">
        <v>25</v>
      </c>
      <c r="J165" s="96">
        <v>11</v>
      </c>
      <c r="K165" s="113"/>
    </row>
    <row r="166" spans="1:11" ht="12.75" customHeight="1" x14ac:dyDescent="0.2">
      <c r="A166" s="67">
        <v>1988</v>
      </c>
      <c r="B166" s="67">
        <v>2</v>
      </c>
      <c r="C166" s="82" t="s">
        <v>86</v>
      </c>
      <c r="D166" s="101">
        <v>165.6</v>
      </c>
      <c r="E166" s="102">
        <v>81.2</v>
      </c>
      <c r="F166" s="102">
        <f>D166-E166</f>
        <v>84.399999999999991</v>
      </c>
      <c r="G166" s="102">
        <v>3725</v>
      </c>
      <c r="H166" s="103"/>
      <c r="I166" s="103">
        <v>25</v>
      </c>
      <c r="J166" s="96">
        <v>11</v>
      </c>
      <c r="K166" s="113"/>
    </row>
    <row r="167" spans="1:11" ht="12.75" customHeight="1" x14ac:dyDescent="0.2">
      <c r="A167" s="67">
        <v>1988</v>
      </c>
      <c r="B167" s="67">
        <v>3</v>
      </c>
      <c r="C167" s="82" t="s">
        <v>87</v>
      </c>
      <c r="D167" s="101">
        <v>182.3</v>
      </c>
      <c r="E167" s="102">
        <v>112.3</v>
      </c>
      <c r="F167" s="102">
        <f>D167-E167</f>
        <v>70.000000000000014</v>
      </c>
      <c r="G167" s="102">
        <v>3974.7</v>
      </c>
      <c r="H167" s="103">
        <v>486374</v>
      </c>
      <c r="I167" s="103">
        <v>27</v>
      </c>
      <c r="J167" s="96">
        <v>13</v>
      </c>
      <c r="K167" s="113"/>
    </row>
    <row r="168" spans="1:11" ht="12.75" customHeight="1" thickBot="1" x14ac:dyDescent="0.25">
      <c r="A168" s="67">
        <v>1988</v>
      </c>
      <c r="B168" s="67">
        <v>4</v>
      </c>
      <c r="C168" s="82" t="s">
        <v>84</v>
      </c>
      <c r="D168" s="101">
        <v>248.3</v>
      </c>
      <c r="E168" s="102">
        <v>110.6</v>
      </c>
      <c r="F168" s="102">
        <f>D168-E168</f>
        <v>137.70000000000002</v>
      </c>
      <c r="G168" s="102">
        <v>4386.6000000000004</v>
      </c>
      <c r="H168" s="103">
        <v>493911</v>
      </c>
      <c r="I168" s="103">
        <v>30</v>
      </c>
      <c r="J168" s="96">
        <v>14</v>
      </c>
      <c r="K168" s="113"/>
    </row>
    <row r="169" spans="1:11" ht="12.75" customHeight="1" x14ac:dyDescent="0.2">
      <c r="A169" s="67"/>
      <c r="B169" s="67"/>
      <c r="C169" s="82"/>
      <c r="D169" s="105">
        <f>SUM(D165:D168)</f>
        <v>786.59999999999991</v>
      </c>
      <c r="E169" s="106">
        <f>SUM(E165:E168)</f>
        <v>392.79999999999995</v>
      </c>
      <c r="F169" s="106">
        <f>SUM(F165:F168)</f>
        <v>393.80000000000007</v>
      </c>
      <c r="G169" s="106"/>
      <c r="H169" s="107"/>
      <c r="I169" s="107"/>
      <c r="J169" s="108"/>
      <c r="K169" s="113"/>
    </row>
    <row r="170" spans="1:11" ht="12.75" customHeight="1" thickBot="1" x14ac:dyDescent="0.25">
      <c r="A170" s="67"/>
      <c r="B170" s="67"/>
      <c r="C170" s="87"/>
      <c r="D170" s="109"/>
      <c r="E170" s="110"/>
      <c r="F170" s="110"/>
      <c r="G170" s="110"/>
      <c r="H170" s="111"/>
      <c r="I170" s="111"/>
      <c r="J170" s="99"/>
      <c r="K170" s="113"/>
    </row>
    <row r="171" spans="1:11" ht="12.75" customHeight="1" x14ac:dyDescent="0.2">
      <c r="A171" s="67"/>
      <c r="B171" s="67"/>
      <c r="C171" s="100">
        <v>1989</v>
      </c>
      <c r="D171" s="101"/>
      <c r="E171" s="102"/>
      <c r="F171" s="102"/>
      <c r="G171" s="102"/>
      <c r="H171" s="103"/>
      <c r="I171" s="103"/>
      <c r="J171" s="96"/>
      <c r="K171" s="113"/>
    </row>
    <row r="172" spans="1:11" ht="12.75" customHeight="1" x14ac:dyDescent="0.2">
      <c r="A172" s="67">
        <v>1989</v>
      </c>
      <c r="B172" s="67">
        <v>1</v>
      </c>
      <c r="C172" s="82" t="s">
        <v>85</v>
      </c>
      <c r="D172" s="101">
        <v>323.8</v>
      </c>
      <c r="E172" s="102">
        <f>106.5+48.8+22.3</f>
        <v>177.60000000000002</v>
      </c>
      <c r="F172" s="102">
        <f>D172-E172</f>
        <v>146.19999999999999</v>
      </c>
      <c r="G172" s="102">
        <v>5268.6</v>
      </c>
      <c r="H172" s="103">
        <v>521517</v>
      </c>
      <c r="I172" s="103">
        <v>30</v>
      </c>
      <c r="J172" s="96">
        <v>14</v>
      </c>
      <c r="K172" s="113"/>
    </row>
    <row r="173" spans="1:11" ht="12.75" customHeight="1" x14ac:dyDescent="0.2">
      <c r="A173" s="67">
        <v>1989</v>
      </c>
      <c r="B173" s="67">
        <v>2</v>
      </c>
      <c r="C173" s="82" t="s">
        <v>86</v>
      </c>
      <c r="D173" s="101">
        <f>214.6+65.9+53.3</f>
        <v>333.8</v>
      </c>
      <c r="E173" s="102">
        <f>(135.3+66.3+25.7)</f>
        <v>227.3</v>
      </c>
      <c r="F173" s="102">
        <f>D173-E173</f>
        <v>106.5</v>
      </c>
      <c r="G173" s="102">
        <v>5627.5</v>
      </c>
      <c r="H173" s="103">
        <v>537370</v>
      </c>
      <c r="I173" s="103">
        <v>31</v>
      </c>
      <c r="J173" s="96">
        <v>14</v>
      </c>
      <c r="K173" s="113"/>
    </row>
    <row r="174" spans="1:11" ht="12.75" customHeight="1" x14ac:dyDescent="0.2">
      <c r="A174" s="67">
        <v>1989</v>
      </c>
      <c r="B174" s="67">
        <v>3</v>
      </c>
      <c r="C174" s="82" t="s">
        <v>87</v>
      </c>
      <c r="D174" s="101">
        <f>265.3+53.9+33.6</f>
        <v>352.8</v>
      </c>
      <c r="E174" s="102">
        <f>(132.1+47.2+20.3)</f>
        <v>199.60000000000002</v>
      </c>
      <c r="F174" s="102">
        <f>D174-E174</f>
        <v>153.19999999999999</v>
      </c>
      <c r="G174" s="102">
        <v>6072.7</v>
      </c>
      <c r="H174" s="103">
        <v>556466</v>
      </c>
      <c r="I174" s="103">
        <v>31</v>
      </c>
      <c r="J174" s="96">
        <v>14</v>
      </c>
      <c r="K174" s="113"/>
    </row>
    <row r="175" spans="1:11" ht="12.75" customHeight="1" thickBot="1" x14ac:dyDescent="0.25">
      <c r="A175" s="67">
        <v>1989</v>
      </c>
      <c r="B175" s="67">
        <v>4</v>
      </c>
      <c r="C175" s="82" t="s">
        <v>84</v>
      </c>
      <c r="D175" s="101">
        <f>270.1+44.1+52</f>
        <v>366.20000000000005</v>
      </c>
      <c r="E175" s="102">
        <f>(135.4+54.3+16.9)</f>
        <v>206.6</v>
      </c>
      <c r="F175" s="102">
        <f>D175-E175</f>
        <v>159.60000000000005</v>
      </c>
      <c r="G175" s="102">
        <v>6642.7</v>
      </c>
      <c r="H175" s="103">
        <v>567141</v>
      </c>
      <c r="I175" s="103">
        <v>31</v>
      </c>
      <c r="J175" s="96">
        <v>14</v>
      </c>
      <c r="K175" s="113"/>
    </row>
    <row r="176" spans="1:11" ht="12.75" customHeight="1" x14ac:dyDescent="0.2">
      <c r="A176" s="67"/>
      <c r="B176" s="67"/>
      <c r="C176" s="82"/>
      <c r="D176" s="105">
        <f>SUM(D172:D175)</f>
        <v>1376.6000000000001</v>
      </c>
      <c r="E176" s="106">
        <f>SUM(E172:E175)</f>
        <v>811.1</v>
      </c>
      <c r="F176" s="106">
        <f>SUM(F172:F175)</f>
        <v>565.5</v>
      </c>
      <c r="G176" s="106"/>
      <c r="H176" s="107"/>
      <c r="I176" s="107"/>
      <c r="J176" s="108"/>
      <c r="K176" s="113"/>
    </row>
    <row r="177" spans="1:11" ht="12.75" customHeight="1" thickBot="1" x14ac:dyDescent="0.25">
      <c r="A177" s="67"/>
      <c r="B177" s="67"/>
      <c r="C177" s="87"/>
      <c r="D177" s="109"/>
      <c r="E177" s="110"/>
      <c r="F177" s="110"/>
      <c r="G177" s="110"/>
      <c r="H177" s="111"/>
      <c r="I177" s="111"/>
      <c r="J177" s="99"/>
      <c r="K177" s="113"/>
    </row>
    <row r="178" spans="1:11" ht="12.75" customHeight="1" x14ac:dyDescent="0.2">
      <c r="A178" s="67"/>
      <c r="B178" s="67"/>
      <c r="C178" s="100" t="s">
        <v>89</v>
      </c>
      <c r="D178" s="101"/>
      <c r="E178" s="102"/>
      <c r="F178" s="102"/>
      <c r="G178" s="102"/>
      <c r="H178" s="103"/>
      <c r="I178" s="103"/>
      <c r="J178" s="96"/>
      <c r="K178" s="113"/>
    </row>
    <row r="179" spans="1:11" ht="12.75" customHeight="1" x14ac:dyDescent="0.2">
      <c r="A179" s="67">
        <v>1990</v>
      </c>
      <c r="B179" s="67">
        <v>1</v>
      </c>
      <c r="C179" s="82" t="s">
        <v>85</v>
      </c>
      <c r="D179" s="101">
        <f>411.1+174.2+53.3</f>
        <v>638.59999999999991</v>
      </c>
      <c r="E179" s="102">
        <f>(179.1+71.2+23.6)</f>
        <v>273.90000000000003</v>
      </c>
      <c r="F179" s="102">
        <f>D179-E179</f>
        <v>364.69999999999987</v>
      </c>
      <c r="G179" s="102">
        <v>7623.6</v>
      </c>
      <c r="H179" s="103">
        <v>601082</v>
      </c>
      <c r="I179" s="103">
        <v>33</v>
      </c>
      <c r="J179" s="96">
        <v>16</v>
      </c>
      <c r="K179" s="113"/>
    </row>
    <row r="180" spans="1:11" ht="12.75" customHeight="1" x14ac:dyDescent="0.2">
      <c r="A180" s="67">
        <v>1990</v>
      </c>
      <c r="B180" s="67">
        <v>2</v>
      </c>
      <c r="C180" s="82" t="s">
        <v>86</v>
      </c>
      <c r="D180" s="101">
        <f>362.7+75.6+38.5</f>
        <v>476.79999999999995</v>
      </c>
      <c r="E180" s="102">
        <f>(128.5+51.2+29.8)</f>
        <v>209.5</v>
      </c>
      <c r="F180" s="102">
        <f>D180-E180</f>
        <v>267.29999999999995</v>
      </c>
      <c r="G180" s="102">
        <v>7583</v>
      </c>
      <c r="H180" s="103">
        <v>644834</v>
      </c>
      <c r="I180" s="103">
        <v>36</v>
      </c>
      <c r="J180" s="96">
        <v>18</v>
      </c>
      <c r="K180" s="113"/>
    </row>
    <row r="181" spans="1:11" ht="12.75" customHeight="1" x14ac:dyDescent="0.2">
      <c r="A181" s="67">
        <v>1990</v>
      </c>
      <c r="B181" s="67">
        <v>3</v>
      </c>
      <c r="C181" s="82" t="s">
        <v>87</v>
      </c>
      <c r="D181" s="101">
        <f>400.6+80.3+62.4</f>
        <v>543.30000000000007</v>
      </c>
      <c r="E181" s="102">
        <f>(176.5+61.5+22.9)</f>
        <v>260.89999999999998</v>
      </c>
      <c r="F181" s="102">
        <f>D181-E181</f>
        <v>282.40000000000009</v>
      </c>
      <c r="G181" s="102">
        <v>7202.9</v>
      </c>
      <c r="H181" s="103">
        <v>706675</v>
      </c>
      <c r="I181" s="103">
        <v>36</v>
      </c>
      <c r="J181" s="96">
        <v>18</v>
      </c>
      <c r="K181" s="113"/>
    </row>
    <row r="182" spans="1:11" ht="12.75" customHeight="1" thickBot="1" x14ac:dyDescent="0.25">
      <c r="A182" s="67">
        <v>1990</v>
      </c>
      <c r="B182" s="67">
        <v>4</v>
      </c>
      <c r="C182" s="82" t="s">
        <v>84</v>
      </c>
      <c r="D182" s="101">
        <v>449.8</v>
      </c>
      <c r="E182" s="102">
        <f>(176.5+40.5+24.4)</f>
        <v>241.4</v>
      </c>
      <c r="F182" s="102">
        <f>D182-E182</f>
        <v>208.4</v>
      </c>
      <c r="G182" s="102">
        <v>7550.1</v>
      </c>
      <c r="H182" s="103">
        <v>735405</v>
      </c>
      <c r="I182" s="103">
        <v>36</v>
      </c>
      <c r="J182" s="96">
        <v>18</v>
      </c>
      <c r="K182" s="113"/>
    </row>
    <row r="183" spans="1:11" ht="12.75" customHeight="1" x14ac:dyDescent="0.2">
      <c r="A183" s="67"/>
      <c r="B183" s="67"/>
      <c r="C183" s="82"/>
      <c r="D183" s="105">
        <f>SUM(D179:D182)</f>
        <v>2108.5</v>
      </c>
      <c r="E183" s="106">
        <f>SUM(E179:E182)</f>
        <v>985.69999999999993</v>
      </c>
      <c r="F183" s="106">
        <f>SUM(F179:F182)</f>
        <v>1122.8</v>
      </c>
      <c r="G183" s="106"/>
      <c r="H183" s="107"/>
      <c r="I183" s="107"/>
      <c r="J183" s="108"/>
      <c r="K183" s="113"/>
    </row>
    <row r="184" spans="1:11" ht="12.75" customHeight="1" thickBot="1" x14ac:dyDescent="0.25">
      <c r="A184" s="67"/>
      <c r="B184" s="67"/>
      <c r="C184" s="87"/>
      <c r="D184" s="109"/>
      <c r="E184" s="110"/>
      <c r="F184" s="110"/>
      <c r="G184" s="110"/>
      <c r="H184" s="111"/>
      <c r="I184" s="111"/>
      <c r="J184" s="99"/>
      <c r="K184" s="113"/>
    </row>
    <row r="185" spans="1:11" ht="12.75" customHeight="1" x14ac:dyDescent="0.2">
      <c r="A185" s="67"/>
      <c r="B185" s="67"/>
      <c r="C185" s="100" t="s">
        <v>90</v>
      </c>
      <c r="D185" s="101" t="s">
        <v>91</v>
      </c>
      <c r="E185" s="102"/>
      <c r="F185" s="102"/>
      <c r="G185" s="102"/>
      <c r="H185" s="103"/>
      <c r="I185" s="103"/>
      <c r="J185" s="96"/>
      <c r="K185" s="113"/>
    </row>
    <row r="186" spans="1:11" ht="12.75" customHeight="1" x14ac:dyDescent="0.2">
      <c r="A186" s="67">
        <v>1991</v>
      </c>
      <c r="B186" s="67">
        <v>1</v>
      </c>
      <c r="C186" s="82" t="s">
        <v>85</v>
      </c>
      <c r="D186" s="101">
        <f>410.3+71.2+96.3</f>
        <v>577.79999999999995</v>
      </c>
      <c r="E186" s="102">
        <f>(166.8+40.6+39.7)</f>
        <v>247.10000000000002</v>
      </c>
      <c r="F186" s="102">
        <f>D186-E186</f>
        <v>330.69999999999993</v>
      </c>
      <c r="G186" s="102">
        <v>8332.6</v>
      </c>
      <c r="H186" s="103">
        <v>753505</v>
      </c>
      <c r="I186" s="103">
        <v>37</v>
      </c>
      <c r="J186" s="96">
        <v>18</v>
      </c>
      <c r="K186" s="113"/>
    </row>
    <row r="187" spans="1:11" ht="12.75" customHeight="1" x14ac:dyDescent="0.2">
      <c r="A187" s="67">
        <v>1991</v>
      </c>
      <c r="B187" s="67">
        <v>2</v>
      </c>
      <c r="C187" s="82" t="s">
        <v>86</v>
      </c>
      <c r="D187" s="101">
        <f>539.6+93.4+101.9</f>
        <v>734.9</v>
      </c>
      <c r="E187" s="102">
        <f>(194+56.4+34.3)</f>
        <v>284.7</v>
      </c>
      <c r="F187" s="102">
        <f>D187-E187</f>
        <v>450.2</v>
      </c>
      <c r="G187" s="102">
        <v>9632</v>
      </c>
      <c r="H187" s="103">
        <v>795090</v>
      </c>
      <c r="I187" s="103">
        <v>38</v>
      </c>
      <c r="J187" s="96">
        <v>19</v>
      </c>
      <c r="K187" s="113"/>
    </row>
    <row r="188" spans="1:11" ht="12.75" customHeight="1" x14ac:dyDescent="0.2">
      <c r="A188" s="67">
        <v>1991</v>
      </c>
      <c r="B188" s="67">
        <v>3</v>
      </c>
      <c r="C188" s="82" t="s">
        <v>87</v>
      </c>
      <c r="D188" s="101">
        <f>579.1+111.4+100.1</f>
        <v>790.6</v>
      </c>
      <c r="E188" s="102">
        <f>(345.9+156.7+53.9)</f>
        <v>556.5</v>
      </c>
      <c r="F188" s="102">
        <f>D188-E188</f>
        <v>234.10000000000002</v>
      </c>
      <c r="G188" s="102">
        <v>10029.6</v>
      </c>
      <c r="H188" s="103">
        <v>857638</v>
      </c>
      <c r="I188" s="103">
        <v>38</v>
      </c>
      <c r="J188" s="96">
        <v>20</v>
      </c>
      <c r="K188" s="113"/>
    </row>
    <row r="189" spans="1:11" ht="12.75" customHeight="1" thickBot="1" x14ac:dyDescent="0.25">
      <c r="A189" s="67">
        <v>1991</v>
      </c>
      <c r="B189" s="67">
        <v>4</v>
      </c>
      <c r="C189" s="82" t="s">
        <v>84</v>
      </c>
      <c r="D189" s="101">
        <f>598.9+120.5+116.3</f>
        <v>835.69999999999993</v>
      </c>
      <c r="E189" s="102">
        <f>(278.5+52.2+72)</f>
        <v>402.7</v>
      </c>
      <c r="F189" s="102">
        <f>D189-E189</f>
        <v>432.99999999999994</v>
      </c>
      <c r="G189" s="102">
        <v>11397.1</v>
      </c>
      <c r="H189" s="103">
        <v>938254</v>
      </c>
      <c r="I189" s="103">
        <v>41</v>
      </c>
      <c r="J189" s="96">
        <v>20</v>
      </c>
      <c r="K189" s="113"/>
    </row>
    <row r="190" spans="1:11" ht="12.75" customHeight="1" x14ac:dyDescent="0.2">
      <c r="A190" s="67"/>
      <c r="B190" s="67"/>
      <c r="C190" s="82"/>
      <c r="D190" s="105">
        <f>SUM(D186:D189)</f>
        <v>2938.9999999999995</v>
      </c>
      <c r="E190" s="106">
        <f>SUM(E186:E189)</f>
        <v>1491</v>
      </c>
      <c r="F190" s="106">
        <f>SUM(F186:F189)</f>
        <v>1447.9999999999998</v>
      </c>
      <c r="G190" s="106"/>
      <c r="H190" s="107"/>
      <c r="I190" s="107"/>
      <c r="J190" s="108"/>
      <c r="K190" s="113"/>
    </row>
    <row r="191" spans="1:11" ht="12.75" customHeight="1" thickBot="1" x14ac:dyDescent="0.25">
      <c r="A191" s="67"/>
      <c r="B191" s="67"/>
      <c r="C191" s="87"/>
      <c r="D191" s="109"/>
      <c r="E191" s="110"/>
      <c r="F191" s="110"/>
      <c r="G191" s="110"/>
      <c r="H191" s="111"/>
      <c r="I191" s="111"/>
      <c r="J191" s="99"/>
      <c r="K191" s="113"/>
    </row>
    <row r="192" spans="1:11" ht="12.75" customHeight="1" x14ac:dyDescent="0.2">
      <c r="A192" s="67"/>
      <c r="B192" s="67"/>
      <c r="C192" s="100" t="s">
        <v>92</v>
      </c>
      <c r="D192" s="101"/>
      <c r="E192" s="102"/>
      <c r="F192" s="102"/>
      <c r="G192" s="102"/>
      <c r="H192" s="103"/>
      <c r="I192" s="103"/>
      <c r="J192" s="96"/>
      <c r="K192" s="113"/>
    </row>
    <row r="193" spans="1:11" ht="12.75" customHeight="1" x14ac:dyDescent="0.2">
      <c r="A193" s="67">
        <v>1992</v>
      </c>
      <c r="B193" s="67">
        <v>1</v>
      </c>
      <c r="C193" s="82" t="s">
        <v>85</v>
      </c>
      <c r="D193" s="101">
        <v>898.1</v>
      </c>
      <c r="E193" s="102">
        <f>(346.4+78.5+74.8)</f>
        <v>499.7</v>
      </c>
      <c r="F193" s="102">
        <f>D193-E193</f>
        <v>398.40000000000003</v>
      </c>
      <c r="G193" s="102">
        <v>12132.5</v>
      </c>
      <c r="H193" s="103">
        <v>1005197</v>
      </c>
      <c r="I193" s="103">
        <v>41</v>
      </c>
      <c r="J193" s="96">
        <v>20</v>
      </c>
      <c r="K193" s="113"/>
    </row>
    <row r="194" spans="1:11" ht="12.75" customHeight="1" x14ac:dyDescent="0.2">
      <c r="A194" s="67">
        <v>1992</v>
      </c>
      <c r="B194" s="67">
        <v>2</v>
      </c>
      <c r="C194" s="82" t="s">
        <v>86</v>
      </c>
      <c r="D194" s="101">
        <f>733.5+138.2+262.4</f>
        <v>1134.0999999999999</v>
      </c>
      <c r="E194" s="102">
        <f>(382.9+68.9+82.2)</f>
        <v>534</v>
      </c>
      <c r="F194" s="102">
        <f>D194-E194</f>
        <v>600.09999999999991</v>
      </c>
      <c r="G194" s="102">
        <v>12858.1</v>
      </c>
      <c r="H194" s="103">
        <v>1076270</v>
      </c>
      <c r="I194" s="103">
        <v>46</v>
      </c>
      <c r="J194" s="96">
        <v>20</v>
      </c>
      <c r="K194" s="113"/>
    </row>
    <row r="195" spans="1:11" ht="12.75" customHeight="1" x14ac:dyDescent="0.2">
      <c r="A195" s="67">
        <v>1992</v>
      </c>
      <c r="B195" s="67">
        <v>3</v>
      </c>
      <c r="C195" s="82" t="s">
        <v>87</v>
      </c>
      <c r="D195" s="101">
        <f>594.4+133.3+688.6</f>
        <v>1416.3000000000002</v>
      </c>
      <c r="E195" s="102">
        <f>(483.8+78.9+100)</f>
        <v>662.7</v>
      </c>
      <c r="F195" s="102">
        <f>D195-E195</f>
        <v>753.60000000000014</v>
      </c>
      <c r="G195" s="102">
        <v>12714.8</v>
      </c>
      <c r="H195" s="103">
        <v>1133702</v>
      </c>
      <c r="I195" s="103">
        <v>46</v>
      </c>
      <c r="J195" s="96">
        <v>20</v>
      </c>
      <c r="K195" s="113"/>
    </row>
    <row r="196" spans="1:11" ht="12.75" customHeight="1" thickBot="1" x14ac:dyDescent="0.25">
      <c r="A196" s="67">
        <v>1992</v>
      </c>
      <c r="B196" s="67">
        <v>4</v>
      </c>
      <c r="C196" s="82" t="s">
        <v>84</v>
      </c>
      <c r="D196" s="101">
        <f>570.2+74.8+479.4</f>
        <v>1124.4000000000001</v>
      </c>
      <c r="E196" s="102">
        <f>(241.3+31.4+113.5)</f>
        <v>386.2</v>
      </c>
      <c r="F196" s="102">
        <f>D196-E196</f>
        <v>738.2</v>
      </c>
      <c r="G196" s="102">
        <v>13479.7</v>
      </c>
      <c r="H196" s="103">
        <v>1180965</v>
      </c>
      <c r="I196" s="103">
        <v>47</v>
      </c>
      <c r="J196" s="96">
        <v>20</v>
      </c>
      <c r="K196" s="113"/>
    </row>
    <row r="197" spans="1:11" ht="12.75" customHeight="1" x14ac:dyDescent="0.2">
      <c r="A197" s="67"/>
      <c r="B197" s="67"/>
      <c r="C197" s="82"/>
      <c r="D197" s="105">
        <f>SUM(D193:D196)</f>
        <v>4572.8999999999996</v>
      </c>
      <c r="E197" s="106">
        <f>SUM(E193:E196)</f>
        <v>2082.6</v>
      </c>
      <c r="F197" s="106">
        <f>SUM(F193:F196)</f>
        <v>2490.3000000000002</v>
      </c>
      <c r="G197" s="106"/>
      <c r="H197" s="107"/>
      <c r="I197" s="107"/>
      <c r="J197" s="108"/>
      <c r="K197" s="113"/>
    </row>
    <row r="198" spans="1:11" ht="12.75" customHeight="1" thickBot="1" x14ac:dyDescent="0.25">
      <c r="A198" s="67"/>
      <c r="B198" s="67"/>
      <c r="C198" s="87"/>
      <c r="D198" s="109"/>
      <c r="E198" s="110"/>
      <c r="F198" s="110"/>
      <c r="G198" s="110"/>
      <c r="H198" s="111"/>
      <c r="I198" s="111"/>
      <c r="J198" s="99"/>
      <c r="K198" s="113"/>
    </row>
    <row r="199" spans="1:11" ht="12.75" customHeight="1" x14ac:dyDescent="0.2">
      <c r="A199" s="67"/>
      <c r="B199" s="67"/>
      <c r="C199" s="100" t="s">
        <v>93</v>
      </c>
      <c r="D199" s="101"/>
      <c r="E199" s="102"/>
      <c r="F199" s="102"/>
      <c r="G199" s="102"/>
      <c r="H199" s="103"/>
      <c r="I199" s="103"/>
      <c r="J199" s="96"/>
      <c r="K199" s="113"/>
    </row>
    <row r="200" spans="1:11" ht="12.75" customHeight="1" x14ac:dyDescent="0.2">
      <c r="A200" s="67">
        <v>1993</v>
      </c>
      <c r="B200" s="67">
        <v>1</v>
      </c>
      <c r="C200" s="82" t="s">
        <v>85</v>
      </c>
      <c r="D200" s="101">
        <f>730+147+351</f>
        <v>1228</v>
      </c>
      <c r="E200" s="102">
        <v>674</v>
      </c>
      <c r="F200" s="102">
        <f>D200-E200</f>
        <v>554</v>
      </c>
      <c r="G200" s="102">
        <v>14626</v>
      </c>
      <c r="H200" s="103">
        <v>1223790</v>
      </c>
      <c r="I200" s="103">
        <v>48</v>
      </c>
      <c r="J200" s="96">
        <v>20</v>
      </c>
      <c r="K200" s="113"/>
    </row>
    <row r="201" spans="1:11" ht="12.75" customHeight="1" x14ac:dyDescent="0.2">
      <c r="A201" s="67">
        <v>1993</v>
      </c>
      <c r="B201" s="67">
        <v>2</v>
      </c>
      <c r="C201" s="82" t="s">
        <v>86</v>
      </c>
      <c r="D201" s="101">
        <v>1228</v>
      </c>
      <c r="E201" s="102">
        <v>732</v>
      </c>
      <c r="F201" s="102">
        <f>D201-E201</f>
        <v>496</v>
      </c>
      <c r="G201" s="102">
        <v>16257</v>
      </c>
      <c r="H201" s="103">
        <v>1272106</v>
      </c>
      <c r="I201" s="103">
        <v>50</v>
      </c>
      <c r="J201" s="96">
        <v>20</v>
      </c>
      <c r="K201" s="113"/>
    </row>
    <row r="202" spans="1:11" ht="12.75" customHeight="1" x14ac:dyDescent="0.2">
      <c r="A202" s="67">
        <v>1993</v>
      </c>
      <c r="B202" s="67">
        <v>3</v>
      </c>
      <c r="C202" s="82" t="s">
        <v>87</v>
      </c>
      <c r="D202" s="101">
        <v>1273</v>
      </c>
      <c r="E202" s="102">
        <v>816</v>
      </c>
      <c r="F202" s="102">
        <f>D202-E202</f>
        <v>457</v>
      </c>
      <c r="G202" s="102">
        <v>16159</v>
      </c>
      <c r="H202" s="103">
        <v>1295017</v>
      </c>
      <c r="I202" s="103">
        <v>56</v>
      </c>
      <c r="J202" s="96">
        <v>20</v>
      </c>
      <c r="K202" s="113"/>
    </row>
    <row r="203" spans="1:11" ht="12.75" customHeight="1" thickBot="1" x14ac:dyDescent="0.25">
      <c r="A203" s="67">
        <v>1993</v>
      </c>
      <c r="B203" s="67">
        <v>4</v>
      </c>
      <c r="C203" s="82" t="s">
        <v>84</v>
      </c>
      <c r="D203" s="101">
        <v>1341</v>
      </c>
      <c r="E203" s="102">
        <v>946</v>
      </c>
      <c r="F203" s="102">
        <f>D203-E203</f>
        <v>395</v>
      </c>
      <c r="G203" s="102">
        <v>19451</v>
      </c>
      <c r="H203" s="103">
        <v>1330549</v>
      </c>
      <c r="I203" s="103">
        <v>57</v>
      </c>
      <c r="J203" s="96">
        <v>20</v>
      </c>
      <c r="K203" s="113"/>
    </row>
    <row r="204" spans="1:11" ht="12.75" customHeight="1" x14ac:dyDescent="0.2">
      <c r="A204" s="67"/>
      <c r="B204" s="67"/>
      <c r="C204" s="82"/>
      <c r="D204" s="105">
        <f>SUM(D200:D203)</f>
        <v>5070</v>
      </c>
      <c r="E204" s="106">
        <f>SUM(E200:E203)</f>
        <v>3168</v>
      </c>
      <c r="F204" s="106">
        <f>SUM(F200:F203)</f>
        <v>1902</v>
      </c>
      <c r="G204" s="106"/>
      <c r="H204" s="107"/>
      <c r="I204" s="107"/>
      <c r="J204" s="108"/>
      <c r="K204" s="113"/>
    </row>
    <row r="205" spans="1:11" ht="12.75" customHeight="1" thickBot="1" x14ac:dyDescent="0.25">
      <c r="A205" s="67"/>
      <c r="B205" s="67"/>
      <c r="C205" s="87"/>
      <c r="D205" s="109"/>
      <c r="E205" s="110"/>
      <c r="F205" s="110"/>
      <c r="G205" s="110"/>
      <c r="H205" s="111"/>
      <c r="I205" s="111"/>
      <c r="J205" s="99"/>
      <c r="K205" s="113"/>
    </row>
    <row r="206" spans="1:11" ht="12.75" customHeight="1" x14ac:dyDescent="0.2">
      <c r="A206" s="67"/>
      <c r="B206" s="67"/>
      <c r="C206" s="100" t="s">
        <v>94</v>
      </c>
      <c r="D206" s="101"/>
      <c r="E206" s="102"/>
      <c r="F206" s="102"/>
      <c r="G206" s="102"/>
      <c r="H206" s="103"/>
      <c r="I206" s="103"/>
      <c r="J206" s="96"/>
      <c r="K206" s="113"/>
    </row>
    <row r="207" spans="1:11" ht="12.75" customHeight="1" x14ac:dyDescent="0.2">
      <c r="A207" s="67">
        <v>1994</v>
      </c>
      <c r="B207" s="67">
        <v>1</v>
      </c>
      <c r="C207" s="82" t="s">
        <v>85</v>
      </c>
      <c r="D207" s="101">
        <v>1864</v>
      </c>
      <c r="E207" s="102">
        <v>1463</v>
      </c>
      <c r="F207" s="102">
        <f>D207-E207</f>
        <v>401</v>
      </c>
      <c r="G207" s="102">
        <v>20018</v>
      </c>
      <c r="H207" s="103">
        <v>1371611</v>
      </c>
      <c r="I207" s="103">
        <v>60</v>
      </c>
      <c r="J207" s="96">
        <v>20</v>
      </c>
      <c r="K207" s="113"/>
    </row>
    <row r="208" spans="1:11" ht="12.75" customHeight="1" x14ac:dyDescent="0.2">
      <c r="A208" s="67">
        <v>1994</v>
      </c>
      <c r="B208" s="67">
        <v>2</v>
      </c>
      <c r="C208" s="82" t="s">
        <v>86</v>
      </c>
      <c r="D208" s="101">
        <v>2400</v>
      </c>
      <c r="E208" s="102">
        <v>1077</v>
      </c>
      <c r="F208" s="102">
        <f>D208-E208</f>
        <v>1323</v>
      </c>
      <c r="G208" s="102">
        <v>22544</v>
      </c>
      <c r="H208" s="103">
        <v>1430880</v>
      </c>
      <c r="I208" s="103">
        <v>63</v>
      </c>
      <c r="J208" s="96">
        <v>20</v>
      </c>
      <c r="K208" s="113"/>
    </row>
    <row r="209" spans="1:11" ht="12.75" customHeight="1" x14ac:dyDescent="0.2">
      <c r="A209" s="67">
        <v>1994</v>
      </c>
      <c r="B209" s="67">
        <v>3</v>
      </c>
      <c r="C209" s="82" t="s">
        <v>87</v>
      </c>
      <c r="D209" s="101">
        <v>2216</v>
      </c>
      <c r="E209" s="102">
        <v>1272</v>
      </c>
      <c r="F209" s="102">
        <f>D209-E209</f>
        <v>944</v>
      </c>
      <c r="G209" s="102">
        <v>24385</v>
      </c>
      <c r="H209" s="103">
        <v>1501342</v>
      </c>
      <c r="I209" s="103">
        <v>66</v>
      </c>
      <c r="J209" s="96">
        <v>20</v>
      </c>
      <c r="K209" s="113"/>
    </row>
    <row r="210" spans="1:11" ht="12.75" customHeight="1" thickBot="1" x14ac:dyDescent="0.25">
      <c r="A210" s="67">
        <v>1994</v>
      </c>
      <c r="B210" s="67">
        <v>4</v>
      </c>
      <c r="C210" s="82" t="s">
        <v>84</v>
      </c>
      <c r="D210" s="101">
        <v>2163</v>
      </c>
      <c r="E210" s="102">
        <v>1043</v>
      </c>
      <c r="F210" s="102">
        <f>D210-E210</f>
        <v>1120</v>
      </c>
      <c r="G210" s="102">
        <v>26326</v>
      </c>
      <c r="H210" s="103">
        <v>1573929</v>
      </c>
      <c r="I210" s="103">
        <v>69</v>
      </c>
      <c r="J210" s="96">
        <v>20</v>
      </c>
      <c r="K210" s="113"/>
    </row>
    <row r="211" spans="1:11" ht="12.75" customHeight="1" x14ac:dyDescent="0.2">
      <c r="A211" s="67"/>
      <c r="B211" s="67"/>
      <c r="C211" s="82"/>
      <c r="D211" s="105">
        <f>SUM(D207:D210)</f>
        <v>8643</v>
      </c>
      <c r="E211" s="106">
        <f>SUM(E207:E210)</f>
        <v>4855</v>
      </c>
      <c r="F211" s="106">
        <f>SUM(F207:F210)</f>
        <v>3788</v>
      </c>
      <c r="G211" s="106"/>
      <c r="H211" s="107"/>
      <c r="I211" s="107"/>
      <c r="J211" s="108"/>
      <c r="K211" s="113"/>
    </row>
    <row r="212" spans="1:11" ht="12.75" customHeight="1" thickBot="1" x14ac:dyDescent="0.25">
      <c r="A212" s="67"/>
      <c r="B212" s="67"/>
      <c r="C212" s="87"/>
      <c r="D212" s="109"/>
      <c r="E212" s="110"/>
      <c r="F212" s="110"/>
      <c r="G212" s="110"/>
      <c r="H212" s="111"/>
      <c r="I212" s="111"/>
      <c r="J212" s="99"/>
      <c r="K212" s="113"/>
    </row>
    <row r="213" spans="1:11" ht="12.75" customHeight="1" x14ac:dyDescent="0.2">
      <c r="A213" s="67"/>
      <c r="B213" s="67"/>
      <c r="C213" s="100" t="s">
        <v>95</v>
      </c>
      <c r="D213" s="101"/>
      <c r="E213" s="102"/>
      <c r="F213" s="102"/>
      <c r="G213" s="102"/>
      <c r="H213" s="103"/>
      <c r="I213" s="103"/>
      <c r="J213" s="96"/>
      <c r="K213" s="113"/>
    </row>
    <row r="214" spans="1:11" ht="12.75" customHeight="1" x14ac:dyDescent="0.2">
      <c r="A214" s="67">
        <v>1995</v>
      </c>
      <c r="B214" s="67">
        <v>1</v>
      </c>
      <c r="C214" s="82" t="s">
        <v>85</v>
      </c>
      <c r="D214" s="101">
        <v>2340</v>
      </c>
      <c r="E214" s="102">
        <v>1131</v>
      </c>
      <c r="F214" s="102">
        <f>D214-E214</f>
        <v>1209</v>
      </c>
      <c r="G214" s="102">
        <v>25629</v>
      </c>
      <c r="H214" s="103">
        <v>1648281</v>
      </c>
      <c r="I214" s="103">
        <v>82</v>
      </c>
      <c r="J214" s="96">
        <v>20</v>
      </c>
      <c r="K214" s="113"/>
    </row>
    <row r="215" spans="1:11" ht="12.75" customHeight="1" x14ac:dyDescent="0.2">
      <c r="A215" s="67">
        <v>1995</v>
      </c>
      <c r="B215" s="67">
        <v>2</v>
      </c>
      <c r="C215" s="82" t="s">
        <v>86</v>
      </c>
      <c r="D215" s="101">
        <v>2272</v>
      </c>
      <c r="E215" s="102">
        <v>1247</v>
      </c>
      <c r="F215" s="102">
        <f>D215-E215</f>
        <v>1025</v>
      </c>
      <c r="G215" s="102">
        <v>27194</v>
      </c>
      <c r="H215" s="103">
        <v>1755395</v>
      </c>
      <c r="I215" s="103">
        <v>84</v>
      </c>
      <c r="J215" s="96">
        <v>20</v>
      </c>
      <c r="K215" s="113"/>
    </row>
    <row r="216" spans="1:11" ht="12.75" customHeight="1" x14ac:dyDescent="0.2">
      <c r="A216" s="67">
        <v>1995</v>
      </c>
      <c r="B216" s="67">
        <v>3</v>
      </c>
      <c r="C216" s="82" t="s">
        <v>87</v>
      </c>
      <c r="D216" s="101">
        <v>2740</v>
      </c>
      <c r="E216" s="102">
        <v>1373</v>
      </c>
      <c r="F216" s="102">
        <f>D216-E216</f>
        <v>1367</v>
      </c>
      <c r="G216" s="102">
        <v>26690</v>
      </c>
      <c r="H216" s="103">
        <v>1807343</v>
      </c>
      <c r="I216" s="103">
        <v>84</v>
      </c>
      <c r="J216" s="96">
        <v>20</v>
      </c>
      <c r="K216" s="113"/>
    </row>
    <row r="217" spans="1:11" ht="12.75" customHeight="1" thickBot="1" x14ac:dyDescent="0.25">
      <c r="A217" s="67">
        <v>1995</v>
      </c>
      <c r="B217" s="67">
        <v>4</v>
      </c>
      <c r="C217" s="82" t="s">
        <v>84</v>
      </c>
      <c r="D217" s="101">
        <v>2902</v>
      </c>
      <c r="E217" s="102">
        <v>1552</v>
      </c>
      <c r="F217" s="102">
        <f>D217-E217</f>
        <v>1350</v>
      </c>
      <c r="G217" s="102">
        <v>33695</v>
      </c>
      <c r="H217" s="103">
        <v>1832197</v>
      </c>
      <c r="I217" s="103">
        <v>91</v>
      </c>
      <c r="J217" s="96">
        <v>20</v>
      </c>
      <c r="K217" s="113"/>
    </row>
    <row r="218" spans="1:11" ht="12.75" customHeight="1" x14ac:dyDescent="0.2">
      <c r="A218" s="67"/>
      <c r="B218" s="67"/>
      <c r="C218" s="82"/>
      <c r="D218" s="105">
        <f>SUM(D214:D217)</f>
        <v>10254</v>
      </c>
      <c r="E218" s="106">
        <f>SUM(E214:E217)</f>
        <v>5303</v>
      </c>
      <c r="F218" s="106">
        <f>SUM(F214:F217)</f>
        <v>4951</v>
      </c>
      <c r="G218" s="106"/>
      <c r="H218" s="107"/>
      <c r="I218" s="107"/>
      <c r="J218" s="108"/>
      <c r="K218" s="113"/>
    </row>
    <row r="219" spans="1:11" ht="12.75" customHeight="1" thickBot="1" x14ac:dyDescent="0.25">
      <c r="A219" s="67"/>
      <c r="B219" s="67"/>
      <c r="C219" s="87"/>
      <c r="D219" s="109"/>
      <c r="E219" s="110"/>
      <c r="F219" s="110"/>
      <c r="G219" s="110"/>
      <c r="H219" s="111"/>
      <c r="I219" s="111"/>
      <c r="J219" s="99"/>
      <c r="K219" s="113"/>
    </row>
    <row r="220" spans="1:11" ht="12.75" customHeight="1" x14ac:dyDescent="0.2">
      <c r="A220" s="67"/>
      <c r="B220" s="67"/>
      <c r="C220" s="100" t="s">
        <v>96</v>
      </c>
      <c r="D220" s="101"/>
      <c r="E220" s="102"/>
      <c r="F220" s="102"/>
      <c r="G220" s="102"/>
      <c r="H220" s="103"/>
      <c r="I220" s="103"/>
      <c r="J220" s="96"/>
      <c r="K220" s="113"/>
    </row>
    <row r="221" spans="1:11" ht="12.75" customHeight="1" x14ac:dyDescent="0.2">
      <c r="A221" s="67">
        <v>1996</v>
      </c>
      <c r="B221" s="67">
        <v>1</v>
      </c>
      <c r="C221" s="82" t="s">
        <v>85</v>
      </c>
      <c r="D221" s="101">
        <v>3708</v>
      </c>
      <c r="E221" s="102">
        <v>2013</v>
      </c>
      <c r="F221" s="102">
        <f>D221-E221</f>
        <v>1695</v>
      </c>
      <c r="G221" s="102">
        <v>37273</v>
      </c>
      <c r="H221" s="103">
        <v>1870392</v>
      </c>
      <c r="I221" s="103">
        <v>92</v>
      </c>
      <c r="J221" s="96">
        <v>21</v>
      </c>
      <c r="K221" s="113"/>
    </row>
    <row r="222" spans="1:11" ht="12.75" customHeight="1" x14ac:dyDescent="0.2">
      <c r="A222" s="67">
        <v>1996</v>
      </c>
      <c r="B222" s="67">
        <v>2</v>
      </c>
      <c r="C222" s="82" t="s">
        <v>86</v>
      </c>
      <c r="D222" s="101">
        <v>4408</v>
      </c>
      <c r="E222" s="102">
        <v>2512</v>
      </c>
      <c r="F222" s="102">
        <f>D222-E222</f>
        <v>1896</v>
      </c>
      <c r="G222" s="102">
        <v>40264</v>
      </c>
      <c r="H222" s="103">
        <v>1974995</v>
      </c>
      <c r="I222" s="103">
        <v>99</v>
      </c>
      <c r="J222" s="96">
        <v>21</v>
      </c>
      <c r="K222" s="113"/>
    </row>
    <row r="223" spans="1:11" ht="12.75" customHeight="1" x14ac:dyDescent="0.2">
      <c r="A223" s="67">
        <v>1996</v>
      </c>
      <c r="B223" s="67">
        <v>3</v>
      </c>
      <c r="C223" s="82" t="s">
        <v>87</v>
      </c>
      <c r="D223" s="101">
        <v>4036</v>
      </c>
      <c r="E223" s="102">
        <v>2204</v>
      </c>
      <c r="F223" s="102">
        <f>D223-E223</f>
        <v>1832</v>
      </c>
      <c r="G223" s="102">
        <v>42292</v>
      </c>
      <c r="H223" s="103">
        <v>2017304</v>
      </c>
      <c r="I223" s="103">
        <v>102</v>
      </c>
      <c r="J223" s="96">
        <v>21</v>
      </c>
      <c r="K223" s="113"/>
    </row>
    <row r="224" spans="1:11" ht="12.75" customHeight="1" thickBot="1" x14ac:dyDescent="0.25">
      <c r="A224" s="67">
        <v>1996</v>
      </c>
      <c r="B224" s="67">
        <v>4</v>
      </c>
      <c r="C224" s="82" t="s">
        <v>84</v>
      </c>
      <c r="D224" s="101">
        <v>4731</v>
      </c>
      <c r="E224" s="102">
        <v>2362</v>
      </c>
      <c r="F224" s="102">
        <f>D224-E224</f>
        <v>2369</v>
      </c>
      <c r="G224" s="102">
        <v>43790</v>
      </c>
      <c r="H224" s="103">
        <v>2110043</v>
      </c>
      <c r="I224" s="103">
        <v>107</v>
      </c>
      <c r="J224" s="96">
        <v>21</v>
      </c>
      <c r="K224" s="113"/>
    </row>
    <row r="225" spans="1:11" ht="12.75" customHeight="1" x14ac:dyDescent="0.2">
      <c r="A225" s="67"/>
      <c r="B225" s="67"/>
      <c r="C225" s="82"/>
      <c r="D225" s="105">
        <f>SUM(D221:D224)</f>
        <v>16883</v>
      </c>
      <c r="E225" s="106">
        <f>SUM(E221:E224)</f>
        <v>9091</v>
      </c>
      <c r="F225" s="106">
        <f>SUM(F221:F224)</f>
        <v>7792</v>
      </c>
      <c r="G225" s="106"/>
      <c r="H225" s="107"/>
      <c r="I225" s="107"/>
      <c r="J225" s="108"/>
      <c r="K225" s="113"/>
    </row>
    <row r="226" spans="1:11" ht="12.75" customHeight="1" thickBot="1" x14ac:dyDescent="0.25">
      <c r="A226" s="67"/>
      <c r="B226" s="67"/>
      <c r="C226" s="87"/>
      <c r="D226" s="109"/>
      <c r="E226" s="110"/>
      <c r="F226" s="110"/>
      <c r="G226" s="110"/>
      <c r="H226" s="111"/>
      <c r="I226" s="111"/>
      <c r="J226" s="99"/>
      <c r="K226" s="113"/>
    </row>
    <row r="227" spans="1:11" ht="12.75" customHeight="1" x14ac:dyDescent="0.2">
      <c r="A227" s="67"/>
      <c r="B227" s="67"/>
      <c r="C227" s="100">
        <v>1997</v>
      </c>
      <c r="D227" s="101"/>
      <c r="E227" s="102"/>
      <c r="F227" s="102"/>
      <c r="G227" s="102"/>
      <c r="H227" s="103"/>
      <c r="I227" s="103"/>
      <c r="J227" s="96"/>
      <c r="K227" s="113"/>
    </row>
    <row r="228" spans="1:11" ht="12.75" customHeight="1" x14ac:dyDescent="0.2">
      <c r="A228" s="67">
        <v>1997</v>
      </c>
      <c r="B228" s="67">
        <v>1</v>
      </c>
      <c r="C228" s="82" t="s">
        <v>85</v>
      </c>
      <c r="D228" s="101">
        <v>6313</v>
      </c>
      <c r="E228" s="102">
        <v>3528</v>
      </c>
      <c r="F228" s="102">
        <f>D228-E228</f>
        <v>2785</v>
      </c>
      <c r="G228" s="102">
        <v>48850</v>
      </c>
      <c r="H228" s="103">
        <v>2154867</v>
      </c>
      <c r="I228" s="103">
        <v>111</v>
      </c>
      <c r="J228" s="96">
        <v>21</v>
      </c>
      <c r="K228" s="113"/>
    </row>
    <row r="229" spans="1:11" ht="12.75" customHeight="1" x14ac:dyDescent="0.2">
      <c r="A229" s="67">
        <v>1997</v>
      </c>
      <c r="B229" s="67">
        <v>2</v>
      </c>
      <c r="C229" s="82" t="s">
        <v>86</v>
      </c>
      <c r="D229" s="101">
        <v>10279</v>
      </c>
      <c r="E229" s="102">
        <v>5533</v>
      </c>
      <c r="F229" s="102">
        <f>D229-E229</f>
        <v>4746</v>
      </c>
      <c r="G229" s="102">
        <v>56727</v>
      </c>
      <c r="H229" s="103">
        <v>2212995</v>
      </c>
      <c r="I229" s="103">
        <v>124</v>
      </c>
      <c r="J229" s="96">
        <v>23</v>
      </c>
      <c r="K229" s="113"/>
    </row>
    <row r="230" spans="1:11" ht="12.75" customHeight="1" x14ac:dyDescent="0.2">
      <c r="A230" s="67">
        <v>1997</v>
      </c>
      <c r="B230" s="67">
        <v>3</v>
      </c>
      <c r="C230" s="82" t="s">
        <v>87</v>
      </c>
      <c r="D230" s="101">
        <v>14420</v>
      </c>
      <c r="E230" s="102">
        <v>8441.4</v>
      </c>
      <c r="F230" s="102">
        <f>D230-E230</f>
        <v>5978.6</v>
      </c>
      <c r="G230" s="102">
        <v>61608.6</v>
      </c>
      <c r="H230" s="103">
        <v>2286875</v>
      </c>
      <c r="I230" s="103">
        <v>134</v>
      </c>
      <c r="J230" s="96">
        <v>24</v>
      </c>
      <c r="K230" s="113"/>
    </row>
    <row r="231" spans="1:11" ht="12.75" customHeight="1" thickBot="1" x14ac:dyDescent="0.25">
      <c r="A231" s="67">
        <v>1997</v>
      </c>
      <c r="B231" s="67">
        <v>4</v>
      </c>
      <c r="C231" s="82" t="s">
        <v>84</v>
      </c>
      <c r="D231" s="101">
        <v>14536</v>
      </c>
      <c r="E231" s="102">
        <v>9791.1</v>
      </c>
      <c r="F231" s="102">
        <f>D231-E231</f>
        <v>4744.8999999999996</v>
      </c>
      <c r="G231" s="102">
        <v>61652.7</v>
      </c>
      <c r="H231" s="103">
        <v>2353676</v>
      </c>
      <c r="I231" s="103">
        <v>149</v>
      </c>
      <c r="J231" s="96">
        <v>25</v>
      </c>
      <c r="K231" s="113"/>
    </row>
    <row r="232" spans="1:11" ht="12.75" customHeight="1" x14ac:dyDescent="0.2">
      <c r="A232" s="67"/>
      <c r="B232" s="67"/>
      <c r="C232" s="82"/>
      <c r="D232" s="105">
        <f>SUM(D228:D231)</f>
        <v>45548</v>
      </c>
      <c r="E232" s="106">
        <f>SUM(E228:E231)</f>
        <v>27293.5</v>
      </c>
      <c r="F232" s="106">
        <f>SUM(F228:F231)</f>
        <v>18254.5</v>
      </c>
      <c r="G232" s="106"/>
      <c r="H232" s="107"/>
      <c r="I232" s="107"/>
      <c r="J232" s="108"/>
      <c r="K232" s="113"/>
    </row>
    <row r="233" spans="1:11" ht="12.75" customHeight="1" thickBot="1" x14ac:dyDescent="0.25">
      <c r="A233" s="67"/>
      <c r="B233" s="67"/>
      <c r="C233" s="87"/>
      <c r="D233" s="109"/>
      <c r="E233" s="110"/>
      <c r="F233" s="110"/>
      <c r="G233" s="110"/>
      <c r="H233" s="111"/>
      <c r="I233" s="111"/>
      <c r="J233" s="99"/>
      <c r="K233" s="113"/>
    </row>
    <row r="234" spans="1:11" ht="12.75" customHeight="1" x14ac:dyDescent="0.2">
      <c r="A234" s="67"/>
      <c r="B234" s="67"/>
      <c r="C234" s="100">
        <v>1998</v>
      </c>
      <c r="D234" s="101"/>
      <c r="E234" s="102"/>
      <c r="F234" s="102"/>
      <c r="G234" s="102"/>
      <c r="H234" s="103"/>
      <c r="I234" s="103"/>
      <c r="J234" s="96"/>
      <c r="K234" s="113"/>
    </row>
    <row r="235" spans="1:11" ht="12.75" customHeight="1" x14ac:dyDescent="0.2">
      <c r="A235" s="67">
        <v>1998</v>
      </c>
      <c r="B235" s="67">
        <v>1</v>
      </c>
      <c r="C235" s="82" t="s">
        <v>85</v>
      </c>
      <c r="D235" s="101">
        <v>13548.8</v>
      </c>
      <c r="E235" s="102">
        <v>9258.2000000000007</v>
      </c>
      <c r="F235" s="102">
        <f>D235-E235</f>
        <v>4290.5999999999985</v>
      </c>
      <c r="G235" s="102">
        <v>78454.100000000006</v>
      </c>
      <c r="H235" s="103">
        <v>2382220</v>
      </c>
      <c r="I235" s="103">
        <v>156</v>
      </c>
      <c r="J235" s="96">
        <v>26</v>
      </c>
      <c r="K235" s="113"/>
    </row>
    <row r="236" spans="1:11" ht="12.75" customHeight="1" x14ac:dyDescent="0.2">
      <c r="A236" s="67">
        <v>1998</v>
      </c>
      <c r="B236" s="67">
        <v>2</v>
      </c>
      <c r="C236" s="82" t="s">
        <v>86</v>
      </c>
      <c r="D236" s="101">
        <v>16362.7</v>
      </c>
      <c r="E236" s="102">
        <v>13955</v>
      </c>
      <c r="F236" s="102">
        <f>D236-E236</f>
        <v>2407.7000000000007</v>
      </c>
      <c r="G236" s="102">
        <v>78817.600000000006</v>
      </c>
      <c r="H236" s="103">
        <v>2410499</v>
      </c>
      <c r="I236" s="103">
        <v>165</v>
      </c>
      <c r="J236" s="96">
        <v>26</v>
      </c>
      <c r="K236" s="113"/>
    </row>
    <row r="237" spans="1:11" ht="12.75" customHeight="1" x14ac:dyDescent="0.2">
      <c r="A237" s="67">
        <v>1998</v>
      </c>
      <c r="B237" s="67">
        <v>3</v>
      </c>
      <c r="C237" s="82" t="s">
        <v>87</v>
      </c>
      <c r="D237" s="101">
        <v>16946.3</v>
      </c>
      <c r="E237" s="102">
        <v>15220.5</v>
      </c>
      <c r="F237" s="102">
        <f>D237-E237</f>
        <v>1725.7999999999993</v>
      </c>
      <c r="G237" s="102">
        <v>61892.6</v>
      </c>
      <c r="H237" s="103">
        <v>2470455</v>
      </c>
      <c r="I237" s="103">
        <v>186</v>
      </c>
      <c r="J237" s="96">
        <v>26</v>
      </c>
      <c r="K237" s="113"/>
    </row>
    <row r="238" spans="1:11" ht="12.75" customHeight="1" thickBot="1" x14ac:dyDescent="0.25">
      <c r="A238" s="67">
        <v>1998</v>
      </c>
      <c r="B238" s="67">
        <v>4</v>
      </c>
      <c r="C238" s="82" t="s">
        <v>84</v>
      </c>
      <c r="D238" s="101">
        <v>17002</v>
      </c>
      <c r="E238" s="102">
        <v>11486.9</v>
      </c>
      <c r="F238" s="102">
        <f>D238-E238</f>
        <v>5515.1</v>
      </c>
      <c r="G238" s="102">
        <v>71279</v>
      </c>
      <c r="H238" s="103">
        <v>2500649</v>
      </c>
      <c r="I238" s="103">
        <v>204</v>
      </c>
      <c r="J238" s="96">
        <v>28</v>
      </c>
      <c r="K238" s="113"/>
    </row>
    <row r="239" spans="1:11" ht="12.75" customHeight="1" x14ac:dyDescent="0.2">
      <c r="A239" s="67"/>
      <c r="B239" s="67"/>
      <c r="C239" s="82"/>
      <c r="D239" s="105">
        <f>SUM(D235:D238)</f>
        <v>63859.8</v>
      </c>
      <c r="E239" s="106">
        <f>SUM(E235:E238)</f>
        <v>49920.6</v>
      </c>
      <c r="F239" s="106">
        <f>SUM(F235:F238)</f>
        <v>13939.199999999999</v>
      </c>
      <c r="G239" s="106"/>
      <c r="H239" s="107"/>
      <c r="I239" s="107"/>
      <c r="J239" s="108"/>
      <c r="K239" s="113"/>
    </row>
    <row r="240" spans="1:11" ht="12.75" customHeight="1" thickBot="1" x14ac:dyDescent="0.25">
      <c r="A240" s="67"/>
      <c r="B240" s="67"/>
      <c r="C240" s="87"/>
      <c r="D240" s="109"/>
      <c r="E240" s="110"/>
      <c r="F240" s="110"/>
      <c r="G240" s="110"/>
      <c r="H240" s="111"/>
      <c r="I240" s="111"/>
      <c r="J240" s="99"/>
      <c r="K240" s="113"/>
    </row>
    <row r="241" spans="1:11" ht="12.75" customHeight="1" x14ac:dyDescent="0.2">
      <c r="A241" s="67"/>
      <c r="B241" s="67"/>
      <c r="C241" s="100">
        <v>1999</v>
      </c>
      <c r="D241" s="101"/>
      <c r="E241" s="102"/>
      <c r="F241" s="102"/>
      <c r="G241" s="102"/>
      <c r="H241" s="103"/>
      <c r="I241" s="103"/>
      <c r="J241" s="96"/>
      <c r="K241" s="113"/>
    </row>
    <row r="242" spans="1:11" ht="12.75" customHeight="1" x14ac:dyDescent="0.2">
      <c r="A242" s="67">
        <v>1999</v>
      </c>
      <c r="B242" s="67">
        <v>1</v>
      </c>
      <c r="C242" s="82" t="s">
        <v>85</v>
      </c>
      <c r="D242" s="101">
        <v>29630</v>
      </c>
      <c r="E242" s="102">
        <v>16929.8</v>
      </c>
      <c r="F242" s="102">
        <f>D242-E242</f>
        <v>12700.2</v>
      </c>
      <c r="G242" s="102">
        <v>90655.9</v>
      </c>
      <c r="H242" s="103">
        <v>2471084</v>
      </c>
      <c r="I242" s="103">
        <v>221</v>
      </c>
      <c r="J242" s="96">
        <v>28</v>
      </c>
      <c r="K242" s="113"/>
    </row>
    <row r="243" spans="1:11" ht="12.75" customHeight="1" x14ac:dyDescent="0.2">
      <c r="A243" s="67">
        <v>1999</v>
      </c>
      <c r="B243" s="67">
        <v>2</v>
      </c>
      <c r="C243" s="82" t="s">
        <v>86</v>
      </c>
      <c r="D243" s="101">
        <v>22338</v>
      </c>
      <c r="E243" s="102">
        <v>18500</v>
      </c>
      <c r="F243" s="102">
        <f>D243-E243</f>
        <v>3838</v>
      </c>
      <c r="G243" s="102">
        <v>95674.1</v>
      </c>
      <c r="H243" s="103">
        <v>2412119</v>
      </c>
      <c r="I243" s="103">
        <v>225</v>
      </c>
      <c r="J243" s="96">
        <v>28</v>
      </c>
      <c r="K243" s="113"/>
    </row>
    <row r="244" spans="1:11" ht="12.75" customHeight="1" x14ac:dyDescent="0.2">
      <c r="A244" s="67">
        <v>1999</v>
      </c>
      <c r="B244" s="67">
        <v>3</v>
      </c>
      <c r="C244" s="82" t="s">
        <v>87</v>
      </c>
      <c r="D244" s="101">
        <v>21890</v>
      </c>
      <c r="E244" s="102">
        <v>17923</v>
      </c>
      <c r="F244" s="102">
        <f>D244-E244</f>
        <v>3967</v>
      </c>
      <c r="G244" s="102">
        <v>93900</v>
      </c>
      <c r="H244" s="103">
        <v>2389833</v>
      </c>
      <c r="I244" s="103">
        <v>240</v>
      </c>
      <c r="J244" s="96">
        <v>30</v>
      </c>
      <c r="K244" s="113"/>
    </row>
    <row r="245" spans="1:11" ht="12.75" customHeight="1" thickBot="1" x14ac:dyDescent="0.25">
      <c r="A245" s="67">
        <v>1999</v>
      </c>
      <c r="B245" s="67">
        <v>4</v>
      </c>
      <c r="C245" s="82" t="s">
        <v>84</v>
      </c>
      <c r="D245" s="101">
        <v>27484.2</v>
      </c>
      <c r="E245" s="102">
        <v>22416</v>
      </c>
      <c r="F245" s="102">
        <f>D245-E245</f>
        <v>5068.2000000000007</v>
      </c>
      <c r="G245" s="102">
        <v>112217</v>
      </c>
      <c r="H245" s="103">
        <v>2390161</v>
      </c>
      <c r="I245" s="103">
        <v>260</v>
      </c>
      <c r="J245" s="96">
        <v>31</v>
      </c>
      <c r="K245" s="113"/>
    </row>
    <row r="246" spans="1:11" ht="12.75" customHeight="1" x14ac:dyDescent="0.2">
      <c r="A246" s="67"/>
      <c r="B246" s="67"/>
      <c r="C246" s="82"/>
      <c r="D246" s="105">
        <f>SUM(D242:D245)</f>
        <v>101342.2</v>
      </c>
      <c r="E246" s="106">
        <f>SUM(E242:E245)</f>
        <v>75768.800000000003</v>
      </c>
      <c r="F246" s="106">
        <f>SUM(F242:F245)</f>
        <v>25573.4</v>
      </c>
      <c r="G246" s="106"/>
      <c r="H246" s="107"/>
      <c r="I246" s="107"/>
      <c r="J246" s="108"/>
      <c r="K246" s="113"/>
    </row>
    <row r="247" spans="1:11" ht="12.75" customHeight="1" thickBot="1" x14ac:dyDescent="0.25">
      <c r="A247" s="67"/>
      <c r="B247" s="67"/>
      <c r="C247" s="87"/>
      <c r="D247" s="109"/>
      <c r="E247" s="110"/>
      <c r="F247" s="110"/>
      <c r="G247" s="110"/>
      <c r="H247" s="111"/>
      <c r="I247" s="111"/>
      <c r="J247" s="99"/>
      <c r="K247" s="113"/>
    </row>
    <row r="248" spans="1:11" ht="12.75" customHeight="1" x14ac:dyDescent="0.2">
      <c r="A248" s="67"/>
      <c r="B248" s="67"/>
      <c r="C248" s="100">
        <v>2000</v>
      </c>
      <c r="D248" s="101"/>
      <c r="E248" s="102"/>
      <c r="F248" s="102"/>
      <c r="G248" s="102"/>
      <c r="H248" s="103"/>
      <c r="I248" s="103"/>
      <c r="J248" s="96"/>
      <c r="K248" s="113"/>
    </row>
    <row r="249" spans="1:11" ht="12.75" customHeight="1" x14ac:dyDescent="0.2">
      <c r="A249" s="67">
        <v>2000</v>
      </c>
      <c r="B249" s="67">
        <v>1</v>
      </c>
      <c r="C249" s="82" t="s">
        <v>85</v>
      </c>
      <c r="D249" s="101">
        <v>28269</v>
      </c>
      <c r="E249" s="102">
        <v>22329</v>
      </c>
      <c r="F249" s="102">
        <f>D249-E249</f>
        <v>5940</v>
      </c>
      <c r="G249" s="102">
        <v>117339</v>
      </c>
      <c r="H249" s="103">
        <v>2271327</v>
      </c>
      <c r="I249" s="103">
        <v>273</v>
      </c>
      <c r="J249" s="96">
        <v>31</v>
      </c>
      <c r="K249" s="104"/>
    </row>
    <row r="250" spans="1:11" ht="12.75" customHeight="1" x14ac:dyDescent="0.2">
      <c r="A250" s="67">
        <v>2000</v>
      </c>
      <c r="B250" s="67">
        <v>2</v>
      </c>
      <c r="C250" s="82" t="s">
        <v>86</v>
      </c>
      <c r="D250" s="101">
        <v>28489.3</v>
      </c>
      <c r="E250" s="102">
        <v>22056</v>
      </c>
      <c r="F250" s="102">
        <f>D250-E250</f>
        <v>6433.2999999999993</v>
      </c>
      <c r="G250" s="102">
        <v>119688.5</v>
      </c>
      <c r="H250" s="103">
        <v>2271028</v>
      </c>
      <c r="I250" s="103">
        <v>301</v>
      </c>
      <c r="J250" s="96">
        <v>31</v>
      </c>
      <c r="K250" s="114"/>
    </row>
    <row r="251" spans="1:11" ht="12.75" customHeight="1" x14ac:dyDescent="0.2">
      <c r="A251" s="67">
        <v>2000</v>
      </c>
      <c r="B251" s="67">
        <v>3</v>
      </c>
      <c r="C251" s="82" t="s">
        <v>87</v>
      </c>
      <c r="D251" s="101">
        <v>30063</v>
      </c>
      <c r="E251" s="102">
        <v>25834</v>
      </c>
      <c r="F251" s="102">
        <f>D251-E251</f>
        <v>4229</v>
      </c>
      <c r="G251" s="102">
        <v>127206</v>
      </c>
      <c r="H251" s="103">
        <v>1873588</v>
      </c>
      <c r="I251" s="103">
        <v>318</v>
      </c>
      <c r="J251" s="96">
        <v>30</v>
      </c>
      <c r="K251" s="113"/>
    </row>
    <row r="252" spans="1:11" ht="12.75" customHeight="1" thickBot="1" x14ac:dyDescent="0.25">
      <c r="A252" s="67">
        <v>2000</v>
      </c>
      <c r="B252" s="67">
        <v>4</v>
      </c>
      <c r="C252" s="82" t="s">
        <v>84</v>
      </c>
      <c r="D252" s="101">
        <v>26987.7</v>
      </c>
      <c r="E252" s="102">
        <v>22781</v>
      </c>
      <c r="F252" s="102">
        <f>D252-E252</f>
        <v>4206.7000000000007</v>
      </c>
      <c r="G252" s="102">
        <v>128384.7</v>
      </c>
      <c r="H252" s="103">
        <v>2059545</v>
      </c>
      <c r="I252" s="103">
        <v>334</v>
      </c>
      <c r="J252" s="96">
        <v>29</v>
      </c>
      <c r="K252" s="113"/>
    </row>
    <row r="253" spans="1:11" ht="12.75" customHeight="1" x14ac:dyDescent="0.2">
      <c r="A253" s="67"/>
      <c r="B253" s="67"/>
      <c r="C253" s="82"/>
      <c r="D253" s="105">
        <f>SUM(D249:D252)</f>
        <v>113809</v>
      </c>
      <c r="E253" s="106">
        <f>SUM(E249:E252)</f>
        <v>93000</v>
      </c>
      <c r="F253" s="106">
        <f>SUM(F249:F252)</f>
        <v>20809</v>
      </c>
      <c r="G253" s="106"/>
      <c r="H253" s="107"/>
      <c r="I253" s="107"/>
      <c r="J253" s="108"/>
      <c r="K253" s="113"/>
    </row>
    <row r="254" spans="1:11" ht="12.75" customHeight="1" thickBot="1" x14ac:dyDescent="0.25">
      <c r="A254" s="67"/>
      <c r="B254" s="67"/>
      <c r="C254" s="87"/>
      <c r="D254" s="109"/>
      <c r="E254" s="110"/>
      <c r="F254" s="110"/>
      <c r="G254" s="110"/>
      <c r="H254" s="111"/>
      <c r="I254" s="111"/>
      <c r="J254" s="99"/>
      <c r="K254" s="113"/>
    </row>
    <row r="255" spans="1:11" ht="12.75" customHeight="1" x14ac:dyDescent="0.2">
      <c r="A255" s="67"/>
      <c r="B255" s="67"/>
      <c r="C255" s="100">
        <v>2001</v>
      </c>
      <c r="D255" s="101"/>
      <c r="E255" s="102"/>
      <c r="F255" s="102"/>
      <c r="G255" s="102"/>
      <c r="H255" s="103"/>
      <c r="I255" s="103"/>
      <c r="J255" s="96"/>
    </row>
    <row r="256" spans="1:11" ht="12.75" customHeight="1" x14ac:dyDescent="0.2">
      <c r="A256" s="67">
        <v>2001</v>
      </c>
      <c r="B256" s="67">
        <v>1</v>
      </c>
      <c r="C256" s="82" t="s">
        <v>97</v>
      </c>
      <c r="D256" s="101">
        <v>23893.1</v>
      </c>
      <c r="E256" s="102">
        <v>22637.3</v>
      </c>
      <c r="F256" s="102">
        <f>D256-E256</f>
        <v>1255.7999999999993</v>
      </c>
      <c r="G256" s="102">
        <v>124336.5</v>
      </c>
      <c r="H256" s="103">
        <v>2152424</v>
      </c>
      <c r="I256" s="103">
        <v>348</v>
      </c>
      <c r="J256" s="96">
        <v>29</v>
      </c>
    </row>
    <row r="257" spans="1:10" ht="12.75" customHeight="1" x14ac:dyDescent="0.2">
      <c r="A257" s="67">
        <v>2001</v>
      </c>
      <c r="B257" s="67">
        <v>2</v>
      </c>
      <c r="C257" s="82" t="s">
        <v>86</v>
      </c>
      <c r="D257" s="101">
        <v>26060.9</v>
      </c>
      <c r="E257" s="102">
        <v>23530.1</v>
      </c>
      <c r="F257" s="102">
        <f>D257-E257</f>
        <v>2530.8000000000029</v>
      </c>
      <c r="G257" s="102">
        <v>133862.20000000001</v>
      </c>
      <c r="H257" s="103">
        <v>2032203</v>
      </c>
      <c r="I257" s="103">
        <v>358</v>
      </c>
      <c r="J257" s="96">
        <v>29</v>
      </c>
    </row>
    <row r="258" spans="1:10" ht="12.75" customHeight="1" x14ac:dyDescent="0.2">
      <c r="A258" s="67">
        <v>2001</v>
      </c>
      <c r="B258" s="67">
        <v>3</v>
      </c>
      <c r="C258" s="82" t="s">
        <v>87</v>
      </c>
      <c r="D258" s="101">
        <v>38030.383999999991</v>
      </c>
      <c r="E258" s="102">
        <v>27774.717999999997</v>
      </c>
      <c r="F258" s="102">
        <f>D258-E258</f>
        <v>10255.665999999994</v>
      </c>
      <c r="G258" s="102">
        <v>140410.201</v>
      </c>
      <c r="H258" s="103">
        <v>2010475</v>
      </c>
      <c r="I258" s="103">
        <v>395</v>
      </c>
      <c r="J258" s="96">
        <v>30</v>
      </c>
    </row>
    <row r="259" spans="1:10" ht="12.75" customHeight="1" thickBot="1" x14ac:dyDescent="0.25">
      <c r="A259" s="67">
        <v>2001</v>
      </c>
      <c r="B259" s="67">
        <v>4</v>
      </c>
      <c r="C259" s="82" t="s">
        <v>84</v>
      </c>
      <c r="D259" s="101">
        <v>40963.300000000003</v>
      </c>
      <c r="E259" s="102">
        <v>26294.2</v>
      </c>
      <c r="F259" s="102">
        <f>D259-E259</f>
        <v>14669.100000000002</v>
      </c>
      <c r="G259" s="102">
        <v>174588.41253299997</v>
      </c>
      <c r="H259" s="103">
        <v>2339272</v>
      </c>
      <c r="I259" s="103">
        <v>426</v>
      </c>
      <c r="J259" s="96">
        <v>29</v>
      </c>
    </row>
    <row r="260" spans="1:10" ht="12.75" customHeight="1" x14ac:dyDescent="0.2">
      <c r="A260" s="67"/>
      <c r="B260" s="67"/>
      <c r="C260" s="82"/>
      <c r="D260" s="105">
        <f>SUM(D256:D259)</f>
        <v>128947.68399999999</v>
      </c>
      <c r="E260" s="106">
        <f>SUM(E256:E259)</f>
        <v>100236.31799999998</v>
      </c>
      <c r="F260" s="106">
        <f>SUM(F256:F259)</f>
        <v>28711.365999999998</v>
      </c>
      <c r="G260" s="106"/>
      <c r="H260" s="107"/>
      <c r="I260" s="107"/>
      <c r="J260" s="108"/>
    </row>
    <row r="261" spans="1:10" ht="12.75" customHeight="1" thickBot="1" x14ac:dyDescent="0.25">
      <c r="A261" s="67"/>
      <c r="B261" s="67"/>
      <c r="C261" s="87"/>
      <c r="D261" s="109"/>
      <c r="E261" s="110"/>
      <c r="F261" s="110"/>
      <c r="G261" s="110"/>
      <c r="H261" s="111"/>
      <c r="I261" s="111"/>
      <c r="J261" s="99"/>
    </row>
    <row r="262" spans="1:10" ht="12.75" customHeight="1" x14ac:dyDescent="0.2">
      <c r="A262" s="67"/>
      <c r="B262" s="67"/>
      <c r="C262" s="100">
        <v>2002</v>
      </c>
      <c r="D262" s="101"/>
      <c r="E262" s="102"/>
      <c r="F262" s="102"/>
      <c r="G262" s="102"/>
      <c r="H262" s="103"/>
      <c r="I262" s="103"/>
      <c r="J262" s="96"/>
    </row>
    <row r="263" spans="1:10" ht="12.75" customHeight="1" x14ac:dyDescent="0.2">
      <c r="A263" s="67">
        <v>2002</v>
      </c>
      <c r="B263" s="67">
        <v>1</v>
      </c>
      <c r="C263" s="82" t="s">
        <v>85</v>
      </c>
      <c r="D263" s="101">
        <v>29232.14</v>
      </c>
      <c r="E263" s="102">
        <v>26693.653999999999</v>
      </c>
      <c r="F263" s="102">
        <f>D263-E263</f>
        <v>2538.4860000000008</v>
      </c>
      <c r="G263" s="102">
        <v>176281.77100000001</v>
      </c>
      <c r="H263" s="103">
        <v>2131612</v>
      </c>
      <c r="I263" s="103">
        <v>434</v>
      </c>
      <c r="J263" s="96">
        <v>29</v>
      </c>
    </row>
    <row r="264" spans="1:10" ht="12.75" customHeight="1" x14ac:dyDescent="0.2">
      <c r="A264" s="67">
        <v>2002</v>
      </c>
      <c r="B264" s="67">
        <v>2</v>
      </c>
      <c r="C264" s="82" t="s">
        <v>86</v>
      </c>
      <c r="D264" s="101">
        <v>38231.159000000007</v>
      </c>
      <c r="E264" s="102">
        <v>31472.278000000002</v>
      </c>
      <c r="F264" s="102">
        <f>D264-E264</f>
        <v>6758.8810000000049</v>
      </c>
      <c r="G264" s="102">
        <v>178093.43800000002</v>
      </c>
      <c r="H264" s="103">
        <v>2086608.7</v>
      </c>
      <c r="I264" s="103">
        <v>437</v>
      </c>
      <c r="J264" s="96">
        <v>28</v>
      </c>
    </row>
    <row r="265" spans="1:10" ht="12.75" customHeight="1" x14ac:dyDescent="0.2">
      <c r="A265" s="67">
        <v>2002</v>
      </c>
      <c r="B265" s="67">
        <v>3</v>
      </c>
      <c r="C265" s="82" t="s">
        <v>87</v>
      </c>
      <c r="D265" s="101">
        <v>34336.808352000007</v>
      </c>
      <c r="E265" s="102">
        <v>28481.877924</v>
      </c>
      <c r="F265" s="102">
        <f>D265-E265</f>
        <v>5854.9304280000069</v>
      </c>
      <c r="G265" s="102">
        <v>177952.23810019004</v>
      </c>
      <c r="H265" s="103">
        <v>1955427.443</v>
      </c>
      <c r="I265" s="103">
        <v>447</v>
      </c>
      <c r="J265" s="96">
        <v>29</v>
      </c>
    </row>
    <row r="266" spans="1:10" ht="12.75" customHeight="1" thickBot="1" x14ac:dyDescent="0.25">
      <c r="A266" s="67">
        <v>2002</v>
      </c>
      <c r="B266" s="67">
        <v>4</v>
      </c>
      <c r="C266" s="82" t="s">
        <v>84</v>
      </c>
      <c r="D266" s="101">
        <v>34796.945999999996</v>
      </c>
      <c r="E266" s="102">
        <v>31177.726999999999</v>
      </c>
      <c r="F266" s="102">
        <f>D266-E266</f>
        <v>3619.2189999999973</v>
      </c>
      <c r="G266" s="102">
        <v>179825.78640699197</v>
      </c>
      <c r="H266" s="103">
        <v>2087388</v>
      </c>
      <c r="I266" s="103">
        <v>460</v>
      </c>
      <c r="J266" s="96">
        <v>29</v>
      </c>
    </row>
    <row r="267" spans="1:10" ht="12.75" customHeight="1" x14ac:dyDescent="0.2">
      <c r="A267" s="67"/>
      <c r="B267" s="67"/>
      <c r="C267" s="82"/>
      <c r="D267" s="105">
        <f>SUM(D263:D266)</f>
        <v>136597.05335200002</v>
      </c>
      <c r="E267" s="106">
        <f>SUM(E263:E266)</f>
        <v>117825.536924</v>
      </c>
      <c r="F267" s="106">
        <f>SUM(F263:F266)</f>
        <v>18771.51642800001</v>
      </c>
      <c r="G267" s="106"/>
      <c r="H267" s="107"/>
      <c r="I267" s="107"/>
      <c r="J267" s="108"/>
    </row>
    <row r="268" spans="1:10" ht="12.75" customHeight="1" thickBot="1" x14ac:dyDescent="0.25">
      <c r="A268" s="67"/>
      <c r="B268" s="67"/>
      <c r="C268" s="87"/>
      <c r="D268" s="109"/>
      <c r="E268" s="110"/>
      <c r="F268" s="110"/>
      <c r="G268" s="110"/>
      <c r="H268" s="111"/>
      <c r="I268" s="111"/>
      <c r="J268" s="99"/>
    </row>
    <row r="269" spans="1:10" ht="12.75" customHeight="1" x14ac:dyDescent="0.2">
      <c r="A269" s="67"/>
      <c r="B269" s="67"/>
      <c r="C269" s="100">
        <v>2003</v>
      </c>
      <c r="D269" s="101"/>
      <c r="E269" s="102"/>
      <c r="F269" s="102"/>
      <c r="G269" s="102"/>
      <c r="H269" s="103"/>
      <c r="I269" s="103"/>
      <c r="J269" s="96"/>
    </row>
    <row r="270" spans="1:10" ht="12.75" customHeight="1" x14ac:dyDescent="0.2">
      <c r="A270" s="67">
        <v>2003</v>
      </c>
      <c r="B270" s="67">
        <v>1</v>
      </c>
      <c r="C270" s="82" t="s">
        <v>85</v>
      </c>
      <c r="D270" s="101">
        <v>34621.553000000007</v>
      </c>
      <c r="E270" s="102">
        <v>30310.963188999998</v>
      </c>
      <c r="F270" s="102">
        <f>D270-E270</f>
        <v>4310.5898110000089</v>
      </c>
      <c r="G270" s="102">
        <v>174078.95013275088</v>
      </c>
      <c r="H270" s="103">
        <v>1971717</v>
      </c>
      <c r="I270" s="103">
        <v>466</v>
      </c>
      <c r="J270" s="96">
        <v>29</v>
      </c>
    </row>
    <row r="271" spans="1:10" ht="12.75" customHeight="1" x14ac:dyDescent="0.2">
      <c r="A271" s="67">
        <v>2003</v>
      </c>
      <c r="B271" s="67">
        <v>2</v>
      </c>
      <c r="C271" s="82" t="s">
        <v>86</v>
      </c>
      <c r="D271" s="101">
        <v>43195.241782000005</v>
      </c>
      <c r="E271" s="102">
        <v>32855.090783000007</v>
      </c>
      <c r="F271" s="102">
        <f>D271-E271</f>
        <v>10340.150998999998</v>
      </c>
      <c r="G271" s="102">
        <v>191954.78074173111</v>
      </c>
      <c r="H271" s="103">
        <v>2113593</v>
      </c>
      <c r="I271" s="103">
        <v>475</v>
      </c>
      <c r="J271" s="96">
        <v>29</v>
      </c>
    </row>
    <row r="272" spans="1:10" ht="12.75" customHeight="1" x14ac:dyDescent="0.2">
      <c r="A272" s="67">
        <v>2003</v>
      </c>
      <c r="B272" s="67">
        <v>3</v>
      </c>
      <c r="C272" s="82" t="s">
        <v>87</v>
      </c>
      <c r="D272" s="101">
        <v>49279.882160000001</v>
      </c>
      <c r="E272" s="102">
        <v>37986.361499999992</v>
      </c>
      <c r="F272" s="102">
        <f>D272-E272</f>
        <v>11293.520660000009</v>
      </c>
      <c r="G272" s="102">
        <v>203965.1039401787</v>
      </c>
      <c r="H272" s="103">
        <v>2430069</v>
      </c>
      <c r="I272" s="103">
        <v>482</v>
      </c>
      <c r="J272" s="96">
        <v>29</v>
      </c>
    </row>
    <row r="273" spans="1:10" ht="12.75" customHeight="1" thickBot="1" x14ac:dyDescent="0.25">
      <c r="A273" s="67">
        <v>2003</v>
      </c>
      <c r="B273" s="67">
        <v>4</v>
      </c>
      <c r="C273" s="82" t="s">
        <v>84</v>
      </c>
      <c r="D273" s="101">
        <v>57301.868000000002</v>
      </c>
      <c r="E273" s="102">
        <v>44344.303999999996</v>
      </c>
      <c r="F273" s="102">
        <f>D273-E273</f>
        <v>12957.564000000006</v>
      </c>
      <c r="G273" s="102">
        <v>230343.5320286733</v>
      </c>
      <c r="H273" s="103">
        <v>2065843</v>
      </c>
      <c r="I273" s="103">
        <v>466</v>
      </c>
      <c r="J273" s="96">
        <v>26</v>
      </c>
    </row>
    <row r="274" spans="1:10" ht="12.75" customHeight="1" x14ac:dyDescent="0.2">
      <c r="A274" s="67"/>
      <c r="B274" s="67"/>
      <c r="C274" s="82"/>
      <c r="D274" s="105">
        <f>SUM(D270:D273)</f>
        <v>184398.54494200001</v>
      </c>
      <c r="E274" s="106">
        <f>SUM(E270:E273)</f>
        <v>145496.719472</v>
      </c>
      <c r="F274" s="106">
        <f>SUM(F270:F273)</f>
        <v>38901.825470000025</v>
      </c>
      <c r="G274" s="106"/>
      <c r="H274" s="107"/>
      <c r="I274" s="107"/>
      <c r="J274" s="108"/>
    </row>
    <row r="275" spans="1:10" ht="12.75" customHeight="1" thickBot="1" x14ac:dyDescent="0.25">
      <c r="A275" s="67"/>
      <c r="B275" s="67"/>
      <c r="C275" s="87"/>
      <c r="D275" s="109"/>
      <c r="E275" s="110"/>
      <c r="F275" s="110"/>
      <c r="G275" s="110"/>
      <c r="H275" s="111"/>
      <c r="I275" s="111"/>
      <c r="J275" s="99"/>
    </row>
    <row r="276" spans="1:10" ht="12.75" customHeight="1" x14ac:dyDescent="0.2">
      <c r="A276" s="67"/>
      <c r="B276" s="67"/>
      <c r="C276" s="100">
        <v>2004</v>
      </c>
      <c r="D276" s="101"/>
      <c r="E276" s="102"/>
      <c r="F276" s="102"/>
      <c r="G276" s="102"/>
      <c r="H276" s="103"/>
      <c r="I276" s="103"/>
      <c r="J276" s="96"/>
    </row>
    <row r="277" spans="1:10" ht="12.75" customHeight="1" x14ac:dyDescent="0.2">
      <c r="A277" s="67">
        <v>2004</v>
      </c>
      <c r="B277" s="67">
        <v>1</v>
      </c>
      <c r="C277" s="82" t="s">
        <v>85</v>
      </c>
      <c r="D277" s="101">
        <v>55782.114300000001</v>
      </c>
      <c r="E277" s="102">
        <v>44348.452400000002</v>
      </c>
      <c r="F277" s="102">
        <f>D277-E277</f>
        <v>11433.661899999999</v>
      </c>
      <c r="G277" s="102">
        <v>243539.38344335638</v>
      </c>
      <c r="H277" s="103">
        <v>2164001</v>
      </c>
      <c r="I277" s="103">
        <v>463</v>
      </c>
      <c r="J277" s="96">
        <v>25</v>
      </c>
    </row>
    <row r="278" spans="1:10" ht="12.75" customHeight="1" x14ac:dyDescent="0.2">
      <c r="A278" s="67">
        <v>2004</v>
      </c>
      <c r="B278" s="67">
        <v>2</v>
      </c>
      <c r="C278" s="82" t="s">
        <v>86</v>
      </c>
      <c r="D278" s="101">
        <v>56834.113599999997</v>
      </c>
      <c r="E278" s="102">
        <v>47576.525699999998</v>
      </c>
      <c r="F278" s="102">
        <f>D278-E278</f>
        <v>9257.5878999999986</v>
      </c>
      <c r="G278" s="102">
        <v>249576.8024845336</v>
      </c>
      <c r="H278" s="103">
        <v>1879942</v>
      </c>
      <c r="I278" s="103">
        <v>497</v>
      </c>
      <c r="J278" s="96">
        <v>25</v>
      </c>
    </row>
    <row r="279" spans="1:10" ht="12.75" customHeight="1" x14ac:dyDescent="0.2">
      <c r="A279" s="67">
        <v>2004</v>
      </c>
      <c r="B279" s="67">
        <v>3</v>
      </c>
      <c r="C279" s="82" t="s">
        <v>87</v>
      </c>
      <c r="D279" s="101">
        <v>71902.143000000011</v>
      </c>
      <c r="E279" s="102">
        <v>56525.11</v>
      </c>
      <c r="F279" s="102">
        <f>D279-E279</f>
        <v>15377.03300000001</v>
      </c>
      <c r="G279" s="102">
        <v>282968.36516951153</v>
      </c>
      <c r="H279" s="103">
        <v>1883045</v>
      </c>
      <c r="I279" s="103">
        <v>518</v>
      </c>
      <c r="J279" s="96">
        <v>26</v>
      </c>
    </row>
    <row r="280" spans="1:10" ht="12.75" customHeight="1" thickBot="1" x14ac:dyDescent="0.25">
      <c r="A280" s="67">
        <v>2004</v>
      </c>
      <c r="B280" s="67">
        <v>4</v>
      </c>
      <c r="C280" s="82" t="s">
        <v>84</v>
      </c>
      <c r="D280" s="101">
        <v>82927.707000000009</v>
      </c>
      <c r="E280" s="102">
        <v>76417.081000000006</v>
      </c>
      <c r="F280" s="102">
        <f>D280-E280</f>
        <v>6510.6260000000038</v>
      </c>
      <c r="G280" s="102">
        <v>305944.77519912348</v>
      </c>
      <c r="H280" s="103">
        <v>2271256</v>
      </c>
      <c r="I280" s="103">
        <v>537</v>
      </c>
      <c r="J280" s="96">
        <v>27</v>
      </c>
    </row>
    <row r="281" spans="1:10" ht="12.75" customHeight="1" x14ac:dyDescent="0.2">
      <c r="A281" s="67"/>
      <c r="B281" s="67"/>
      <c r="C281" s="82"/>
      <c r="D281" s="105">
        <f>SUM(D277:D280)</f>
        <v>267446.07790000003</v>
      </c>
      <c r="E281" s="106">
        <f>SUM(E277:E280)</f>
        <v>224867.1691</v>
      </c>
      <c r="F281" s="106">
        <f>SUM(F277:F280)</f>
        <v>42578.908800000012</v>
      </c>
      <c r="G281" s="106"/>
      <c r="H281" s="107"/>
      <c r="I281" s="107"/>
      <c r="J281" s="108"/>
    </row>
    <row r="282" spans="1:10" ht="12.75" customHeight="1" thickBot="1" x14ac:dyDescent="0.25">
      <c r="A282" s="67"/>
      <c r="B282" s="67"/>
      <c r="C282" s="87"/>
      <c r="D282" s="109"/>
      <c r="E282" s="110"/>
      <c r="F282" s="110"/>
      <c r="G282" s="110"/>
      <c r="H282" s="111"/>
      <c r="I282" s="111"/>
      <c r="J282" s="99"/>
    </row>
    <row r="283" spans="1:10" ht="12.75" customHeight="1" x14ac:dyDescent="0.2">
      <c r="A283" s="67"/>
      <c r="B283" s="67"/>
      <c r="C283" s="100">
        <v>2005</v>
      </c>
      <c r="D283" s="101"/>
      <c r="E283" s="102"/>
      <c r="F283" s="102"/>
      <c r="G283" s="102"/>
      <c r="H283" s="103"/>
      <c r="I283" s="103"/>
      <c r="J283" s="96"/>
    </row>
    <row r="284" spans="1:10" ht="12.75" customHeight="1" x14ac:dyDescent="0.2">
      <c r="A284" s="67">
        <v>2005</v>
      </c>
      <c r="B284" s="67">
        <v>1</v>
      </c>
      <c r="C284" s="82" t="s">
        <v>85</v>
      </c>
      <c r="D284" s="101">
        <v>75637.811000000016</v>
      </c>
      <c r="E284" s="102">
        <v>64611.91</v>
      </c>
      <c r="F284" s="102">
        <f>D284-E284</f>
        <v>11025.901000000013</v>
      </c>
      <c r="G284" s="102">
        <v>319414.45629451418</v>
      </c>
      <c r="H284" s="103">
        <v>2317719</v>
      </c>
      <c r="I284" s="103">
        <v>551</v>
      </c>
      <c r="J284" s="96">
        <v>26</v>
      </c>
    </row>
    <row r="285" spans="1:10" ht="12.75" customHeight="1" x14ac:dyDescent="0.2">
      <c r="A285" s="67">
        <v>2005</v>
      </c>
      <c r="B285" s="67">
        <v>2</v>
      </c>
      <c r="C285" s="82" t="s">
        <v>86</v>
      </c>
      <c r="D285" s="101">
        <v>88826.707000000009</v>
      </c>
      <c r="E285" s="102">
        <v>69784.34</v>
      </c>
      <c r="F285" s="102">
        <f>D285-E285</f>
        <v>19042.367000000013</v>
      </c>
      <c r="G285" s="102">
        <v>348039.05466670817</v>
      </c>
      <c r="H285" s="103">
        <v>2322734</v>
      </c>
      <c r="I285" s="103">
        <v>590</v>
      </c>
      <c r="J285" s="96">
        <v>26</v>
      </c>
    </row>
    <row r="286" spans="1:10" ht="12.75" customHeight="1" x14ac:dyDescent="0.2">
      <c r="A286" s="67">
        <v>2005</v>
      </c>
      <c r="B286" s="67">
        <v>3</v>
      </c>
      <c r="C286" s="82" t="s">
        <v>87</v>
      </c>
      <c r="D286" s="101">
        <v>93239.532000000007</v>
      </c>
      <c r="E286" s="102">
        <v>77006.25</v>
      </c>
      <c r="F286" s="102">
        <f>D286-E286</f>
        <v>16233.282000000007</v>
      </c>
      <c r="G286" s="102">
        <v>390856.45373643399</v>
      </c>
      <c r="H286" s="103">
        <v>2379102</v>
      </c>
      <c r="I286" s="103">
        <v>597</v>
      </c>
      <c r="J286" s="96">
        <v>26</v>
      </c>
    </row>
    <row r="287" spans="1:10" ht="12.75" customHeight="1" thickBot="1" x14ac:dyDescent="0.25">
      <c r="A287" s="67">
        <v>2005</v>
      </c>
      <c r="B287" s="67">
        <v>4</v>
      </c>
      <c r="C287" s="82" t="s">
        <v>84</v>
      </c>
      <c r="D287" s="101">
        <v>95263.5</v>
      </c>
      <c r="E287" s="102">
        <v>83529.399999999994</v>
      </c>
      <c r="F287" s="102">
        <f>D287-E287</f>
        <v>11734.100000000006</v>
      </c>
      <c r="G287" s="102">
        <v>415130.8</v>
      </c>
      <c r="H287" s="103">
        <v>2367487</v>
      </c>
      <c r="I287" s="103">
        <v>618</v>
      </c>
      <c r="J287" s="96">
        <v>28</v>
      </c>
    </row>
    <row r="288" spans="1:10" ht="12.75" customHeight="1" x14ac:dyDescent="0.2">
      <c r="A288" s="67"/>
      <c r="B288" s="67"/>
      <c r="C288" s="82"/>
      <c r="D288" s="105">
        <f>SUM(D284:D287)</f>
        <v>352967.55000000005</v>
      </c>
      <c r="E288" s="106">
        <f>SUM(E284:E287)</f>
        <v>294931.90000000002</v>
      </c>
      <c r="F288" s="106">
        <f>SUM(F284:F287)</f>
        <v>58035.650000000038</v>
      </c>
      <c r="G288" s="106"/>
      <c r="H288" s="107"/>
      <c r="I288" s="107"/>
      <c r="J288" s="108"/>
    </row>
    <row r="289" spans="1:10" ht="12.75" customHeight="1" thickBot="1" x14ac:dyDescent="0.25">
      <c r="A289" s="67"/>
      <c r="B289" s="67"/>
      <c r="C289" s="87"/>
      <c r="D289" s="109"/>
      <c r="E289" s="110"/>
      <c r="F289" s="110"/>
      <c r="G289" s="110"/>
      <c r="H289" s="111"/>
      <c r="I289" s="111"/>
      <c r="J289" s="99"/>
    </row>
    <row r="290" spans="1:10" ht="12.75" customHeight="1" x14ac:dyDescent="0.2">
      <c r="A290" s="67"/>
      <c r="B290" s="67"/>
      <c r="C290" s="100">
        <v>2006</v>
      </c>
      <c r="D290" s="101"/>
      <c r="E290" s="102"/>
      <c r="F290" s="102"/>
      <c r="G290" s="102"/>
      <c r="H290" s="103"/>
      <c r="I290" s="103"/>
      <c r="J290" s="96"/>
    </row>
    <row r="291" spans="1:10" ht="12.75" customHeight="1" x14ac:dyDescent="0.2">
      <c r="A291" s="67">
        <v>2006</v>
      </c>
      <c r="B291" s="67">
        <v>1</v>
      </c>
      <c r="C291" s="82" t="s">
        <v>85</v>
      </c>
      <c r="D291" s="101">
        <v>99958</v>
      </c>
      <c r="E291" s="102">
        <v>82607</v>
      </c>
      <c r="F291" s="102">
        <f>D291-E291</f>
        <v>17351</v>
      </c>
      <c r="G291" s="102">
        <v>458329</v>
      </c>
      <c r="H291" s="103">
        <v>2285956</v>
      </c>
      <c r="I291" s="103">
        <v>644</v>
      </c>
      <c r="J291" s="96">
        <v>28</v>
      </c>
    </row>
    <row r="292" spans="1:10" ht="12.75" customHeight="1" x14ac:dyDescent="0.2">
      <c r="A292" s="67">
        <v>2006</v>
      </c>
      <c r="B292" s="67">
        <v>2</v>
      </c>
      <c r="C292" s="82" t="s">
        <v>86</v>
      </c>
      <c r="D292" s="115">
        <v>117975.8</v>
      </c>
      <c r="E292" s="116">
        <v>113035.9</v>
      </c>
      <c r="F292" s="116">
        <f>D292-E292</f>
        <v>4939.9000000000087</v>
      </c>
      <c r="G292" s="116">
        <v>455341.3</v>
      </c>
      <c r="H292" s="117">
        <v>1877789</v>
      </c>
      <c r="I292" s="117">
        <v>679</v>
      </c>
      <c r="J292" s="118">
        <v>29</v>
      </c>
    </row>
    <row r="293" spans="1:10" ht="12.75" customHeight="1" x14ac:dyDescent="0.2">
      <c r="A293" s="67">
        <v>2006</v>
      </c>
      <c r="B293" s="67">
        <v>3</v>
      </c>
      <c r="C293" s="82" t="s">
        <v>87</v>
      </c>
      <c r="D293" s="119">
        <v>94287.3</v>
      </c>
      <c r="E293" s="120">
        <v>74405.100000000006</v>
      </c>
      <c r="F293" s="120">
        <v>19882.2</v>
      </c>
      <c r="G293" s="120">
        <v>496425.5</v>
      </c>
      <c r="H293" s="121">
        <v>1698667</v>
      </c>
      <c r="I293" s="121">
        <v>707</v>
      </c>
      <c r="J293" s="118">
        <v>33</v>
      </c>
    </row>
    <row r="294" spans="1:10" ht="12.75" customHeight="1" thickBot="1" x14ac:dyDescent="0.25">
      <c r="A294" s="67">
        <v>2006</v>
      </c>
      <c r="B294" s="67">
        <v>4</v>
      </c>
      <c r="C294" s="82" t="s">
        <v>84</v>
      </c>
      <c r="D294" s="101">
        <v>123134</v>
      </c>
      <c r="E294" s="102">
        <v>107025</v>
      </c>
      <c r="F294" s="102">
        <f>D294-E294</f>
        <v>16109</v>
      </c>
      <c r="G294" s="102">
        <v>546656</v>
      </c>
      <c r="H294" s="103">
        <v>1945148</v>
      </c>
      <c r="I294" s="103">
        <v>750</v>
      </c>
      <c r="J294" s="96">
        <v>34</v>
      </c>
    </row>
    <row r="295" spans="1:10" ht="12.75" customHeight="1" x14ac:dyDescent="0.2">
      <c r="A295" s="67"/>
      <c r="B295" s="67"/>
      <c r="C295" s="82"/>
      <c r="D295" s="105">
        <f>SUM(D291:D294)</f>
        <v>435355.1</v>
      </c>
      <c r="E295" s="106">
        <f>SUM(E291:E294)</f>
        <v>377073</v>
      </c>
      <c r="F295" s="106">
        <f>SUM(F291:F294)</f>
        <v>58282.100000000006</v>
      </c>
      <c r="G295" s="106"/>
      <c r="H295" s="107"/>
      <c r="I295" s="107"/>
      <c r="J295" s="108"/>
    </row>
    <row r="296" spans="1:10" ht="12.75" customHeight="1" thickBot="1" x14ac:dyDescent="0.25">
      <c r="A296" s="67"/>
      <c r="B296" s="67"/>
      <c r="C296" s="87"/>
      <c r="D296" s="109"/>
      <c r="E296" s="110"/>
      <c r="F296" s="110"/>
      <c r="G296" s="110"/>
      <c r="H296" s="111"/>
      <c r="I296" s="111"/>
      <c r="J296" s="99"/>
    </row>
    <row r="297" spans="1:10" ht="12.75" customHeight="1" x14ac:dyDescent="0.2">
      <c r="A297" s="67"/>
      <c r="B297" s="67"/>
      <c r="C297" s="100">
        <v>2007</v>
      </c>
      <c r="D297" s="101"/>
      <c r="E297" s="102"/>
      <c r="F297" s="102"/>
      <c r="G297" s="102"/>
      <c r="H297" s="103"/>
      <c r="I297" s="103"/>
      <c r="J297" s="96"/>
    </row>
    <row r="298" spans="1:10" ht="12.75" customHeight="1" x14ac:dyDescent="0.2">
      <c r="A298" s="67">
        <v>2007</v>
      </c>
      <c r="B298" s="67">
        <v>1</v>
      </c>
      <c r="C298" s="82" t="s">
        <v>85</v>
      </c>
      <c r="D298" s="119">
        <v>146890</v>
      </c>
      <c r="E298" s="120">
        <v>119283</v>
      </c>
      <c r="F298" s="102">
        <f>D298-E298</f>
        <v>27607</v>
      </c>
      <c r="G298" s="120">
        <v>596072</v>
      </c>
      <c r="H298" s="121">
        <v>1977139</v>
      </c>
      <c r="I298" s="121">
        <v>765</v>
      </c>
      <c r="J298" s="118">
        <v>34</v>
      </c>
    </row>
    <row r="299" spans="1:10" ht="12.75" customHeight="1" x14ac:dyDescent="0.2">
      <c r="A299" s="67">
        <v>2007</v>
      </c>
      <c r="B299" s="67">
        <v>2</v>
      </c>
      <c r="C299" s="82" t="s">
        <v>86</v>
      </c>
      <c r="D299" s="101">
        <v>138447.9</v>
      </c>
      <c r="E299" s="102">
        <v>123507.7</v>
      </c>
      <c r="F299" s="102">
        <f>D299-E299</f>
        <v>14940.199999999997</v>
      </c>
      <c r="G299" s="102">
        <v>621218.5</v>
      </c>
      <c r="H299" s="103">
        <v>2018064</v>
      </c>
      <c r="I299" s="103">
        <v>771</v>
      </c>
      <c r="J299" s="96">
        <v>34</v>
      </c>
    </row>
    <row r="300" spans="1:10" ht="12.75" customHeight="1" x14ac:dyDescent="0.2">
      <c r="A300" s="67">
        <v>2007</v>
      </c>
      <c r="B300" s="67">
        <v>3</v>
      </c>
      <c r="C300" s="82" t="s">
        <v>87</v>
      </c>
      <c r="D300" s="119">
        <v>139261.9</v>
      </c>
      <c r="E300" s="120">
        <v>121306.9</v>
      </c>
      <c r="F300" s="102">
        <f>D300-E300</f>
        <v>17955</v>
      </c>
      <c r="G300" s="120">
        <v>646032.30000000005</v>
      </c>
      <c r="H300" s="121">
        <v>2000297</v>
      </c>
      <c r="I300" s="121">
        <v>787</v>
      </c>
      <c r="J300" s="118">
        <v>36</v>
      </c>
    </row>
    <row r="301" spans="1:10" ht="12.75" customHeight="1" thickBot="1" x14ac:dyDescent="0.25">
      <c r="A301" s="67">
        <v>2007</v>
      </c>
      <c r="B301" s="67">
        <v>4</v>
      </c>
      <c r="C301" s="82" t="s">
        <v>84</v>
      </c>
      <c r="D301" s="101">
        <v>135524.74231229001</v>
      </c>
      <c r="E301" s="102">
        <v>127095.17078350001</v>
      </c>
      <c r="F301" s="102">
        <v>8429.5715287899948</v>
      </c>
      <c r="G301" s="102">
        <v>653463.34259938006</v>
      </c>
      <c r="H301" s="103">
        <v>1973099</v>
      </c>
      <c r="I301" s="103">
        <v>831</v>
      </c>
      <c r="J301" s="96">
        <v>37</v>
      </c>
    </row>
    <row r="302" spans="1:10" ht="12.75" customHeight="1" x14ac:dyDescent="0.2">
      <c r="A302" s="67"/>
      <c r="B302" s="67"/>
      <c r="C302" s="82"/>
      <c r="D302" s="105">
        <f>SUM(D298:D301)</f>
        <v>560124.54231229005</v>
      </c>
      <c r="E302" s="106">
        <f>SUM(E298:E301)</f>
        <v>491192.77078349999</v>
      </c>
      <c r="F302" s="106">
        <f>SUM(F298:F301)</f>
        <v>68931.771528789992</v>
      </c>
      <c r="G302" s="106"/>
      <c r="H302" s="107"/>
      <c r="I302" s="107"/>
      <c r="J302" s="108"/>
    </row>
    <row r="303" spans="1:10" ht="12.75" customHeight="1" thickBot="1" x14ac:dyDescent="0.25">
      <c r="A303" s="67"/>
      <c r="B303" s="67"/>
      <c r="C303" s="87"/>
      <c r="D303" s="109"/>
      <c r="E303" s="110"/>
      <c r="F303" s="110"/>
      <c r="G303" s="110"/>
      <c r="H303" s="111"/>
      <c r="I303" s="111"/>
      <c r="J303" s="99"/>
    </row>
    <row r="304" spans="1:10" ht="12.75" customHeight="1" x14ac:dyDescent="0.2">
      <c r="A304" s="67"/>
      <c r="B304" s="67"/>
      <c r="C304" s="100">
        <v>2008</v>
      </c>
      <c r="D304" s="101"/>
      <c r="E304" s="102"/>
      <c r="F304" s="102"/>
      <c r="G304" s="102"/>
      <c r="H304" s="103"/>
      <c r="I304" s="103"/>
      <c r="J304" s="96"/>
    </row>
    <row r="305" spans="1:12" ht="12.75" customHeight="1" x14ac:dyDescent="0.2">
      <c r="A305" s="67">
        <v>2008</v>
      </c>
      <c r="B305" s="67">
        <v>1</v>
      </c>
      <c r="C305" s="82" t="s">
        <v>85</v>
      </c>
      <c r="D305" s="101">
        <v>135898.69491094002</v>
      </c>
      <c r="E305" s="102">
        <v>132037.53425300005</v>
      </c>
      <c r="F305" s="102">
        <v>3861.1606579399668</v>
      </c>
      <c r="G305" s="120">
        <v>658573.48454821378</v>
      </c>
      <c r="H305" s="121">
        <v>2035406</v>
      </c>
      <c r="I305" s="121">
        <v>844</v>
      </c>
      <c r="J305" s="118">
        <v>39</v>
      </c>
    </row>
    <row r="306" spans="1:12" ht="12.75" customHeight="1" x14ac:dyDescent="0.2">
      <c r="A306" s="67">
        <v>2008</v>
      </c>
      <c r="B306" s="67">
        <v>2</v>
      </c>
      <c r="C306" s="82" t="s">
        <v>86</v>
      </c>
      <c r="D306" s="101">
        <v>140440.27787987277</v>
      </c>
      <c r="E306" s="102">
        <v>130472.01476199999</v>
      </c>
      <c r="F306" s="102">
        <v>9968.2631178727752</v>
      </c>
      <c r="G306" s="120">
        <v>656039.48366878415</v>
      </c>
      <c r="H306" s="121">
        <v>1817240</v>
      </c>
      <c r="I306" s="121">
        <v>855</v>
      </c>
      <c r="J306" s="118">
        <v>39</v>
      </c>
    </row>
    <row r="307" spans="1:12" ht="12.75" customHeight="1" x14ac:dyDescent="0.2">
      <c r="A307" s="67">
        <v>2008</v>
      </c>
      <c r="B307" s="67">
        <v>3</v>
      </c>
      <c r="C307" s="82" t="s">
        <v>87</v>
      </c>
      <c r="D307" s="101">
        <v>149899.82566089</v>
      </c>
      <c r="E307" s="102">
        <v>129913.15406034999</v>
      </c>
      <c r="F307" s="102">
        <v>19986.671600540009</v>
      </c>
      <c r="G307" s="120">
        <v>647446.12414591166</v>
      </c>
      <c r="H307" s="121">
        <v>1867341</v>
      </c>
      <c r="I307" s="121">
        <v>872</v>
      </c>
      <c r="J307" s="118">
        <v>39</v>
      </c>
    </row>
    <row r="308" spans="1:12" ht="12.75" customHeight="1" thickBot="1" x14ac:dyDescent="0.25">
      <c r="A308" s="67">
        <v>2008</v>
      </c>
      <c r="B308" s="67">
        <v>4</v>
      </c>
      <c r="C308" s="82" t="s">
        <v>84</v>
      </c>
      <c r="D308" s="101">
        <v>161529.16568528998</v>
      </c>
      <c r="E308" s="102">
        <v>135385.79474662</v>
      </c>
      <c r="F308" s="102">
        <v>26143.370938669977</v>
      </c>
      <c r="G308" s="102">
        <v>661201.249653943</v>
      </c>
      <c r="H308" s="103">
        <v>1873588</v>
      </c>
      <c r="I308" s="103">
        <v>884</v>
      </c>
      <c r="J308" s="96">
        <v>39</v>
      </c>
    </row>
    <row r="309" spans="1:12" ht="12.75" customHeight="1" x14ac:dyDescent="0.2">
      <c r="A309" s="67"/>
      <c r="B309" s="67"/>
      <c r="C309" s="82"/>
      <c r="D309" s="106">
        <f>SUM(D305:D308)</f>
        <v>587767.96413699281</v>
      </c>
      <c r="E309" s="106">
        <f>SUM(E305:E308)</f>
        <v>527808.49782197003</v>
      </c>
      <c r="F309" s="106">
        <f>SUM(F305:F308)</f>
        <v>59959.466315022728</v>
      </c>
      <c r="G309" s="106"/>
      <c r="H309" s="107"/>
      <c r="I309" s="107"/>
      <c r="J309" s="108"/>
    </row>
    <row r="310" spans="1:12" ht="12.75" customHeight="1" thickBot="1" x14ac:dyDescent="0.25">
      <c r="A310" s="67"/>
      <c r="B310" s="67"/>
      <c r="C310" s="87"/>
      <c r="D310" s="109"/>
      <c r="E310" s="110"/>
      <c r="F310" s="110"/>
      <c r="G310" s="110"/>
      <c r="H310" s="111"/>
      <c r="I310" s="111"/>
      <c r="J310" s="99"/>
    </row>
    <row r="311" spans="1:12" ht="12.75" customHeight="1" x14ac:dyDescent="0.2">
      <c r="A311" s="67"/>
      <c r="B311" s="67"/>
      <c r="C311" s="100">
        <v>2009</v>
      </c>
      <c r="D311" s="101"/>
      <c r="E311" s="102"/>
      <c r="F311" s="102"/>
      <c r="G311" s="102"/>
      <c r="H311" s="103"/>
      <c r="I311" s="103"/>
      <c r="J311" s="96"/>
    </row>
    <row r="312" spans="1:12" ht="12.75" customHeight="1" x14ac:dyDescent="0.2">
      <c r="A312" s="67">
        <v>2009</v>
      </c>
      <c r="B312" s="67">
        <v>1</v>
      </c>
      <c r="C312" s="82" t="s">
        <v>85</v>
      </c>
      <c r="D312" s="101">
        <v>142569.03988426997</v>
      </c>
      <c r="E312" s="102">
        <v>119882.90189112999</v>
      </c>
      <c r="F312" s="102">
        <v>22686.137993139972</v>
      </c>
      <c r="G312" s="120">
        <v>657653.47522279248</v>
      </c>
      <c r="H312" s="121">
        <v>1887846.65</v>
      </c>
      <c r="I312" s="121">
        <v>891</v>
      </c>
      <c r="J312" s="118">
        <v>39</v>
      </c>
    </row>
    <row r="313" spans="1:12" ht="12.75" customHeight="1" x14ac:dyDescent="0.2">
      <c r="A313" s="67">
        <v>2009</v>
      </c>
      <c r="B313" s="67">
        <v>2</v>
      </c>
      <c r="C313" s="82" t="s">
        <v>86</v>
      </c>
      <c r="D313" s="101">
        <v>147856.46261151004</v>
      </c>
      <c r="E313" s="102">
        <v>113348.92779964002</v>
      </c>
      <c r="F313" s="102">
        <v>34507.53481187002</v>
      </c>
      <c r="G313" s="120">
        <v>702757.47990728612</v>
      </c>
      <c r="H313" s="121">
        <v>1870423.7752569001</v>
      </c>
      <c r="I313" s="121">
        <v>899</v>
      </c>
      <c r="J313" s="118">
        <v>39</v>
      </c>
    </row>
    <row r="314" spans="1:12" ht="12.75" customHeight="1" x14ac:dyDescent="0.2">
      <c r="A314" s="67">
        <v>2009</v>
      </c>
      <c r="B314" s="67">
        <v>3</v>
      </c>
      <c r="C314" s="82" t="s">
        <v>87</v>
      </c>
      <c r="D314" s="101">
        <v>158563.99571540003</v>
      </c>
      <c r="E314" s="102">
        <v>143002.50223600003</v>
      </c>
      <c r="F314" s="102">
        <v>15561.4934794</v>
      </c>
      <c r="G314" s="120">
        <v>746808.55411726632</v>
      </c>
      <c r="H314" s="121">
        <v>1725484</v>
      </c>
      <c r="I314" s="121">
        <v>903</v>
      </c>
      <c r="J314" s="118">
        <v>38</v>
      </c>
    </row>
    <row r="315" spans="1:12" ht="12.75" customHeight="1" thickBot="1" x14ac:dyDescent="0.25">
      <c r="A315" s="67">
        <v>2009</v>
      </c>
      <c r="B315" s="67">
        <v>4</v>
      </c>
      <c r="C315" s="82" t="s">
        <v>84</v>
      </c>
      <c r="D315" s="101">
        <v>147674.52474456999</v>
      </c>
      <c r="E315" s="102">
        <v>124123.72187620001</v>
      </c>
      <c r="F315" s="102">
        <v>23550.802868369981</v>
      </c>
      <c r="G315" s="120">
        <v>786117.28636431997</v>
      </c>
      <c r="H315" s="121">
        <v>1861985</v>
      </c>
      <c r="I315" s="121">
        <v>904</v>
      </c>
      <c r="J315" s="118">
        <v>39</v>
      </c>
      <c r="L315" s="122"/>
    </row>
    <row r="316" spans="1:12" ht="12.75" customHeight="1" x14ac:dyDescent="0.2">
      <c r="A316" s="67"/>
      <c r="B316" s="67"/>
      <c r="C316" s="82"/>
      <c r="D316" s="106">
        <f>SUM(D312:D315)</f>
        <v>596664.02295575</v>
      </c>
      <c r="E316" s="106">
        <f>SUM(E312:E315)</f>
        <v>500358.05380297004</v>
      </c>
      <c r="F316" s="106">
        <f>SUM(F312:F315)</f>
        <v>96305.969152779973</v>
      </c>
      <c r="G316" s="106"/>
      <c r="H316" s="107"/>
      <c r="I316" s="107"/>
      <c r="J316" s="108"/>
    </row>
    <row r="317" spans="1:12" ht="12.75" customHeight="1" thickBot="1" x14ac:dyDescent="0.25">
      <c r="A317" s="67"/>
      <c r="B317" s="67"/>
      <c r="C317" s="87"/>
      <c r="D317" s="109"/>
      <c r="E317" s="110"/>
      <c r="F317" s="110"/>
      <c r="G317" s="110"/>
      <c r="H317" s="111"/>
      <c r="I317" s="111"/>
      <c r="J317" s="99"/>
    </row>
    <row r="318" spans="1:12" ht="12.75" customHeight="1" x14ac:dyDescent="0.2">
      <c r="A318" s="67"/>
      <c r="B318" s="67"/>
      <c r="C318" s="100">
        <v>2010</v>
      </c>
      <c r="D318" s="101"/>
      <c r="E318" s="102"/>
      <c r="F318" s="102"/>
      <c r="G318" s="102"/>
      <c r="H318" s="103"/>
      <c r="I318" s="103"/>
      <c r="J318" s="96"/>
    </row>
    <row r="319" spans="1:12" ht="12.75" customHeight="1" x14ac:dyDescent="0.2">
      <c r="A319" s="67">
        <v>2010</v>
      </c>
      <c r="B319" s="67">
        <v>1</v>
      </c>
      <c r="C319" s="82" t="s">
        <v>85</v>
      </c>
      <c r="D319" s="101">
        <f>167419529488.32/1000000</f>
        <v>167419.52948832</v>
      </c>
      <c r="E319" s="102">
        <f>147700354440.2/1000000</f>
        <v>147700.35444020003</v>
      </c>
      <c r="F319" s="102">
        <f>D319-E319</f>
        <v>19719.175048119971</v>
      </c>
      <c r="G319" s="120">
        <f>817564164842.82/1000000</f>
        <v>817564.16484281991</v>
      </c>
      <c r="H319" s="121">
        <v>2045687</v>
      </c>
      <c r="I319" s="121">
        <v>913</v>
      </c>
      <c r="J319" s="118">
        <v>39</v>
      </c>
    </row>
    <row r="320" spans="1:12" ht="12.75" customHeight="1" x14ac:dyDescent="0.2">
      <c r="A320" s="67">
        <v>2010</v>
      </c>
      <c r="B320" s="67">
        <v>2</v>
      </c>
      <c r="C320" s="82" t="s">
        <v>86</v>
      </c>
      <c r="D320" s="101">
        <f>180825323828.42/1000000</f>
        <v>180825.32382842002</v>
      </c>
      <c r="E320" s="102">
        <f>156638255387.89/1000000</f>
        <v>156638.25538789001</v>
      </c>
      <c r="F320" s="102">
        <f>D320-E320</f>
        <v>24187.068440530013</v>
      </c>
      <c r="G320" s="120">
        <f>823769717615.15/1000000</f>
        <v>823769.71761515003</v>
      </c>
      <c r="H320" s="121">
        <v>1863125</v>
      </c>
      <c r="I320" s="121">
        <v>919</v>
      </c>
      <c r="J320" s="118">
        <v>39</v>
      </c>
    </row>
    <row r="321" spans="1:10" ht="12.75" customHeight="1" x14ac:dyDescent="0.2">
      <c r="A321" s="67">
        <v>2010</v>
      </c>
      <c r="B321" s="67">
        <v>3</v>
      </c>
      <c r="C321" s="82" t="s">
        <v>87</v>
      </c>
      <c r="D321" s="101">
        <f>260447956857.68/1000000</f>
        <v>260447.95685767999</v>
      </c>
      <c r="E321" s="102">
        <f>231599484769.37/1000000</f>
        <v>231599.48476937</v>
      </c>
      <c r="F321" s="102">
        <f>D321-E321</f>
        <v>28848.472088309994</v>
      </c>
      <c r="G321" s="120">
        <f>879547332707.49/1000000</f>
        <v>879547.33270748996</v>
      </c>
      <c r="H321" s="121">
        <v>1868209</v>
      </c>
      <c r="I321" s="121">
        <v>937</v>
      </c>
      <c r="J321" s="118">
        <v>40</v>
      </c>
    </row>
    <row r="322" spans="1:10" ht="12.75" customHeight="1" thickBot="1" x14ac:dyDescent="0.25">
      <c r="A322" s="67">
        <v>2010</v>
      </c>
      <c r="B322" s="67">
        <v>4</v>
      </c>
      <c r="C322" s="82" t="s">
        <v>84</v>
      </c>
      <c r="D322" s="101">
        <f>237659276836.18/1000000</f>
        <v>237659.27683617998</v>
      </c>
      <c r="E322" s="102">
        <f>201849035868.28/1000000</f>
        <v>201849.03586827999</v>
      </c>
      <c r="F322" s="102">
        <f>D322-E322</f>
        <v>35810.240967899997</v>
      </c>
      <c r="G322" s="120">
        <f>938779417511.499/1000000</f>
        <v>938779.41751149902</v>
      </c>
      <c r="H322" s="121">
        <v>1872880</v>
      </c>
      <c r="I322" s="121">
        <v>943</v>
      </c>
      <c r="J322" s="118">
        <v>41</v>
      </c>
    </row>
    <row r="323" spans="1:10" ht="12.75" customHeight="1" x14ac:dyDescent="0.2">
      <c r="C323" s="82"/>
      <c r="D323" s="106">
        <f>SUM(D319:D322)</f>
        <v>846352.08701060002</v>
      </c>
      <c r="E323" s="106">
        <f>SUM(E319:E322)</f>
        <v>737787.13046573999</v>
      </c>
      <c r="F323" s="106">
        <f>SUM(F319:F322)</f>
        <v>108564.95654485998</v>
      </c>
      <c r="G323" s="106"/>
      <c r="H323" s="107"/>
      <c r="I323" s="107"/>
      <c r="J323" s="108"/>
    </row>
    <row r="324" spans="1:10" ht="12.75" customHeight="1" thickBot="1" x14ac:dyDescent="0.25">
      <c r="C324" s="87"/>
      <c r="D324" s="109"/>
      <c r="E324" s="110"/>
      <c r="F324" s="110"/>
      <c r="G324" s="110"/>
      <c r="H324" s="111"/>
      <c r="I324" s="111"/>
      <c r="J324" s="99"/>
    </row>
    <row r="325" spans="1:10" ht="12.75" customHeight="1" x14ac:dyDescent="0.2">
      <c r="A325" s="67"/>
      <c r="B325" s="67"/>
      <c r="C325" s="100">
        <v>2011</v>
      </c>
      <c r="D325" s="101"/>
      <c r="E325" s="102"/>
      <c r="F325" s="102"/>
      <c r="G325" s="102"/>
      <c r="H325" s="103"/>
      <c r="I325" s="103"/>
      <c r="J325" s="96"/>
    </row>
    <row r="326" spans="1:10" ht="12.75" customHeight="1" x14ac:dyDescent="0.2">
      <c r="A326" s="67">
        <v>2011</v>
      </c>
      <c r="B326" s="67">
        <v>1</v>
      </c>
      <c r="C326" s="82" t="s">
        <v>85</v>
      </c>
      <c r="D326" s="101">
        <f>208670155729.29/1000000</f>
        <v>208670.15572929001</v>
      </c>
      <c r="E326" s="102">
        <f>190788333626.75/1000000</f>
        <v>190788.33362675001</v>
      </c>
      <c r="F326" s="102">
        <f>D326-E326</f>
        <v>17881.822102539998</v>
      </c>
      <c r="G326" s="120">
        <f>961567366902.05/1000000</f>
        <v>961567.3669020501</v>
      </c>
      <c r="H326" s="121">
        <v>1903907</v>
      </c>
      <c r="I326" s="121">
        <v>934</v>
      </c>
      <c r="J326" s="118">
        <v>42</v>
      </c>
    </row>
    <row r="327" spans="1:10" ht="12.75" customHeight="1" x14ac:dyDescent="0.2">
      <c r="A327" s="67">
        <v>2011</v>
      </c>
      <c r="B327" s="67">
        <v>2</v>
      </c>
      <c r="C327" s="82" t="s">
        <v>86</v>
      </c>
      <c r="D327" s="101">
        <f>237959527836.8/1000000</f>
        <v>237959.5278368</v>
      </c>
      <c r="E327" s="102">
        <f>234136878028.73/1000000</f>
        <v>234136.87802873002</v>
      </c>
      <c r="F327" s="102">
        <f>D327-E327</f>
        <v>3822.6498080699821</v>
      </c>
      <c r="G327" s="120">
        <f>969027026783/1000000</f>
        <v>969027.02678299998</v>
      </c>
      <c r="H327" s="121">
        <v>1892108</v>
      </c>
      <c r="I327" s="121">
        <v>943</v>
      </c>
      <c r="J327" s="118">
        <v>42</v>
      </c>
    </row>
    <row r="328" spans="1:10" ht="12.75" customHeight="1" x14ac:dyDescent="0.2">
      <c r="A328" s="67">
        <v>2011</v>
      </c>
      <c r="B328" s="67">
        <v>3</v>
      </c>
      <c r="C328" s="82" t="s">
        <v>87</v>
      </c>
      <c r="D328" s="101">
        <f>235410311513.6/1000000</f>
        <v>235410.3115136</v>
      </c>
      <c r="E328" s="102">
        <f>220902113881.35/1000000</f>
        <v>220902.11388135</v>
      </c>
      <c r="F328" s="102">
        <f>D328-E328</f>
        <v>14508.197632249998</v>
      </c>
      <c r="G328" s="120">
        <f>975389214710.04/1000000</f>
        <v>975389.21471004002</v>
      </c>
      <c r="H328" s="121">
        <v>1700104</v>
      </c>
      <c r="I328" s="121">
        <v>953</v>
      </c>
      <c r="J328" s="118">
        <v>42</v>
      </c>
    </row>
    <row r="329" spans="1:10" ht="12.75" customHeight="1" thickBot="1" x14ac:dyDescent="0.25">
      <c r="A329" s="67">
        <v>2011</v>
      </c>
      <c r="B329" s="67">
        <v>4</v>
      </c>
      <c r="C329" s="82" t="s">
        <v>84</v>
      </c>
      <c r="D329" s="101">
        <f>235841834770.38/1000000</f>
        <v>235841.83477038</v>
      </c>
      <c r="E329" s="102">
        <f>223807602120.96/1000000</f>
        <v>223807.60212095999</v>
      </c>
      <c r="F329" s="102">
        <f>D329-E329</f>
        <v>12034.23264942001</v>
      </c>
      <c r="G329" s="120">
        <f>1011052913592.98/1000000</f>
        <v>1011052.91359298</v>
      </c>
      <c r="H329" s="121">
        <v>1682296</v>
      </c>
      <c r="I329" s="121">
        <v>947</v>
      </c>
      <c r="J329" s="118">
        <v>42</v>
      </c>
    </row>
    <row r="330" spans="1:10" ht="12.75" customHeight="1" x14ac:dyDescent="0.2">
      <c r="C330" s="82"/>
      <c r="D330" s="106">
        <f>SUM(D326:D329)</f>
        <v>917881.82985006995</v>
      </c>
      <c r="E330" s="106">
        <f>SUM(E326:E329)</f>
        <v>869634.92765779002</v>
      </c>
      <c r="F330" s="106">
        <f>SUM(F326:F329)</f>
        <v>48246.902192279988</v>
      </c>
      <c r="G330" s="106"/>
      <c r="H330" s="107"/>
      <c r="I330" s="107"/>
      <c r="J330" s="108"/>
    </row>
    <row r="331" spans="1:10" ht="12.75" customHeight="1" thickBot="1" x14ac:dyDescent="0.25">
      <c r="C331" s="87"/>
      <c r="D331" s="109"/>
      <c r="E331" s="110"/>
      <c r="F331" s="110"/>
      <c r="G331" s="110"/>
      <c r="H331" s="111"/>
      <c r="I331" s="111"/>
      <c r="J331" s="99"/>
    </row>
    <row r="332" spans="1:10" ht="12.75" customHeight="1" x14ac:dyDescent="0.2">
      <c r="A332" s="67"/>
      <c r="B332" s="67"/>
      <c r="C332" s="100">
        <v>2012</v>
      </c>
      <c r="D332" s="101"/>
      <c r="E332" s="102"/>
      <c r="F332" s="102"/>
      <c r="G332" s="102"/>
      <c r="H332" s="103"/>
      <c r="I332" s="103"/>
      <c r="J332" s="96"/>
    </row>
    <row r="333" spans="1:10" ht="12.75" customHeight="1" x14ac:dyDescent="0.2">
      <c r="A333" s="67">
        <v>2012</v>
      </c>
      <c r="B333" s="67">
        <v>1</v>
      </c>
      <c r="C333" s="82" t="s">
        <v>85</v>
      </c>
      <c r="D333" s="101">
        <f>248607739664.86/1000000</f>
        <v>248607.73966485998</v>
      </c>
      <c r="E333" s="102">
        <f>247888243958.48/1000000</f>
        <v>247888.24395848002</v>
      </c>
      <c r="F333" s="102">
        <f>D333-E333</f>
        <v>719.49570637996658</v>
      </c>
      <c r="G333" s="120">
        <f>1034541300972.33/1000000</f>
        <v>1034541.3009723299</v>
      </c>
      <c r="H333" s="121">
        <v>1547596</v>
      </c>
      <c r="I333" s="121">
        <v>945</v>
      </c>
      <c r="J333" s="118">
        <v>43</v>
      </c>
    </row>
    <row r="334" spans="1:10" ht="12.75" customHeight="1" x14ac:dyDescent="0.2">
      <c r="A334" s="67">
        <v>2012</v>
      </c>
      <c r="B334" s="67">
        <v>2</v>
      </c>
      <c r="C334" s="82" t="s">
        <v>86</v>
      </c>
      <c r="D334" s="101"/>
      <c r="E334" s="102"/>
      <c r="F334" s="102"/>
      <c r="G334" s="120"/>
      <c r="H334" s="121"/>
      <c r="I334" s="121"/>
      <c r="J334" s="118"/>
    </row>
    <row r="335" spans="1:10" ht="12.75" customHeight="1" x14ac:dyDescent="0.2">
      <c r="A335" s="67">
        <v>2012</v>
      </c>
      <c r="B335" s="67">
        <v>3</v>
      </c>
      <c r="C335" s="82" t="s">
        <v>87</v>
      </c>
      <c r="D335" s="101"/>
      <c r="E335" s="102"/>
      <c r="F335" s="102"/>
      <c r="G335" s="120"/>
      <c r="H335" s="121"/>
      <c r="I335" s="121"/>
      <c r="J335" s="118"/>
    </row>
    <row r="336" spans="1:10" ht="12.75" customHeight="1" thickBot="1" x14ac:dyDescent="0.25">
      <c r="A336" s="67">
        <v>2012</v>
      </c>
      <c r="B336" s="67">
        <v>4</v>
      </c>
      <c r="C336" s="82" t="s">
        <v>84</v>
      </c>
      <c r="D336" s="101"/>
      <c r="E336" s="102"/>
      <c r="F336" s="102"/>
      <c r="G336" s="120"/>
      <c r="H336" s="121"/>
      <c r="I336" s="121"/>
      <c r="J336" s="118"/>
    </row>
    <row r="337" spans="3:10" ht="12.75" customHeight="1" x14ac:dyDescent="0.2">
      <c r="C337" s="82"/>
      <c r="D337" s="106">
        <f>SUM(D333:D336)</f>
        <v>248607.73966485998</v>
      </c>
      <c r="E337" s="106">
        <f>SUM(E333:E336)</f>
        <v>247888.24395848002</v>
      </c>
      <c r="F337" s="106">
        <f>SUM(F333:F336)</f>
        <v>719.49570637996658</v>
      </c>
      <c r="G337" s="106"/>
      <c r="H337" s="107"/>
      <c r="I337" s="107"/>
      <c r="J337" s="108"/>
    </row>
    <row r="338" spans="3:10" ht="12.75" customHeight="1" thickBot="1" x14ac:dyDescent="0.25">
      <c r="C338" s="87"/>
      <c r="D338" s="109"/>
      <c r="E338" s="110"/>
      <c r="F338" s="110"/>
      <c r="G338" s="110"/>
      <c r="H338" s="111"/>
      <c r="I338" s="111"/>
      <c r="J338" s="99"/>
    </row>
  </sheetData>
  <pageMargins left="0.7" right="0.7" top="0.75" bottom="0.75" header="0.3" footer="0.3"/>
  <pageSetup paperSize="9" scale="5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4"/>
  <sheetViews>
    <sheetView zoomScale="70" zoomScaleNormal="70" workbookViewId="0">
      <selection activeCell="B21" sqref="B21"/>
    </sheetView>
  </sheetViews>
  <sheetFormatPr defaultRowHeight="12.75" x14ac:dyDescent="0.2"/>
  <cols>
    <col min="1" max="1" width="43.28515625" style="123" customWidth="1"/>
    <col min="2" max="7" width="12" style="123" customWidth="1"/>
    <col min="8" max="16384" width="9.140625" style="123"/>
  </cols>
  <sheetData>
    <row r="1" spans="1:7" x14ac:dyDescent="0.2">
      <c r="A1" s="293" t="s">
        <v>98</v>
      </c>
      <c r="B1" s="293"/>
      <c r="C1" s="293"/>
      <c r="D1" s="293"/>
      <c r="E1" s="293"/>
      <c r="F1" s="293"/>
      <c r="G1" s="293"/>
    </row>
    <row r="2" spans="1:7" x14ac:dyDescent="0.2">
      <c r="A2" s="124"/>
      <c r="B2" s="125"/>
      <c r="C2" s="125"/>
      <c r="D2" s="125"/>
      <c r="E2" s="125"/>
      <c r="F2" s="125"/>
      <c r="G2" s="125"/>
    </row>
    <row r="3" spans="1:7" x14ac:dyDescent="0.2">
      <c r="A3" s="126"/>
      <c r="B3" s="127"/>
      <c r="C3" s="127"/>
      <c r="D3" s="127"/>
      <c r="E3" s="127"/>
      <c r="F3" s="127"/>
      <c r="G3" s="127"/>
    </row>
    <row r="4" spans="1:7" x14ac:dyDescent="0.2">
      <c r="A4" s="128" t="s">
        <v>99</v>
      </c>
      <c r="B4" s="294" t="s">
        <v>100</v>
      </c>
      <c r="C4" s="294"/>
      <c r="D4" s="294"/>
      <c r="E4" s="294"/>
      <c r="F4" s="294"/>
      <c r="G4" s="295"/>
    </row>
    <row r="5" spans="1:7" x14ac:dyDescent="0.2">
      <c r="A5" s="129"/>
      <c r="B5" s="130">
        <v>1</v>
      </c>
      <c r="C5" s="130">
        <v>3</v>
      </c>
      <c r="D5" s="130">
        <v>5</v>
      </c>
      <c r="E5" s="130">
        <v>7</v>
      </c>
      <c r="F5" s="130">
        <v>10</v>
      </c>
      <c r="G5" s="131">
        <v>20</v>
      </c>
    </row>
    <row r="6" spans="1:7" x14ac:dyDescent="0.2">
      <c r="A6" s="132"/>
      <c r="B6" s="132"/>
      <c r="C6" s="132"/>
      <c r="D6" s="132"/>
      <c r="E6" s="132"/>
      <c r="F6" s="132"/>
      <c r="G6" s="132"/>
    </row>
    <row r="7" spans="1:7" x14ac:dyDescent="0.2">
      <c r="A7" s="133" t="s">
        <v>101</v>
      </c>
      <c r="B7" s="134">
        <v>4.84</v>
      </c>
      <c r="C7" s="134">
        <v>4.7</v>
      </c>
      <c r="D7" s="134">
        <v>6.45</v>
      </c>
      <c r="E7" s="134">
        <v>6.05</v>
      </c>
      <c r="F7" s="134">
        <v>5.47</v>
      </c>
      <c r="G7" s="134">
        <v>6.5</v>
      </c>
    </row>
    <row r="8" spans="1:7" x14ac:dyDescent="0.2">
      <c r="A8" s="127"/>
      <c r="B8" s="135"/>
      <c r="C8" s="135"/>
      <c r="D8" s="135"/>
      <c r="E8" s="135"/>
      <c r="F8" s="135"/>
      <c r="G8" s="135"/>
    </row>
    <row r="9" spans="1:7" x14ac:dyDescent="0.2">
      <c r="A9" s="136" t="s">
        <v>102</v>
      </c>
      <c r="B9" s="135"/>
      <c r="C9" s="135"/>
      <c r="D9" s="135"/>
      <c r="E9" s="135"/>
      <c r="F9" s="135"/>
      <c r="G9" s="135"/>
    </row>
    <row r="10" spans="1:7" x14ac:dyDescent="0.2">
      <c r="A10" s="136" t="s">
        <v>103</v>
      </c>
      <c r="B10" s="135"/>
      <c r="C10" s="135"/>
      <c r="D10" s="135"/>
      <c r="E10" s="135"/>
      <c r="F10" s="135"/>
      <c r="G10" s="135"/>
    </row>
    <row r="11" spans="1:7" x14ac:dyDescent="0.2">
      <c r="A11" s="127" t="s">
        <v>104</v>
      </c>
      <c r="B11" s="135">
        <v>7.53</v>
      </c>
      <c r="C11" s="135">
        <v>21.29</v>
      </c>
      <c r="D11" s="135">
        <v>7.22</v>
      </c>
      <c r="E11" s="135">
        <v>17.38</v>
      </c>
      <c r="F11" s="135">
        <v>15.12</v>
      </c>
      <c r="G11" s="135">
        <v>15.63</v>
      </c>
    </row>
    <row r="12" spans="1:7" x14ac:dyDescent="0.2">
      <c r="A12" s="137" t="s">
        <v>105</v>
      </c>
      <c r="B12" s="135">
        <v>9.6</v>
      </c>
      <c r="C12" s="135">
        <v>20.47</v>
      </c>
      <c r="D12" s="135">
        <v>6.03</v>
      </c>
      <c r="E12" s="135">
        <v>15.48</v>
      </c>
      <c r="F12" s="135">
        <v>16.47</v>
      </c>
      <c r="G12" s="135">
        <v>14.54</v>
      </c>
    </row>
    <row r="13" spans="1:7" x14ac:dyDescent="0.2">
      <c r="A13" s="136"/>
      <c r="B13" s="135"/>
      <c r="C13" s="135"/>
      <c r="D13" s="135"/>
      <c r="E13" s="135"/>
      <c r="F13" s="135"/>
      <c r="G13" s="135"/>
    </row>
    <row r="14" spans="1:7" x14ac:dyDescent="0.2">
      <c r="A14" s="136" t="s">
        <v>106</v>
      </c>
      <c r="B14" s="135"/>
      <c r="C14" s="135"/>
      <c r="D14" s="135"/>
      <c r="E14" s="135"/>
      <c r="F14" s="135"/>
      <c r="G14" s="135"/>
    </row>
    <row r="15" spans="1:7" x14ac:dyDescent="0.2">
      <c r="A15" s="127" t="s">
        <v>104</v>
      </c>
      <c r="B15" s="135">
        <v>7.53</v>
      </c>
      <c r="C15" s="135">
        <v>21.29</v>
      </c>
      <c r="D15" s="135">
        <v>7.22</v>
      </c>
      <c r="E15" s="135">
        <v>17.38</v>
      </c>
      <c r="F15" s="135">
        <v>15.12</v>
      </c>
      <c r="G15" s="135">
        <v>15.63</v>
      </c>
    </row>
    <row r="16" spans="1:7" x14ac:dyDescent="0.2">
      <c r="A16" s="127" t="s">
        <v>105</v>
      </c>
      <c r="B16" s="135">
        <v>9.8800000000000008</v>
      </c>
      <c r="C16" s="135">
        <v>22.65</v>
      </c>
      <c r="D16" s="135">
        <v>4.97</v>
      </c>
      <c r="E16" s="135">
        <v>15</v>
      </c>
      <c r="F16" s="135">
        <v>17.38</v>
      </c>
      <c r="G16" s="135">
        <v>12.3</v>
      </c>
    </row>
    <row r="17" spans="1:7" x14ac:dyDescent="0.2">
      <c r="A17" s="127"/>
      <c r="B17" s="135"/>
      <c r="C17" s="135"/>
      <c r="D17" s="135"/>
      <c r="E17" s="135"/>
      <c r="F17" s="135"/>
      <c r="G17" s="135"/>
    </row>
    <row r="18" spans="1:7" x14ac:dyDescent="0.2">
      <c r="A18" s="136" t="s">
        <v>107</v>
      </c>
      <c r="B18" s="135"/>
      <c r="C18" s="135"/>
      <c r="D18" s="135"/>
      <c r="E18" s="135"/>
      <c r="F18" s="135"/>
      <c r="G18" s="135"/>
    </row>
    <row r="19" spans="1:7" x14ac:dyDescent="0.2">
      <c r="A19" s="127" t="s">
        <v>104</v>
      </c>
      <c r="B19" s="135">
        <v>7.53</v>
      </c>
      <c r="C19" s="135">
        <v>21.29</v>
      </c>
      <c r="D19" s="135">
        <v>7.22</v>
      </c>
      <c r="E19" s="135">
        <v>17.38</v>
      </c>
      <c r="F19" s="135">
        <v>15.12</v>
      </c>
      <c r="G19" s="135">
        <v>15.63</v>
      </c>
    </row>
    <row r="20" spans="1:7" x14ac:dyDescent="0.2">
      <c r="A20" s="127" t="s">
        <v>105</v>
      </c>
      <c r="B20" s="135">
        <v>9.5</v>
      </c>
      <c r="C20" s="135">
        <v>23.45</v>
      </c>
      <c r="D20" s="135">
        <v>7.28</v>
      </c>
      <c r="E20" s="135">
        <v>16.850000000000001</v>
      </c>
      <c r="F20" s="135">
        <v>21.24</v>
      </c>
      <c r="G20" s="135"/>
    </row>
    <row r="21" spans="1:7" x14ac:dyDescent="0.2">
      <c r="A21" s="127"/>
      <c r="B21" s="135"/>
      <c r="C21" s="135"/>
      <c r="D21" s="135"/>
      <c r="E21" s="135"/>
      <c r="F21" s="135"/>
      <c r="G21" s="135"/>
    </row>
    <row r="22" spans="1:7" x14ac:dyDescent="0.2">
      <c r="A22" s="136" t="s">
        <v>108</v>
      </c>
      <c r="B22" s="135"/>
      <c r="C22" s="135"/>
      <c r="D22" s="135"/>
      <c r="E22" s="135"/>
      <c r="F22" s="135"/>
      <c r="G22" s="135"/>
    </row>
    <row r="23" spans="1:7" x14ac:dyDescent="0.2">
      <c r="A23" s="127" t="s">
        <v>109</v>
      </c>
      <c r="B23" s="135">
        <v>5.14</v>
      </c>
      <c r="C23" s="135">
        <v>20.03</v>
      </c>
      <c r="D23" s="135">
        <v>6.57</v>
      </c>
      <c r="E23" s="135">
        <v>16.71</v>
      </c>
      <c r="F23" s="135">
        <v>13.79</v>
      </c>
      <c r="G23" s="135"/>
    </row>
    <row r="24" spans="1:7" x14ac:dyDescent="0.2">
      <c r="A24" s="127" t="s">
        <v>105</v>
      </c>
      <c r="B24" s="135">
        <v>5.53</v>
      </c>
      <c r="C24" s="135">
        <v>20.25</v>
      </c>
      <c r="D24" s="135">
        <v>6.95</v>
      </c>
      <c r="E24" s="135">
        <v>16.84</v>
      </c>
      <c r="F24" s="135">
        <v>14.05</v>
      </c>
      <c r="G24" s="135"/>
    </row>
    <row r="25" spans="1:7" x14ac:dyDescent="0.2">
      <c r="A25" s="127"/>
      <c r="B25" s="135"/>
      <c r="C25" s="135"/>
      <c r="D25" s="135"/>
      <c r="E25" s="135"/>
      <c r="F25" s="135"/>
      <c r="G25" s="135"/>
    </row>
    <row r="26" spans="1:7" x14ac:dyDescent="0.2">
      <c r="A26" s="136" t="s">
        <v>110</v>
      </c>
      <c r="B26" s="135"/>
      <c r="C26" s="135"/>
      <c r="D26" s="135"/>
      <c r="E26" s="135"/>
      <c r="F26" s="135"/>
      <c r="G26" s="135"/>
    </row>
    <row r="27" spans="1:7" x14ac:dyDescent="0.2">
      <c r="A27" s="127" t="s">
        <v>111</v>
      </c>
      <c r="B27" s="135">
        <v>21.2</v>
      </c>
      <c r="C27" s="135">
        <v>28.9</v>
      </c>
      <c r="D27" s="135">
        <v>11.44</v>
      </c>
      <c r="E27" s="135">
        <v>21.46</v>
      </c>
      <c r="F27" s="135">
        <v>24.47</v>
      </c>
      <c r="G27" s="135"/>
    </row>
    <row r="28" spans="1:7" x14ac:dyDescent="0.2">
      <c r="A28" s="127" t="s">
        <v>105</v>
      </c>
      <c r="B28" s="135">
        <v>20.93</v>
      </c>
      <c r="C28" s="135">
        <v>25.99</v>
      </c>
      <c r="D28" s="135">
        <v>3.13</v>
      </c>
      <c r="E28" s="135">
        <v>14.41</v>
      </c>
      <c r="F28" s="135">
        <v>21.58</v>
      </c>
      <c r="G28" s="135"/>
    </row>
    <row r="29" spans="1:7" x14ac:dyDescent="0.2">
      <c r="A29" s="127"/>
      <c r="B29" s="135"/>
      <c r="C29" s="135"/>
      <c r="D29" s="135"/>
      <c r="E29" s="135"/>
      <c r="F29" s="135"/>
      <c r="G29" s="135"/>
    </row>
    <row r="30" spans="1:7" x14ac:dyDescent="0.2">
      <c r="A30" s="136" t="s">
        <v>112</v>
      </c>
      <c r="B30" s="135"/>
      <c r="C30" s="135"/>
      <c r="D30" s="135"/>
      <c r="E30" s="135"/>
      <c r="F30" s="135"/>
      <c r="G30" s="135"/>
    </row>
    <row r="31" spans="1:7" x14ac:dyDescent="0.2">
      <c r="A31" s="127"/>
      <c r="B31" s="135"/>
      <c r="C31" s="135"/>
      <c r="D31" s="135"/>
      <c r="E31" s="135"/>
      <c r="F31" s="135"/>
      <c r="G31" s="135"/>
    </row>
    <row r="32" spans="1:7" x14ac:dyDescent="0.2">
      <c r="A32" s="136" t="s">
        <v>113</v>
      </c>
      <c r="B32" s="135"/>
      <c r="C32" s="135"/>
      <c r="D32" s="135"/>
      <c r="E32" s="135"/>
      <c r="F32" s="135"/>
      <c r="G32" s="135"/>
    </row>
    <row r="33" spans="1:7" x14ac:dyDescent="0.2">
      <c r="A33" s="127" t="s">
        <v>114</v>
      </c>
      <c r="B33" s="135">
        <v>-12</v>
      </c>
      <c r="C33" s="135">
        <v>10.47</v>
      </c>
      <c r="D33" s="135">
        <v>1.94</v>
      </c>
      <c r="E33" s="135">
        <v>15.11</v>
      </c>
      <c r="F33" s="135"/>
      <c r="G33" s="135"/>
    </row>
    <row r="34" spans="1:7" x14ac:dyDescent="0.2">
      <c r="A34" s="127" t="s">
        <v>105</v>
      </c>
      <c r="B34" s="135">
        <v>-9.15</v>
      </c>
      <c r="C34" s="135">
        <v>10.34</v>
      </c>
      <c r="D34" s="135">
        <v>2.66</v>
      </c>
      <c r="E34" s="135">
        <v>14.84</v>
      </c>
      <c r="F34" s="135">
        <v>11.15</v>
      </c>
      <c r="G34" s="135">
        <v>16.55</v>
      </c>
    </row>
    <row r="35" spans="1:7" x14ac:dyDescent="0.2">
      <c r="A35" s="127"/>
      <c r="B35" s="135"/>
      <c r="C35" s="135"/>
      <c r="D35" s="135"/>
      <c r="E35" s="135"/>
      <c r="F35" s="135"/>
      <c r="G35" s="135"/>
    </row>
    <row r="36" spans="1:7" x14ac:dyDescent="0.2">
      <c r="A36" s="136" t="s">
        <v>115</v>
      </c>
      <c r="B36" s="135"/>
      <c r="C36" s="135"/>
      <c r="D36" s="135"/>
      <c r="E36" s="135"/>
      <c r="F36" s="135"/>
      <c r="G36" s="135"/>
    </row>
    <row r="37" spans="1:7" x14ac:dyDescent="0.2">
      <c r="A37" s="127" t="s">
        <v>116</v>
      </c>
      <c r="B37" s="135">
        <v>24.9</v>
      </c>
      <c r="C37" s="135">
        <v>25.45</v>
      </c>
      <c r="D37" s="135">
        <v>6.57</v>
      </c>
      <c r="E37" s="135">
        <v>16.12</v>
      </c>
      <c r="F37" s="135">
        <v>20.97</v>
      </c>
      <c r="G37" s="135"/>
    </row>
    <row r="38" spans="1:7" x14ac:dyDescent="0.2">
      <c r="A38" s="127" t="s">
        <v>105</v>
      </c>
      <c r="B38" s="135">
        <v>20.84</v>
      </c>
      <c r="C38" s="135">
        <v>28.58</v>
      </c>
      <c r="D38" s="135">
        <v>11.44</v>
      </c>
      <c r="E38" s="135">
        <v>19.739999999999998</v>
      </c>
      <c r="F38" s="135">
        <v>21.75</v>
      </c>
      <c r="G38" s="135"/>
    </row>
    <row r="39" spans="1:7" x14ac:dyDescent="0.2">
      <c r="A39" s="127"/>
      <c r="B39" s="135"/>
      <c r="C39" s="135"/>
      <c r="D39" s="135"/>
      <c r="E39" s="135"/>
      <c r="F39" s="135"/>
      <c r="G39" s="135"/>
    </row>
    <row r="40" spans="1:7" x14ac:dyDescent="0.2">
      <c r="A40" s="136" t="s">
        <v>117</v>
      </c>
      <c r="B40" s="135"/>
      <c r="C40" s="135"/>
      <c r="D40" s="135"/>
      <c r="E40" s="135"/>
      <c r="F40" s="135"/>
      <c r="G40" s="135"/>
    </row>
    <row r="41" spans="1:7" x14ac:dyDescent="0.2">
      <c r="A41" s="127" t="s">
        <v>118</v>
      </c>
      <c r="B41" s="135">
        <v>20.190000000000001</v>
      </c>
      <c r="C41" s="135">
        <v>24.79</v>
      </c>
      <c r="D41" s="135">
        <v>5.08</v>
      </c>
      <c r="E41" s="135">
        <v>13.91</v>
      </c>
      <c r="F41" s="135">
        <v>16.29</v>
      </c>
      <c r="G41" s="135">
        <v>15.74</v>
      </c>
    </row>
    <row r="42" spans="1:7" x14ac:dyDescent="0.2">
      <c r="A42" s="127" t="s">
        <v>105</v>
      </c>
      <c r="B42" s="135">
        <v>17.98</v>
      </c>
      <c r="C42" s="135">
        <v>25.33</v>
      </c>
      <c r="D42" s="135">
        <v>6.84</v>
      </c>
      <c r="E42" s="135">
        <v>14.77</v>
      </c>
      <c r="F42" s="135">
        <v>17.05</v>
      </c>
      <c r="G42" s="135">
        <v>0</v>
      </c>
    </row>
    <row r="43" spans="1:7" x14ac:dyDescent="0.2">
      <c r="A43" s="127"/>
      <c r="B43" s="135"/>
      <c r="C43" s="135"/>
      <c r="D43" s="135"/>
      <c r="E43" s="135"/>
      <c r="F43" s="135"/>
      <c r="G43" s="135"/>
    </row>
    <row r="44" spans="1:7" x14ac:dyDescent="0.2">
      <c r="A44" s="136" t="s">
        <v>119</v>
      </c>
      <c r="B44" s="135"/>
      <c r="C44" s="135"/>
      <c r="D44" s="135"/>
      <c r="E44" s="135"/>
      <c r="F44" s="135"/>
      <c r="G44" s="135"/>
    </row>
    <row r="45" spans="1:7" x14ac:dyDescent="0.2">
      <c r="A45" s="123" t="s">
        <v>105</v>
      </c>
      <c r="B45" s="135">
        <v>8.52</v>
      </c>
      <c r="C45" s="135">
        <v>10.28</v>
      </c>
      <c r="D45" s="135">
        <v>6.76</v>
      </c>
      <c r="E45" s="135">
        <v>9.76</v>
      </c>
      <c r="F45" s="135">
        <v>11.88</v>
      </c>
      <c r="G45" s="135"/>
    </row>
    <row r="46" spans="1:7" x14ac:dyDescent="0.2">
      <c r="A46" s="127"/>
      <c r="B46" s="135"/>
      <c r="C46" s="135"/>
      <c r="D46" s="135"/>
      <c r="E46" s="135"/>
      <c r="F46" s="135"/>
      <c r="G46" s="135"/>
    </row>
    <row r="47" spans="1:7" x14ac:dyDescent="0.2">
      <c r="A47" s="136" t="s">
        <v>120</v>
      </c>
      <c r="B47" s="135"/>
      <c r="C47" s="135"/>
      <c r="D47" s="135"/>
      <c r="E47" s="135"/>
      <c r="F47" s="135"/>
      <c r="G47" s="135"/>
    </row>
    <row r="48" spans="1:7" x14ac:dyDescent="0.2">
      <c r="A48" s="127" t="s">
        <v>105</v>
      </c>
      <c r="B48" s="135">
        <v>8.93</v>
      </c>
      <c r="C48" s="135">
        <v>13.62</v>
      </c>
      <c r="D48" s="135">
        <v>5.88</v>
      </c>
      <c r="E48" s="135">
        <v>11.48</v>
      </c>
      <c r="F48" s="135">
        <v>13.2</v>
      </c>
      <c r="G48" s="135"/>
    </row>
    <row r="49" spans="1:7" x14ac:dyDescent="0.2">
      <c r="A49" s="127"/>
      <c r="B49" s="135"/>
      <c r="C49" s="135"/>
      <c r="D49" s="135"/>
      <c r="E49" s="135"/>
      <c r="F49" s="135"/>
      <c r="G49" s="135"/>
    </row>
    <row r="50" spans="1:7" x14ac:dyDescent="0.2">
      <c r="A50" s="136" t="s">
        <v>121</v>
      </c>
      <c r="B50" s="135"/>
      <c r="C50" s="135"/>
      <c r="D50" s="135"/>
      <c r="E50" s="135"/>
      <c r="F50" s="135"/>
      <c r="G50" s="135"/>
    </row>
    <row r="51" spans="1:7" x14ac:dyDescent="0.2">
      <c r="A51" s="127" t="s">
        <v>105</v>
      </c>
      <c r="B51" s="135">
        <v>9.2200000000000006</v>
      </c>
      <c r="C51" s="135">
        <v>15.33</v>
      </c>
      <c r="D51" s="135">
        <v>5.33</v>
      </c>
      <c r="E51" s="135">
        <v>12.49</v>
      </c>
      <c r="F51" s="135">
        <v>12.7</v>
      </c>
      <c r="G51" s="135"/>
    </row>
    <row r="52" spans="1:7" x14ac:dyDescent="0.2">
      <c r="A52" s="127"/>
      <c r="B52" s="135"/>
      <c r="C52" s="135"/>
      <c r="D52" s="135"/>
      <c r="E52" s="135"/>
      <c r="F52" s="135"/>
      <c r="G52" s="135"/>
    </row>
    <row r="53" spans="1:7" x14ac:dyDescent="0.2">
      <c r="A53" s="136" t="s">
        <v>122</v>
      </c>
      <c r="B53" s="135"/>
      <c r="C53" s="135"/>
      <c r="D53" s="135"/>
      <c r="E53" s="135"/>
      <c r="F53" s="135"/>
      <c r="G53" s="135"/>
    </row>
    <row r="54" spans="1:7" x14ac:dyDescent="0.2">
      <c r="A54" s="127" t="s">
        <v>105</v>
      </c>
      <c r="B54" s="135">
        <v>9.1</v>
      </c>
      <c r="C54" s="135">
        <v>13.33</v>
      </c>
      <c r="D54" s="135">
        <v>6.55</v>
      </c>
      <c r="E54" s="135">
        <v>12.57</v>
      </c>
      <c r="F54" s="135">
        <v>13.97</v>
      </c>
      <c r="G54" s="135"/>
    </row>
    <row r="55" spans="1:7" x14ac:dyDescent="0.2">
      <c r="A55" s="127"/>
      <c r="B55" s="135"/>
      <c r="C55" s="135"/>
      <c r="D55" s="135"/>
      <c r="E55" s="135"/>
      <c r="F55" s="135"/>
      <c r="G55" s="135"/>
    </row>
    <row r="56" spans="1:7" x14ac:dyDescent="0.2">
      <c r="A56" s="136" t="s">
        <v>123</v>
      </c>
      <c r="B56" s="135"/>
      <c r="C56" s="135"/>
      <c r="D56" s="135"/>
      <c r="E56" s="135"/>
      <c r="F56" s="135"/>
      <c r="G56" s="135"/>
    </row>
    <row r="57" spans="1:7" x14ac:dyDescent="0.2">
      <c r="A57" s="127" t="s">
        <v>105</v>
      </c>
      <c r="B57" s="135">
        <v>11.01</v>
      </c>
      <c r="C57" s="135">
        <v>15.89</v>
      </c>
      <c r="D57" s="135">
        <v>6.53</v>
      </c>
      <c r="E57" s="135">
        <v>12.81</v>
      </c>
      <c r="F57" s="135">
        <v>14.51</v>
      </c>
      <c r="G57" s="135"/>
    </row>
    <row r="58" spans="1:7" x14ac:dyDescent="0.2">
      <c r="A58" s="136"/>
      <c r="B58" s="135"/>
      <c r="C58" s="135"/>
      <c r="D58" s="135"/>
      <c r="E58" s="135"/>
      <c r="F58" s="135"/>
      <c r="G58" s="135"/>
    </row>
    <row r="59" spans="1:7" x14ac:dyDescent="0.2">
      <c r="A59" s="136" t="s">
        <v>124</v>
      </c>
      <c r="B59" s="135"/>
      <c r="C59" s="135"/>
      <c r="D59" s="135"/>
      <c r="E59" s="135"/>
      <c r="F59" s="135"/>
      <c r="G59" s="135"/>
    </row>
    <row r="60" spans="1:7" x14ac:dyDescent="0.2">
      <c r="A60" s="138"/>
      <c r="B60" s="135"/>
      <c r="C60" s="135"/>
      <c r="D60" s="135"/>
      <c r="E60" s="135"/>
      <c r="F60" s="135"/>
      <c r="G60" s="135"/>
    </row>
    <row r="61" spans="1:7" x14ac:dyDescent="0.2">
      <c r="A61" s="136" t="s">
        <v>125</v>
      </c>
      <c r="B61" s="135"/>
      <c r="C61" s="135"/>
      <c r="D61" s="135"/>
      <c r="E61" s="135"/>
      <c r="F61" s="135"/>
      <c r="G61" s="135"/>
    </row>
    <row r="62" spans="1:7" x14ac:dyDescent="0.2">
      <c r="A62" s="127" t="s">
        <v>126</v>
      </c>
      <c r="B62" s="135">
        <v>-4.84</v>
      </c>
      <c r="C62" s="135">
        <v>-3.59</v>
      </c>
      <c r="D62" s="135">
        <v>-2.66</v>
      </c>
      <c r="E62" s="135">
        <v>-2.15</v>
      </c>
      <c r="F62" s="135"/>
      <c r="G62" s="135"/>
    </row>
    <row r="63" spans="1:7" x14ac:dyDescent="0.2">
      <c r="A63" s="127" t="s">
        <v>105</v>
      </c>
      <c r="B63" s="135">
        <v>12.54</v>
      </c>
      <c r="C63" s="135">
        <v>10.07</v>
      </c>
      <c r="D63" s="135">
        <v>8.7200000000000006</v>
      </c>
      <c r="E63" s="135">
        <v>8.77</v>
      </c>
      <c r="F63" s="135">
        <v>11.48</v>
      </c>
      <c r="G63" s="135">
        <v>14.71</v>
      </c>
    </row>
    <row r="64" spans="1:7" x14ac:dyDescent="0.2">
      <c r="A64" s="127"/>
      <c r="B64" s="135"/>
      <c r="C64" s="135"/>
      <c r="D64" s="135"/>
      <c r="E64" s="135"/>
      <c r="F64" s="135"/>
      <c r="G64" s="135"/>
    </row>
    <row r="65" spans="1:8" x14ac:dyDescent="0.2">
      <c r="A65" s="136" t="s">
        <v>127</v>
      </c>
      <c r="B65" s="135"/>
      <c r="C65" s="135"/>
      <c r="D65" s="135"/>
      <c r="E65" s="135"/>
      <c r="F65" s="135"/>
      <c r="G65" s="135"/>
    </row>
    <row r="66" spans="1:8" x14ac:dyDescent="0.2">
      <c r="A66" s="127" t="s">
        <v>105</v>
      </c>
      <c r="B66" s="135">
        <v>7.05</v>
      </c>
      <c r="C66" s="135">
        <v>7.72</v>
      </c>
      <c r="D66" s="135">
        <v>8.76</v>
      </c>
      <c r="E66" s="135">
        <v>8.34</v>
      </c>
      <c r="F66" s="135">
        <v>9.25</v>
      </c>
      <c r="G66" s="135">
        <v>11.77</v>
      </c>
    </row>
    <row r="67" spans="1:8" s="73" customFormat="1" x14ac:dyDescent="0.2">
      <c r="A67" s="138"/>
      <c r="B67" s="134"/>
      <c r="C67" s="134"/>
      <c r="D67" s="134"/>
      <c r="E67" s="134"/>
      <c r="F67" s="134"/>
      <c r="G67" s="134"/>
      <c r="H67" s="123"/>
    </row>
    <row r="68" spans="1:8" x14ac:dyDescent="0.2">
      <c r="A68" s="136" t="s">
        <v>128</v>
      </c>
      <c r="B68" s="135"/>
      <c r="C68" s="135"/>
      <c r="D68" s="135"/>
      <c r="E68" s="135"/>
      <c r="F68" s="135"/>
      <c r="G68" s="135"/>
    </row>
    <row r="69" spans="1:8" x14ac:dyDescent="0.2">
      <c r="A69" s="127"/>
      <c r="B69" s="135"/>
      <c r="C69" s="135"/>
      <c r="D69" s="135"/>
      <c r="E69" s="135"/>
      <c r="F69" s="135"/>
      <c r="G69" s="135"/>
    </row>
    <row r="70" spans="1:8" x14ac:dyDescent="0.2">
      <c r="A70" s="136" t="s">
        <v>129</v>
      </c>
      <c r="B70" s="135"/>
      <c r="C70" s="135"/>
      <c r="D70" s="135"/>
      <c r="E70" s="135"/>
      <c r="F70" s="135"/>
      <c r="G70" s="135"/>
    </row>
    <row r="71" spans="1:8" x14ac:dyDescent="0.2">
      <c r="A71" s="127" t="s">
        <v>105</v>
      </c>
      <c r="B71" s="135">
        <v>5.45</v>
      </c>
      <c r="C71" s="135">
        <v>6.75</v>
      </c>
      <c r="D71" s="135">
        <v>8.4</v>
      </c>
      <c r="E71" s="135">
        <v>8.01</v>
      </c>
      <c r="F71" s="135">
        <v>8.42</v>
      </c>
      <c r="G71" s="135"/>
    </row>
    <row r="72" spans="1:8" s="73" customFormat="1" x14ac:dyDescent="0.2">
      <c r="A72" s="138"/>
      <c r="B72" s="134"/>
      <c r="C72" s="134"/>
      <c r="D72" s="134"/>
      <c r="E72" s="134"/>
      <c r="F72" s="134"/>
      <c r="G72" s="134"/>
      <c r="H72" s="123"/>
    </row>
    <row r="73" spans="1:8" x14ac:dyDescent="0.2">
      <c r="A73" s="136" t="s">
        <v>130</v>
      </c>
      <c r="B73" s="135"/>
      <c r="C73" s="135"/>
      <c r="D73" s="135"/>
      <c r="E73" s="135"/>
      <c r="F73" s="135"/>
      <c r="G73" s="135"/>
    </row>
    <row r="74" spans="1:8" x14ac:dyDescent="0.2">
      <c r="A74" s="127" t="s">
        <v>131</v>
      </c>
      <c r="B74" s="135">
        <v>20.27</v>
      </c>
      <c r="C74" s="135">
        <v>20.83</v>
      </c>
      <c r="D74" s="135">
        <v>12.69</v>
      </c>
      <c r="E74" s="135">
        <v>21.21</v>
      </c>
      <c r="F74" s="135"/>
      <c r="G74" s="135"/>
    </row>
    <row r="75" spans="1:8" x14ac:dyDescent="0.2">
      <c r="A75" s="127" t="s">
        <v>105</v>
      </c>
      <c r="B75" s="135">
        <v>17.36</v>
      </c>
      <c r="C75" s="135">
        <v>17.690000000000001</v>
      </c>
      <c r="D75" s="135">
        <v>10.15</v>
      </c>
      <c r="E75" s="135">
        <v>17.59</v>
      </c>
      <c r="F75" s="135">
        <v>19.3</v>
      </c>
      <c r="G75" s="135"/>
    </row>
    <row r="76" spans="1:8" s="73" customFormat="1" x14ac:dyDescent="0.2">
      <c r="A76" s="127"/>
      <c r="B76" s="135"/>
      <c r="C76" s="135"/>
      <c r="D76" s="135"/>
      <c r="E76" s="135"/>
      <c r="F76" s="135"/>
      <c r="G76" s="135"/>
      <c r="H76" s="123"/>
    </row>
    <row r="77" spans="1:8" s="73" customFormat="1" x14ac:dyDescent="0.2">
      <c r="A77" s="136" t="s">
        <v>132</v>
      </c>
      <c r="B77" s="135"/>
      <c r="C77" s="135"/>
      <c r="D77" s="135"/>
      <c r="E77" s="135"/>
      <c r="F77" s="135"/>
      <c r="G77" s="135"/>
      <c r="H77" s="123"/>
    </row>
    <row r="78" spans="1:8" s="73" customFormat="1" x14ac:dyDescent="0.2">
      <c r="A78" s="136" t="s">
        <v>133</v>
      </c>
      <c r="B78" s="134"/>
      <c r="C78" s="134"/>
      <c r="D78" s="134"/>
      <c r="E78" s="134"/>
      <c r="F78" s="134"/>
      <c r="G78" s="134"/>
      <c r="H78" s="123"/>
    </row>
    <row r="79" spans="1:8" x14ac:dyDescent="0.2">
      <c r="A79" s="127" t="s">
        <v>105</v>
      </c>
      <c r="B79" s="135">
        <v>8.6199999999999992</v>
      </c>
      <c r="C79" s="135">
        <v>13.52</v>
      </c>
      <c r="D79" s="135">
        <v>2.89</v>
      </c>
      <c r="E79" s="135">
        <v>12.09</v>
      </c>
      <c r="F79" s="135">
        <v>9.15</v>
      </c>
      <c r="G79" s="135"/>
    </row>
    <row r="80" spans="1:8" x14ac:dyDescent="0.2">
      <c r="A80" s="127"/>
      <c r="B80" s="135"/>
      <c r="C80" s="135"/>
      <c r="D80" s="135"/>
      <c r="E80" s="135"/>
      <c r="F80" s="135"/>
      <c r="G80" s="135"/>
    </row>
    <row r="81" spans="1:8" s="73" customFormat="1" x14ac:dyDescent="0.2">
      <c r="A81" s="136" t="s">
        <v>134</v>
      </c>
      <c r="B81" s="135"/>
      <c r="C81" s="135"/>
      <c r="D81" s="135"/>
      <c r="E81" s="135"/>
      <c r="F81" s="135"/>
      <c r="G81" s="135"/>
      <c r="H81" s="123"/>
    </row>
    <row r="82" spans="1:8" s="73" customFormat="1" x14ac:dyDescent="0.2">
      <c r="A82" s="127" t="s">
        <v>105</v>
      </c>
      <c r="B82" s="135">
        <v>28.36</v>
      </c>
      <c r="C82" s="135">
        <v>24.22</v>
      </c>
      <c r="D82" s="135">
        <v>12.2</v>
      </c>
      <c r="E82" s="135">
        <v>15.33</v>
      </c>
      <c r="F82" s="135">
        <v>7.67</v>
      </c>
      <c r="G82" s="135"/>
      <c r="H82" s="123"/>
    </row>
    <row r="83" spans="1:8" s="73" customFormat="1" x14ac:dyDescent="0.2">
      <c r="A83" s="138"/>
      <c r="B83" s="134"/>
      <c r="C83" s="134"/>
      <c r="D83" s="134"/>
      <c r="E83" s="134"/>
      <c r="F83" s="134"/>
      <c r="G83" s="134"/>
      <c r="H83" s="123"/>
    </row>
    <row r="84" spans="1:8" x14ac:dyDescent="0.2">
      <c r="A84" s="136" t="s">
        <v>135</v>
      </c>
      <c r="B84" s="135"/>
      <c r="C84" s="135"/>
      <c r="D84" s="135"/>
      <c r="E84" s="135"/>
      <c r="F84" s="135"/>
      <c r="G84" s="135"/>
    </row>
    <row r="85" spans="1:8" x14ac:dyDescent="0.2">
      <c r="A85" s="127" t="s">
        <v>105</v>
      </c>
      <c r="B85" s="135">
        <v>11.01</v>
      </c>
      <c r="C85" s="135">
        <v>10.77</v>
      </c>
      <c r="D85" s="135">
        <v>3.09</v>
      </c>
      <c r="E85" s="135">
        <v>9.51</v>
      </c>
      <c r="F85" s="135">
        <v>10.029999999999999</v>
      </c>
      <c r="G85" s="135"/>
    </row>
    <row r="86" spans="1:8" x14ac:dyDescent="0.2">
      <c r="A86" s="127"/>
      <c r="B86" s="135"/>
      <c r="C86" s="135"/>
      <c r="D86" s="135"/>
      <c r="E86" s="135"/>
      <c r="F86" s="135"/>
      <c r="G86" s="135"/>
    </row>
    <row r="87" spans="1:8" s="73" customFormat="1" x14ac:dyDescent="0.2">
      <c r="A87" s="136" t="s">
        <v>136</v>
      </c>
      <c r="B87" s="135"/>
      <c r="C87" s="135"/>
      <c r="D87" s="135"/>
      <c r="E87" s="135"/>
      <c r="F87" s="135"/>
      <c r="G87" s="135"/>
      <c r="H87" s="123"/>
    </row>
    <row r="88" spans="1:8" s="73" customFormat="1" x14ac:dyDescent="0.2">
      <c r="A88" s="136" t="s">
        <v>137</v>
      </c>
      <c r="B88" s="135"/>
      <c r="C88" s="135"/>
      <c r="D88" s="135"/>
      <c r="E88" s="135"/>
      <c r="F88" s="135"/>
      <c r="G88" s="135"/>
      <c r="H88" s="123"/>
    </row>
    <row r="89" spans="1:8" s="73" customFormat="1" x14ac:dyDescent="0.2">
      <c r="A89" s="127" t="s">
        <v>138</v>
      </c>
      <c r="B89" s="134">
        <v>-1.72</v>
      </c>
      <c r="C89" s="134">
        <v>17.670000000000002</v>
      </c>
      <c r="D89" s="134">
        <v>-2.83</v>
      </c>
      <c r="E89" s="134"/>
      <c r="F89" s="134"/>
      <c r="G89" s="134"/>
      <c r="H89" s="123"/>
    </row>
    <row r="90" spans="1:8" x14ac:dyDescent="0.2">
      <c r="A90" s="127" t="s">
        <v>105</v>
      </c>
      <c r="B90" s="135">
        <v>11.21</v>
      </c>
      <c r="C90" s="135">
        <v>10.119999999999999</v>
      </c>
      <c r="D90" s="135">
        <v>-1.62</v>
      </c>
      <c r="E90" s="135">
        <v>6.13</v>
      </c>
      <c r="F90" s="135">
        <v>0.33</v>
      </c>
      <c r="G90" s="135"/>
    </row>
    <row r="91" spans="1:8" x14ac:dyDescent="0.2">
      <c r="A91" s="127"/>
      <c r="B91" s="135"/>
      <c r="C91" s="135"/>
      <c r="D91" s="135"/>
      <c r="E91" s="135"/>
      <c r="F91" s="135"/>
      <c r="G91" s="135"/>
    </row>
    <row r="92" spans="1:8" x14ac:dyDescent="0.2">
      <c r="A92" s="136" t="s">
        <v>139</v>
      </c>
      <c r="B92" s="135"/>
      <c r="C92" s="135"/>
      <c r="D92" s="135"/>
      <c r="E92" s="135"/>
      <c r="F92" s="135"/>
      <c r="G92" s="135"/>
    </row>
    <row r="93" spans="1:8" s="73" customFormat="1" x14ac:dyDescent="0.2">
      <c r="A93" s="127"/>
      <c r="B93" s="135"/>
      <c r="C93" s="135"/>
      <c r="D93" s="135"/>
      <c r="E93" s="135"/>
      <c r="F93" s="135"/>
      <c r="G93" s="135"/>
      <c r="H93" s="123"/>
    </row>
    <row r="94" spans="1:8" s="73" customFormat="1" x14ac:dyDescent="0.2">
      <c r="A94" s="136" t="s">
        <v>140</v>
      </c>
      <c r="B94" s="135"/>
      <c r="C94" s="135"/>
      <c r="D94" s="135"/>
      <c r="E94" s="135"/>
      <c r="F94" s="135"/>
      <c r="G94" s="135"/>
      <c r="H94" s="123"/>
    </row>
    <row r="95" spans="1:8" x14ac:dyDescent="0.2">
      <c r="A95" s="127" t="s">
        <v>105</v>
      </c>
      <c r="B95" s="135">
        <v>11.98</v>
      </c>
      <c r="C95" s="135">
        <v>4.34</v>
      </c>
      <c r="D95" s="135">
        <v>1.02</v>
      </c>
      <c r="E95" s="135">
        <v>5.74</v>
      </c>
      <c r="F95" s="135">
        <v>0.63</v>
      </c>
      <c r="G95" s="135"/>
    </row>
    <row r="96" spans="1:8" x14ac:dyDescent="0.2">
      <c r="A96" s="127"/>
      <c r="B96" s="135"/>
      <c r="C96" s="135"/>
      <c r="D96" s="135"/>
      <c r="E96" s="135"/>
      <c r="F96" s="135"/>
      <c r="G96" s="135"/>
    </row>
    <row r="97" spans="1:7" x14ac:dyDescent="0.2">
      <c r="A97" s="136" t="s">
        <v>141</v>
      </c>
      <c r="B97" s="134"/>
      <c r="C97" s="134"/>
      <c r="D97" s="134"/>
      <c r="E97" s="134"/>
      <c r="F97" s="134"/>
      <c r="G97" s="134"/>
    </row>
    <row r="98" spans="1:7" x14ac:dyDescent="0.2">
      <c r="A98" s="127" t="s">
        <v>142</v>
      </c>
      <c r="B98" s="135">
        <v>19.87</v>
      </c>
      <c r="C98" s="135">
        <v>-0.34</v>
      </c>
      <c r="D98" s="135">
        <v>7.99</v>
      </c>
      <c r="E98" s="135">
        <v>8.59</v>
      </c>
      <c r="F98" s="135">
        <v>3.54</v>
      </c>
      <c r="G98" s="135">
        <v>12.03</v>
      </c>
    </row>
    <row r="99" spans="1:7" x14ac:dyDescent="0.2">
      <c r="A99" s="127" t="s">
        <v>105</v>
      </c>
      <c r="B99" s="135">
        <v>16.16</v>
      </c>
      <c r="C99" s="135">
        <v>1.98</v>
      </c>
      <c r="D99" s="135">
        <v>7.2</v>
      </c>
      <c r="E99" s="135">
        <v>7.71</v>
      </c>
      <c r="F99" s="135">
        <v>2.96</v>
      </c>
      <c r="G99" s="135"/>
    </row>
    <row r="100" spans="1:7" x14ac:dyDescent="0.2">
      <c r="A100" s="127"/>
      <c r="B100" s="135"/>
      <c r="C100" s="135"/>
      <c r="D100" s="135"/>
      <c r="E100" s="135"/>
      <c r="F100" s="135"/>
      <c r="G100" s="135"/>
    </row>
    <row r="101" spans="1:7" x14ac:dyDescent="0.2">
      <c r="A101" s="136" t="s">
        <v>143</v>
      </c>
      <c r="B101" s="135"/>
      <c r="C101" s="135"/>
      <c r="D101" s="135"/>
      <c r="E101" s="135"/>
      <c r="F101" s="135"/>
      <c r="G101" s="135"/>
    </row>
    <row r="102" spans="1:7" x14ac:dyDescent="0.2">
      <c r="A102" s="136"/>
      <c r="B102" s="135"/>
      <c r="C102" s="135"/>
      <c r="D102" s="135"/>
      <c r="E102" s="135"/>
      <c r="F102" s="135"/>
      <c r="G102" s="135"/>
    </row>
    <row r="103" spans="1:7" x14ac:dyDescent="0.2">
      <c r="A103" s="139" t="s">
        <v>144</v>
      </c>
    </row>
    <row r="104" spans="1:7" x14ac:dyDescent="0.2">
      <c r="A104" s="139" t="s">
        <v>145</v>
      </c>
    </row>
    <row r="105" spans="1:7" x14ac:dyDescent="0.2">
      <c r="A105" s="139" t="s">
        <v>146</v>
      </c>
    </row>
    <row r="106" spans="1:7" x14ac:dyDescent="0.2">
      <c r="A106" s="139" t="s">
        <v>147</v>
      </c>
    </row>
    <row r="107" spans="1:7" x14ac:dyDescent="0.2">
      <c r="A107" s="139" t="s">
        <v>148</v>
      </c>
    </row>
    <row r="108" spans="1:7" x14ac:dyDescent="0.2">
      <c r="A108" s="139" t="s">
        <v>149</v>
      </c>
    </row>
    <row r="109" spans="1:7" x14ac:dyDescent="0.2">
      <c r="A109" s="139" t="s">
        <v>150</v>
      </c>
    </row>
    <row r="110" spans="1:7" x14ac:dyDescent="0.2">
      <c r="A110" s="139" t="s">
        <v>151</v>
      </c>
    </row>
    <row r="112" spans="1:7" x14ac:dyDescent="0.2">
      <c r="A112" s="140" t="s">
        <v>152</v>
      </c>
    </row>
    <row r="114" spans="1:1" x14ac:dyDescent="0.2">
      <c r="A114" s="140"/>
    </row>
  </sheetData>
  <mergeCells count="2">
    <mergeCell ref="A1:G1"/>
    <mergeCell ref="B4:G4"/>
  </mergeCells>
  <pageMargins left="0.7" right="0.7" top="0.75" bottom="0.75" header="0.3" footer="0.3"/>
  <pageSetup paperSize="9" scale="5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6"/>
  <sheetViews>
    <sheetView zoomScale="70" zoomScaleNormal="70" workbookViewId="0">
      <selection sqref="A1:G1"/>
    </sheetView>
  </sheetViews>
  <sheetFormatPr defaultRowHeight="12.75" x14ac:dyDescent="0.2"/>
  <cols>
    <col min="1" max="1" width="62.85546875" bestFit="1" customWidth="1"/>
    <col min="2" max="2" width="9.140625" style="31"/>
    <col min="4" max="4" width="9.140625" style="31"/>
    <col min="6" max="6" width="9.140625" style="31"/>
    <col min="8" max="8" width="9.140625" style="31"/>
  </cols>
  <sheetData>
    <row r="1" spans="1:10" x14ac:dyDescent="0.2">
      <c r="A1" s="1" t="s">
        <v>153</v>
      </c>
      <c r="I1" s="1" t="s">
        <v>0</v>
      </c>
    </row>
    <row r="2" spans="1:10" x14ac:dyDescent="0.2">
      <c r="A2" s="1" t="s">
        <v>155</v>
      </c>
    </row>
    <row r="3" spans="1:10" ht="13.5" thickBot="1" x14ac:dyDescent="0.25"/>
    <row r="4" spans="1:10" ht="13.5" thickTop="1" x14ac:dyDescent="0.2">
      <c r="A4" s="66"/>
      <c r="B4" s="299" t="s">
        <v>43</v>
      </c>
      <c r="C4" s="299"/>
      <c r="D4" s="299"/>
      <c r="E4" s="299"/>
      <c r="F4" s="299"/>
      <c r="G4" s="299"/>
      <c r="H4" s="299"/>
      <c r="I4" s="300"/>
    </row>
    <row r="5" spans="1:10" x14ac:dyDescent="0.2">
      <c r="A5" s="61"/>
      <c r="B5" s="141"/>
      <c r="I5" s="142"/>
    </row>
    <row r="6" spans="1:10" x14ac:dyDescent="0.2">
      <c r="A6" s="61"/>
      <c r="B6" s="290" t="s">
        <v>3</v>
      </c>
      <c r="C6" s="301"/>
      <c r="D6" s="290" t="s">
        <v>6</v>
      </c>
      <c r="E6" s="301"/>
      <c r="F6" s="290" t="s">
        <v>7</v>
      </c>
      <c r="G6" s="301"/>
      <c r="H6" s="290" t="s">
        <v>8</v>
      </c>
      <c r="I6" s="302"/>
    </row>
    <row r="7" spans="1:10" ht="13.5" thickBot="1" x14ac:dyDescent="0.25">
      <c r="A7" s="61"/>
      <c r="B7" s="143" t="s">
        <v>4</v>
      </c>
      <c r="C7" s="144" t="s">
        <v>5</v>
      </c>
      <c r="D7" s="143" t="s">
        <v>4</v>
      </c>
      <c r="E7" s="144" t="s">
        <v>5</v>
      </c>
      <c r="F7" s="143" t="s">
        <v>4</v>
      </c>
      <c r="G7" s="144" t="s">
        <v>5</v>
      </c>
      <c r="H7" s="143" t="s">
        <v>4</v>
      </c>
      <c r="I7" s="145" t="s">
        <v>5</v>
      </c>
    </row>
    <row r="8" spans="1:10" ht="13.5" thickTop="1" x14ac:dyDescent="0.2">
      <c r="A8" s="146" t="s">
        <v>156</v>
      </c>
      <c r="B8" s="41"/>
      <c r="C8" s="6"/>
      <c r="D8" s="41"/>
      <c r="E8" s="6"/>
      <c r="F8" s="41"/>
      <c r="G8" s="6"/>
      <c r="H8" s="41"/>
      <c r="I8" s="147"/>
    </row>
    <row r="9" spans="1:10" x14ac:dyDescent="0.2">
      <c r="A9" s="63" t="s">
        <v>157</v>
      </c>
      <c r="B9" s="55">
        <v>211953129571.29001</v>
      </c>
      <c r="C9" s="148">
        <v>93.612899999999996</v>
      </c>
      <c r="D9" s="55">
        <v>201085194018.10001</v>
      </c>
      <c r="E9" s="148">
        <v>93.8202</v>
      </c>
      <c r="F9" s="55">
        <v>185064718790.32001</v>
      </c>
      <c r="G9" s="148">
        <v>94.018699999999995</v>
      </c>
      <c r="H9" s="55">
        <v>191998273010.69</v>
      </c>
      <c r="I9" s="149">
        <v>95.447800000000001</v>
      </c>
    </row>
    <row r="10" spans="1:10" x14ac:dyDescent="0.2">
      <c r="A10" s="61" t="s">
        <v>158</v>
      </c>
      <c r="B10" s="55">
        <v>4900717097.1000004</v>
      </c>
      <c r="C10" s="148">
        <v>2.1644999999999999</v>
      </c>
      <c r="D10" s="55">
        <v>5282763920.5100002</v>
      </c>
      <c r="E10" s="148">
        <v>2.4647999999999999</v>
      </c>
      <c r="F10" s="55">
        <v>5042316294.4700003</v>
      </c>
      <c r="G10" s="148">
        <v>2.5617000000000001</v>
      </c>
      <c r="H10" s="55">
        <v>3237703524.1799998</v>
      </c>
      <c r="I10" s="149">
        <v>1.6095999999999999</v>
      </c>
    </row>
    <row r="11" spans="1:10" x14ac:dyDescent="0.2">
      <c r="A11" s="61" t="s">
        <v>159</v>
      </c>
      <c r="B11" s="55">
        <v>176882645</v>
      </c>
      <c r="C11" s="148">
        <v>7.8100000000000003E-2</v>
      </c>
      <c r="D11" s="55">
        <v>-829054</v>
      </c>
      <c r="E11" s="148">
        <v>-4.0000000000000002E-4</v>
      </c>
      <c r="F11" s="55">
        <v>-3802715</v>
      </c>
      <c r="G11" s="148">
        <v>-1.9E-3</v>
      </c>
      <c r="H11" s="55">
        <v>87602101.049999997</v>
      </c>
      <c r="I11" s="149">
        <v>4.3499999999999997E-2</v>
      </c>
    </row>
    <row r="12" spans="1:10" x14ac:dyDescent="0.2">
      <c r="A12" s="61" t="s">
        <v>160</v>
      </c>
      <c r="B12" s="55">
        <v>1923658360.1500001</v>
      </c>
      <c r="C12" s="148">
        <v>0.84960000000000002</v>
      </c>
      <c r="D12" s="55">
        <v>1656246533.01</v>
      </c>
      <c r="E12" s="148">
        <v>0.77280000000000004</v>
      </c>
      <c r="F12" s="55">
        <v>1317040790.9400001</v>
      </c>
      <c r="G12" s="148">
        <v>0.66910000000000003</v>
      </c>
      <c r="H12" s="55">
        <v>1199692520.5999999</v>
      </c>
      <c r="I12" s="149">
        <v>0.59640000000000004</v>
      </c>
    </row>
    <row r="13" spans="1:10" x14ac:dyDescent="0.2">
      <c r="A13" s="150" t="s">
        <v>161</v>
      </c>
      <c r="B13" s="55">
        <v>387365302.35000002</v>
      </c>
      <c r="C13" s="148">
        <v>0.1711</v>
      </c>
      <c r="D13" s="55">
        <v>274735516.97000003</v>
      </c>
      <c r="E13" s="148">
        <v>0.12820000000000001</v>
      </c>
      <c r="F13" s="55">
        <v>201134669.91999999</v>
      </c>
      <c r="G13" s="148">
        <v>0.1022</v>
      </c>
      <c r="H13" s="55">
        <v>469920630.14999998</v>
      </c>
      <c r="I13" s="149">
        <v>0.2336</v>
      </c>
    </row>
    <row r="14" spans="1:10" ht="13.5" thickBot="1" x14ac:dyDescent="0.25">
      <c r="A14" s="61" t="s">
        <v>162</v>
      </c>
      <c r="B14" s="55">
        <v>7072784637.1199999</v>
      </c>
      <c r="C14" s="148">
        <v>3.1238000000000001</v>
      </c>
      <c r="D14" s="55">
        <v>6032182550.1099997</v>
      </c>
      <c r="E14" s="148">
        <v>2.8144</v>
      </c>
      <c r="F14" s="55">
        <v>5216815877.6400003</v>
      </c>
      <c r="G14" s="148">
        <v>2.6503000000000001</v>
      </c>
      <c r="H14" s="55">
        <v>4162066301.4200001</v>
      </c>
      <c r="I14" s="149">
        <v>2.0691000000000002</v>
      </c>
    </row>
    <row r="15" spans="1:10" ht="14.25" thickTop="1" thickBot="1" x14ac:dyDescent="0.25">
      <c r="A15" s="65" t="s">
        <v>2</v>
      </c>
      <c r="B15" s="56">
        <v>226414537613.01001</v>
      </c>
      <c r="C15" s="12">
        <v>100</v>
      </c>
      <c r="D15" s="56">
        <v>214330293484.70001</v>
      </c>
      <c r="E15" s="12">
        <v>100</v>
      </c>
      <c r="F15" s="56">
        <v>196838223708.29001</v>
      </c>
      <c r="G15" s="12">
        <v>100</v>
      </c>
      <c r="H15" s="56">
        <v>201155258088.09</v>
      </c>
      <c r="I15" s="151">
        <v>100</v>
      </c>
      <c r="J15" s="1"/>
    </row>
    <row r="16" spans="1:10" ht="13.5" thickTop="1" x14ac:dyDescent="0.2">
      <c r="A16" s="61"/>
      <c r="B16" s="55"/>
      <c r="C16" s="10"/>
      <c r="D16" s="55"/>
      <c r="E16" s="10"/>
      <c r="F16" s="55"/>
      <c r="G16" s="10"/>
      <c r="H16" s="55"/>
      <c r="I16" s="142"/>
    </row>
    <row r="17" spans="1:9" x14ac:dyDescent="0.2">
      <c r="A17" s="63" t="s">
        <v>163</v>
      </c>
      <c r="B17" s="55"/>
      <c r="C17" s="10"/>
      <c r="D17" s="55"/>
      <c r="E17" s="10"/>
      <c r="F17" s="55"/>
      <c r="G17" s="10"/>
      <c r="H17" s="55"/>
      <c r="I17" s="142"/>
    </row>
    <row r="18" spans="1:9" x14ac:dyDescent="0.2">
      <c r="A18" s="61" t="s">
        <v>164</v>
      </c>
      <c r="B18" s="42">
        <v>746688708.34000003</v>
      </c>
      <c r="C18" s="5">
        <v>0.32979999999999998</v>
      </c>
      <c r="D18" s="42">
        <v>777416835.96000004</v>
      </c>
      <c r="E18" s="5">
        <v>0.36270000000000002</v>
      </c>
      <c r="F18" s="42">
        <v>738810720.78999996</v>
      </c>
      <c r="G18" s="5">
        <v>0.37530000000000002</v>
      </c>
      <c r="H18" s="42">
        <v>1078608856.1700001</v>
      </c>
      <c r="I18" s="149">
        <v>0.53620000000000001</v>
      </c>
    </row>
    <row r="19" spans="1:9" x14ac:dyDescent="0.2">
      <c r="A19" s="61" t="s">
        <v>165</v>
      </c>
      <c r="B19" s="42">
        <v>54005954001.82</v>
      </c>
      <c r="C19" s="5">
        <v>23.852699999999999</v>
      </c>
      <c r="D19" s="42">
        <v>53441503414.099998</v>
      </c>
      <c r="E19" s="5">
        <v>24.934200000000001</v>
      </c>
      <c r="F19" s="42">
        <v>50250141184.050003</v>
      </c>
      <c r="G19" s="5">
        <v>25.528600000000001</v>
      </c>
      <c r="H19" s="42">
        <v>51816500647.150002</v>
      </c>
      <c r="I19" s="149">
        <v>25.759499999999999</v>
      </c>
    </row>
    <row r="20" spans="1:9" x14ac:dyDescent="0.2">
      <c r="A20" s="61" t="s">
        <v>166</v>
      </c>
      <c r="B20" s="42">
        <v>29066908857.419998</v>
      </c>
      <c r="C20" s="5">
        <v>12.837899999999999</v>
      </c>
      <c r="D20" s="42">
        <v>28096115740.939999</v>
      </c>
      <c r="E20" s="5">
        <v>13.1088</v>
      </c>
      <c r="F20" s="42">
        <v>22436726654.41</v>
      </c>
      <c r="G20" s="5">
        <v>11.3986</v>
      </c>
      <c r="H20" s="42">
        <v>23984493256.130001</v>
      </c>
      <c r="I20" s="149">
        <v>11.923400000000001</v>
      </c>
    </row>
    <row r="21" spans="1:9" x14ac:dyDescent="0.2">
      <c r="A21" s="61" t="s">
        <v>167</v>
      </c>
      <c r="B21" s="42">
        <v>20173164548.919998</v>
      </c>
      <c r="C21" s="5">
        <v>8.9098000000000006</v>
      </c>
      <c r="D21" s="42">
        <v>17353832232.939999</v>
      </c>
      <c r="E21" s="5">
        <v>8.0968</v>
      </c>
      <c r="F21" s="42">
        <v>15727582144.200001</v>
      </c>
      <c r="G21" s="5">
        <v>7.9901</v>
      </c>
      <c r="H21" s="42">
        <v>16385550450.01</v>
      </c>
      <c r="I21" s="149">
        <v>8.1456999999999997</v>
      </c>
    </row>
    <row r="22" spans="1:9" x14ac:dyDescent="0.2">
      <c r="A22" s="61" t="s">
        <v>168</v>
      </c>
      <c r="B22" s="42">
        <v>41562144340.959999</v>
      </c>
      <c r="C22" s="5">
        <v>18.3567</v>
      </c>
      <c r="D22" s="42">
        <v>36158744904.290001</v>
      </c>
      <c r="E22" s="5">
        <v>16.8706</v>
      </c>
      <c r="F22" s="42">
        <v>32598585234.09</v>
      </c>
      <c r="G22" s="5">
        <v>16.5611</v>
      </c>
      <c r="H22" s="42">
        <v>33917423404.299999</v>
      </c>
      <c r="I22" s="149">
        <v>16.8613</v>
      </c>
    </row>
    <row r="23" spans="1:9" x14ac:dyDescent="0.2">
      <c r="A23" s="61" t="s">
        <v>169</v>
      </c>
      <c r="B23" s="42">
        <v>6484934778.0299997</v>
      </c>
      <c r="C23" s="5">
        <v>2.8641999999999999</v>
      </c>
      <c r="D23" s="42">
        <v>6081271896.9200001</v>
      </c>
      <c r="E23" s="5">
        <v>2.8372999999999999</v>
      </c>
      <c r="F23" s="42">
        <v>5574701376.7299995</v>
      </c>
      <c r="G23" s="5">
        <v>2.8321000000000001</v>
      </c>
      <c r="H23" s="42">
        <v>5282588125.3599997</v>
      </c>
      <c r="I23" s="149">
        <v>2.6261000000000001</v>
      </c>
    </row>
    <row r="24" spans="1:9" x14ac:dyDescent="0.2">
      <c r="A24" s="61" t="s">
        <v>170</v>
      </c>
      <c r="B24" s="42">
        <v>23676309926.200001</v>
      </c>
      <c r="C24" s="5">
        <v>10.457100000000001</v>
      </c>
      <c r="D24" s="42">
        <v>21531915980.299999</v>
      </c>
      <c r="E24" s="5">
        <v>10.046099999999999</v>
      </c>
      <c r="F24" s="42">
        <v>19792374677.43</v>
      </c>
      <c r="G24" s="5">
        <v>10.055099999999999</v>
      </c>
      <c r="H24" s="42">
        <v>19523830304.849998</v>
      </c>
      <c r="I24" s="149">
        <v>9.7058999999999997</v>
      </c>
    </row>
    <row r="25" spans="1:9" x14ac:dyDescent="0.2">
      <c r="A25" s="61" t="s">
        <v>171</v>
      </c>
      <c r="B25" s="42">
        <v>15257981042.959999</v>
      </c>
      <c r="C25" s="5">
        <v>6.7389999999999999</v>
      </c>
      <c r="D25" s="42">
        <v>16149033349.969999</v>
      </c>
      <c r="E25" s="5">
        <v>7.5346000000000002</v>
      </c>
      <c r="F25" s="42">
        <v>14211216231.85</v>
      </c>
      <c r="G25" s="5">
        <v>7.2196999999999996</v>
      </c>
      <c r="H25" s="42">
        <v>14228219415.719999</v>
      </c>
      <c r="I25" s="149">
        <v>7.0732999999999997</v>
      </c>
    </row>
    <row r="26" spans="1:9" x14ac:dyDescent="0.2">
      <c r="A26" s="61" t="s">
        <v>172</v>
      </c>
      <c r="B26" s="42">
        <v>0</v>
      </c>
      <c r="C26">
        <v>0</v>
      </c>
      <c r="D26" s="42">
        <v>0</v>
      </c>
      <c r="E26">
        <v>0</v>
      </c>
      <c r="F26" s="42">
        <v>0</v>
      </c>
      <c r="G26">
        <v>0</v>
      </c>
      <c r="H26" s="42">
        <v>0</v>
      </c>
      <c r="I26" s="142">
        <v>0</v>
      </c>
    </row>
    <row r="27" spans="1:9" x14ac:dyDescent="0.2">
      <c r="A27" s="61" t="s">
        <v>70</v>
      </c>
      <c r="B27" s="42">
        <v>2088403278.5899999</v>
      </c>
      <c r="C27" s="5">
        <v>0.9224</v>
      </c>
      <c r="D27" s="42">
        <v>2056284438.3900001</v>
      </c>
      <c r="E27" s="5">
        <v>0.95940000000000003</v>
      </c>
      <c r="F27" s="42">
        <v>2030903702.8699999</v>
      </c>
      <c r="G27" s="5">
        <v>1.0318000000000001</v>
      </c>
      <c r="H27" s="42">
        <v>1980038603.55</v>
      </c>
      <c r="I27" s="149">
        <v>0.98429999999999995</v>
      </c>
    </row>
    <row r="28" spans="1:9" x14ac:dyDescent="0.2">
      <c r="A28" s="61" t="s">
        <v>173</v>
      </c>
      <c r="B28" s="42">
        <v>14938970342.73</v>
      </c>
      <c r="C28" s="5">
        <v>6.5980999999999996</v>
      </c>
      <c r="D28" s="42">
        <v>15359872282.58</v>
      </c>
      <c r="E28" s="5">
        <v>7.1664000000000003</v>
      </c>
      <c r="F28" s="42">
        <v>13901427028.559999</v>
      </c>
      <c r="G28" s="5">
        <v>7.0624000000000002</v>
      </c>
      <c r="H28" s="42">
        <v>15009666279.6</v>
      </c>
      <c r="I28" s="149">
        <v>7.4617000000000004</v>
      </c>
    </row>
    <row r="29" spans="1:9" x14ac:dyDescent="0.2">
      <c r="A29" s="61" t="s">
        <v>174</v>
      </c>
      <c r="B29" s="42">
        <v>0</v>
      </c>
      <c r="C29">
        <v>0</v>
      </c>
      <c r="D29" s="42">
        <v>0</v>
      </c>
      <c r="E29">
        <v>0</v>
      </c>
      <c r="F29" s="42">
        <v>0</v>
      </c>
      <c r="G29">
        <v>0</v>
      </c>
      <c r="H29" s="42">
        <v>4451875</v>
      </c>
      <c r="I29" s="149">
        <v>2.2000000000000001E-3</v>
      </c>
    </row>
    <row r="30" spans="1:9" ht="13.5" thickBot="1" x14ac:dyDescent="0.25">
      <c r="A30" s="61" t="s">
        <v>175</v>
      </c>
      <c r="B30" s="55">
        <v>1904908366.79</v>
      </c>
      <c r="C30" s="148">
        <v>0.84130000000000005</v>
      </c>
      <c r="D30" s="55">
        <v>1922910816.0999999</v>
      </c>
      <c r="E30" s="148">
        <v>0.8972</v>
      </c>
      <c r="F30" s="55">
        <v>1767996882.6099999</v>
      </c>
      <c r="G30" s="148">
        <v>0.8982</v>
      </c>
      <c r="H30" s="55">
        <v>1538775358.1199999</v>
      </c>
      <c r="I30" s="149">
        <v>0.76500000000000001</v>
      </c>
    </row>
    <row r="31" spans="1:9" ht="14.25" thickTop="1" thickBot="1" x14ac:dyDescent="0.25">
      <c r="A31" s="65" t="s">
        <v>176</v>
      </c>
      <c r="B31" s="56">
        <v>210014943569.76001</v>
      </c>
      <c r="C31" s="12">
        <v>92.756799999999998</v>
      </c>
      <c r="D31" s="56">
        <v>199002699403.48999</v>
      </c>
      <c r="E31" s="12">
        <v>92.848600000000005</v>
      </c>
      <c r="F31" s="56">
        <v>179030465837.59</v>
      </c>
      <c r="G31" s="12">
        <v>90.953100000000006</v>
      </c>
      <c r="H31" s="56">
        <v>184750146575.95999</v>
      </c>
      <c r="I31" s="151">
        <v>91.8446</v>
      </c>
    </row>
    <row r="32" spans="1:9" ht="14.25" thickTop="1" thickBot="1" x14ac:dyDescent="0.25">
      <c r="A32" s="65" t="s">
        <v>177</v>
      </c>
      <c r="B32" s="56">
        <v>1937901001.53</v>
      </c>
      <c r="C32" s="12">
        <v>0.85589999999999999</v>
      </c>
      <c r="D32" s="56">
        <v>2052056731.3900001</v>
      </c>
      <c r="E32" s="12">
        <v>0.95740000000000003</v>
      </c>
      <c r="F32" s="56">
        <v>6004965251.2299995</v>
      </c>
      <c r="G32" s="12">
        <v>3.0507</v>
      </c>
      <c r="H32" s="56">
        <v>7248126434.7299995</v>
      </c>
      <c r="I32" s="151">
        <v>3.6032000000000002</v>
      </c>
    </row>
    <row r="33" spans="1:9" ht="14.25" thickTop="1" thickBot="1" x14ac:dyDescent="0.25">
      <c r="A33" s="65" t="s">
        <v>178</v>
      </c>
      <c r="B33" s="56">
        <v>211953129571.29001</v>
      </c>
      <c r="C33" s="12">
        <v>93.612899999999996</v>
      </c>
      <c r="D33" s="56">
        <v>201085194018.10001</v>
      </c>
      <c r="E33" s="12">
        <v>93.8202</v>
      </c>
      <c r="F33" s="56">
        <v>185064718790.32001</v>
      </c>
      <c r="G33" s="12">
        <v>94.018699999999995</v>
      </c>
      <c r="H33" s="56">
        <v>191998273010.69</v>
      </c>
      <c r="I33" s="151">
        <v>95.447800000000001</v>
      </c>
    </row>
    <row r="34" spans="1:9" ht="13.5" thickTop="1" x14ac:dyDescent="0.2">
      <c r="A34" s="61" t="s">
        <v>179</v>
      </c>
      <c r="B34" s="55">
        <v>3265123908.0599999</v>
      </c>
      <c r="C34" s="148">
        <v>1.4420999999999999</v>
      </c>
      <c r="D34" s="55">
        <v>2970683572.96</v>
      </c>
      <c r="E34" s="148">
        <v>1.3859999999999999</v>
      </c>
      <c r="F34" s="55">
        <v>2148740674.77</v>
      </c>
      <c r="G34" s="148">
        <v>1.0915999999999999</v>
      </c>
      <c r="H34" s="55">
        <v>2448999098.9299998</v>
      </c>
      <c r="I34" s="149">
        <v>1.2175</v>
      </c>
    </row>
    <row r="35" spans="1:9" x14ac:dyDescent="0.2">
      <c r="A35" s="61" t="s">
        <v>180</v>
      </c>
      <c r="B35" s="55">
        <v>128626288.67</v>
      </c>
      <c r="C35" s="148">
        <v>5.6800000000000003E-2</v>
      </c>
      <c r="D35" s="55">
        <v>29091897.25</v>
      </c>
      <c r="E35" s="148">
        <v>1.3599999999999999E-2</v>
      </c>
      <c r="F35" s="55">
        <v>37393300.789999999</v>
      </c>
      <c r="G35" s="148">
        <v>1.9E-2</v>
      </c>
      <c r="H35" s="55">
        <v>14407099.43</v>
      </c>
      <c r="I35" s="149">
        <v>7.1999999999999998E-3</v>
      </c>
    </row>
    <row r="36" spans="1:9" ht="13.5" thickBot="1" x14ac:dyDescent="0.25">
      <c r="A36" s="61" t="s">
        <v>181</v>
      </c>
      <c r="B36" s="55">
        <v>3679034440.3899999</v>
      </c>
      <c r="C36" s="148">
        <v>1.6249</v>
      </c>
      <c r="D36" s="55">
        <v>3032407079.9000001</v>
      </c>
      <c r="E36" s="148">
        <v>1.4148000000000001</v>
      </c>
      <c r="F36" s="55">
        <v>3030681902.0799999</v>
      </c>
      <c r="G36" s="148">
        <v>1.5397000000000001</v>
      </c>
      <c r="H36" s="55">
        <v>1698660103.0599999</v>
      </c>
      <c r="I36" s="149">
        <v>0.84450000000000003</v>
      </c>
    </row>
    <row r="37" spans="1:9" ht="14.25" thickTop="1" thickBot="1" x14ac:dyDescent="0.25">
      <c r="A37" s="65" t="s">
        <v>182</v>
      </c>
      <c r="B37" s="56">
        <v>7072784637.1199999</v>
      </c>
      <c r="C37" s="12">
        <v>3.1238000000000001</v>
      </c>
      <c r="D37" s="56">
        <v>6032182550.1099997</v>
      </c>
      <c r="E37" s="12">
        <v>2.8144</v>
      </c>
      <c r="F37" s="56">
        <v>5216815877.6400003</v>
      </c>
      <c r="G37" s="12">
        <v>2.6503000000000001</v>
      </c>
      <c r="H37" s="56">
        <v>4162066301.4200001</v>
      </c>
      <c r="I37" s="151">
        <v>2.0691000000000002</v>
      </c>
    </row>
    <row r="38" spans="1:9" ht="14.25" thickTop="1" thickBot="1" x14ac:dyDescent="0.25"/>
    <row r="39" spans="1:9" s="5" customFormat="1" ht="13.5" thickTop="1" x14ac:dyDescent="0.2">
      <c r="A39" s="152" t="s">
        <v>183</v>
      </c>
      <c r="B39" s="153">
        <v>754590</v>
      </c>
      <c r="C39" s="153"/>
      <c r="D39" s="153">
        <v>833529</v>
      </c>
      <c r="E39" s="153"/>
      <c r="F39" s="153">
        <v>838725</v>
      </c>
      <c r="G39" s="153"/>
      <c r="H39" s="153">
        <v>844397</v>
      </c>
      <c r="I39" s="154"/>
    </row>
    <row r="40" spans="1:9" s="5" customFormat="1" ht="13.5" thickBot="1" x14ac:dyDescent="0.25">
      <c r="A40" s="155" t="s">
        <v>184</v>
      </c>
      <c r="B40" s="156">
        <v>300049.75</v>
      </c>
      <c r="C40" s="156"/>
      <c r="D40" s="156">
        <v>257135.98</v>
      </c>
      <c r="E40" s="156"/>
      <c r="F40" s="156">
        <v>234687.44</v>
      </c>
      <c r="G40" s="156"/>
      <c r="H40" s="156">
        <v>238223.56</v>
      </c>
      <c r="I40" s="157"/>
    </row>
    <row r="41" spans="1:9" ht="14.25" thickTop="1" thickBot="1" x14ac:dyDescent="0.25"/>
    <row r="42" spans="1:9" ht="13.5" thickTop="1" x14ac:dyDescent="0.2">
      <c r="A42" s="66" t="s">
        <v>185</v>
      </c>
      <c r="B42" s="158">
        <v>14420708765.25</v>
      </c>
      <c r="C42" s="159"/>
      <c r="D42" s="158">
        <v>14289647594.219999</v>
      </c>
      <c r="E42" s="159"/>
      <c r="F42" s="158">
        <v>20238397105.360001</v>
      </c>
      <c r="G42" s="159"/>
      <c r="H42" s="158">
        <v>13807558612.43</v>
      </c>
      <c r="I42" s="23"/>
    </row>
    <row r="43" spans="1:9" ht="13.5" thickBot="1" x14ac:dyDescent="0.25">
      <c r="A43" s="160" t="s">
        <v>186</v>
      </c>
      <c r="B43" s="161">
        <v>12917252786.08</v>
      </c>
      <c r="C43" s="162"/>
      <c r="D43" s="161">
        <v>12232153565.620001</v>
      </c>
      <c r="E43" s="162"/>
      <c r="F43" s="161">
        <v>14145138139.25</v>
      </c>
      <c r="G43" s="162"/>
      <c r="H43" s="161">
        <v>11534198215.959999</v>
      </c>
      <c r="I43" s="163"/>
    </row>
    <row r="44" spans="1:9" ht="14.25" thickTop="1" thickBot="1" x14ac:dyDescent="0.25">
      <c r="A44" s="65" t="s">
        <v>187</v>
      </c>
      <c r="B44" s="56">
        <v>1503455979.1700001</v>
      </c>
      <c r="C44" s="9"/>
      <c r="D44" s="56">
        <v>2057494028.5999999</v>
      </c>
      <c r="E44" s="9"/>
      <c r="F44" s="56">
        <v>6093258966.1099997</v>
      </c>
      <c r="G44" s="9"/>
      <c r="H44" s="56">
        <v>2273360396.4699998</v>
      </c>
      <c r="I44" s="164"/>
    </row>
    <row r="45" spans="1:9" ht="13.5" thickTop="1" x14ac:dyDescent="0.2"/>
    <row r="46" spans="1:9" ht="13.5" thickBot="1" x14ac:dyDescent="0.25"/>
    <row r="47" spans="1:9" ht="13.5" thickTop="1" x14ac:dyDescent="0.2">
      <c r="A47" s="165"/>
      <c r="B47" s="166"/>
      <c r="C47" s="167"/>
      <c r="D47" s="166"/>
      <c r="E47" s="167"/>
      <c r="F47" s="166"/>
      <c r="G47" s="167"/>
      <c r="H47" s="166"/>
      <c r="I47" s="168"/>
    </row>
    <row r="48" spans="1:9" x14ac:dyDescent="0.2">
      <c r="A48" s="169"/>
      <c r="B48" s="287" t="s">
        <v>53</v>
      </c>
      <c r="C48" s="287"/>
      <c r="D48" s="287"/>
      <c r="E48" s="287"/>
      <c r="F48" s="287"/>
      <c r="G48" s="287"/>
      <c r="H48" s="287"/>
      <c r="I48" s="303"/>
    </row>
    <row r="49" spans="1:9" x14ac:dyDescent="0.2">
      <c r="A49" s="169"/>
      <c r="B49" s="170"/>
      <c r="C49" s="171"/>
      <c r="D49" s="170"/>
      <c r="E49" s="171"/>
      <c r="F49" s="170"/>
      <c r="G49" s="171"/>
      <c r="H49" s="170"/>
      <c r="I49" s="172"/>
    </row>
    <row r="50" spans="1:9" x14ac:dyDescent="0.2">
      <c r="A50" s="61"/>
      <c r="B50" s="289" t="s">
        <v>3</v>
      </c>
      <c r="C50" s="296"/>
      <c r="D50" s="289" t="s">
        <v>6</v>
      </c>
      <c r="E50" s="297"/>
      <c r="F50" s="289" t="s">
        <v>7</v>
      </c>
      <c r="G50" s="297"/>
      <c r="H50" s="289" t="s">
        <v>8</v>
      </c>
      <c r="I50" s="298"/>
    </row>
    <row r="51" spans="1:9" ht="13.5" thickBot="1" x14ac:dyDescent="0.25">
      <c r="A51" s="160"/>
      <c r="B51" s="173" t="s">
        <v>4</v>
      </c>
      <c r="C51" s="174" t="s">
        <v>5</v>
      </c>
      <c r="D51" s="173" t="s">
        <v>4</v>
      </c>
      <c r="E51" s="175" t="s">
        <v>5</v>
      </c>
      <c r="F51" s="173" t="s">
        <v>4</v>
      </c>
      <c r="G51" s="175" t="s">
        <v>5</v>
      </c>
      <c r="H51" s="173" t="s">
        <v>4</v>
      </c>
      <c r="I51" s="176" t="s">
        <v>5</v>
      </c>
    </row>
    <row r="52" spans="1:9" ht="13.5" thickTop="1" x14ac:dyDescent="0.2">
      <c r="A52" s="63" t="s">
        <v>156</v>
      </c>
      <c r="B52" s="41"/>
      <c r="C52" s="6"/>
      <c r="D52" s="41"/>
      <c r="E52" s="6"/>
      <c r="F52" s="41"/>
      <c r="G52" s="6"/>
      <c r="H52" s="41"/>
      <c r="I52" s="147"/>
    </row>
    <row r="53" spans="1:9" x14ac:dyDescent="0.2">
      <c r="A53" s="61" t="s">
        <v>188</v>
      </c>
      <c r="B53" s="41">
        <v>134144669958.10001</v>
      </c>
      <c r="C53" s="7">
        <v>42.8866277195701</v>
      </c>
      <c r="D53" s="41">
        <v>123536573734.67</v>
      </c>
      <c r="E53" s="7">
        <v>43.646002431781099</v>
      </c>
      <c r="F53" s="41">
        <v>114468483624.58</v>
      </c>
      <c r="G53" s="7">
        <v>43.708192115015898</v>
      </c>
      <c r="H53" s="41">
        <v>111463183353.16</v>
      </c>
      <c r="I53" s="177">
        <v>45.761318924293299</v>
      </c>
    </row>
    <row r="54" spans="1:9" x14ac:dyDescent="0.2">
      <c r="A54" s="61" t="s">
        <v>189</v>
      </c>
      <c r="B54" s="41">
        <v>117306959427.27</v>
      </c>
      <c r="C54" s="7">
        <v>37.503539271768602</v>
      </c>
      <c r="D54" s="41">
        <v>107349004463.38</v>
      </c>
      <c r="E54" s="7">
        <v>37.926864637844801</v>
      </c>
      <c r="F54" s="41">
        <v>98806531137.490005</v>
      </c>
      <c r="G54" s="7">
        <v>37.727894250259503</v>
      </c>
      <c r="H54" s="41">
        <v>89731650457.789993</v>
      </c>
      <c r="I54" s="177">
        <v>36.839416843065798</v>
      </c>
    </row>
    <row r="55" spans="1:9" x14ac:dyDescent="0.2">
      <c r="A55" s="61" t="s">
        <v>190</v>
      </c>
      <c r="B55" s="41">
        <v>7203457395.2799997</v>
      </c>
      <c r="C55" s="7">
        <v>2.3029762994061</v>
      </c>
      <c r="D55" s="41">
        <v>6213655014.5</v>
      </c>
      <c r="E55" s="7">
        <v>2.1953110214599101</v>
      </c>
      <c r="F55" s="41">
        <v>5379819666.6499996</v>
      </c>
      <c r="G55" s="7">
        <v>2.05420901970948</v>
      </c>
      <c r="H55" s="41">
        <v>4804536837.8900003</v>
      </c>
      <c r="I55" s="177">
        <v>1.9725072971008599</v>
      </c>
    </row>
    <row r="56" spans="1:9" x14ac:dyDescent="0.2">
      <c r="A56" s="61" t="s">
        <v>162</v>
      </c>
      <c r="B56" s="41">
        <v>53976818939.870003</v>
      </c>
      <c r="C56" s="7">
        <v>17.2566210799422</v>
      </c>
      <c r="D56" s="41">
        <v>45957392059.830002</v>
      </c>
      <c r="E56" s="7">
        <v>16.236944128868299</v>
      </c>
      <c r="F56" s="41">
        <v>43090074450.849998</v>
      </c>
      <c r="G56" s="7">
        <v>16.453343249701799</v>
      </c>
      <c r="H56" s="41">
        <v>37367367051.029999</v>
      </c>
      <c r="I56" s="177">
        <v>15.341209083948399</v>
      </c>
    </row>
    <row r="57" spans="1:9" ht="13.5" thickBot="1" x14ac:dyDescent="0.25">
      <c r="A57" s="61" t="s">
        <v>191</v>
      </c>
      <c r="B57" s="41">
        <v>157131541.28999999</v>
      </c>
      <c r="C57" s="7">
        <v>5.0235629312825901E-2</v>
      </c>
      <c r="D57" s="41">
        <v>-14498040.32</v>
      </c>
      <c r="E57" s="7">
        <v>-5.1222199542449599E-3</v>
      </c>
      <c r="F57" s="41">
        <v>147606197.15000001</v>
      </c>
      <c r="G57" s="7">
        <v>5.6361365313078698E-2</v>
      </c>
      <c r="H57" s="41">
        <v>208373274.44999999</v>
      </c>
      <c r="I57" s="177">
        <v>8.5547851591441404E-2</v>
      </c>
    </row>
    <row r="58" spans="1:9" ht="14.25" thickTop="1" thickBot="1" x14ac:dyDescent="0.25">
      <c r="A58" s="65" t="s">
        <v>2</v>
      </c>
      <c r="B58" s="178">
        <v>312789037262</v>
      </c>
      <c r="C58" s="179">
        <v>100</v>
      </c>
      <c r="D58" s="178">
        <v>283042127232</v>
      </c>
      <c r="E58" s="179">
        <v>99.999999999999901</v>
      </c>
      <c r="F58" s="178">
        <v>261892515077</v>
      </c>
      <c r="G58" s="179">
        <v>100</v>
      </c>
      <c r="H58" s="178">
        <v>243575110974</v>
      </c>
      <c r="I58" s="180">
        <v>99.999999999999901</v>
      </c>
    </row>
    <row r="59" spans="1:9" ht="13.5" thickTop="1" x14ac:dyDescent="0.2">
      <c r="A59" s="63" t="s">
        <v>163</v>
      </c>
      <c r="B59" s="41"/>
      <c r="C59" s="6"/>
      <c r="D59" s="41"/>
      <c r="E59" s="6"/>
      <c r="F59" s="41"/>
      <c r="G59" s="6"/>
      <c r="H59" s="41"/>
      <c r="I59" s="147"/>
    </row>
    <row r="60" spans="1:9" x14ac:dyDescent="0.2">
      <c r="A60" s="61" t="s">
        <v>164</v>
      </c>
      <c r="B60" s="41">
        <v>6824448491.9700003</v>
      </c>
      <c r="C60" s="7">
        <v>2.1818055235285598</v>
      </c>
      <c r="D60" s="41">
        <v>6566355626.3299999</v>
      </c>
      <c r="E60" s="7">
        <v>2.3199216634442501</v>
      </c>
      <c r="F60" s="41">
        <v>6468538469.7700005</v>
      </c>
      <c r="G60" s="7">
        <v>2.4699210925806998</v>
      </c>
      <c r="H60" s="41">
        <v>6065744815.4700003</v>
      </c>
      <c r="I60" s="177">
        <v>2.4902974656181098</v>
      </c>
    </row>
    <row r="61" spans="1:9" x14ac:dyDescent="0.2">
      <c r="A61" s="61" t="s">
        <v>165</v>
      </c>
      <c r="B61" s="41">
        <v>28340048303.689999</v>
      </c>
      <c r="C61" s="7">
        <v>9.0604352862817397</v>
      </c>
      <c r="D61" s="41">
        <v>27026190769.279999</v>
      </c>
      <c r="E61" s="7">
        <v>9.5484693510382694</v>
      </c>
      <c r="F61" s="41">
        <v>25801050143.080002</v>
      </c>
      <c r="G61" s="7">
        <v>9.8517707295001191</v>
      </c>
      <c r="H61" s="41">
        <v>25937413777.549999</v>
      </c>
      <c r="I61" s="177">
        <v>10.648630590292299</v>
      </c>
    </row>
    <row r="62" spans="1:9" x14ac:dyDescent="0.2">
      <c r="A62" s="61" t="s">
        <v>166</v>
      </c>
      <c r="B62" s="41">
        <v>24023580830.009998</v>
      </c>
      <c r="C62" s="7">
        <v>7.6804420769714596</v>
      </c>
      <c r="D62" s="41">
        <v>21936652614.369999</v>
      </c>
      <c r="E62" s="7">
        <v>7.7503136472630496</v>
      </c>
      <c r="F62" s="41">
        <v>16283925071.24</v>
      </c>
      <c r="G62" s="7">
        <v>6.21778941122838</v>
      </c>
      <c r="H62" s="41">
        <v>16265439010.52</v>
      </c>
      <c r="I62" s="177">
        <v>6.6777918915676304</v>
      </c>
    </row>
    <row r="63" spans="1:9" x14ac:dyDescent="0.2">
      <c r="A63" s="61" t="s">
        <v>167</v>
      </c>
      <c r="B63" s="41">
        <v>10309082679.34</v>
      </c>
      <c r="C63" s="7">
        <v>3.2958580548688201</v>
      </c>
      <c r="D63" s="41">
        <v>9255268898.5</v>
      </c>
      <c r="E63" s="7">
        <v>3.2699262788227301</v>
      </c>
      <c r="F63" s="41">
        <v>8334445084.0200005</v>
      </c>
      <c r="G63" s="7">
        <v>3.1823914790304202</v>
      </c>
      <c r="H63" s="41">
        <v>8164225600.3699999</v>
      </c>
      <c r="I63" s="177">
        <v>3.3518308039406901</v>
      </c>
    </row>
    <row r="64" spans="1:9" x14ac:dyDescent="0.2">
      <c r="A64" s="61" t="s">
        <v>168</v>
      </c>
      <c r="B64" s="41">
        <v>22954985646.470001</v>
      </c>
      <c r="C64" s="7">
        <v>7.3388076025363498</v>
      </c>
      <c r="D64" s="41">
        <v>20384390035.830002</v>
      </c>
      <c r="E64" s="7">
        <v>7.2018926070030798</v>
      </c>
      <c r="F64" s="41">
        <v>18146395716.209999</v>
      </c>
      <c r="G64" s="7">
        <v>6.9289478207859796</v>
      </c>
      <c r="H64" s="41">
        <v>18052712057.68</v>
      </c>
      <c r="I64" s="177">
        <v>7.4115585888343398</v>
      </c>
    </row>
    <row r="65" spans="1:9" x14ac:dyDescent="0.2">
      <c r="A65" s="61" t="s">
        <v>169</v>
      </c>
      <c r="B65" s="41">
        <v>4389676431.5699997</v>
      </c>
      <c r="C65" s="7">
        <v>1.40339842789814</v>
      </c>
      <c r="D65" s="41">
        <v>3520483659.6799998</v>
      </c>
      <c r="E65" s="7">
        <v>1.2438020071809399</v>
      </c>
      <c r="F65" s="41">
        <v>3350407506</v>
      </c>
      <c r="G65" s="7">
        <v>1.2793063234428499</v>
      </c>
      <c r="H65" s="41">
        <v>3288989205.4200001</v>
      </c>
      <c r="I65" s="177">
        <v>1.3502977345525</v>
      </c>
    </row>
    <row r="66" spans="1:9" x14ac:dyDescent="0.2">
      <c r="A66" s="61" t="s">
        <v>170</v>
      </c>
      <c r="B66" s="41">
        <v>12573618902.01</v>
      </c>
      <c r="C66" s="7">
        <v>4.0198400212746703</v>
      </c>
      <c r="D66" s="41">
        <v>11095047516.4</v>
      </c>
      <c r="E66" s="7">
        <v>3.9199279714653201</v>
      </c>
      <c r="F66" s="41">
        <v>10218297586.27</v>
      </c>
      <c r="G66" s="7">
        <v>3.9017142522292398</v>
      </c>
      <c r="H66" s="41">
        <v>10089724143.5</v>
      </c>
      <c r="I66" s="177">
        <v>4.14234611374712</v>
      </c>
    </row>
    <row r="67" spans="1:9" x14ac:dyDescent="0.2">
      <c r="A67" s="61" t="s">
        <v>171</v>
      </c>
      <c r="B67" s="41">
        <v>8767320392.1399994</v>
      </c>
      <c r="C67" s="7">
        <v>2.8029500230858702</v>
      </c>
      <c r="D67" s="41">
        <v>9236155617.7399998</v>
      </c>
      <c r="E67" s="7">
        <v>3.2631734745858001</v>
      </c>
      <c r="F67" s="41">
        <v>8168804924</v>
      </c>
      <c r="G67" s="7">
        <v>3.1191440968089399</v>
      </c>
      <c r="H67" s="41">
        <v>7972215410.5100002</v>
      </c>
      <c r="I67" s="177">
        <v>3.2730008327289601</v>
      </c>
    </row>
    <row r="68" spans="1:9" x14ac:dyDescent="0.2">
      <c r="A68" s="61" t="s">
        <v>173</v>
      </c>
      <c r="B68" s="41">
        <v>7700232708.8199997</v>
      </c>
      <c r="C68" s="7">
        <v>2.4617975029523702</v>
      </c>
      <c r="D68" s="41">
        <v>7266968731.0699997</v>
      </c>
      <c r="E68" s="7">
        <v>2.5674512844202702</v>
      </c>
      <c r="F68" s="41">
        <v>7069213707.29</v>
      </c>
      <c r="G68" s="7">
        <v>2.6992805446230901</v>
      </c>
      <c r="H68" s="41">
        <v>7394614014.79</v>
      </c>
      <c r="I68" s="177">
        <v>3.0358660148859</v>
      </c>
    </row>
    <row r="69" spans="1:9" x14ac:dyDescent="0.2">
      <c r="A69" s="61" t="s">
        <v>70</v>
      </c>
      <c r="B69" s="41">
        <v>1077424769.02</v>
      </c>
      <c r="C69" s="7">
        <v>0.344457330874475</v>
      </c>
      <c r="D69" s="41">
        <v>955712986.07000005</v>
      </c>
      <c r="E69" s="7">
        <v>0.337657505409585</v>
      </c>
      <c r="F69" s="41">
        <v>887330787.69000006</v>
      </c>
      <c r="G69" s="7">
        <v>0.33881487121923298</v>
      </c>
      <c r="H69" s="41">
        <v>856550283.24000001</v>
      </c>
      <c r="I69" s="177">
        <v>0.35165755639553198</v>
      </c>
    </row>
    <row r="70" spans="1:9" x14ac:dyDescent="0.2">
      <c r="A70" s="61" t="s">
        <v>174</v>
      </c>
      <c r="B70" s="41">
        <v>0</v>
      </c>
      <c r="C70" s="6">
        <v>0</v>
      </c>
      <c r="D70" s="41">
        <v>0</v>
      </c>
      <c r="E70" s="6">
        <v>0</v>
      </c>
      <c r="F70" s="41">
        <v>0</v>
      </c>
      <c r="G70" s="6">
        <v>0</v>
      </c>
      <c r="H70" s="41">
        <v>10933805</v>
      </c>
      <c r="I70" s="177">
        <v>4.4888843348008297E-3</v>
      </c>
    </row>
    <row r="71" spans="1:9" x14ac:dyDescent="0.2">
      <c r="A71" s="61" t="s">
        <v>172</v>
      </c>
      <c r="B71" s="41">
        <v>0</v>
      </c>
      <c r="C71" s="6">
        <v>0</v>
      </c>
      <c r="D71" s="41">
        <v>0</v>
      </c>
      <c r="E71" s="6">
        <v>0</v>
      </c>
      <c r="F71" s="41">
        <v>0</v>
      </c>
      <c r="G71" s="6">
        <v>0</v>
      </c>
      <c r="H71" s="41">
        <v>0</v>
      </c>
      <c r="I71" s="147">
        <v>0</v>
      </c>
    </row>
    <row r="72" spans="1:9" ht="13.5" thickBot="1" x14ac:dyDescent="0.25">
      <c r="A72" s="61" t="s">
        <v>175</v>
      </c>
      <c r="B72" s="41">
        <v>1738376845.3299999</v>
      </c>
      <c r="C72" s="7">
        <v>0.55576655133055297</v>
      </c>
      <c r="D72" s="41">
        <v>1867563477.76</v>
      </c>
      <c r="E72" s="7">
        <v>0.65981820304396799</v>
      </c>
      <c r="F72" s="41">
        <v>1554611154.3900001</v>
      </c>
      <c r="G72" s="7">
        <v>0.59360656181204097</v>
      </c>
      <c r="H72" s="41">
        <v>937760046.08000004</v>
      </c>
      <c r="I72" s="177">
        <v>0.38499830394365098</v>
      </c>
    </row>
    <row r="73" spans="1:9" ht="14.25" thickTop="1" thickBot="1" x14ac:dyDescent="0.25">
      <c r="A73" s="65" t="s">
        <v>192</v>
      </c>
      <c r="B73" s="178">
        <v>128698796000.37</v>
      </c>
      <c r="C73" s="181">
        <v>41.145558401602997</v>
      </c>
      <c r="D73" s="178">
        <v>119114002233.03</v>
      </c>
      <c r="E73" s="181">
        <v>42.083488913072998</v>
      </c>
      <c r="F73" s="178">
        <v>106283020149.96001</v>
      </c>
      <c r="G73" s="181">
        <v>40.582687183261001</v>
      </c>
      <c r="H73" s="178">
        <v>105036322170.13</v>
      </c>
      <c r="I73" s="182">
        <v>43.122764780841599</v>
      </c>
    </row>
    <row r="74" spans="1:9" ht="14.25" thickTop="1" thickBot="1" x14ac:dyDescent="0.25">
      <c r="A74" s="65" t="s">
        <v>177</v>
      </c>
      <c r="B74" s="178">
        <v>5445873957.7299995</v>
      </c>
      <c r="C74" s="181">
        <v>1.74106931796708</v>
      </c>
      <c r="D74" s="178">
        <v>4422571501.6400003</v>
      </c>
      <c r="E74" s="181">
        <v>1.5625135187081201</v>
      </c>
      <c r="F74" s="178">
        <v>8185463474.6199999</v>
      </c>
      <c r="G74" s="181">
        <v>3.1255049317549601</v>
      </c>
      <c r="H74" s="178">
        <v>6426861183.0299997</v>
      </c>
      <c r="I74" s="182">
        <v>2.6385541434516999</v>
      </c>
    </row>
    <row r="75" spans="1:9" ht="14.25" thickTop="1" thickBot="1" x14ac:dyDescent="0.25">
      <c r="A75" s="65" t="s">
        <v>193</v>
      </c>
      <c r="B75" s="178">
        <v>134144669958.10001</v>
      </c>
      <c r="C75" s="181">
        <v>42.8866277195701</v>
      </c>
      <c r="D75" s="178">
        <v>123536573734.67</v>
      </c>
      <c r="E75" s="181">
        <v>43.646002431781099</v>
      </c>
      <c r="F75" s="178">
        <v>114468483624.58</v>
      </c>
      <c r="G75" s="181">
        <v>43.708192115015898</v>
      </c>
      <c r="H75" s="178">
        <v>111463183353.16</v>
      </c>
      <c r="I75" s="182">
        <v>45.761318924293299</v>
      </c>
    </row>
    <row r="76" spans="1:9" ht="13.5" thickTop="1" x14ac:dyDescent="0.2">
      <c r="A76" s="61" t="s">
        <v>194</v>
      </c>
      <c r="B76" s="41">
        <v>0</v>
      </c>
      <c r="C76" s="6">
        <v>0</v>
      </c>
      <c r="D76" s="41">
        <v>0</v>
      </c>
      <c r="E76" s="6">
        <v>0</v>
      </c>
      <c r="F76" s="41">
        <v>0</v>
      </c>
      <c r="G76" s="6">
        <v>0</v>
      </c>
      <c r="H76" s="41">
        <v>0</v>
      </c>
      <c r="I76" s="147">
        <v>0</v>
      </c>
    </row>
    <row r="77" spans="1:9" ht="13.5" thickBot="1" x14ac:dyDescent="0.25">
      <c r="A77" s="61" t="s">
        <v>195</v>
      </c>
      <c r="B77" s="41">
        <v>7203457395.2799997</v>
      </c>
      <c r="C77" s="7">
        <v>2.3029762994061</v>
      </c>
      <c r="D77" s="41">
        <v>6213655014.5</v>
      </c>
      <c r="E77" s="7">
        <v>2.1953110214599101</v>
      </c>
      <c r="F77" s="41">
        <v>5379819666.6499996</v>
      </c>
      <c r="G77" s="7">
        <v>2.05420901970948</v>
      </c>
      <c r="H77" s="41">
        <v>4804536837.8900003</v>
      </c>
      <c r="I77" s="177">
        <v>1.9725072971008599</v>
      </c>
    </row>
    <row r="78" spans="1:9" ht="14.25" thickTop="1" thickBot="1" x14ac:dyDescent="0.25">
      <c r="A78" s="65" t="s">
        <v>196</v>
      </c>
      <c r="B78" s="178">
        <v>7203457395.2799997</v>
      </c>
      <c r="C78" s="181">
        <v>2.3029762994061</v>
      </c>
      <c r="D78" s="178">
        <v>6213655014.5</v>
      </c>
      <c r="E78" s="181">
        <v>2.1953110214599101</v>
      </c>
      <c r="F78" s="178">
        <v>5379819666.6499996</v>
      </c>
      <c r="G78" s="181">
        <v>2.05420901970948</v>
      </c>
      <c r="H78" s="178">
        <v>4804536837.8900003</v>
      </c>
      <c r="I78" s="182">
        <v>1.9725072971008599</v>
      </c>
    </row>
    <row r="79" spans="1:9" ht="13.5" thickTop="1" x14ac:dyDescent="0.2">
      <c r="A79" s="63" t="s">
        <v>197</v>
      </c>
      <c r="B79" s="41"/>
      <c r="C79" s="6"/>
      <c r="D79" s="41"/>
      <c r="E79" s="6"/>
      <c r="F79" s="41"/>
      <c r="G79" s="6"/>
      <c r="H79" s="41"/>
      <c r="I79" s="147"/>
    </row>
    <row r="80" spans="1:9" x14ac:dyDescent="0.2">
      <c r="A80" s="61" t="s">
        <v>198</v>
      </c>
      <c r="B80" s="41">
        <v>20622766233.860001</v>
      </c>
      <c r="C80" s="7">
        <v>6.5931870293134196</v>
      </c>
      <c r="D80" s="41">
        <v>18940018448.049999</v>
      </c>
      <c r="E80" s="7">
        <v>6.6915899174688898</v>
      </c>
      <c r="F80" s="41">
        <v>19992431538.450001</v>
      </c>
      <c r="G80" s="7">
        <v>7.6338308227683802</v>
      </c>
      <c r="H80" s="41">
        <v>18680803609.970001</v>
      </c>
      <c r="I80" s="177">
        <v>7.6694221898309998</v>
      </c>
    </row>
    <row r="81" spans="1:9" x14ac:dyDescent="0.2">
      <c r="A81" s="61" t="s">
        <v>199</v>
      </c>
      <c r="B81" s="41">
        <v>2114027378.71</v>
      </c>
      <c r="C81" s="7">
        <v>0.67586364190268</v>
      </c>
      <c r="D81" s="41">
        <v>1557223423.6700001</v>
      </c>
      <c r="E81" s="7">
        <v>0.55017372816494703</v>
      </c>
      <c r="F81" s="41">
        <v>1424957761.5</v>
      </c>
      <c r="G81" s="7">
        <v>0.54410022412536896</v>
      </c>
      <c r="H81" s="41">
        <v>1055364370.48</v>
      </c>
      <c r="I81" s="177">
        <v>0.433280874330081</v>
      </c>
    </row>
    <row r="82" spans="1:9" x14ac:dyDescent="0.2">
      <c r="A82" s="61" t="s">
        <v>200</v>
      </c>
      <c r="B82" s="41">
        <v>3466314052.02</v>
      </c>
      <c r="C82" s="7">
        <v>1.1081955053043</v>
      </c>
      <c r="D82" s="41">
        <v>3163590425.04</v>
      </c>
      <c r="E82" s="7">
        <v>1.1177100935389099</v>
      </c>
      <c r="F82" s="41">
        <v>2864991743.1599998</v>
      </c>
      <c r="G82" s="7">
        <v>1.0939570924051401</v>
      </c>
      <c r="H82" s="41">
        <v>2430068103.4400001</v>
      </c>
      <c r="I82" s="177">
        <v>0.99766683620486996</v>
      </c>
    </row>
    <row r="83" spans="1:9" x14ac:dyDescent="0.2">
      <c r="A83" s="61" t="s">
        <v>201</v>
      </c>
      <c r="B83" s="41">
        <v>0</v>
      </c>
      <c r="C83" s="6">
        <v>0</v>
      </c>
      <c r="D83" s="41">
        <v>0</v>
      </c>
      <c r="E83" s="6">
        <v>0</v>
      </c>
      <c r="F83" s="41">
        <v>0</v>
      </c>
      <c r="G83" s="6">
        <v>0</v>
      </c>
      <c r="H83" s="41">
        <v>0</v>
      </c>
      <c r="I83" s="147">
        <v>0</v>
      </c>
    </row>
    <row r="84" spans="1:9" x14ac:dyDescent="0.2">
      <c r="A84" s="61" t="s">
        <v>202</v>
      </c>
      <c r="B84" s="41">
        <v>50268252974.879997</v>
      </c>
      <c r="C84" s="7">
        <v>16.070976596537299</v>
      </c>
      <c r="D84" s="41">
        <v>46623572430.839996</v>
      </c>
      <c r="E84" s="7">
        <v>16.472308517033699</v>
      </c>
      <c r="F84" s="41">
        <v>44934287890.160004</v>
      </c>
      <c r="G84" s="7">
        <v>17.157530400208898</v>
      </c>
      <c r="H84" s="41">
        <v>37467950497.790001</v>
      </c>
      <c r="I84" s="177">
        <v>15.382503716375201</v>
      </c>
    </row>
    <row r="85" spans="1:9" x14ac:dyDescent="0.2">
      <c r="A85" s="61" t="s">
        <v>203</v>
      </c>
      <c r="B85" s="41">
        <v>21092663843.91</v>
      </c>
      <c r="C85" s="7">
        <v>6.7434153154974696</v>
      </c>
      <c r="D85" s="41">
        <v>18543740739.279999</v>
      </c>
      <c r="E85" s="7">
        <v>6.5515832998514698</v>
      </c>
      <c r="F85" s="41">
        <v>15825202993.08</v>
      </c>
      <c r="G85" s="7">
        <v>6.0426327909539799</v>
      </c>
      <c r="H85" s="41">
        <v>14492959147.209999</v>
      </c>
      <c r="I85" s="177">
        <v>5.9500985503966302</v>
      </c>
    </row>
    <row r="86" spans="1:9" x14ac:dyDescent="0.2">
      <c r="A86" s="61" t="s">
        <v>204</v>
      </c>
      <c r="B86" s="41">
        <v>5645608873.8500004</v>
      </c>
      <c r="C86" s="7">
        <v>1.80492542937958</v>
      </c>
      <c r="D86" s="41">
        <v>4359730567.0699997</v>
      </c>
      <c r="E86" s="7">
        <v>1.5403115464488899</v>
      </c>
      <c r="F86" s="41">
        <v>4101177398.5500002</v>
      </c>
      <c r="G86" s="7">
        <v>1.5659773236927299</v>
      </c>
      <c r="H86" s="41">
        <v>4935714180.3900003</v>
      </c>
      <c r="I86" s="177">
        <v>2.0263622833411601</v>
      </c>
    </row>
    <row r="87" spans="1:9" x14ac:dyDescent="0.2">
      <c r="A87" s="61" t="s">
        <v>205</v>
      </c>
      <c r="B87" s="41">
        <v>1081478126.3800001</v>
      </c>
      <c r="C87" s="7">
        <v>0.34575320664924097</v>
      </c>
      <c r="D87" s="41">
        <v>2643474426.4899998</v>
      </c>
      <c r="E87" s="7">
        <v>0.93395087591419601</v>
      </c>
      <c r="F87" s="41">
        <v>1985718096.1300001</v>
      </c>
      <c r="G87" s="7">
        <v>0.75821872784271604</v>
      </c>
      <c r="H87" s="41">
        <v>2628002730.25</v>
      </c>
      <c r="I87" s="177">
        <v>1.0789290907998601</v>
      </c>
    </row>
    <row r="88" spans="1:9" ht="13.5" thickBot="1" x14ac:dyDescent="0.25">
      <c r="A88" s="61" t="s">
        <v>206</v>
      </c>
      <c r="B88" s="41">
        <v>3063799923.6999998</v>
      </c>
      <c r="C88" s="7">
        <v>0.97951000793405196</v>
      </c>
      <c r="D88" s="41">
        <v>2877702579.48</v>
      </c>
      <c r="E88" s="7">
        <v>1.0167046890234199</v>
      </c>
      <c r="F88" s="41">
        <v>2158892507.5100002</v>
      </c>
      <c r="G88" s="7">
        <v>0.82434295874304098</v>
      </c>
      <c r="H88" s="41">
        <v>1651426713.5799999</v>
      </c>
      <c r="I88" s="177">
        <v>0.677994852172769</v>
      </c>
    </row>
    <row r="89" spans="1:9" ht="14.25" thickTop="1" thickBot="1" x14ac:dyDescent="0.25">
      <c r="A89" s="65" t="s">
        <v>207</v>
      </c>
      <c r="B89" s="178">
        <v>107354911407.31</v>
      </c>
      <c r="C89" s="181">
        <v>34.321826732518097</v>
      </c>
      <c r="D89" s="178">
        <v>98709053039.919998</v>
      </c>
      <c r="E89" s="181">
        <v>34.874332667444399</v>
      </c>
      <c r="F89" s="178">
        <v>93287659928.539993</v>
      </c>
      <c r="G89" s="181">
        <v>35.6205903407403</v>
      </c>
      <c r="H89" s="178">
        <v>83342289353.110001</v>
      </c>
      <c r="I89" s="182">
        <v>34.216258393451596</v>
      </c>
    </row>
    <row r="90" spans="1:9" ht="14.25" thickTop="1" thickBot="1" x14ac:dyDescent="0.25">
      <c r="A90" s="65" t="s">
        <v>208</v>
      </c>
      <c r="B90" s="178">
        <v>9952048019.9599991</v>
      </c>
      <c r="C90" s="181">
        <v>3.1817125392505199</v>
      </c>
      <c r="D90" s="178">
        <v>8639951423.4599991</v>
      </c>
      <c r="E90" s="181">
        <v>3.0525319704003899</v>
      </c>
      <c r="F90" s="178">
        <v>5518871208.9499998</v>
      </c>
      <c r="G90" s="181">
        <v>2.1073039095192398</v>
      </c>
      <c r="H90" s="178">
        <v>6389361104.6800003</v>
      </c>
      <c r="I90" s="182">
        <v>2.6231584496141802</v>
      </c>
    </row>
    <row r="91" spans="1:9" ht="14.25" thickTop="1" thickBot="1" x14ac:dyDescent="0.25">
      <c r="A91" s="65" t="s">
        <v>209</v>
      </c>
      <c r="B91" s="178">
        <v>117306959427.27</v>
      </c>
      <c r="C91" s="181">
        <v>37.503539271768602</v>
      </c>
      <c r="D91" s="178">
        <v>107349004463.38</v>
      </c>
      <c r="E91" s="181">
        <v>37.926864637844801</v>
      </c>
      <c r="F91" s="178">
        <v>98806531137.490005</v>
      </c>
      <c r="G91" s="181">
        <v>37.727894250259503</v>
      </c>
      <c r="H91" s="178">
        <v>89731650457.789993</v>
      </c>
      <c r="I91" s="182">
        <v>36.839416843065798</v>
      </c>
    </row>
    <row r="92" spans="1:9" ht="13.5" thickTop="1" x14ac:dyDescent="0.2">
      <c r="A92" s="61" t="s">
        <v>179</v>
      </c>
      <c r="B92" s="41">
        <v>6240156404.8199997</v>
      </c>
      <c r="C92" s="7">
        <v>1.9950048311945401</v>
      </c>
      <c r="D92" s="41">
        <v>5722886338.3500004</v>
      </c>
      <c r="E92" s="7">
        <v>2.0219203389670399</v>
      </c>
      <c r="F92" s="41">
        <v>5598487885.04</v>
      </c>
      <c r="G92" s="7">
        <v>2.1377044255731898</v>
      </c>
      <c r="H92" s="41">
        <v>4947433749.71</v>
      </c>
      <c r="I92" s="177">
        <v>2.0311737639859202</v>
      </c>
    </row>
    <row r="93" spans="1:9" x14ac:dyDescent="0.2">
      <c r="A93" s="61" t="s">
        <v>180</v>
      </c>
      <c r="B93" s="41">
        <v>0</v>
      </c>
      <c r="C93" s="6">
        <v>0</v>
      </c>
      <c r="D93" s="41">
        <v>0</v>
      </c>
      <c r="E93" s="6">
        <v>0</v>
      </c>
      <c r="F93" s="41">
        <v>0</v>
      </c>
      <c r="G93" s="6">
        <v>0</v>
      </c>
      <c r="H93" s="41">
        <v>0</v>
      </c>
      <c r="I93" s="147">
        <v>0</v>
      </c>
    </row>
    <row r="94" spans="1:9" ht="13.5" thickBot="1" x14ac:dyDescent="0.25">
      <c r="A94" s="61" t="s">
        <v>181</v>
      </c>
      <c r="B94" s="41">
        <v>47736662535.050003</v>
      </c>
      <c r="C94" s="7">
        <v>15.2616162487477</v>
      </c>
      <c r="D94" s="41">
        <v>40234505721.480003</v>
      </c>
      <c r="E94" s="7">
        <v>14.215023789901201</v>
      </c>
      <c r="F94" s="41">
        <v>37491586565.809998</v>
      </c>
      <c r="G94" s="7">
        <v>14.3156388241286</v>
      </c>
      <c r="H94" s="41">
        <v>32419933301.32</v>
      </c>
      <c r="I94" s="177">
        <v>13.3100353199625</v>
      </c>
    </row>
    <row r="95" spans="1:9" ht="14.25" thickTop="1" thickBot="1" x14ac:dyDescent="0.25">
      <c r="A95" s="65" t="s">
        <v>182</v>
      </c>
      <c r="B95" s="178">
        <v>53976818939.870003</v>
      </c>
      <c r="C95" s="181">
        <v>17.2566210799422</v>
      </c>
      <c r="D95" s="178">
        <v>45957392059.830002</v>
      </c>
      <c r="E95" s="181">
        <v>16.236944128868299</v>
      </c>
      <c r="F95" s="178">
        <v>43090074450.849998</v>
      </c>
      <c r="G95" s="181">
        <v>16.453343249701799</v>
      </c>
      <c r="H95" s="178">
        <v>37367367051.029999</v>
      </c>
      <c r="I95" s="182">
        <v>15.341209083948399</v>
      </c>
    </row>
    <row r="96" spans="1:9" ht="14.25" thickTop="1" thickBot="1" x14ac:dyDescent="0.25">
      <c r="A96" s="61"/>
      <c r="I96" s="142"/>
    </row>
    <row r="97" spans="1:9" s="5" customFormat="1" ht="13.5" thickTop="1" x14ac:dyDescent="0.2">
      <c r="A97" s="152" t="s">
        <v>183</v>
      </c>
      <c r="B97" s="183">
        <v>285572</v>
      </c>
      <c r="C97" s="183"/>
      <c r="D97" s="183">
        <v>289540</v>
      </c>
      <c r="E97" s="183"/>
      <c r="F97" s="183">
        <v>290708</v>
      </c>
      <c r="G97" s="183"/>
      <c r="H97" s="183">
        <v>280355</v>
      </c>
      <c r="I97" s="184"/>
    </row>
    <row r="98" spans="1:9" s="5" customFormat="1" ht="13.5" thickBot="1" x14ac:dyDescent="0.25">
      <c r="A98" s="155" t="s">
        <v>210</v>
      </c>
      <c r="B98" s="185">
        <v>1095307.0900000001</v>
      </c>
      <c r="C98" s="185"/>
      <c r="D98" s="185">
        <v>977557.94</v>
      </c>
      <c r="E98" s="185"/>
      <c r="F98" s="185">
        <v>900878.25</v>
      </c>
      <c r="G98" s="185"/>
      <c r="H98" s="185">
        <v>868809.58</v>
      </c>
      <c r="I98" s="186"/>
    </row>
    <row r="99" spans="1:9" ht="14.25" thickTop="1" thickBot="1" x14ac:dyDescent="0.25">
      <c r="A99" s="61"/>
      <c r="I99" s="142"/>
    </row>
    <row r="100" spans="1:9" ht="13.5" thickTop="1" x14ac:dyDescent="0.2">
      <c r="A100" s="146" t="s">
        <v>211</v>
      </c>
      <c r="B100" s="187"/>
      <c r="C100" s="188"/>
      <c r="D100" s="187"/>
      <c r="E100" s="188"/>
      <c r="F100" s="187"/>
      <c r="G100" s="188"/>
      <c r="H100" s="187"/>
      <c r="I100" s="189"/>
    </row>
    <row r="101" spans="1:9" ht="13.5" thickBot="1" x14ac:dyDescent="0.25">
      <c r="A101" s="160"/>
      <c r="B101" s="190"/>
      <c r="C101" s="191"/>
      <c r="D101" s="190"/>
      <c r="E101" s="191"/>
      <c r="F101" s="190"/>
      <c r="G101" s="191"/>
      <c r="H101" s="190"/>
      <c r="I101" s="192"/>
    </row>
    <row r="102" spans="1:9" ht="13.5" thickTop="1" x14ac:dyDescent="0.2">
      <c r="A102" s="61" t="s">
        <v>212</v>
      </c>
      <c r="B102" s="41">
        <v>27360121565.240002</v>
      </c>
      <c r="C102" s="7">
        <v>8.7471484949579903</v>
      </c>
      <c r="D102" s="41">
        <v>28946997336.259998</v>
      </c>
      <c r="E102" s="7">
        <v>10.22709856633</v>
      </c>
      <c r="F102" s="41">
        <v>23683092143.189999</v>
      </c>
      <c r="G102" s="7">
        <v>9.0430580409112302</v>
      </c>
      <c r="H102" s="41">
        <v>23278327545.810001</v>
      </c>
      <c r="I102" s="177">
        <v>9.5569401375595397</v>
      </c>
    </row>
    <row r="103" spans="1:9" x14ac:dyDescent="0.2">
      <c r="A103" s="61" t="s">
        <v>213</v>
      </c>
      <c r="B103" s="41">
        <v>18032511537.869999</v>
      </c>
      <c r="C103" s="7">
        <v>5.7650714666116798</v>
      </c>
      <c r="D103" s="41">
        <v>15170938023.17</v>
      </c>
      <c r="E103" s="7">
        <v>5.3599576047319903</v>
      </c>
      <c r="F103" s="41">
        <v>14059003972.370001</v>
      </c>
      <c r="G103" s="7">
        <v>5.3682343568511204</v>
      </c>
      <c r="H103" s="41">
        <v>13884464895.190001</v>
      </c>
      <c r="I103" s="177">
        <v>5.7002806401898001</v>
      </c>
    </row>
    <row r="104" spans="1:9" x14ac:dyDescent="0.2">
      <c r="A104" s="61" t="s">
        <v>214</v>
      </c>
      <c r="B104" s="41">
        <v>7210145375.2399998</v>
      </c>
      <c r="C104" s="7">
        <v>2.3051144753532302</v>
      </c>
      <c r="D104" s="41">
        <v>7495366488.8400002</v>
      </c>
      <c r="E104" s="7">
        <v>2.6481451938406</v>
      </c>
      <c r="F104" s="41">
        <v>7142112264.54</v>
      </c>
      <c r="G104" s="7">
        <v>2.72711584080505</v>
      </c>
      <c r="H104" s="41">
        <v>5855407057.7299995</v>
      </c>
      <c r="I104" s="177">
        <v>2.4039430934909101</v>
      </c>
    </row>
    <row r="105" spans="1:9" x14ac:dyDescent="0.2">
      <c r="A105" s="61" t="s">
        <v>215</v>
      </c>
      <c r="B105" s="41">
        <v>6097261978.8400002</v>
      </c>
      <c r="C105" s="7">
        <v>1.94932086885656</v>
      </c>
      <c r="D105" s="41">
        <v>5952499048.5</v>
      </c>
      <c r="E105" s="7">
        <v>2.1030434962847999</v>
      </c>
      <c r="F105" s="41">
        <v>9289145275.8799992</v>
      </c>
      <c r="G105" s="7">
        <v>3.5469304165332001</v>
      </c>
      <c r="H105" s="41">
        <v>7531737728.4799995</v>
      </c>
      <c r="I105" s="177">
        <v>3.0921622896331402</v>
      </c>
    </row>
    <row r="106" spans="1:9" x14ac:dyDescent="0.2">
      <c r="A106" s="61" t="s">
        <v>216</v>
      </c>
      <c r="B106" s="41">
        <v>16646065133.93</v>
      </c>
      <c r="C106" s="7">
        <v>5.3218185904632396</v>
      </c>
      <c r="D106" s="41">
        <v>14794622495.809999</v>
      </c>
      <c r="E106" s="7">
        <v>5.2270037115995098</v>
      </c>
      <c r="F106" s="41">
        <v>12607291345.18</v>
      </c>
      <c r="G106" s="7">
        <v>4.8139181608480701</v>
      </c>
      <c r="H106" s="41">
        <v>11332700136.889999</v>
      </c>
      <c r="I106" s="177">
        <v>4.6526511233262999</v>
      </c>
    </row>
    <row r="107" spans="1:9" x14ac:dyDescent="0.2">
      <c r="A107" s="61" t="s">
        <v>217</v>
      </c>
      <c r="B107" s="41">
        <v>17723737644.91</v>
      </c>
      <c r="C107" s="7">
        <v>5.66635512550745</v>
      </c>
      <c r="D107" s="41">
        <v>13844309087.379999</v>
      </c>
      <c r="E107" s="7">
        <v>4.8912539001762596</v>
      </c>
      <c r="F107" s="41">
        <v>11878538471.969999</v>
      </c>
      <c r="G107" s="7">
        <v>4.5356540520030597</v>
      </c>
      <c r="H107" s="41">
        <v>11597102621.02</v>
      </c>
      <c r="I107" s="177">
        <v>4.7612018217422296</v>
      </c>
    </row>
    <row r="108" spans="1:9" x14ac:dyDescent="0.2">
      <c r="A108" s="61" t="s">
        <v>218</v>
      </c>
      <c r="B108" s="41">
        <v>16189074414.690001</v>
      </c>
      <c r="C108" s="7">
        <v>5.1757166927623004</v>
      </c>
      <c r="D108" s="41">
        <v>14245786262.549999</v>
      </c>
      <c r="E108" s="7">
        <v>5.0330975116188901</v>
      </c>
      <c r="F108" s="41">
        <v>8777067083.1499996</v>
      </c>
      <c r="G108" s="7">
        <v>3.3514005089373402</v>
      </c>
      <c r="H108" s="41">
        <v>6265135304.21</v>
      </c>
      <c r="I108" s="177">
        <v>2.57215742575214</v>
      </c>
    </row>
    <row r="109" spans="1:9" ht="13.5" thickBot="1" x14ac:dyDescent="0.25">
      <c r="A109" s="61" t="s">
        <v>219</v>
      </c>
      <c r="B109" s="41">
        <v>8048041776.5500002</v>
      </c>
      <c r="C109" s="7">
        <v>2.57299355725617</v>
      </c>
      <c r="D109" s="41">
        <v>6898485720.8699999</v>
      </c>
      <c r="E109" s="7">
        <v>2.43726465326275</v>
      </c>
      <c r="F109" s="41">
        <v>11370280581.209999</v>
      </c>
      <c r="G109" s="7">
        <v>4.3415828733704496</v>
      </c>
      <c r="H109" s="41">
        <v>9986775168.4599991</v>
      </c>
      <c r="I109" s="177">
        <v>4.1000803113717499</v>
      </c>
    </row>
    <row r="110" spans="1:9" ht="14.25" thickTop="1" thickBot="1" x14ac:dyDescent="0.25">
      <c r="A110" s="65" t="s">
        <v>13</v>
      </c>
      <c r="B110" s="178">
        <v>117306959427.27</v>
      </c>
      <c r="C110" s="181">
        <v>37.503539271768602</v>
      </c>
      <c r="D110" s="178">
        <v>107349004463.38</v>
      </c>
      <c r="E110" s="181">
        <v>37.926864637844801</v>
      </c>
      <c r="F110" s="178">
        <v>98806531137.490005</v>
      </c>
      <c r="G110" s="181">
        <v>37.727894250259503</v>
      </c>
      <c r="H110" s="178">
        <v>89731650457.789993</v>
      </c>
      <c r="I110" s="182">
        <v>36.839416843065798</v>
      </c>
    </row>
    <row r="111" spans="1:9" ht="14.25" thickTop="1" thickBot="1" x14ac:dyDescent="0.25">
      <c r="A111" s="61"/>
      <c r="I111" s="142"/>
    </row>
    <row r="112" spans="1:9" ht="13.5" thickTop="1" x14ac:dyDescent="0.2">
      <c r="A112" s="66" t="s">
        <v>14</v>
      </c>
      <c r="B112" s="187">
        <v>49171245786.879997</v>
      </c>
      <c r="C112" s="188"/>
      <c r="D112" s="187">
        <v>35189641584.639999</v>
      </c>
      <c r="E112" s="188"/>
      <c r="F112" s="187">
        <v>34724364449.339996</v>
      </c>
      <c r="G112" s="188"/>
      <c r="H112" s="187">
        <v>26538643768.959999</v>
      </c>
      <c r="I112" s="189"/>
    </row>
    <row r="113" spans="1:9" ht="13.5" thickBot="1" x14ac:dyDescent="0.25">
      <c r="A113" s="61" t="s">
        <v>15</v>
      </c>
      <c r="B113" s="41">
        <v>26906417234.91</v>
      </c>
      <c r="C113" s="6"/>
      <c r="D113" s="41">
        <v>21466822889.889999</v>
      </c>
      <c r="E113" s="6"/>
      <c r="F113" s="41">
        <v>21422476231.049999</v>
      </c>
      <c r="G113" s="6"/>
      <c r="H113" s="41">
        <v>16746001347.34</v>
      </c>
      <c r="I113" s="147"/>
    </row>
    <row r="114" spans="1:9" ht="14.25" thickTop="1" thickBot="1" x14ac:dyDescent="0.25">
      <c r="A114" s="65" t="s">
        <v>220</v>
      </c>
      <c r="B114" s="178">
        <v>22264828551.970001</v>
      </c>
      <c r="C114" s="179"/>
      <c r="D114" s="178">
        <v>13722818694.75</v>
      </c>
      <c r="E114" s="179"/>
      <c r="F114" s="178">
        <v>13301888218.290001</v>
      </c>
      <c r="G114" s="179"/>
      <c r="H114" s="178">
        <v>9792642421.6200008</v>
      </c>
      <c r="I114" s="180"/>
    </row>
    <row r="115" spans="1:9" ht="13.5" thickTop="1" x14ac:dyDescent="0.2"/>
    <row r="117" spans="1:9" ht="13.5" thickBot="1" x14ac:dyDescent="0.25"/>
    <row r="118" spans="1:9" ht="13.5" thickTop="1" x14ac:dyDescent="0.2">
      <c r="A118" s="165"/>
      <c r="B118" s="166"/>
      <c r="C118" s="167"/>
      <c r="D118" s="166"/>
      <c r="E118" s="167"/>
      <c r="F118" s="166"/>
      <c r="G118" s="167"/>
      <c r="H118" s="166"/>
      <c r="I118" s="168"/>
    </row>
    <row r="119" spans="1:9" x14ac:dyDescent="0.2">
      <c r="A119" s="169"/>
      <c r="B119" s="287" t="s">
        <v>221</v>
      </c>
      <c r="C119" s="287"/>
      <c r="D119" s="287"/>
      <c r="E119" s="287"/>
      <c r="F119" s="287"/>
      <c r="G119" s="287"/>
      <c r="H119" s="287"/>
      <c r="I119" s="303"/>
    </row>
    <row r="120" spans="1:9" x14ac:dyDescent="0.2">
      <c r="A120" s="169"/>
      <c r="B120" s="170"/>
      <c r="C120" s="171"/>
      <c r="D120" s="170"/>
      <c r="E120" s="171"/>
      <c r="F120" s="170"/>
      <c r="G120" s="171"/>
      <c r="H120" s="170"/>
      <c r="I120" s="172"/>
    </row>
    <row r="121" spans="1:9" x14ac:dyDescent="0.2">
      <c r="A121" s="61"/>
      <c r="B121" s="289" t="s">
        <v>3</v>
      </c>
      <c r="C121" s="296"/>
      <c r="D121" s="289" t="s">
        <v>6</v>
      </c>
      <c r="E121" s="297"/>
      <c r="F121" s="289" t="s">
        <v>7</v>
      </c>
      <c r="G121" s="297"/>
      <c r="H121" s="289" t="s">
        <v>8</v>
      </c>
      <c r="I121" s="298"/>
    </row>
    <row r="122" spans="1:9" ht="13.5" thickBot="1" x14ac:dyDescent="0.25">
      <c r="A122" s="160"/>
      <c r="B122" s="173" t="s">
        <v>4</v>
      </c>
      <c r="C122" s="174" t="s">
        <v>5</v>
      </c>
      <c r="D122" s="173" t="s">
        <v>4</v>
      </c>
      <c r="E122" s="175" t="s">
        <v>5</v>
      </c>
      <c r="F122" s="173" t="s">
        <v>4</v>
      </c>
      <c r="G122" s="175" t="s">
        <v>5</v>
      </c>
      <c r="H122" s="173" t="s">
        <v>4</v>
      </c>
      <c r="I122" s="176" t="s">
        <v>5</v>
      </c>
    </row>
    <row r="123" spans="1:9" ht="13.5" thickTop="1" x14ac:dyDescent="0.2">
      <c r="A123" s="63" t="s">
        <v>156</v>
      </c>
      <c r="B123" s="41"/>
      <c r="C123" s="6"/>
      <c r="D123" s="41"/>
      <c r="E123" s="6"/>
      <c r="F123" s="41"/>
      <c r="G123" s="6"/>
      <c r="H123" s="41"/>
      <c r="I123" s="147"/>
    </row>
    <row r="124" spans="1:9" x14ac:dyDescent="0.2">
      <c r="A124" s="61" t="s">
        <v>188</v>
      </c>
      <c r="B124" s="41">
        <v>596653620.94000006</v>
      </c>
      <c r="C124" s="7">
        <v>1.6486282505601599</v>
      </c>
      <c r="D124" s="41">
        <v>545199946.19000006</v>
      </c>
      <c r="E124" s="7">
        <v>1.6863749632274101</v>
      </c>
      <c r="F124" s="41">
        <v>620876381.76999998</v>
      </c>
      <c r="G124" s="7">
        <v>2.01185635059473</v>
      </c>
      <c r="H124" s="41">
        <v>627083558.13</v>
      </c>
      <c r="I124" s="177">
        <v>2.07139288160558</v>
      </c>
    </row>
    <row r="125" spans="1:9" x14ac:dyDescent="0.2">
      <c r="A125" s="61" t="s">
        <v>189</v>
      </c>
      <c r="B125" s="41">
        <v>1167451605.5799999</v>
      </c>
      <c r="C125" s="7">
        <v>3.2258141584538498</v>
      </c>
      <c r="D125" s="41">
        <v>1514089156.28</v>
      </c>
      <c r="E125" s="7">
        <v>4.6832764072850699</v>
      </c>
      <c r="F125" s="41">
        <v>1474468349.47</v>
      </c>
      <c r="G125" s="7">
        <v>4.7777924877339704</v>
      </c>
      <c r="H125" s="41">
        <v>1371702553.4300001</v>
      </c>
      <c r="I125" s="177">
        <v>4.5310307821307303</v>
      </c>
    </row>
    <row r="126" spans="1:9" x14ac:dyDescent="0.2">
      <c r="A126" s="61" t="s">
        <v>190</v>
      </c>
      <c r="B126" s="41">
        <v>33855800158.200001</v>
      </c>
      <c r="C126" s="7">
        <v>93.547791595051294</v>
      </c>
      <c r="D126" s="41">
        <v>29806957260.029999</v>
      </c>
      <c r="E126" s="7">
        <v>92.196829446837299</v>
      </c>
      <c r="F126" s="41">
        <v>28312310569.139999</v>
      </c>
      <c r="G126" s="7">
        <v>91.741775804310194</v>
      </c>
      <c r="H126" s="41">
        <v>27920755837.82</v>
      </c>
      <c r="I126" s="177">
        <v>92.228306964345705</v>
      </c>
    </row>
    <row r="127" spans="1:9" x14ac:dyDescent="0.2">
      <c r="A127" s="61" t="s">
        <v>162</v>
      </c>
      <c r="B127" s="41">
        <v>571007923.79999995</v>
      </c>
      <c r="C127" s="7">
        <v>1.5777659959346</v>
      </c>
      <c r="D127" s="41">
        <v>463452433.94</v>
      </c>
      <c r="E127" s="7">
        <v>1.4335191826502001</v>
      </c>
      <c r="F127" s="41">
        <v>453215138.32999998</v>
      </c>
      <c r="G127" s="7">
        <v>1.4685753573609901</v>
      </c>
      <c r="H127" s="41">
        <v>353979008.36000001</v>
      </c>
      <c r="I127" s="177">
        <v>1.1692693719178899</v>
      </c>
    </row>
    <row r="128" spans="1:9" ht="13.5" thickBot="1" x14ac:dyDescent="0.25">
      <c r="A128" s="61" t="s">
        <v>191</v>
      </c>
      <c r="B128" s="41">
        <v>0</v>
      </c>
      <c r="C128" s="6">
        <v>0</v>
      </c>
      <c r="D128" s="41">
        <v>0</v>
      </c>
      <c r="E128" s="6">
        <v>0</v>
      </c>
      <c r="F128" s="41">
        <v>0</v>
      </c>
      <c r="G128" s="6">
        <v>0</v>
      </c>
      <c r="H128" s="41">
        <v>0</v>
      </c>
      <c r="I128" s="147">
        <v>0</v>
      </c>
    </row>
    <row r="129" spans="1:9" ht="14.25" thickTop="1" thickBot="1" x14ac:dyDescent="0.25">
      <c r="A129" s="65" t="s">
        <v>2</v>
      </c>
      <c r="B129" s="178">
        <v>36190913309</v>
      </c>
      <c r="C129" s="179">
        <v>100</v>
      </c>
      <c r="D129" s="178">
        <v>32329698796</v>
      </c>
      <c r="E129" s="179">
        <v>100</v>
      </c>
      <c r="F129" s="178">
        <v>30860870439</v>
      </c>
      <c r="G129" s="179">
        <v>100</v>
      </c>
      <c r="H129" s="178">
        <v>30273520958</v>
      </c>
      <c r="I129" s="180">
        <v>100</v>
      </c>
    </row>
    <row r="130" spans="1:9" ht="13.5" thickTop="1" x14ac:dyDescent="0.2">
      <c r="A130" s="63" t="s">
        <v>163</v>
      </c>
      <c r="B130" s="41"/>
      <c r="C130" s="6"/>
      <c r="D130" s="41"/>
      <c r="E130" s="6"/>
      <c r="F130" s="41"/>
      <c r="G130" s="6"/>
      <c r="H130" s="41"/>
      <c r="I130" s="147"/>
    </row>
    <row r="131" spans="1:9" x14ac:dyDescent="0.2">
      <c r="A131" s="61" t="s">
        <v>164</v>
      </c>
      <c r="B131" s="41">
        <v>46364088.329999998</v>
      </c>
      <c r="C131" s="7">
        <v>0.128109749358231</v>
      </c>
      <c r="D131" s="41">
        <v>44990089.399999999</v>
      </c>
      <c r="E131" s="7">
        <v>0.13916024916679401</v>
      </c>
      <c r="F131" s="41">
        <v>87649323</v>
      </c>
      <c r="G131" s="7">
        <v>0.28401442264589499</v>
      </c>
      <c r="H131" s="41">
        <v>146626235.83000001</v>
      </c>
      <c r="I131" s="177">
        <v>0.48433823087404099</v>
      </c>
    </row>
    <row r="132" spans="1:9" x14ac:dyDescent="0.2">
      <c r="A132" s="61" t="s">
        <v>165</v>
      </c>
      <c r="B132" s="41">
        <v>0</v>
      </c>
      <c r="C132" s="6">
        <v>0</v>
      </c>
      <c r="D132" s="41">
        <v>0</v>
      </c>
      <c r="E132" s="6">
        <v>0</v>
      </c>
      <c r="F132" s="41">
        <v>0</v>
      </c>
      <c r="G132" s="6">
        <v>0</v>
      </c>
      <c r="H132" s="41">
        <v>0</v>
      </c>
      <c r="I132" s="147">
        <v>0</v>
      </c>
    </row>
    <row r="133" spans="1:9" x14ac:dyDescent="0.2">
      <c r="A133" s="61" t="s">
        <v>166</v>
      </c>
      <c r="B133" s="41">
        <v>45547948</v>
      </c>
      <c r="C133" s="7">
        <v>0.125854651999835</v>
      </c>
      <c r="D133" s="41">
        <v>47999008</v>
      </c>
      <c r="E133" s="7">
        <v>0.148467229163562</v>
      </c>
      <c r="F133" s="41">
        <v>56109605</v>
      </c>
      <c r="G133" s="7">
        <v>0.18181471942417901</v>
      </c>
      <c r="H133" s="41">
        <v>22169664</v>
      </c>
      <c r="I133" s="177">
        <v>7.3231204361552393E-2</v>
      </c>
    </row>
    <row r="134" spans="1:9" x14ac:dyDescent="0.2">
      <c r="A134" s="61" t="s">
        <v>167</v>
      </c>
      <c r="B134" s="41">
        <v>107332400.55</v>
      </c>
      <c r="C134" s="7">
        <v>0.296572787857033</v>
      </c>
      <c r="D134" s="41">
        <v>107724231.5</v>
      </c>
      <c r="E134" s="7">
        <v>0.33320518133581201</v>
      </c>
      <c r="F134" s="41">
        <v>110029514.34999999</v>
      </c>
      <c r="G134" s="7">
        <v>0.356534060076237</v>
      </c>
      <c r="H134" s="41">
        <v>93281682.560000002</v>
      </c>
      <c r="I134" s="177">
        <v>0.308129611650443</v>
      </c>
    </row>
    <row r="135" spans="1:9" x14ac:dyDescent="0.2">
      <c r="A135" s="61" t="s">
        <v>168</v>
      </c>
      <c r="B135" s="41">
        <v>203675170.34</v>
      </c>
      <c r="C135" s="7">
        <v>0.56277985748442305</v>
      </c>
      <c r="D135" s="41">
        <v>187219609.75</v>
      </c>
      <c r="E135" s="7">
        <v>0.57909481597340295</v>
      </c>
      <c r="F135" s="41">
        <v>181781693.65000001</v>
      </c>
      <c r="G135" s="7">
        <v>0.589036184222412</v>
      </c>
      <c r="H135" s="41">
        <v>180236196.68000001</v>
      </c>
      <c r="I135" s="177">
        <v>0.59535921484520604</v>
      </c>
    </row>
    <row r="136" spans="1:9" x14ac:dyDescent="0.2">
      <c r="A136" s="61" t="s">
        <v>169</v>
      </c>
      <c r="B136" s="41">
        <v>0</v>
      </c>
      <c r="C136" s="6">
        <v>0</v>
      </c>
      <c r="D136" s="41">
        <v>0</v>
      </c>
      <c r="E136" s="6">
        <v>0</v>
      </c>
      <c r="F136" s="41">
        <v>0</v>
      </c>
      <c r="G136" s="6">
        <v>0</v>
      </c>
      <c r="H136" s="41">
        <v>0</v>
      </c>
      <c r="I136" s="147">
        <v>0</v>
      </c>
    </row>
    <row r="137" spans="1:9" x14ac:dyDescent="0.2">
      <c r="A137" s="61" t="s">
        <v>170</v>
      </c>
      <c r="B137" s="41">
        <v>0</v>
      </c>
      <c r="C137" s="6">
        <v>0</v>
      </c>
      <c r="D137" s="41">
        <v>17617.5</v>
      </c>
      <c r="E137" s="7">
        <v>5.4493238897542497E-5</v>
      </c>
      <c r="F137" s="41">
        <v>17487</v>
      </c>
      <c r="G137" s="7">
        <v>5.6663988252467899E-5</v>
      </c>
      <c r="H137" s="41">
        <v>17291.25</v>
      </c>
      <c r="I137" s="177">
        <v>5.7116745766498503E-5</v>
      </c>
    </row>
    <row r="138" spans="1:9" x14ac:dyDescent="0.2">
      <c r="A138" s="61" t="s">
        <v>171</v>
      </c>
      <c r="B138" s="41">
        <v>0</v>
      </c>
      <c r="C138" s="6">
        <v>0</v>
      </c>
      <c r="D138" s="41">
        <v>0</v>
      </c>
      <c r="E138" s="6">
        <v>0</v>
      </c>
      <c r="F138" s="41">
        <v>0</v>
      </c>
      <c r="G138" s="6">
        <v>0</v>
      </c>
      <c r="H138" s="41">
        <v>0</v>
      </c>
      <c r="I138" s="147">
        <v>0</v>
      </c>
    </row>
    <row r="139" spans="1:9" x14ac:dyDescent="0.2">
      <c r="A139" s="61" t="s">
        <v>173</v>
      </c>
      <c r="B139" s="41">
        <v>0</v>
      </c>
      <c r="C139" s="6">
        <v>0</v>
      </c>
      <c r="D139" s="41">
        <v>0</v>
      </c>
      <c r="E139" s="6">
        <v>0</v>
      </c>
      <c r="F139" s="41">
        <v>0</v>
      </c>
      <c r="G139" s="6">
        <v>0</v>
      </c>
      <c r="H139" s="41">
        <v>0</v>
      </c>
      <c r="I139" s="147">
        <v>0</v>
      </c>
    </row>
    <row r="140" spans="1:9" x14ac:dyDescent="0.2">
      <c r="A140" s="61" t="s">
        <v>70</v>
      </c>
      <c r="B140" s="41">
        <v>0</v>
      </c>
      <c r="C140" s="6">
        <v>0</v>
      </c>
      <c r="D140" s="41">
        <v>0</v>
      </c>
      <c r="E140" s="6">
        <v>0</v>
      </c>
      <c r="F140" s="41">
        <v>0</v>
      </c>
      <c r="G140" s="6">
        <v>0</v>
      </c>
      <c r="H140" s="41">
        <v>0</v>
      </c>
      <c r="I140" s="147">
        <v>0</v>
      </c>
    </row>
    <row r="141" spans="1:9" x14ac:dyDescent="0.2">
      <c r="A141" s="61" t="s">
        <v>174</v>
      </c>
      <c r="B141" s="41">
        <v>0</v>
      </c>
      <c r="C141" s="6">
        <v>0</v>
      </c>
      <c r="D141" s="41">
        <v>0</v>
      </c>
      <c r="E141" s="6">
        <v>0</v>
      </c>
      <c r="F141" s="41">
        <v>0</v>
      </c>
      <c r="G141" s="6">
        <v>0</v>
      </c>
      <c r="H141" s="41">
        <v>0</v>
      </c>
      <c r="I141" s="147">
        <v>0</v>
      </c>
    </row>
    <row r="142" spans="1:9" x14ac:dyDescent="0.2">
      <c r="A142" s="61" t="s">
        <v>172</v>
      </c>
      <c r="B142" s="41">
        <v>0</v>
      </c>
      <c r="C142" s="6">
        <v>0</v>
      </c>
      <c r="D142" s="41">
        <v>0</v>
      </c>
      <c r="E142" s="6">
        <v>0</v>
      </c>
      <c r="F142" s="41">
        <v>0</v>
      </c>
      <c r="G142" s="6">
        <v>0</v>
      </c>
      <c r="H142" s="41">
        <v>0</v>
      </c>
      <c r="I142" s="147">
        <v>0</v>
      </c>
    </row>
    <row r="143" spans="1:9" ht="13.5" thickBot="1" x14ac:dyDescent="0.25">
      <c r="A143" s="61" t="s">
        <v>175</v>
      </c>
      <c r="B143" s="41">
        <v>90645230.700000003</v>
      </c>
      <c r="C143" s="7">
        <v>0.25046405965847901</v>
      </c>
      <c r="D143" s="41">
        <v>80013697.280000001</v>
      </c>
      <c r="E143" s="7">
        <v>0.247492863400294</v>
      </c>
      <c r="F143" s="41">
        <v>58695743.25</v>
      </c>
      <c r="G143" s="7">
        <v>0.19019471069868299</v>
      </c>
      <c r="H143" s="41">
        <v>67703819.680000007</v>
      </c>
      <c r="I143" s="177">
        <v>0.22364038783103601</v>
      </c>
    </row>
    <row r="144" spans="1:9" ht="14.25" thickTop="1" thickBot="1" x14ac:dyDescent="0.25">
      <c r="A144" s="65" t="s">
        <v>192</v>
      </c>
      <c r="B144" s="178">
        <v>493564837.92000002</v>
      </c>
      <c r="C144" s="181">
        <v>1.3637811063580001</v>
      </c>
      <c r="D144" s="178">
        <v>467964253.43000001</v>
      </c>
      <c r="E144" s="181">
        <v>1.4474748322787601</v>
      </c>
      <c r="F144" s="178">
        <v>494283366.25</v>
      </c>
      <c r="G144" s="181">
        <v>1.6016507610556601</v>
      </c>
      <c r="H144" s="178">
        <v>510034890</v>
      </c>
      <c r="I144" s="182">
        <v>1.6847557663080399</v>
      </c>
    </row>
    <row r="145" spans="1:9" ht="14.25" thickTop="1" thickBot="1" x14ac:dyDescent="0.25">
      <c r="A145" s="65" t="s">
        <v>177</v>
      </c>
      <c r="B145" s="178">
        <v>103088783.02</v>
      </c>
      <c r="C145" s="181">
        <v>0.28484714420216301</v>
      </c>
      <c r="D145" s="178">
        <v>76918720.260000005</v>
      </c>
      <c r="E145" s="181">
        <v>0.23791969341969199</v>
      </c>
      <c r="F145" s="178">
        <v>126593015.52</v>
      </c>
      <c r="G145" s="181">
        <v>0.41020558953907299</v>
      </c>
      <c r="H145" s="178">
        <v>117048668.13</v>
      </c>
      <c r="I145" s="182">
        <v>0.38663711529753197</v>
      </c>
    </row>
    <row r="146" spans="1:9" ht="14.25" thickTop="1" thickBot="1" x14ac:dyDescent="0.25">
      <c r="A146" s="65" t="s">
        <v>193</v>
      </c>
      <c r="B146" s="178">
        <v>596653620.94000006</v>
      </c>
      <c r="C146" s="181">
        <v>1.6486282505601599</v>
      </c>
      <c r="D146" s="178">
        <v>545199946.19000006</v>
      </c>
      <c r="E146" s="181">
        <v>1.6863749632274101</v>
      </c>
      <c r="F146" s="178">
        <v>620876381.76999998</v>
      </c>
      <c r="G146" s="181">
        <v>2.01185635059473</v>
      </c>
      <c r="H146" s="178">
        <v>627083558.13</v>
      </c>
      <c r="I146" s="182">
        <v>2.07139288160558</v>
      </c>
    </row>
    <row r="147" spans="1:9" ht="13.5" thickTop="1" x14ac:dyDescent="0.2">
      <c r="A147" s="61" t="s">
        <v>194</v>
      </c>
      <c r="B147" s="41">
        <v>0</v>
      </c>
      <c r="C147" s="6">
        <v>0</v>
      </c>
      <c r="D147" s="41">
        <v>0</v>
      </c>
      <c r="E147" s="6">
        <v>0</v>
      </c>
      <c r="F147" s="41">
        <v>3165145.02</v>
      </c>
      <c r="G147" s="7">
        <v>1.0256175457805E-2</v>
      </c>
      <c r="H147" s="41">
        <v>0</v>
      </c>
      <c r="I147" s="147">
        <v>0</v>
      </c>
    </row>
    <row r="148" spans="1:9" ht="13.5" thickBot="1" x14ac:dyDescent="0.25">
      <c r="A148" s="61" t="s">
        <v>195</v>
      </c>
      <c r="B148" s="41">
        <v>33855800158.200001</v>
      </c>
      <c r="C148" s="7">
        <v>93.547791595051294</v>
      </c>
      <c r="D148" s="41">
        <v>29806957260.029999</v>
      </c>
      <c r="E148" s="7">
        <v>92.196829446837299</v>
      </c>
      <c r="F148" s="41">
        <v>28309145424.119999</v>
      </c>
      <c r="G148" s="7">
        <v>91.731519628852396</v>
      </c>
      <c r="H148" s="41">
        <v>27920755837.82</v>
      </c>
      <c r="I148" s="177">
        <v>92.228306964345705</v>
      </c>
    </row>
    <row r="149" spans="1:9" ht="14.25" thickTop="1" thickBot="1" x14ac:dyDescent="0.25">
      <c r="A149" s="65" t="s">
        <v>196</v>
      </c>
      <c r="B149" s="178">
        <v>33855800158.200001</v>
      </c>
      <c r="C149" s="181">
        <v>93.547791595051294</v>
      </c>
      <c r="D149" s="178">
        <v>29806957260.029999</v>
      </c>
      <c r="E149" s="181">
        <v>92.196829446837299</v>
      </c>
      <c r="F149" s="178">
        <v>28312310569.139999</v>
      </c>
      <c r="G149" s="181">
        <v>91.741775804310194</v>
      </c>
      <c r="H149" s="178">
        <v>27920755837.82</v>
      </c>
      <c r="I149" s="182">
        <v>92.228306964345705</v>
      </c>
    </row>
    <row r="150" spans="1:9" ht="13.5" thickTop="1" x14ac:dyDescent="0.2">
      <c r="A150" s="63" t="s">
        <v>197</v>
      </c>
      <c r="B150" s="41"/>
      <c r="C150" s="6"/>
      <c r="D150" s="41"/>
      <c r="E150" s="6"/>
      <c r="F150" s="41"/>
      <c r="G150" s="6"/>
      <c r="H150" s="41"/>
      <c r="I150" s="147"/>
    </row>
    <row r="151" spans="1:9" x14ac:dyDescent="0.2">
      <c r="A151" s="61" t="s">
        <v>198</v>
      </c>
      <c r="B151" s="41">
        <v>761702565.98000002</v>
      </c>
      <c r="C151" s="7">
        <v>2.10467903776465</v>
      </c>
      <c r="D151" s="41">
        <v>1014896021.74</v>
      </c>
      <c r="E151" s="7">
        <v>3.1392065485365901</v>
      </c>
      <c r="F151" s="41">
        <v>1036017492.17</v>
      </c>
      <c r="G151" s="7">
        <v>3.35705855811015</v>
      </c>
      <c r="H151" s="41">
        <v>943085082.29999995</v>
      </c>
      <c r="I151" s="177">
        <v>3.11521439351732</v>
      </c>
    </row>
    <row r="152" spans="1:9" x14ac:dyDescent="0.2">
      <c r="A152" s="61" t="s">
        <v>199</v>
      </c>
      <c r="B152" s="41">
        <v>0</v>
      </c>
      <c r="C152" s="6">
        <v>0</v>
      </c>
      <c r="D152" s="41">
        <v>0</v>
      </c>
      <c r="E152" s="6">
        <v>0</v>
      </c>
      <c r="F152" s="41">
        <v>0</v>
      </c>
      <c r="G152" s="6">
        <v>0</v>
      </c>
      <c r="H152" s="41">
        <v>0</v>
      </c>
      <c r="I152" s="147">
        <v>0</v>
      </c>
    </row>
    <row r="153" spans="1:9" x14ac:dyDescent="0.2">
      <c r="A153" s="61" t="s">
        <v>200</v>
      </c>
      <c r="B153" s="41">
        <v>68114374.319999993</v>
      </c>
      <c r="C153" s="7">
        <v>0.18820849791586899</v>
      </c>
      <c r="D153" s="41">
        <v>68284877.329999998</v>
      </c>
      <c r="E153" s="7">
        <v>0.211214084486055</v>
      </c>
      <c r="F153" s="41">
        <v>67989717.890000001</v>
      </c>
      <c r="G153" s="7">
        <v>0.22031043494067401</v>
      </c>
      <c r="H153" s="41">
        <v>41684350.350000001</v>
      </c>
      <c r="I153" s="177">
        <v>0.137692442211095</v>
      </c>
    </row>
    <row r="154" spans="1:9" x14ac:dyDescent="0.2">
      <c r="A154" s="61" t="s">
        <v>201</v>
      </c>
      <c r="B154" s="41">
        <v>0</v>
      </c>
      <c r="C154" s="6">
        <v>0</v>
      </c>
      <c r="D154" s="41">
        <v>0</v>
      </c>
      <c r="E154" s="6">
        <v>0</v>
      </c>
      <c r="F154" s="41">
        <v>0</v>
      </c>
      <c r="G154" s="6">
        <v>0</v>
      </c>
      <c r="H154" s="41">
        <v>0</v>
      </c>
      <c r="I154" s="147">
        <v>0</v>
      </c>
    </row>
    <row r="155" spans="1:9" x14ac:dyDescent="0.2">
      <c r="A155" s="61" t="s">
        <v>202</v>
      </c>
      <c r="B155" s="41">
        <v>218138046.28999999</v>
      </c>
      <c r="C155" s="7">
        <v>0.60274258466598596</v>
      </c>
      <c r="D155" s="41">
        <v>276648228.75</v>
      </c>
      <c r="E155" s="7">
        <v>0.85570926748152398</v>
      </c>
      <c r="F155" s="41">
        <v>262249265.37</v>
      </c>
      <c r="G155" s="7">
        <v>0.849779224117575</v>
      </c>
      <c r="H155" s="41">
        <v>259793906</v>
      </c>
      <c r="I155" s="177">
        <v>0.85815556889684697</v>
      </c>
    </row>
    <row r="156" spans="1:9" x14ac:dyDescent="0.2">
      <c r="A156" s="61" t="s">
        <v>203</v>
      </c>
      <c r="B156" s="41">
        <v>115177096.68000001</v>
      </c>
      <c r="C156" s="7">
        <v>0.31824866009359598</v>
      </c>
      <c r="D156" s="41">
        <v>100857015.95999999</v>
      </c>
      <c r="E156" s="7">
        <v>0.31196398269910802</v>
      </c>
      <c r="F156" s="41">
        <v>73191282.599999994</v>
      </c>
      <c r="G156" s="7">
        <v>0.23716532152052699</v>
      </c>
      <c r="H156" s="41">
        <v>87315104.049999997</v>
      </c>
      <c r="I156" s="177">
        <v>0.28842070987344498</v>
      </c>
    </row>
    <row r="157" spans="1:9" x14ac:dyDescent="0.2">
      <c r="A157" s="61" t="s">
        <v>204</v>
      </c>
      <c r="B157" s="41">
        <v>0</v>
      </c>
      <c r="C157" s="6">
        <v>0</v>
      </c>
      <c r="D157" s="41">
        <v>0</v>
      </c>
      <c r="E157" s="6">
        <v>0</v>
      </c>
      <c r="F157" s="41">
        <v>0</v>
      </c>
      <c r="G157" s="6">
        <v>0</v>
      </c>
      <c r="H157" s="41">
        <v>0</v>
      </c>
      <c r="I157" s="147">
        <v>0</v>
      </c>
    </row>
    <row r="158" spans="1:9" x14ac:dyDescent="0.2">
      <c r="A158" s="61" t="s">
        <v>205</v>
      </c>
      <c r="B158" s="41">
        <v>0</v>
      </c>
      <c r="C158" s="7">
        <v>0</v>
      </c>
      <c r="D158" s="41">
        <v>49384840.479999997</v>
      </c>
      <c r="E158" s="7">
        <v>0.152753790843971</v>
      </c>
      <c r="F158" s="41">
        <v>34113092.299999997</v>
      </c>
      <c r="G158" s="7">
        <v>0.110538334839741</v>
      </c>
      <c r="H158" s="41">
        <v>34695315.350000001</v>
      </c>
      <c r="I158" s="177">
        <v>0.11460614508115</v>
      </c>
    </row>
    <row r="159" spans="1:9" ht="13.5" thickBot="1" x14ac:dyDescent="0.25">
      <c r="A159" s="61" t="s">
        <v>206</v>
      </c>
      <c r="B159" s="41">
        <v>0</v>
      </c>
      <c r="C159" s="6">
        <v>0</v>
      </c>
      <c r="D159" s="41">
        <v>0</v>
      </c>
      <c r="E159" s="6">
        <v>0</v>
      </c>
      <c r="F159" s="41">
        <v>0</v>
      </c>
      <c r="G159" s="6">
        <v>0</v>
      </c>
      <c r="H159" s="41">
        <v>0</v>
      </c>
      <c r="I159" s="147">
        <v>0</v>
      </c>
    </row>
    <row r="160" spans="1:9" ht="14.25" thickTop="1" thickBot="1" x14ac:dyDescent="0.25">
      <c r="A160" s="65" t="s">
        <v>207</v>
      </c>
      <c r="B160" s="178">
        <v>1163132083.27</v>
      </c>
      <c r="C160" s="181">
        <v>3.2138787804400999</v>
      </c>
      <c r="D160" s="178">
        <v>1510070984.26</v>
      </c>
      <c r="E160" s="181">
        <v>4.6708476740472502</v>
      </c>
      <c r="F160" s="178">
        <v>1473560850.3299999</v>
      </c>
      <c r="G160" s="181">
        <v>4.7748518735286698</v>
      </c>
      <c r="H160" s="178">
        <v>1366573758.05</v>
      </c>
      <c r="I160" s="182">
        <v>4.5140892595798601</v>
      </c>
    </row>
    <row r="161" spans="1:9" ht="14.25" thickTop="1" thickBot="1" x14ac:dyDescent="0.25">
      <c r="A161" s="65" t="s">
        <v>208</v>
      </c>
      <c r="B161" s="178">
        <v>4319522.3099999996</v>
      </c>
      <c r="C161" s="181">
        <v>1.1935378013748801E-2</v>
      </c>
      <c r="D161" s="178">
        <v>4018172.02</v>
      </c>
      <c r="E161" s="181">
        <v>1.2428733237819199E-2</v>
      </c>
      <c r="F161" s="178">
        <v>907499.14</v>
      </c>
      <c r="G161" s="181">
        <v>2.9406142053002098E-3</v>
      </c>
      <c r="H161" s="178">
        <v>5128795.38</v>
      </c>
      <c r="I161" s="182">
        <v>1.6941522550877001E-2</v>
      </c>
    </row>
    <row r="162" spans="1:9" ht="14.25" thickTop="1" thickBot="1" x14ac:dyDescent="0.25">
      <c r="A162" s="65" t="s">
        <v>209</v>
      </c>
      <c r="B162" s="178">
        <v>1167451605.5799999</v>
      </c>
      <c r="C162" s="181">
        <v>3.2258141584538498</v>
      </c>
      <c r="D162" s="178">
        <v>1514089156.28</v>
      </c>
      <c r="E162" s="181">
        <v>4.6832764072850699</v>
      </c>
      <c r="F162" s="178">
        <v>1474468349.47</v>
      </c>
      <c r="G162" s="181">
        <v>4.7777924877339704</v>
      </c>
      <c r="H162" s="178">
        <v>1371702553.4300001</v>
      </c>
      <c r="I162" s="182">
        <v>4.5310307821307303</v>
      </c>
    </row>
    <row r="163" spans="1:9" ht="13.5" thickTop="1" x14ac:dyDescent="0.2">
      <c r="A163" s="61" t="s">
        <v>179</v>
      </c>
      <c r="B163" s="41">
        <v>560214737.77999997</v>
      </c>
      <c r="C163" s="7">
        <v>1.5479430789830699</v>
      </c>
      <c r="D163" s="41">
        <v>453246173.05000001</v>
      </c>
      <c r="E163" s="7">
        <v>1.40194987866669</v>
      </c>
      <c r="F163" s="41">
        <v>442234039.99000001</v>
      </c>
      <c r="G163" s="7">
        <v>1.4329927630145101</v>
      </c>
      <c r="H163" s="41">
        <v>343174005.19</v>
      </c>
      <c r="I163" s="177">
        <v>1.1335781050015601</v>
      </c>
    </row>
    <row r="164" spans="1:9" x14ac:dyDescent="0.2">
      <c r="A164" s="61" t="s">
        <v>180</v>
      </c>
      <c r="B164" s="41">
        <v>0</v>
      </c>
      <c r="C164" s="6">
        <v>0</v>
      </c>
      <c r="D164" s="41">
        <v>0</v>
      </c>
      <c r="E164" s="6">
        <v>0</v>
      </c>
      <c r="F164" s="41">
        <v>0</v>
      </c>
      <c r="G164" s="6">
        <v>0</v>
      </c>
      <c r="H164" s="41">
        <v>0</v>
      </c>
      <c r="I164" s="147">
        <v>0</v>
      </c>
    </row>
    <row r="165" spans="1:9" ht="13.5" thickBot="1" x14ac:dyDescent="0.25">
      <c r="A165" s="61" t="s">
        <v>181</v>
      </c>
      <c r="B165" s="41">
        <v>10793186.02</v>
      </c>
      <c r="C165" s="7">
        <v>2.98229169515296E-2</v>
      </c>
      <c r="D165" s="41">
        <v>10206260.890000001</v>
      </c>
      <c r="E165" s="7">
        <v>3.1569303983505902E-2</v>
      </c>
      <c r="F165" s="41">
        <v>10981098.34</v>
      </c>
      <c r="G165" s="7">
        <v>3.55825943464834E-2</v>
      </c>
      <c r="H165" s="41">
        <v>10805003.17</v>
      </c>
      <c r="I165" s="177">
        <v>3.5691266916336298E-2</v>
      </c>
    </row>
    <row r="166" spans="1:9" ht="14.25" thickTop="1" thickBot="1" x14ac:dyDescent="0.25">
      <c r="A166" s="65" t="s">
        <v>182</v>
      </c>
      <c r="B166" s="178">
        <v>571007923.79999995</v>
      </c>
      <c r="C166" s="181">
        <v>1.5777659959346</v>
      </c>
      <c r="D166" s="178">
        <v>463452433.94</v>
      </c>
      <c r="E166" s="181">
        <v>1.4335191826502001</v>
      </c>
      <c r="F166" s="178">
        <v>453215138.32999998</v>
      </c>
      <c r="G166" s="181">
        <v>1.4685753573609901</v>
      </c>
      <c r="H166" s="178">
        <v>353979008.36000001</v>
      </c>
      <c r="I166" s="182">
        <v>1.1692693719178899</v>
      </c>
    </row>
    <row r="167" spans="1:9" ht="14.25" thickTop="1" thickBot="1" x14ac:dyDescent="0.25">
      <c r="A167" s="61"/>
      <c r="I167" s="142"/>
    </row>
    <row r="168" spans="1:9" s="5" customFormat="1" ht="13.5" thickTop="1" x14ac:dyDescent="0.2">
      <c r="A168" s="152" t="s">
        <v>183</v>
      </c>
      <c r="B168" s="183">
        <v>40751</v>
      </c>
      <c r="C168" s="183"/>
      <c r="D168" s="183">
        <v>39829</v>
      </c>
      <c r="E168" s="183"/>
      <c r="F168" s="183">
        <v>39255</v>
      </c>
      <c r="G168" s="183"/>
      <c r="H168" s="183">
        <v>38343</v>
      </c>
      <c r="I168" s="184"/>
    </row>
    <row r="169" spans="1:9" s="5" customFormat="1" ht="13.5" thickBot="1" x14ac:dyDescent="0.25">
      <c r="A169" s="155" t="s">
        <v>210</v>
      </c>
      <c r="B169" s="185">
        <v>888098.78</v>
      </c>
      <c r="C169" s="185"/>
      <c r="D169" s="185">
        <v>811712.54</v>
      </c>
      <c r="E169" s="185"/>
      <c r="F169" s="185">
        <v>786164.07</v>
      </c>
      <c r="G169" s="185"/>
      <c r="H169" s="185">
        <v>789544.92</v>
      </c>
      <c r="I169" s="186"/>
    </row>
    <row r="170" spans="1:9" ht="14.25" thickTop="1" thickBot="1" x14ac:dyDescent="0.25">
      <c r="A170" s="61"/>
      <c r="I170" s="142"/>
    </row>
    <row r="171" spans="1:9" ht="13.5" thickTop="1" x14ac:dyDescent="0.2">
      <c r="A171" s="146" t="s">
        <v>211</v>
      </c>
      <c r="B171" s="187"/>
      <c r="C171" s="188"/>
      <c r="D171" s="187"/>
      <c r="E171" s="188"/>
      <c r="F171" s="187"/>
      <c r="G171" s="188"/>
      <c r="H171" s="187"/>
      <c r="I171" s="189"/>
    </row>
    <row r="172" spans="1:9" ht="13.5" thickBot="1" x14ac:dyDescent="0.25">
      <c r="A172" s="160"/>
      <c r="B172" s="190"/>
      <c r="C172" s="191"/>
      <c r="D172" s="190"/>
      <c r="E172" s="191"/>
      <c r="F172" s="190"/>
      <c r="G172" s="191"/>
      <c r="H172" s="190"/>
      <c r="I172" s="192"/>
    </row>
    <row r="173" spans="1:9" ht="13.5" thickTop="1" x14ac:dyDescent="0.2">
      <c r="A173" s="61" t="s">
        <v>212</v>
      </c>
      <c r="B173" s="41">
        <v>586781500.75999999</v>
      </c>
      <c r="C173" s="7">
        <v>1.62135035321659</v>
      </c>
      <c r="D173" s="41">
        <v>808797525.77999997</v>
      </c>
      <c r="E173" s="7">
        <v>2.5017168606255602</v>
      </c>
      <c r="F173" s="41">
        <v>828267612.57000005</v>
      </c>
      <c r="G173" s="7">
        <v>2.68387638065798</v>
      </c>
      <c r="H173" s="41">
        <v>666471911.33000004</v>
      </c>
      <c r="I173" s="177">
        <v>2.2015011476872899</v>
      </c>
    </row>
    <row r="174" spans="1:9" x14ac:dyDescent="0.2">
      <c r="A174" s="61" t="s">
        <v>213</v>
      </c>
      <c r="B174" s="41">
        <v>163956355.88</v>
      </c>
      <c r="C174" s="7">
        <v>0.45303182730511898</v>
      </c>
      <c r="D174" s="41">
        <v>319129578.06999999</v>
      </c>
      <c r="E174" s="7">
        <v>0.98710965443680798</v>
      </c>
      <c r="F174" s="41">
        <v>195614657.25</v>
      </c>
      <c r="G174" s="7">
        <v>0.633859818174904</v>
      </c>
      <c r="H174" s="41">
        <v>222383404.44</v>
      </c>
      <c r="I174" s="177">
        <v>0.73458057538280297</v>
      </c>
    </row>
    <row r="175" spans="1:9" x14ac:dyDescent="0.2">
      <c r="A175" s="61" t="s">
        <v>214</v>
      </c>
      <c r="B175" s="41">
        <v>7082201.6299999999</v>
      </c>
      <c r="C175" s="7">
        <v>1.9569004986488399E-2</v>
      </c>
      <c r="D175" s="41">
        <v>51963627.450000003</v>
      </c>
      <c r="E175" s="7">
        <v>0.16073031727633</v>
      </c>
      <c r="F175" s="41">
        <v>93079208.319999993</v>
      </c>
      <c r="G175" s="7">
        <v>0.301609147755103</v>
      </c>
      <c r="H175" s="41">
        <v>5364034.76</v>
      </c>
      <c r="I175" s="177">
        <v>1.7718569199426298E-2</v>
      </c>
    </row>
    <row r="176" spans="1:9" x14ac:dyDescent="0.2">
      <c r="A176" s="61" t="s">
        <v>215</v>
      </c>
      <c r="B176" s="41">
        <v>58090692.539999999</v>
      </c>
      <c r="C176" s="7">
        <v>0.160511816998894</v>
      </c>
      <c r="D176" s="41">
        <v>7141715</v>
      </c>
      <c r="E176" s="7">
        <v>2.20902614805258E-2</v>
      </c>
      <c r="F176" s="41">
        <v>60162442.609999999</v>
      </c>
      <c r="G176" s="7">
        <v>0.194947328946807</v>
      </c>
      <c r="H176" s="41">
        <v>175529520.87</v>
      </c>
      <c r="I176" s="177">
        <v>0.57981204470741399</v>
      </c>
    </row>
    <row r="177" spans="1:9" x14ac:dyDescent="0.2">
      <c r="A177" s="61" t="s">
        <v>216</v>
      </c>
      <c r="B177" s="41">
        <v>106121135.48999999</v>
      </c>
      <c r="C177" s="7">
        <v>0.29322591166832201</v>
      </c>
      <c r="D177" s="41">
        <v>103017199.77</v>
      </c>
      <c r="E177" s="7">
        <v>0.31864571463729102</v>
      </c>
      <c r="F177" s="41">
        <v>67830973.170000002</v>
      </c>
      <c r="G177" s="7">
        <v>0.21979604659794899</v>
      </c>
      <c r="H177" s="41">
        <v>68661718.109999999</v>
      </c>
      <c r="I177" s="177">
        <v>0.22680453392206201</v>
      </c>
    </row>
    <row r="178" spans="1:9" x14ac:dyDescent="0.2">
      <c r="A178" s="61" t="s">
        <v>217</v>
      </c>
      <c r="B178" s="41">
        <v>132237679.77</v>
      </c>
      <c r="C178" s="7">
        <v>0.36538917557205902</v>
      </c>
      <c r="D178" s="41">
        <v>129346079.64</v>
      </c>
      <c r="E178" s="7">
        <v>0.400084394396656</v>
      </c>
      <c r="F178" s="41">
        <v>141461309.47</v>
      </c>
      <c r="G178" s="7">
        <v>0.458384055469023</v>
      </c>
      <c r="H178" s="41">
        <v>130939661.29000001</v>
      </c>
      <c r="I178" s="177">
        <v>0.43252207588533798</v>
      </c>
    </row>
    <row r="179" spans="1:9" x14ac:dyDescent="0.2">
      <c r="A179" s="61" t="s">
        <v>218</v>
      </c>
      <c r="B179" s="41">
        <v>83891019.290000007</v>
      </c>
      <c r="C179" s="7">
        <v>0.23180133249151899</v>
      </c>
      <c r="D179" s="41">
        <v>64762574.259999998</v>
      </c>
      <c r="E179" s="7">
        <v>0.20031913896807199</v>
      </c>
      <c r="F179" s="41">
        <v>73309909.680000007</v>
      </c>
      <c r="G179" s="7">
        <v>0.23754971469646</v>
      </c>
      <c r="H179" s="41">
        <v>87961283.430000007</v>
      </c>
      <c r="I179" s="177">
        <v>0.29055518039275502</v>
      </c>
    </row>
    <row r="180" spans="1:9" ht="13.5" thickBot="1" x14ac:dyDescent="0.25">
      <c r="A180" s="61" t="s">
        <v>219</v>
      </c>
      <c r="B180" s="41">
        <v>29291020.219999999</v>
      </c>
      <c r="C180" s="7">
        <v>8.0934736214861802E-2</v>
      </c>
      <c r="D180" s="41">
        <v>29930856.309999999</v>
      </c>
      <c r="E180" s="7">
        <v>9.2580065463819999E-2</v>
      </c>
      <c r="F180" s="41">
        <v>14742236.4</v>
      </c>
      <c r="G180" s="7">
        <v>4.7769995435735402E-2</v>
      </c>
      <c r="H180" s="41">
        <v>14391019.199999999</v>
      </c>
      <c r="I180" s="177">
        <v>4.7536654953644099E-2</v>
      </c>
    </row>
    <row r="181" spans="1:9" ht="14.25" thickTop="1" thickBot="1" x14ac:dyDescent="0.25">
      <c r="A181" s="65" t="s">
        <v>13</v>
      </c>
      <c r="B181" s="178">
        <v>1167451605.5799999</v>
      </c>
      <c r="C181" s="181">
        <v>3.2258141584538498</v>
      </c>
      <c r="D181" s="178">
        <v>1514089156.28</v>
      </c>
      <c r="E181" s="181">
        <v>4.6832764072850699</v>
      </c>
      <c r="F181" s="178">
        <v>1474468349.47</v>
      </c>
      <c r="G181" s="181">
        <v>4.7777924877339704</v>
      </c>
      <c r="H181" s="178">
        <v>1371702553.4300001</v>
      </c>
      <c r="I181" s="182">
        <v>4.5310307821307303</v>
      </c>
    </row>
    <row r="182" spans="1:9" ht="14.25" thickTop="1" thickBot="1" x14ac:dyDescent="0.25">
      <c r="A182" s="61"/>
      <c r="I182" s="142"/>
    </row>
    <row r="183" spans="1:9" ht="13.5" thickTop="1" x14ac:dyDescent="0.2">
      <c r="A183" s="66" t="s">
        <v>14</v>
      </c>
      <c r="B183" s="187">
        <v>4393444003.71</v>
      </c>
      <c r="C183" s="188"/>
      <c r="D183" s="187">
        <v>2649976342.9200001</v>
      </c>
      <c r="E183" s="188"/>
      <c r="F183" s="187">
        <v>2895311212.9200001</v>
      </c>
      <c r="G183" s="188"/>
      <c r="H183" s="187">
        <v>3349944256.9000001</v>
      </c>
      <c r="I183" s="189"/>
    </row>
    <row r="184" spans="1:9" ht="13.5" thickBot="1" x14ac:dyDescent="0.25">
      <c r="A184" s="61" t="s">
        <v>15</v>
      </c>
      <c r="B184" s="41">
        <v>2344349682.8899999</v>
      </c>
      <c r="C184" s="6"/>
      <c r="D184" s="41">
        <v>1480865233.96</v>
      </c>
      <c r="E184" s="6"/>
      <c r="F184" s="41">
        <v>2897892998.5900002</v>
      </c>
      <c r="G184" s="6"/>
      <c r="H184" s="41">
        <v>2305488388.6799998</v>
      </c>
      <c r="I184" s="147"/>
    </row>
    <row r="185" spans="1:9" ht="14.25" thickTop="1" thickBot="1" x14ac:dyDescent="0.25">
      <c r="A185" s="65" t="s">
        <v>220</v>
      </c>
      <c r="B185" s="178">
        <v>2049094320.8199999</v>
      </c>
      <c r="C185" s="179"/>
      <c r="D185" s="178">
        <v>1169111108.96</v>
      </c>
      <c r="E185" s="179"/>
      <c r="F185" s="178">
        <v>-2581785.67</v>
      </c>
      <c r="G185" s="179"/>
      <c r="H185" s="178">
        <v>1044455868.22</v>
      </c>
      <c r="I185" s="180"/>
    </row>
    <row r="186" spans="1:9" ht="13.5" thickTop="1" x14ac:dyDescent="0.2"/>
  </sheetData>
  <mergeCells count="15">
    <mergeCell ref="B121:C121"/>
    <mergeCell ref="D121:E121"/>
    <mergeCell ref="F121:G121"/>
    <mergeCell ref="H121:I121"/>
    <mergeCell ref="B4:I4"/>
    <mergeCell ref="B6:C6"/>
    <mergeCell ref="D6:E6"/>
    <mergeCell ref="F6:G6"/>
    <mergeCell ref="H6:I6"/>
    <mergeCell ref="B48:I48"/>
    <mergeCell ref="B50:C50"/>
    <mergeCell ref="D50:E50"/>
    <mergeCell ref="F50:G50"/>
    <mergeCell ref="H50:I50"/>
    <mergeCell ref="B119:I119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P94"/>
  <sheetViews>
    <sheetView zoomScale="70" zoomScaleNormal="70" workbookViewId="0">
      <selection sqref="A1:G1"/>
    </sheetView>
  </sheetViews>
  <sheetFormatPr defaultRowHeight="12.75" x14ac:dyDescent="0.2"/>
  <cols>
    <col min="1" max="1" width="34.42578125" bestFit="1" customWidth="1"/>
  </cols>
  <sheetData>
    <row r="2" spans="1:42" x14ac:dyDescent="0.2">
      <c r="A2" s="1" t="s">
        <v>153</v>
      </c>
    </row>
    <row r="3" spans="1:42" x14ac:dyDescent="0.2">
      <c r="A3" s="1" t="s">
        <v>222</v>
      </c>
    </row>
    <row r="4" spans="1:42" ht="13.5" thickBot="1" x14ac:dyDescent="0.25">
      <c r="A4" s="193"/>
    </row>
    <row r="5" spans="1:42" ht="13.5" thickTop="1" x14ac:dyDescent="0.2">
      <c r="A5" s="66"/>
      <c r="B5" s="304" t="s">
        <v>68</v>
      </c>
      <c r="C5" s="305"/>
      <c r="D5" s="304"/>
      <c r="E5" s="305"/>
      <c r="F5" s="304"/>
      <c r="G5" s="305"/>
      <c r="H5" s="304"/>
      <c r="I5" s="306"/>
      <c r="J5" s="304" t="s">
        <v>223</v>
      </c>
      <c r="K5" s="305"/>
      <c r="L5" s="304"/>
      <c r="M5" s="305"/>
      <c r="N5" s="304"/>
      <c r="O5" s="305"/>
      <c r="P5" s="304"/>
      <c r="Q5" s="306"/>
      <c r="R5" s="304" t="s">
        <v>224</v>
      </c>
      <c r="S5" s="305"/>
      <c r="T5" s="304"/>
      <c r="U5" s="305"/>
      <c r="V5" s="304"/>
      <c r="W5" s="305"/>
      <c r="X5" s="304"/>
      <c r="Y5" s="306"/>
      <c r="Z5" s="304" t="s">
        <v>225</v>
      </c>
      <c r="AA5" s="305"/>
      <c r="AB5" s="304"/>
      <c r="AC5" s="305"/>
      <c r="AD5" s="304"/>
      <c r="AE5" s="305"/>
      <c r="AF5" s="304"/>
      <c r="AG5" s="306"/>
      <c r="AH5" s="304" t="s">
        <v>226</v>
      </c>
      <c r="AI5" s="305"/>
      <c r="AJ5" s="304"/>
      <c r="AK5" s="305"/>
      <c r="AL5" s="304"/>
      <c r="AM5" s="305"/>
      <c r="AN5" s="304"/>
      <c r="AO5" s="306"/>
    </row>
    <row r="6" spans="1:42" x14ac:dyDescent="0.2">
      <c r="A6" s="61"/>
      <c r="B6" s="307"/>
      <c r="C6" s="307"/>
      <c r="D6" s="307"/>
      <c r="E6" s="307"/>
      <c r="F6" s="307"/>
      <c r="G6" s="307"/>
      <c r="H6" s="307"/>
      <c r="I6" s="308"/>
      <c r="J6" s="307"/>
      <c r="K6" s="307"/>
      <c r="L6" s="307"/>
      <c r="M6" s="307"/>
      <c r="N6" s="307"/>
      <c r="O6" s="307"/>
      <c r="P6" s="307"/>
      <c r="Q6" s="308"/>
      <c r="R6" s="307"/>
      <c r="S6" s="307"/>
      <c r="T6" s="307"/>
      <c r="U6" s="307"/>
      <c r="V6" s="307"/>
      <c r="W6" s="307"/>
      <c r="X6" s="307"/>
      <c r="Y6" s="308"/>
      <c r="Z6" s="307"/>
      <c r="AA6" s="307"/>
      <c r="AB6" s="307"/>
      <c r="AC6" s="307"/>
      <c r="AD6" s="307"/>
      <c r="AE6" s="307"/>
      <c r="AF6" s="307"/>
      <c r="AG6" s="308"/>
      <c r="AH6" s="307"/>
      <c r="AI6" s="307"/>
      <c r="AJ6" s="307"/>
      <c r="AK6" s="307"/>
      <c r="AL6" s="307"/>
      <c r="AM6" s="307"/>
      <c r="AN6" s="307"/>
      <c r="AO6" s="308"/>
    </row>
    <row r="7" spans="1:42" x14ac:dyDescent="0.2">
      <c r="A7" s="61"/>
      <c r="B7" s="296" t="s">
        <v>3</v>
      </c>
      <c r="C7" s="309"/>
      <c r="D7" s="296" t="s">
        <v>6</v>
      </c>
      <c r="E7" s="309"/>
      <c r="F7" s="296" t="s">
        <v>7</v>
      </c>
      <c r="G7" s="309"/>
      <c r="H7" s="296" t="s">
        <v>8</v>
      </c>
      <c r="I7" s="310"/>
      <c r="J7" s="296" t="s">
        <v>3</v>
      </c>
      <c r="K7" s="309"/>
      <c r="L7" s="296" t="s">
        <v>6</v>
      </c>
      <c r="M7" s="309"/>
      <c r="N7" s="296" t="s">
        <v>7</v>
      </c>
      <c r="O7" s="309"/>
      <c r="P7" s="296" t="s">
        <v>8</v>
      </c>
      <c r="Q7" s="310"/>
      <c r="R7" s="296" t="s">
        <v>3</v>
      </c>
      <c r="S7" s="309"/>
      <c r="T7" s="296" t="s">
        <v>6</v>
      </c>
      <c r="U7" s="309"/>
      <c r="V7" s="296" t="s">
        <v>7</v>
      </c>
      <c r="W7" s="309"/>
      <c r="X7" s="296" t="s">
        <v>8</v>
      </c>
      <c r="Y7" s="310"/>
      <c r="Z7" s="296" t="s">
        <v>3</v>
      </c>
      <c r="AA7" s="309"/>
      <c r="AB7" s="296" t="s">
        <v>6</v>
      </c>
      <c r="AC7" s="309"/>
      <c r="AD7" s="296" t="s">
        <v>7</v>
      </c>
      <c r="AE7" s="309"/>
      <c r="AF7" s="296" t="s">
        <v>8</v>
      </c>
      <c r="AG7" s="310"/>
      <c r="AH7" s="296" t="s">
        <v>3</v>
      </c>
      <c r="AI7" s="309"/>
      <c r="AJ7" s="296" t="s">
        <v>6</v>
      </c>
      <c r="AK7" s="309"/>
      <c r="AL7" s="296" t="s">
        <v>7</v>
      </c>
      <c r="AM7" s="309"/>
      <c r="AN7" s="296" t="s">
        <v>8</v>
      </c>
      <c r="AO7" s="310"/>
    </row>
    <row r="8" spans="1:42" ht="13.5" thickBot="1" x14ac:dyDescent="0.25">
      <c r="A8" s="61"/>
      <c r="B8" s="194" t="s">
        <v>4</v>
      </c>
      <c r="C8" s="194" t="s">
        <v>5</v>
      </c>
      <c r="D8" s="194" t="s">
        <v>4</v>
      </c>
      <c r="E8" s="194" t="s">
        <v>5</v>
      </c>
      <c r="F8" s="194" t="s">
        <v>4</v>
      </c>
      <c r="G8" s="194" t="s">
        <v>5</v>
      </c>
      <c r="H8" s="194" t="s">
        <v>4</v>
      </c>
      <c r="I8" s="195" t="s">
        <v>5</v>
      </c>
      <c r="J8" s="194" t="s">
        <v>4</v>
      </c>
      <c r="K8" s="194" t="s">
        <v>5</v>
      </c>
      <c r="L8" s="194" t="s">
        <v>4</v>
      </c>
      <c r="M8" s="194" t="s">
        <v>5</v>
      </c>
      <c r="N8" s="194" t="s">
        <v>4</v>
      </c>
      <c r="O8" s="194" t="s">
        <v>5</v>
      </c>
      <c r="P8" s="194" t="s">
        <v>4</v>
      </c>
      <c r="Q8" s="195" t="s">
        <v>5</v>
      </c>
      <c r="R8" s="194" t="s">
        <v>4</v>
      </c>
      <c r="S8" s="194" t="s">
        <v>5</v>
      </c>
      <c r="T8" s="194" t="s">
        <v>4</v>
      </c>
      <c r="U8" s="194" t="s">
        <v>5</v>
      </c>
      <c r="V8" s="194" t="s">
        <v>4</v>
      </c>
      <c r="W8" s="194" t="s">
        <v>5</v>
      </c>
      <c r="X8" s="194" t="s">
        <v>4</v>
      </c>
      <c r="Y8" s="195" t="s">
        <v>5</v>
      </c>
      <c r="Z8" s="194" t="s">
        <v>4</v>
      </c>
      <c r="AA8" s="194" t="s">
        <v>5</v>
      </c>
      <c r="AB8" s="194" t="s">
        <v>4</v>
      </c>
      <c r="AC8" s="194" t="s">
        <v>5</v>
      </c>
      <c r="AD8" s="194" t="s">
        <v>4</v>
      </c>
      <c r="AE8" s="194" t="s">
        <v>5</v>
      </c>
      <c r="AF8" s="194" t="s">
        <v>4</v>
      </c>
      <c r="AG8" s="195" t="s">
        <v>5</v>
      </c>
      <c r="AH8" s="194" t="s">
        <v>4</v>
      </c>
      <c r="AI8" s="194" t="s">
        <v>5</v>
      </c>
      <c r="AJ8" s="194" t="s">
        <v>4</v>
      </c>
      <c r="AK8" s="194" t="s">
        <v>5</v>
      </c>
      <c r="AL8" s="194" t="s">
        <v>4</v>
      </c>
      <c r="AM8" s="194" t="s">
        <v>5</v>
      </c>
      <c r="AN8" s="194" t="s">
        <v>4</v>
      </c>
      <c r="AO8" s="195" t="s">
        <v>5</v>
      </c>
    </row>
    <row r="9" spans="1:42" ht="13.5" thickTop="1" x14ac:dyDescent="0.2">
      <c r="A9" s="146" t="s">
        <v>156</v>
      </c>
      <c r="B9" s="196"/>
      <c r="C9" s="197"/>
      <c r="D9" s="196"/>
      <c r="E9" s="197"/>
      <c r="F9" s="196"/>
      <c r="G9" s="197"/>
      <c r="H9" s="196"/>
      <c r="I9" s="198"/>
      <c r="J9" s="196"/>
      <c r="K9" s="197"/>
      <c r="L9" s="196"/>
      <c r="M9" s="197"/>
      <c r="N9" s="196"/>
      <c r="O9" s="197"/>
      <c r="P9" s="196"/>
      <c r="Q9" s="198"/>
      <c r="R9" s="196"/>
      <c r="S9" s="197"/>
      <c r="T9" s="196"/>
      <c r="U9" s="197"/>
      <c r="V9" s="196"/>
      <c r="W9" s="197"/>
      <c r="X9" s="196"/>
      <c r="Y9" s="198"/>
      <c r="Z9" s="196"/>
      <c r="AA9" s="197"/>
      <c r="AB9" s="196"/>
      <c r="AC9" s="197"/>
      <c r="AD9" s="196"/>
      <c r="AE9" s="197"/>
      <c r="AF9" s="196"/>
      <c r="AG9" s="198"/>
      <c r="AH9" s="196"/>
      <c r="AI9" s="197"/>
      <c r="AJ9" s="196"/>
      <c r="AK9" s="197"/>
      <c r="AL9" s="196"/>
      <c r="AM9" s="197"/>
      <c r="AN9" s="196"/>
      <c r="AO9" s="198"/>
    </row>
    <row r="10" spans="1:42" x14ac:dyDescent="0.2">
      <c r="A10" s="63" t="s">
        <v>157</v>
      </c>
      <c r="B10" s="55">
        <v>137051655737.12</v>
      </c>
      <c r="C10" s="148">
        <v>93.395099999999999</v>
      </c>
      <c r="D10" s="55">
        <v>130616497256.58</v>
      </c>
      <c r="E10" s="148">
        <v>93.837299999999999</v>
      </c>
      <c r="F10" s="55">
        <v>119082693265.84</v>
      </c>
      <c r="G10" s="148">
        <v>94.409599999999998</v>
      </c>
      <c r="H10" s="55">
        <v>119437591545.44</v>
      </c>
      <c r="I10" s="149">
        <v>94.598399999999998</v>
      </c>
      <c r="J10" s="55">
        <v>24993021717.23</v>
      </c>
      <c r="K10" s="148">
        <v>100.1151</v>
      </c>
      <c r="L10" s="55">
        <v>23037257361.169998</v>
      </c>
      <c r="M10" s="148">
        <v>98.321299999999994</v>
      </c>
      <c r="N10" s="55">
        <v>21049257709.990002</v>
      </c>
      <c r="O10" s="148">
        <v>98.514099999999999</v>
      </c>
      <c r="P10" s="55">
        <v>21959262595.48</v>
      </c>
      <c r="Q10" s="149">
        <v>99.531099999999995</v>
      </c>
      <c r="R10" s="55">
        <v>4208197223.3200002</v>
      </c>
      <c r="S10" s="148">
        <v>93.264300000000006</v>
      </c>
      <c r="T10" s="55">
        <v>3448427969.1700001</v>
      </c>
      <c r="U10" s="148">
        <v>94.777799999999999</v>
      </c>
      <c r="V10" s="55">
        <v>3178350906.5599999</v>
      </c>
      <c r="W10" s="148">
        <v>95.675299999999993</v>
      </c>
      <c r="X10" s="55">
        <v>4027147802.3899999</v>
      </c>
      <c r="Y10" s="149">
        <v>114.6011</v>
      </c>
      <c r="Z10" s="55">
        <v>24626939587.709999</v>
      </c>
      <c r="AA10" s="148">
        <v>87.841499999999996</v>
      </c>
      <c r="AB10" s="55">
        <v>23679678824.369999</v>
      </c>
      <c r="AC10" s="148">
        <v>88.323999999999998</v>
      </c>
      <c r="AD10" s="55">
        <v>22157752121.299999</v>
      </c>
      <c r="AE10" s="148">
        <v>86.891300000000001</v>
      </c>
      <c r="AF10" s="55">
        <v>24858500527.580002</v>
      </c>
      <c r="AG10" s="149">
        <v>92.863699999999994</v>
      </c>
      <c r="AH10" s="55">
        <v>3927043125.8000002</v>
      </c>
      <c r="AI10" s="148">
        <v>94.963300000000004</v>
      </c>
      <c r="AJ10" s="55">
        <v>3483305001.6500001</v>
      </c>
      <c r="AK10" s="148">
        <v>93.300299999999993</v>
      </c>
      <c r="AL10" s="55">
        <v>3281790258.27</v>
      </c>
      <c r="AM10" s="148">
        <v>93.901799999999994</v>
      </c>
      <c r="AN10" s="55">
        <v>3383523539.1700001</v>
      </c>
      <c r="AO10" s="149">
        <v>96.439499999999995</v>
      </c>
    </row>
    <row r="11" spans="1:42" x14ac:dyDescent="0.2">
      <c r="A11" s="61" t="s">
        <v>158</v>
      </c>
      <c r="B11" s="55">
        <v>3036990632.0300002</v>
      </c>
      <c r="C11" s="148">
        <v>2.0695999999999999</v>
      </c>
      <c r="D11" s="55">
        <v>3117727593.4099998</v>
      </c>
      <c r="E11" s="148">
        <v>2.2397999999999998</v>
      </c>
      <c r="F11" s="55">
        <v>2761596557.0599999</v>
      </c>
      <c r="G11" s="148">
        <v>2.1894</v>
      </c>
      <c r="H11" s="55">
        <v>2260206339.8699999</v>
      </c>
      <c r="I11" s="149">
        <v>1.7902</v>
      </c>
      <c r="J11" s="55">
        <v>-35333854.939999998</v>
      </c>
      <c r="K11" s="148">
        <v>-0.14149999999999999</v>
      </c>
      <c r="L11" s="55">
        <v>277276199.00999999</v>
      </c>
      <c r="M11" s="148">
        <v>1.1834</v>
      </c>
      <c r="N11" s="55">
        <v>208748208.86000001</v>
      </c>
      <c r="O11" s="148">
        <v>0.97699999999999998</v>
      </c>
      <c r="P11" s="55">
        <v>-145591334.88</v>
      </c>
      <c r="Q11" s="149">
        <v>-0.65990000000000004</v>
      </c>
      <c r="R11" s="55">
        <v>143958249.58000001</v>
      </c>
      <c r="S11" s="148">
        <v>3.1905000000000001</v>
      </c>
      <c r="T11" s="55">
        <v>117231303.31</v>
      </c>
      <c r="U11" s="148">
        <v>3.222</v>
      </c>
      <c r="V11" s="55">
        <v>94887631.219999999</v>
      </c>
      <c r="W11" s="148">
        <v>2.8563000000000001</v>
      </c>
      <c r="X11" s="55">
        <v>-630404282.10000002</v>
      </c>
      <c r="Y11" s="149">
        <v>-17.939499999999999</v>
      </c>
      <c r="Z11" s="55">
        <v>1130450405.24</v>
      </c>
      <c r="AA11" s="148">
        <v>4.0321999999999996</v>
      </c>
      <c r="AB11" s="55">
        <v>1147295279.3699999</v>
      </c>
      <c r="AC11" s="148">
        <v>4.2793999999999999</v>
      </c>
      <c r="AD11" s="55">
        <v>1318432146.1700001</v>
      </c>
      <c r="AE11" s="148">
        <v>5.1702000000000004</v>
      </c>
      <c r="AF11" s="55">
        <v>1189483379.9400001</v>
      </c>
      <c r="AG11" s="149">
        <v>4.4435000000000002</v>
      </c>
      <c r="AH11" s="55">
        <v>208231966.16</v>
      </c>
      <c r="AI11" s="148">
        <v>5.0354000000000001</v>
      </c>
      <c r="AJ11" s="55">
        <v>249691848.63</v>
      </c>
      <c r="AK11" s="148">
        <v>6.6879999999999997</v>
      </c>
      <c r="AL11" s="55">
        <v>212725413.09999999</v>
      </c>
      <c r="AM11" s="148">
        <v>6.0867000000000004</v>
      </c>
      <c r="AN11" s="55">
        <v>122456526.66</v>
      </c>
      <c r="AO11" s="149">
        <v>3.4903</v>
      </c>
    </row>
    <row r="12" spans="1:42" x14ac:dyDescent="0.2">
      <c r="A12" s="61" t="s">
        <v>159</v>
      </c>
      <c r="B12" s="55">
        <v>176798705</v>
      </c>
      <c r="C12" s="148">
        <v>0.1205</v>
      </c>
      <c r="D12" s="55">
        <v>-784876</v>
      </c>
      <c r="E12" s="148">
        <v>-5.9999999999999995E-4</v>
      </c>
      <c r="F12" s="55">
        <v>-2794977</v>
      </c>
      <c r="G12" s="148">
        <v>-2.2000000000000001E-3</v>
      </c>
      <c r="H12" s="55">
        <v>20577651</v>
      </c>
      <c r="I12" s="149">
        <v>1.6299999999999999E-2</v>
      </c>
      <c r="J12" s="55">
        <v>83940</v>
      </c>
      <c r="K12" s="148">
        <v>2.9999999999999997E-4</v>
      </c>
      <c r="L12" s="55">
        <v>-170730</v>
      </c>
      <c r="M12" s="148">
        <v>-6.9999999999999999E-4</v>
      </c>
      <c r="N12" s="55">
        <v>-1719610</v>
      </c>
      <c r="O12" s="148">
        <v>-8.0000000000000002E-3</v>
      </c>
      <c r="P12" s="55">
        <v>132230690</v>
      </c>
      <c r="Q12" s="149">
        <v>0.59930000000000005</v>
      </c>
      <c r="R12" s="55">
        <v>0</v>
      </c>
      <c r="S12" s="148">
        <v>0</v>
      </c>
      <c r="T12" s="55">
        <v>0</v>
      </c>
      <c r="U12" s="148">
        <v>0</v>
      </c>
      <c r="V12" s="55">
        <v>0</v>
      </c>
      <c r="W12" s="148">
        <v>0</v>
      </c>
      <c r="X12" s="55">
        <v>0</v>
      </c>
      <c r="Y12" s="149">
        <v>0</v>
      </c>
      <c r="Z12" s="55">
        <v>0</v>
      </c>
      <c r="AA12" s="148">
        <v>0</v>
      </c>
      <c r="AB12" s="55">
        <v>0</v>
      </c>
      <c r="AC12" s="148">
        <v>0</v>
      </c>
      <c r="AD12" s="55">
        <v>0</v>
      </c>
      <c r="AE12" s="148">
        <v>0</v>
      </c>
      <c r="AF12" s="55">
        <v>-67115577</v>
      </c>
      <c r="AG12" s="149">
        <v>-0.25069999999999998</v>
      </c>
      <c r="AH12" s="55">
        <v>0</v>
      </c>
      <c r="AI12" s="148">
        <v>0</v>
      </c>
      <c r="AJ12" s="55">
        <v>0</v>
      </c>
      <c r="AK12" s="148">
        <v>0</v>
      </c>
      <c r="AL12" s="55">
        <v>0</v>
      </c>
      <c r="AM12" s="148">
        <v>0</v>
      </c>
      <c r="AN12" s="55">
        <v>0</v>
      </c>
      <c r="AO12" s="149">
        <v>0</v>
      </c>
    </row>
    <row r="13" spans="1:42" x14ac:dyDescent="0.2">
      <c r="A13" s="61" t="s">
        <v>160</v>
      </c>
      <c r="B13" s="55">
        <v>1724922848.1700001</v>
      </c>
      <c r="C13" s="148">
        <v>1.1755</v>
      </c>
      <c r="D13" s="55">
        <v>1328553878.2</v>
      </c>
      <c r="E13" s="148">
        <v>0.95450000000000002</v>
      </c>
      <c r="F13" s="55">
        <v>967847565.17999995</v>
      </c>
      <c r="G13" s="148">
        <v>0.76729999999999998</v>
      </c>
      <c r="H13" s="55">
        <v>896117498.21000004</v>
      </c>
      <c r="I13" s="149">
        <v>0.70979999999999999</v>
      </c>
      <c r="J13" s="55">
        <v>2041387.56</v>
      </c>
      <c r="K13" s="148">
        <v>8.2000000000000007E-3</v>
      </c>
      <c r="L13" s="55">
        <v>111485514.3</v>
      </c>
      <c r="M13" s="148">
        <v>0.4758</v>
      </c>
      <c r="N13" s="55">
        <v>105718476.90000001</v>
      </c>
      <c r="O13" s="148">
        <v>0.49480000000000002</v>
      </c>
      <c r="P13" s="55">
        <v>112814363.2</v>
      </c>
      <c r="Q13" s="149">
        <v>0.51129999999999998</v>
      </c>
      <c r="R13" s="55">
        <v>502183.42</v>
      </c>
      <c r="S13" s="148">
        <v>1.11E-2</v>
      </c>
      <c r="T13" s="55">
        <v>1009766.28</v>
      </c>
      <c r="U13" s="148">
        <v>2.7799999999999998E-2</v>
      </c>
      <c r="V13" s="55">
        <v>5857.48</v>
      </c>
      <c r="W13" s="148">
        <v>2.0000000000000001E-4</v>
      </c>
      <c r="X13" s="55">
        <v>244610.68</v>
      </c>
      <c r="Y13" s="149">
        <v>7.0000000000000001E-3</v>
      </c>
      <c r="Z13" s="55">
        <v>109178837</v>
      </c>
      <c r="AA13" s="148">
        <v>0.38940000000000002</v>
      </c>
      <c r="AB13" s="55">
        <v>119238521.45</v>
      </c>
      <c r="AC13" s="148">
        <v>0.44479999999999997</v>
      </c>
      <c r="AD13" s="55">
        <v>151238715.06999999</v>
      </c>
      <c r="AE13" s="148">
        <v>0.59309999999999996</v>
      </c>
      <c r="AF13" s="55">
        <v>73514491.060000002</v>
      </c>
      <c r="AG13" s="149">
        <v>0.27460000000000001</v>
      </c>
      <c r="AH13" s="55">
        <v>0</v>
      </c>
      <c r="AI13" s="148">
        <v>0</v>
      </c>
      <c r="AJ13" s="55">
        <v>0</v>
      </c>
      <c r="AK13" s="148">
        <v>0</v>
      </c>
      <c r="AL13" s="55">
        <v>0</v>
      </c>
      <c r="AM13" s="148">
        <v>0</v>
      </c>
      <c r="AN13" s="55">
        <v>1584904.12</v>
      </c>
      <c r="AO13" s="149">
        <v>4.5199999999999997E-2</v>
      </c>
    </row>
    <row r="14" spans="1:42" x14ac:dyDescent="0.2">
      <c r="A14" s="150" t="s">
        <v>161</v>
      </c>
      <c r="B14" s="55">
        <v>148211204.88</v>
      </c>
      <c r="C14" s="148">
        <v>0.10100000000000001</v>
      </c>
      <c r="D14" s="55">
        <v>97852479.239999995</v>
      </c>
      <c r="E14" s="148">
        <v>7.0300000000000001E-2</v>
      </c>
      <c r="F14" s="55">
        <v>100659351.28</v>
      </c>
      <c r="G14" s="148">
        <v>7.9799999999999996E-2</v>
      </c>
      <c r="H14" s="55">
        <v>95637669.629999995</v>
      </c>
      <c r="I14" s="149">
        <v>7.5700000000000003E-2</v>
      </c>
      <c r="J14" s="55">
        <v>16585.990000000002</v>
      </c>
      <c r="K14" s="148">
        <v>1E-4</v>
      </c>
      <c r="L14" s="55">
        <v>16969.18</v>
      </c>
      <c r="M14" s="148">
        <v>1E-4</v>
      </c>
      <c r="N14" s="55">
        <v>16777.48</v>
      </c>
      <c r="O14" s="148">
        <v>1E-4</v>
      </c>
      <c r="P14" s="55">
        <v>14790.63</v>
      </c>
      <c r="Q14" s="149">
        <v>1E-4</v>
      </c>
      <c r="R14" s="55">
        <v>104506.41</v>
      </c>
      <c r="S14" s="148">
        <v>2.3E-3</v>
      </c>
      <c r="T14" s="55">
        <v>7278854.2599999998</v>
      </c>
      <c r="U14" s="148">
        <v>0.2001</v>
      </c>
      <c r="V14" s="55">
        <v>4209.51</v>
      </c>
      <c r="W14" s="148">
        <v>1E-4</v>
      </c>
      <c r="X14" s="55">
        <v>2149229.34</v>
      </c>
      <c r="Y14" s="149">
        <v>6.1199999999999997E-2</v>
      </c>
      <c r="Z14" s="55">
        <v>161947417.40000001</v>
      </c>
      <c r="AA14" s="148">
        <v>0.5776</v>
      </c>
      <c r="AB14" s="55">
        <v>94166165.400000006</v>
      </c>
      <c r="AC14" s="148">
        <v>0.35120000000000001</v>
      </c>
      <c r="AD14" s="55">
        <v>68131778.379999995</v>
      </c>
      <c r="AE14" s="148">
        <v>0.26719999999999999</v>
      </c>
      <c r="AF14" s="55">
        <v>302241786.94</v>
      </c>
      <c r="AG14" s="149">
        <v>1.1291</v>
      </c>
      <c r="AH14" s="55">
        <v>0</v>
      </c>
      <c r="AI14" s="148">
        <v>0</v>
      </c>
      <c r="AJ14" s="55">
        <v>-0.13</v>
      </c>
      <c r="AK14" s="148">
        <v>0</v>
      </c>
      <c r="AL14" s="55">
        <v>-0.13</v>
      </c>
      <c r="AM14" s="148">
        <v>0</v>
      </c>
      <c r="AN14" s="55">
        <v>0</v>
      </c>
      <c r="AO14" s="149">
        <v>0</v>
      </c>
    </row>
    <row r="15" spans="1:42" ht="13.5" thickBot="1" x14ac:dyDescent="0.25">
      <c r="A15" s="61" t="s">
        <v>162</v>
      </c>
      <c r="B15" s="55">
        <v>4605429740.5600004</v>
      </c>
      <c r="C15" s="148">
        <v>3.1383999999999999</v>
      </c>
      <c r="D15" s="55">
        <v>4034836731.4499998</v>
      </c>
      <c r="E15" s="148">
        <v>2.8986999999999998</v>
      </c>
      <c r="F15" s="55">
        <v>3224142744.1300001</v>
      </c>
      <c r="G15" s="148">
        <v>2.5560999999999998</v>
      </c>
      <c r="H15" s="55">
        <v>3547443293.1199999</v>
      </c>
      <c r="I15" s="149">
        <v>2.8096999999999999</v>
      </c>
      <c r="J15" s="55">
        <v>4469037.54</v>
      </c>
      <c r="K15" s="148">
        <v>1.7899999999999999E-2</v>
      </c>
      <c r="L15" s="55">
        <v>4711392.4800000004</v>
      </c>
      <c r="M15" s="148">
        <v>2.01E-2</v>
      </c>
      <c r="N15" s="55">
        <v>4714895.83</v>
      </c>
      <c r="O15" s="148">
        <v>2.2100000000000002E-2</v>
      </c>
      <c r="P15" s="55">
        <v>3977595.5</v>
      </c>
      <c r="Q15" s="149">
        <v>1.7999999999999999E-2</v>
      </c>
      <c r="R15" s="55">
        <v>159358159.80000001</v>
      </c>
      <c r="S15" s="148">
        <v>3.5318000000000001</v>
      </c>
      <c r="T15" s="55">
        <v>64485591.770000003</v>
      </c>
      <c r="U15" s="148">
        <v>1.7723</v>
      </c>
      <c r="V15" s="55">
        <v>48768885.030000001</v>
      </c>
      <c r="W15" s="148">
        <v>1.4681</v>
      </c>
      <c r="X15" s="55">
        <v>114918735.98</v>
      </c>
      <c r="Y15" s="149">
        <v>3.2703000000000002</v>
      </c>
      <c r="Z15" s="55">
        <v>2007132660.0899999</v>
      </c>
      <c r="AA15" s="148">
        <v>7.1592000000000002</v>
      </c>
      <c r="AB15" s="55">
        <v>1769631785.1900001</v>
      </c>
      <c r="AC15" s="148">
        <v>6.6006</v>
      </c>
      <c r="AD15" s="55">
        <v>1804974633.6500001</v>
      </c>
      <c r="AE15" s="148">
        <v>7.0781999999999998</v>
      </c>
      <c r="AF15" s="55">
        <v>412191578.93000001</v>
      </c>
      <c r="AG15" s="149">
        <v>1.5398000000000001</v>
      </c>
      <c r="AH15" s="55">
        <v>52611.1</v>
      </c>
      <c r="AI15" s="148">
        <v>1.2999999999999999E-3</v>
      </c>
      <c r="AJ15" s="55">
        <v>435546.12</v>
      </c>
      <c r="AK15" s="148">
        <v>1.17E-2</v>
      </c>
      <c r="AL15" s="55">
        <v>401376.14</v>
      </c>
      <c r="AM15" s="148">
        <v>1.15E-2</v>
      </c>
      <c r="AN15" s="55">
        <v>878214.82</v>
      </c>
      <c r="AO15" s="149">
        <v>2.5000000000000001E-2</v>
      </c>
    </row>
    <row r="16" spans="1:42" ht="14.25" thickTop="1" thickBot="1" x14ac:dyDescent="0.25">
      <c r="A16" s="65" t="s">
        <v>2</v>
      </c>
      <c r="B16" s="56">
        <v>146744008867.76001</v>
      </c>
      <c r="C16" s="12">
        <v>100</v>
      </c>
      <c r="D16" s="56">
        <v>139194683062.88</v>
      </c>
      <c r="E16" s="12">
        <v>100</v>
      </c>
      <c r="F16" s="56">
        <v>126134144506.49001</v>
      </c>
      <c r="G16" s="12">
        <v>100</v>
      </c>
      <c r="H16" s="56">
        <v>126257573997.27</v>
      </c>
      <c r="I16" s="151">
        <v>100</v>
      </c>
      <c r="J16" s="56">
        <v>24964298813.380001</v>
      </c>
      <c r="K16" s="12">
        <v>100</v>
      </c>
      <c r="L16" s="56">
        <v>23430576706.139999</v>
      </c>
      <c r="M16" s="12">
        <v>100</v>
      </c>
      <c r="N16" s="56">
        <v>21366736459.060001</v>
      </c>
      <c r="O16" s="12">
        <v>100</v>
      </c>
      <c r="P16" s="56">
        <v>22062708699.93</v>
      </c>
      <c r="Q16" s="151">
        <v>100</v>
      </c>
      <c r="R16" s="56">
        <v>4512120322.5299997</v>
      </c>
      <c r="S16" s="12">
        <v>100</v>
      </c>
      <c r="T16" s="56">
        <v>3638433484.79</v>
      </c>
      <c r="U16" s="12">
        <v>100</v>
      </c>
      <c r="V16" s="56">
        <v>3322017489.8000002</v>
      </c>
      <c r="W16" s="12">
        <v>100</v>
      </c>
      <c r="X16" s="56">
        <v>3514056096.29</v>
      </c>
      <c r="Y16" s="151">
        <v>100</v>
      </c>
      <c r="Z16" s="56">
        <v>28035648907.439999</v>
      </c>
      <c r="AA16" s="12">
        <v>100</v>
      </c>
      <c r="AB16" s="56">
        <v>26810010575.779999</v>
      </c>
      <c r="AC16" s="12">
        <v>100</v>
      </c>
      <c r="AD16" s="56">
        <v>25500529394.57</v>
      </c>
      <c r="AE16" s="12">
        <v>100</v>
      </c>
      <c r="AF16" s="56">
        <v>26768816187.450001</v>
      </c>
      <c r="AG16" s="151">
        <v>100</v>
      </c>
      <c r="AH16" s="56">
        <v>4135327703.0599999</v>
      </c>
      <c r="AI16" s="12">
        <v>100</v>
      </c>
      <c r="AJ16" s="56">
        <v>3733432396.27</v>
      </c>
      <c r="AK16" s="12">
        <v>100</v>
      </c>
      <c r="AL16" s="56">
        <v>3494917047.3800001</v>
      </c>
      <c r="AM16" s="12">
        <v>100</v>
      </c>
      <c r="AN16" s="56">
        <v>3508443184.77</v>
      </c>
      <c r="AO16" s="151">
        <v>100</v>
      </c>
      <c r="AP16" s="1"/>
    </row>
    <row r="17" spans="1:41" ht="13.5" thickTop="1" x14ac:dyDescent="0.2">
      <c r="A17" s="61"/>
      <c r="B17" s="55"/>
      <c r="C17" s="10"/>
      <c r="D17" s="55"/>
      <c r="E17" s="10"/>
      <c r="F17" s="55"/>
      <c r="G17" s="10"/>
      <c r="H17" s="55"/>
      <c r="I17" s="142"/>
      <c r="J17" s="55"/>
      <c r="K17" s="10"/>
      <c r="L17" s="55"/>
      <c r="M17" s="10"/>
      <c r="N17" s="55"/>
      <c r="O17" s="10"/>
      <c r="P17" s="55"/>
      <c r="Q17" s="142"/>
      <c r="R17" s="55"/>
      <c r="S17" s="10"/>
      <c r="T17" s="55"/>
      <c r="U17" s="10"/>
      <c r="V17" s="55"/>
      <c r="W17" s="10"/>
      <c r="X17" s="55"/>
      <c r="Y17" s="142"/>
      <c r="Z17" s="55"/>
      <c r="AA17" s="10"/>
      <c r="AB17" s="55"/>
      <c r="AC17" s="10"/>
      <c r="AD17" s="55"/>
      <c r="AE17" s="10"/>
      <c r="AF17" s="55"/>
      <c r="AG17" s="142"/>
      <c r="AH17" s="55"/>
      <c r="AI17" s="10"/>
      <c r="AJ17" s="55"/>
      <c r="AK17" s="10"/>
      <c r="AL17" s="55"/>
      <c r="AM17" s="10"/>
      <c r="AN17" s="55"/>
      <c r="AO17" s="142"/>
    </row>
    <row r="18" spans="1:41" x14ac:dyDescent="0.2">
      <c r="A18" s="63" t="s">
        <v>163</v>
      </c>
      <c r="B18" s="55"/>
      <c r="C18" s="10"/>
      <c r="D18" s="55"/>
      <c r="E18" s="10"/>
      <c r="F18" s="55"/>
      <c r="G18" s="10"/>
      <c r="H18" s="55"/>
      <c r="I18" s="142"/>
      <c r="J18" s="55"/>
      <c r="K18" s="10"/>
      <c r="L18" s="55"/>
      <c r="M18" s="10"/>
      <c r="N18" s="55"/>
      <c r="O18" s="10"/>
      <c r="P18" s="55"/>
      <c r="Q18" s="142"/>
      <c r="R18" s="55"/>
      <c r="S18" s="10"/>
      <c r="T18" s="55"/>
      <c r="U18" s="10"/>
      <c r="V18" s="55"/>
      <c r="W18" s="10"/>
      <c r="X18" s="55"/>
      <c r="Y18" s="142"/>
      <c r="Z18" s="55"/>
      <c r="AA18" s="10"/>
      <c r="AB18" s="55"/>
      <c r="AC18" s="10"/>
      <c r="AD18" s="55"/>
      <c r="AE18" s="10"/>
      <c r="AF18" s="55"/>
      <c r="AG18" s="142"/>
      <c r="AH18" s="55"/>
      <c r="AI18" s="10"/>
      <c r="AJ18" s="55"/>
      <c r="AK18" s="10"/>
      <c r="AL18" s="55"/>
      <c r="AM18" s="10"/>
      <c r="AN18" s="55"/>
      <c r="AO18" s="142"/>
    </row>
    <row r="19" spans="1:41" x14ac:dyDescent="0.2">
      <c r="A19" s="61" t="s">
        <v>227</v>
      </c>
      <c r="B19" s="31">
        <v>0</v>
      </c>
      <c r="C19" s="11">
        <v>0</v>
      </c>
      <c r="D19" s="31">
        <v>0</v>
      </c>
      <c r="E19" s="11">
        <v>0</v>
      </c>
      <c r="F19" s="31">
        <v>0</v>
      </c>
      <c r="G19" s="11">
        <v>0</v>
      </c>
      <c r="H19" s="31">
        <v>0</v>
      </c>
      <c r="I19" s="147">
        <v>0</v>
      </c>
      <c r="J19" s="31">
        <v>0</v>
      </c>
      <c r="K19" s="11">
        <v>0</v>
      </c>
      <c r="L19" s="31">
        <v>0</v>
      </c>
      <c r="M19" s="11">
        <v>0</v>
      </c>
      <c r="N19" s="31">
        <v>0</v>
      </c>
      <c r="O19" s="11">
        <v>0</v>
      </c>
      <c r="P19" s="31">
        <v>0</v>
      </c>
      <c r="Q19" s="147">
        <v>0</v>
      </c>
      <c r="R19" s="31">
        <v>0</v>
      </c>
      <c r="S19" s="11">
        <v>0</v>
      </c>
      <c r="T19" s="31">
        <v>0</v>
      </c>
      <c r="U19" s="11">
        <v>0</v>
      </c>
      <c r="V19" s="31">
        <v>0</v>
      </c>
      <c r="W19" s="11">
        <v>0</v>
      </c>
      <c r="X19" s="31">
        <v>0</v>
      </c>
      <c r="Y19" s="147">
        <v>0</v>
      </c>
      <c r="Z19" s="31">
        <v>0</v>
      </c>
      <c r="AA19" s="11">
        <v>0</v>
      </c>
      <c r="AB19" s="31">
        <v>0</v>
      </c>
      <c r="AC19" s="11">
        <v>0</v>
      </c>
      <c r="AD19" s="31">
        <v>0</v>
      </c>
      <c r="AE19" s="11">
        <v>0</v>
      </c>
      <c r="AF19" s="31">
        <v>0</v>
      </c>
      <c r="AG19" s="147">
        <v>0</v>
      </c>
      <c r="AH19" s="31">
        <v>0</v>
      </c>
      <c r="AI19" s="11">
        <v>0</v>
      </c>
      <c r="AJ19" s="31">
        <v>0</v>
      </c>
      <c r="AK19" s="11">
        <v>0</v>
      </c>
      <c r="AL19" s="31">
        <v>0</v>
      </c>
      <c r="AM19" s="11">
        <v>0</v>
      </c>
      <c r="AN19" s="31">
        <v>0</v>
      </c>
      <c r="AO19" s="147">
        <v>0</v>
      </c>
    </row>
    <row r="20" spans="1:41" x14ac:dyDescent="0.2">
      <c r="A20" s="61" t="s">
        <v>228</v>
      </c>
      <c r="B20" s="31">
        <v>69126204</v>
      </c>
      <c r="C20" s="21">
        <v>4.7100000000000003E-2</v>
      </c>
      <c r="D20" s="31">
        <v>59652463</v>
      </c>
      <c r="E20" s="21">
        <v>4.2900000000000001E-2</v>
      </c>
      <c r="F20" s="31">
        <v>57728190</v>
      </c>
      <c r="G20" s="21">
        <v>4.58E-2</v>
      </c>
      <c r="H20" s="31">
        <v>58728812</v>
      </c>
      <c r="I20" s="177">
        <v>4.65E-2</v>
      </c>
      <c r="J20" s="31">
        <v>0</v>
      </c>
      <c r="K20" s="11">
        <v>0</v>
      </c>
      <c r="L20" s="31">
        <v>0</v>
      </c>
      <c r="M20" s="11">
        <v>0</v>
      </c>
      <c r="N20" s="31">
        <v>0</v>
      </c>
      <c r="O20" s="11">
        <v>0</v>
      </c>
      <c r="P20" s="31">
        <v>0</v>
      </c>
      <c r="Q20" s="147">
        <v>0</v>
      </c>
      <c r="R20" s="31">
        <v>0</v>
      </c>
      <c r="S20" s="11">
        <v>0</v>
      </c>
      <c r="T20" s="31">
        <v>0</v>
      </c>
      <c r="U20" s="11">
        <v>0</v>
      </c>
      <c r="V20" s="31">
        <v>0</v>
      </c>
      <c r="W20" s="11">
        <v>0</v>
      </c>
      <c r="X20" s="31">
        <v>0</v>
      </c>
      <c r="Y20" s="147">
        <v>0</v>
      </c>
      <c r="Z20" s="31">
        <v>0</v>
      </c>
      <c r="AA20" s="11">
        <v>0</v>
      </c>
      <c r="AB20" s="31">
        <v>0</v>
      </c>
      <c r="AC20" s="11">
        <v>0</v>
      </c>
      <c r="AD20" s="31">
        <v>0</v>
      </c>
      <c r="AE20" s="11">
        <v>0</v>
      </c>
      <c r="AF20" s="31">
        <v>0</v>
      </c>
      <c r="AG20" s="147">
        <v>0</v>
      </c>
      <c r="AH20" s="31">
        <v>0</v>
      </c>
      <c r="AI20" s="11">
        <v>0</v>
      </c>
      <c r="AJ20" s="31">
        <v>0</v>
      </c>
      <c r="AK20" s="11">
        <v>0</v>
      </c>
      <c r="AL20" s="31">
        <v>0</v>
      </c>
      <c r="AM20" s="11">
        <v>0</v>
      </c>
      <c r="AN20" s="31">
        <v>0</v>
      </c>
      <c r="AO20" s="147">
        <v>0</v>
      </c>
    </row>
    <row r="21" spans="1:41" x14ac:dyDescent="0.2">
      <c r="A21" s="61" t="s">
        <v>229</v>
      </c>
      <c r="B21" s="31">
        <v>0</v>
      </c>
      <c r="C21" s="11">
        <v>0</v>
      </c>
      <c r="D21" s="31">
        <v>0</v>
      </c>
      <c r="E21" s="11">
        <v>0</v>
      </c>
      <c r="F21" s="31">
        <v>0</v>
      </c>
      <c r="G21" s="11">
        <v>0</v>
      </c>
      <c r="H21" s="31">
        <v>0</v>
      </c>
      <c r="I21" s="147">
        <v>0</v>
      </c>
      <c r="J21" s="31">
        <v>0</v>
      </c>
      <c r="K21" s="11">
        <v>0</v>
      </c>
      <c r="L21" s="31">
        <v>0</v>
      </c>
      <c r="M21" s="11">
        <v>0</v>
      </c>
      <c r="N21" s="31">
        <v>0</v>
      </c>
      <c r="O21" s="11">
        <v>0</v>
      </c>
      <c r="P21" s="31">
        <v>0</v>
      </c>
      <c r="Q21" s="147">
        <v>0</v>
      </c>
      <c r="R21" s="31">
        <v>0</v>
      </c>
      <c r="S21" s="11">
        <v>0</v>
      </c>
      <c r="T21" s="31">
        <v>0</v>
      </c>
      <c r="U21" s="11">
        <v>0</v>
      </c>
      <c r="V21" s="31">
        <v>0</v>
      </c>
      <c r="W21" s="11">
        <v>0</v>
      </c>
      <c r="X21" s="31">
        <v>0</v>
      </c>
      <c r="Y21" s="147">
        <v>0</v>
      </c>
      <c r="Z21" s="31">
        <v>0</v>
      </c>
      <c r="AA21" s="11">
        <v>0</v>
      </c>
      <c r="AB21" s="31">
        <v>0</v>
      </c>
      <c r="AC21" s="11">
        <v>0</v>
      </c>
      <c r="AD21" s="31">
        <v>0</v>
      </c>
      <c r="AE21" s="11">
        <v>0</v>
      </c>
      <c r="AF21" s="31">
        <v>0</v>
      </c>
      <c r="AG21" s="147">
        <v>0</v>
      </c>
      <c r="AH21" s="31">
        <v>0</v>
      </c>
      <c r="AI21" s="11">
        <v>0</v>
      </c>
      <c r="AJ21" s="31">
        <v>0</v>
      </c>
      <c r="AK21" s="11">
        <v>0</v>
      </c>
      <c r="AL21" s="31">
        <v>0</v>
      </c>
      <c r="AM21" s="11">
        <v>0</v>
      </c>
      <c r="AN21" s="31">
        <v>0</v>
      </c>
      <c r="AO21" s="147">
        <v>0</v>
      </c>
    </row>
    <row r="22" spans="1:41" x14ac:dyDescent="0.2">
      <c r="A22" s="61" t="s">
        <v>230</v>
      </c>
      <c r="B22" s="31">
        <v>324919193.23000002</v>
      </c>
      <c r="C22" s="21">
        <v>0.22140000000000001</v>
      </c>
      <c r="D22" s="31">
        <v>375196318.19</v>
      </c>
      <c r="E22" s="21">
        <v>0.26950000000000002</v>
      </c>
      <c r="F22" s="31">
        <v>386281491.63</v>
      </c>
      <c r="G22" s="21">
        <v>0.30620000000000003</v>
      </c>
      <c r="H22" s="31">
        <v>663317848.94000006</v>
      </c>
      <c r="I22" s="177">
        <v>0.52539999999999998</v>
      </c>
      <c r="J22" s="31">
        <v>1858650</v>
      </c>
      <c r="K22" s="21">
        <v>7.4000000000000003E-3</v>
      </c>
      <c r="L22" s="31">
        <v>1860000</v>
      </c>
      <c r="M22" s="21">
        <v>7.9000000000000008E-3</v>
      </c>
      <c r="N22" s="31">
        <v>1899600</v>
      </c>
      <c r="O22" s="21">
        <v>8.8999999999999999E-3</v>
      </c>
      <c r="P22" s="31">
        <v>1505850</v>
      </c>
      <c r="Q22" s="177">
        <v>6.7999999999999996E-3</v>
      </c>
      <c r="R22" s="31">
        <v>33159030</v>
      </c>
      <c r="S22" s="21">
        <v>0.7349</v>
      </c>
      <c r="T22" s="31">
        <v>23163200</v>
      </c>
      <c r="U22" s="21">
        <v>0.63660000000000005</v>
      </c>
      <c r="V22" s="31">
        <v>23072240</v>
      </c>
      <c r="W22" s="21">
        <v>0.69450000000000001</v>
      </c>
      <c r="X22" s="31">
        <v>18928370</v>
      </c>
      <c r="Y22" s="177">
        <v>0.53859999999999997</v>
      </c>
      <c r="Z22" s="31">
        <v>27041262.600000001</v>
      </c>
      <c r="AA22" s="21">
        <v>9.6500000000000002E-2</v>
      </c>
      <c r="AB22" s="31">
        <v>87124632.019999996</v>
      </c>
      <c r="AC22" s="21">
        <v>0.32500000000000001</v>
      </c>
      <c r="AD22" s="31">
        <v>86431452.810000002</v>
      </c>
      <c r="AE22" s="21">
        <v>0.33889999999999998</v>
      </c>
      <c r="AF22" s="31">
        <v>96027268.090000004</v>
      </c>
      <c r="AG22" s="177">
        <v>0.35870000000000002</v>
      </c>
      <c r="AH22" s="31">
        <v>0</v>
      </c>
      <c r="AI22" s="11">
        <v>0</v>
      </c>
      <c r="AJ22" s="31">
        <v>0</v>
      </c>
      <c r="AK22" s="11">
        <v>0</v>
      </c>
      <c r="AL22" s="31">
        <v>0</v>
      </c>
      <c r="AM22" s="11">
        <v>0</v>
      </c>
      <c r="AN22" s="31">
        <v>141047.95000000001</v>
      </c>
      <c r="AO22" s="177">
        <v>4.0000000000000001E-3</v>
      </c>
    </row>
    <row r="23" spans="1:41" x14ac:dyDescent="0.2">
      <c r="A23" s="61" t="s">
        <v>231</v>
      </c>
      <c r="B23" s="31">
        <v>1265700</v>
      </c>
      <c r="C23" s="21">
        <v>8.9999999999999998E-4</v>
      </c>
      <c r="D23" s="31">
        <v>0</v>
      </c>
      <c r="E23" s="11">
        <v>0</v>
      </c>
      <c r="F23" s="31">
        <v>0</v>
      </c>
      <c r="G23" s="11">
        <v>0</v>
      </c>
      <c r="H23" s="31">
        <v>0</v>
      </c>
      <c r="I23" s="147">
        <v>0</v>
      </c>
      <c r="J23" s="31">
        <v>0</v>
      </c>
      <c r="K23" s="11">
        <v>0</v>
      </c>
      <c r="L23" s="31">
        <v>0</v>
      </c>
      <c r="M23" s="11">
        <v>0</v>
      </c>
      <c r="N23" s="31">
        <v>0</v>
      </c>
      <c r="O23" s="11">
        <v>0</v>
      </c>
      <c r="P23" s="31">
        <v>0</v>
      </c>
      <c r="Q23" s="147">
        <v>0</v>
      </c>
      <c r="R23" s="31">
        <v>0</v>
      </c>
      <c r="S23" s="11">
        <v>0</v>
      </c>
      <c r="T23" s="31">
        <v>0</v>
      </c>
      <c r="U23" s="11">
        <v>0</v>
      </c>
      <c r="V23" s="31">
        <v>0</v>
      </c>
      <c r="W23" s="11">
        <v>0</v>
      </c>
      <c r="X23" s="31">
        <v>0</v>
      </c>
      <c r="Y23" s="147">
        <v>0</v>
      </c>
      <c r="Z23" s="31">
        <v>0</v>
      </c>
      <c r="AA23" s="11">
        <v>0</v>
      </c>
      <c r="AB23" s="31">
        <v>0</v>
      </c>
      <c r="AC23" s="11">
        <v>0</v>
      </c>
      <c r="AD23" s="31">
        <v>0</v>
      </c>
      <c r="AE23" s="11">
        <v>0</v>
      </c>
      <c r="AF23" s="31">
        <v>0</v>
      </c>
      <c r="AG23" s="147">
        <v>0</v>
      </c>
      <c r="AH23" s="31">
        <v>0</v>
      </c>
      <c r="AI23" s="11">
        <v>0</v>
      </c>
      <c r="AJ23" s="31">
        <v>0</v>
      </c>
      <c r="AK23" s="11">
        <v>0</v>
      </c>
      <c r="AL23" s="31">
        <v>0</v>
      </c>
      <c r="AM23" s="11">
        <v>0</v>
      </c>
      <c r="AN23" s="31">
        <v>0</v>
      </c>
      <c r="AO23" s="147">
        <v>0</v>
      </c>
    </row>
    <row r="24" spans="1:41" x14ac:dyDescent="0.2">
      <c r="A24" s="61" t="s">
        <v>232</v>
      </c>
      <c r="B24" s="31">
        <v>34420824.020000003</v>
      </c>
      <c r="C24" s="21">
        <v>2.35E-2</v>
      </c>
      <c r="D24" s="31">
        <v>37317626.5</v>
      </c>
      <c r="E24" s="21">
        <v>2.6800000000000001E-2</v>
      </c>
      <c r="F24" s="31">
        <v>0</v>
      </c>
      <c r="G24" s="11">
        <v>0</v>
      </c>
      <c r="H24" s="31">
        <v>0</v>
      </c>
      <c r="I24" s="147">
        <v>0</v>
      </c>
      <c r="J24" s="31">
        <v>0</v>
      </c>
      <c r="K24" s="11">
        <v>0</v>
      </c>
      <c r="L24" s="31">
        <v>0</v>
      </c>
      <c r="M24" s="11">
        <v>0</v>
      </c>
      <c r="N24" s="31">
        <v>0</v>
      </c>
      <c r="O24" s="11">
        <v>0</v>
      </c>
      <c r="P24" s="31">
        <v>0</v>
      </c>
      <c r="Q24" s="147">
        <v>0</v>
      </c>
      <c r="R24" s="31">
        <v>0</v>
      </c>
      <c r="S24" s="11">
        <v>0</v>
      </c>
      <c r="T24" s="31">
        <v>0</v>
      </c>
      <c r="U24" s="11">
        <v>0</v>
      </c>
      <c r="V24" s="31">
        <v>0</v>
      </c>
      <c r="W24" s="11">
        <v>0</v>
      </c>
      <c r="X24" s="31">
        <v>0</v>
      </c>
      <c r="Y24" s="147">
        <v>0</v>
      </c>
      <c r="Z24" s="31">
        <v>0</v>
      </c>
      <c r="AA24" s="11">
        <v>0</v>
      </c>
      <c r="AB24" s="31">
        <v>0</v>
      </c>
      <c r="AC24" s="11">
        <v>0</v>
      </c>
      <c r="AD24" s="31">
        <v>0</v>
      </c>
      <c r="AE24" s="11">
        <v>0</v>
      </c>
      <c r="AF24" s="31">
        <v>0</v>
      </c>
      <c r="AG24" s="147">
        <v>0</v>
      </c>
      <c r="AH24" s="31">
        <v>0</v>
      </c>
      <c r="AI24" s="11">
        <v>0</v>
      </c>
      <c r="AJ24" s="31">
        <v>0</v>
      </c>
      <c r="AK24" s="11">
        <v>0</v>
      </c>
      <c r="AL24" s="31">
        <v>0</v>
      </c>
      <c r="AM24" s="11">
        <v>0</v>
      </c>
      <c r="AN24" s="31">
        <v>0</v>
      </c>
      <c r="AO24" s="147">
        <v>0</v>
      </c>
    </row>
    <row r="25" spans="1:41" x14ac:dyDescent="0.2">
      <c r="A25" s="61" t="s">
        <v>233</v>
      </c>
      <c r="B25" s="31">
        <v>0</v>
      </c>
      <c r="C25" s="11">
        <v>0</v>
      </c>
      <c r="D25" s="31">
        <v>0</v>
      </c>
      <c r="E25" s="11">
        <v>0</v>
      </c>
      <c r="F25" s="31">
        <v>0</v>
      </c>
      <c r="G25" s="11">
        <v>0</v>
      </c>
      <c r="H25" s="31">
        <v>0</v>
      </c>
      <c r="I25" s="147">
        <v>0</v>
      </c>
      <c r="J25" s="31">
        <v>0</v>
      </c>
      <c r="K25" s="11">
        <v>0</v>
      </c>
      <c r="L25" s="31">
        <v>0</v>
      </c>
      <c r="M25" s="11">
        <v>0</v>
      </c>
      <c r="N25" s="31">
        <v>0</v>
      </c>
      <c r="O25" s="11">
        <v>0</v>
      </c>
      <c r="P25" s="31">
        <v>0</v>
      </c>
      <c r="Q25" s="147">
        <v>0</v>
      </c>
      <c r="R25" s="31">
        <v>0</v>
      </c>
      <c r="S25" s="11">
        <v>0</v>
      </c>
      <c r="T25" s="31">
        <v>0</v>
      </c>
      <c r="U25" s="11">
        <v>0</v>
      </c>
      <c r="V25" s="31">
        <v>0</v>
      </c>
      <c r="W25" s="11">
        <v>0</v>
      </c>
      <c r="X25" s="31">
        <v>0</v>
      </c>
      <c r="Y25" s="147">
        <v>0</v>
      </c>
      <c r="Z25" s="31">
        <v>0</v>
      </c>
      <c r="AA25" s="11">
        <v>0</v>
      </c>
      <c r="AB25" s="31">
        <v>0</v>
      </c>
      <c r="AC25" s="11">
        <v>0</v>
      </c>
      <c r="AD25" s="31">
        <v>0</v>
      </c>
      <c r="AE25" s="11">
        <v>0</v>
      </c>
      <c r="AF25" s="31">
        <v>0</v>
      </c>
      <c r="AG25" s="147">
        <v>0</v>
      </c>
      <c r="AH25" s="31">
        <v>0</v>
      </c>
      <c r="AI25" s="11">
        <v>0</v>
      </c>
      <c r="AJ25" s="31">
        <v>0</v>
      </c>
      <c r="AK25" s="11">
        <v>0</v>
      </c>
      <c r="AL25" s="31">
        <v>0</v>
      </c>
      <c r="AM25" s="11">
        <v>0</v>
      </c>
      <c r="AN25" s="31">
        <v>0</v>
      </c>
      <c r="AO25" s="147">
        <v>0</v>
      </c>
    </row>
    <row r="26" spans="1:41" x14ac:dyDescent="0.2">
      <c r="A26" s="61" t="s">
        <v>234</v>
      </c>
      <c r="B26" s="31">
        <v>4078666</v>
      </c>
      <c r="C26" s="21">
        <v>2.8E-3</v>
      </c>
      <c r="D26" s="31">
        <v>4118666</v>
      </c>
      <c r="E26" s="21">
        <v>3.0000000000000001E-3</v>
      </c>
      <c r="F26" s="31">
        <v>3027562</v>
      </c>
      <c r="G26" s="21">
        <v>2.3999999999999998E-3</v>
      </c>
      <c r="H26" s="31">
        <v>2918512</v>
      </c>
      <c r="I26" s="177">
        <v>2.3E-3</v>
      </c>
      <c r="J26" s="31">
        <v>0</v>
      </c>
      <c r="K26" s="11">
        <v>0</v>
      </c>
      <c r="L26" s="31">
        <v>0</v>
      </c>
      <c r="M26" s="11">
        <v>0</v>
      </c>
      <c r="N26" s="31">
        <v>0</v>
      </c>
      <c r="O26" s="11">
        <v>0</v>
      </c>
      <c r="P26" s="31">
        <v>0</v>
      </c>
      <c r="Q26" s="147">
        <v>0</v>
      </c>
      <c r="R26" s="31">
        <v>0</v>
      </c>
      <c r="S26" s="11">
        <v>0</v>
      </c>
      <c r="T26" s="31">
        <v>0</v>
      </c>
      <c r="U26" s="11">
        <v>0</v>
      </c>
      <c r="V26" s="31">
        <v>0</v>
      </c>
      <c r="W26" s="11">
        <v>0</v>
      </c>
      <c r="X26" s="31">
        <v>0</v>
      </c>
      <c r="Y26" s="147">
        <v>0</v>
      </c>
      <c r="Z26" s="31">
        <v>0</v>
      </c>
      <c r="AA26" s="11">
        <v>0</v>
      </c>
      <c r="AB26" s="31">
        <v>0</v>
      </c>
      <c r="AC26" s="11">
        <v>0</v>
      </c>
      <c r="AD26" s="31">
        <v>0</v>
      </c>
      <c r="AE26" s="11">
        <v>0</v>
      </c>
      <c r="AF26" s="31">
        <v>1043688.13</v>
      </c>
      <c r="AG26" s="177">
        <v>3.8999999999999998E-3</v>
      </c>
      <c r="AH26" s="31">
        <v>110017957</v>
      </c>
      <c r="AI26" s="21">
        <v>2.6604000000000001</v>
      </c>
      <c r="AJ26" s="31">
        <v>64891044.299999997</v>
      </c>
      <c r="AK26" s="21">
        <v>1.7381</v>
      </c>
      <c r="AL26" s="31">
        <v>44781103.049999997</v>
      </c>
      <c r="AM26" s="21">
        <v>1.2813000000000001</v>
      </c>
      <c r="AN26" s="31">
        <v>56640079.68</v>
      </c>
      <c r="AO26" s="177">
        <v>1.6144000000000001</v>
      </c>
    </row>
    <row r="27" spans="1:41" ht="13.5" thickBot="1" x14ac:dyDescent="0.25">
      <c r="A27" s="61" t="s">
        <v>235</v>
      </c>
      <c r="B27" s="31">
        <v>0</v>
      </c>
      <c r="C27" s="11">
        <v>0</v>
      </c>
      <c r="D27" s="31">
        <v>0</v>
      </c>
      <c r="E27" s="11">
        <v>0</v>
      </c>
      <c r="F27" s="31">
        <v>0</v>
      </c>
      <c r="G27" s="11">
        <v>0</v>
      </c>
      <c r="H27" s="31">
        <v>0</v>
      </c>
      <c r="I27" s="147">
        <v>0</v>
      </c>
      <c r="J27" s="31">
        <v>0</v>
      </c>
      <c r="K27" s="11">
        <v>0</v>
      </c>
      <c r="L27" s="31">
        <v>0</v>
      </c>
      <c r="M27" s="11">
        <v>0</v>
      </c>
      <c r="N27" s="31">
        <v>0</v>
      </c>
      <c r="O27" s="11">
        <v>0</v>
      </c>
      <c r="P27" s="31">
        <v>0</v>
      </c>
      <c r="Q27" s="147">
        <v>0</v>
      </c>
      <c r="R27" s="31">
        <v>0</v>
      </c>
      <c r="S27" s="11">
        <v>0</v>
      </c>
      <c r="T27" s="31">
        <v>0</v>
      </c>
      <c r="U27" s="11">
        <v>0</v>
      </c>
      <c r="V27" s="31">
        <v>0</v>
      </c>
      <c r="W27" s="11">
        <v>0</v>
      </c>
      <c r="X27" s="31">
        <v>0</v>
      </c>
      <c r="Y27" s="147">
        <v>0</v>
      </c>
      <c r="Z27" s="31">
        <v>0</v>
      </c>
      <c r="AA27" s="11">
        <v>0</v>
      </c>
      <c r="AB27" s="31">
        <v>0</v>
      </c>
      <c r="AC27" s="11">
        <v>0</v>
      </c>
      <c r="AD27" s="31">
        <v>0</v>
      </c>
      <c r="AE27" s="11">
        <v>0</v>
      </c>
      <c r="AF27" s="31">
        <v>0</v>
      </c>
      <c r="AG27" s="147">
        <v>0</v>
      </c>
      <c r="AH27" s="31">
        <v>0</v>
      </c>
      <c r="AI27" s="11">
        <v>0</v>
      </c>
      <c r="AJ27" s="31">
        <v>0</v>
      </c>
      <c r="AK27" s="11">
        <v>0</v>
      </c>
      <c r="AL27" s="31">
        <v>0</v>
      </c>
      <c r="AM27" s="11">
        <v>0</v>
      </c>
      <c r="AN27" s="31">
        <v>0</v>
      </c>
      <c r="AO27" s="147">
        <v>0</v>
      </c>
    </row>
    <row r="28" spans="1:41" ht="14.25" thickTop="1" thickBot="1" x14ac:dyDescent="0.25">
      <c r="A28" s="64" t="s">
        <v>236</v>
      </c>
      <c r="B28" s="56">
        <v>433810587.25</v>
      </c>
      <c r="C28" s="14">
        <v>0.29559999999999997</v>
      </c>
      <c r="D28" s="56">
        <v>476285073.69</v>
      </c>
      <c r="E28" s="14">
        <v>0.3422</v>
      </c>
      <c r="F28" s="56">
        <v>447037243.63</v>
      </c>
      <c r="G28" s="14">
        <v>0.35439999999999999</v>
      </c>
      <c r="H28" s="56">
        <v>724965172.94000006</v>
      </c>
      <c r="I28" s="182">
        <v>0.57420000000000004</v>
      </c>
      <c r="J28" s="56">
        <v>1858650</v>
      </c>
      <c r="K28" s="14">
        <v>7.4000000000000003E-3</v>
      </c>
      <c r="L28" s="56">
        <v>1860000</v>
      </c>
      <c r="M28" s="14">
        <v>7.9000000000000008E-3</v>
      </c>
      <c r="N28" s="56">
        <v>1899600</v>
      </c>
      <c r="O28" s="14">
        <v>8.8999999999999999E-3</v>
      </c>
      <c r="P28" s="56">
        <v>1505850</v>
      </c>
      <c r="Q28" s="182">
        <v>6.7999999999999996E-3</v>
      </c>
      <c r="R28" s="56">
        <v>33159030</v>
      </c>
      <c r="S28" s="14">
        <v>0.7349</v>
      </c>
      <c r="T28" s="56">
        <v>23163200</v>
      </c>
      <c r="U28" s="14">
        <v>0.63660000000000005</v>
      </c>
      <c r="V28" s="56">
        <v>23072240</v>
      </c>
      <c r="W28" s="14">
        <v>0.69450000000000001</v>
      </c>
      <c r="X28" s="56">
        <v>18928370</v>
      </c>
      <c r="Y28" s="182">
        <v>0.53859999999999997</v>
      </c>
      <c r="Z28" s="56">
        <v>27041262.600000001</v>
      </c>
      <c r="AA28" s="14">
        <v>9.6500000000000002E-2</v>
      </c>
      <c r="AB28" s="56">
        <v>87124632.019999996</v>
      </c>
      <c r="AC28" s="14">
        <v>0.32500000000000001</v>
      </c>
      <c r="AD28" s="56">
        <v>86431452.810000002</v>
      </c>
      <c r="AE28" s="14">
        <v>0.33889999999999998</v>
      </c>
      <c r="AF28" s="56">
        <v>97070956.219999999</v>
      </c>
      <c r="AG28" s="182">
        <v>0.36259999999999998</v>
      </c>
      <c r="AH28" s="56">
        <v>110017957</v>
      </c>
      <c r="AI28" s="14">
        <v>2.6604000000000001</v>
      </c>
      <c r="AJ28" s="56">
        <v>64891044.299999997</v>
      </c>
      <c r="AK28" s="14">
        <v>1.7381</v>
      </c>
      <c r="AL28" s="56">
        <v>44781103.049999997</v>
      </c>
      <c r="AM28" s="14">
        <v>1.2813000000000001</v>
      </c>
      <c r="AN28" s="56">
        <v>56781127.630000003</v>
      </c>
      <c r="AO28" s="182">
        <v>1.6184000000000001</v>
      </c>
    </row>
    <row r="29" spans="1:41" ht="13.5" thickTop="1" x14ac:dyDescent="0.2">
      <c r="A29" s="61" t="s">
        <v>237</v>
      </c>
      <c r="B29" s="31">
        <v>1509649452.7</v>
      </c>
      <c r="C29" s="21">
        <v>1.0287999999999999</v>
      </c>
      <c r="D29" s="31">
        <v>1304527673.0999999</v>
      </c>
      <c r="E29" s="21">
        <v>0.93720000000000003</v>
      </c>
      <c r="F29" s="31">
        <v>1171224366.5699999</v>
      </c>
      <c r="G29" s="21">
        <v>0.92859999999999998</v>
      </c>
      <c r="H29" s="31">
        <v>1246365247.9000001</v>
      </c>
      <c r="I29" s="177">
        <v>0.98719999999999997</v>
      </c>
      <c r="J29" s="31">
        <v>0</v>
      </c>
      <c r="K29" s="11">
        <v>0</v>
      </c>
      <c r="L29" s="31">
        <v>0</v>
      </c>
      <c r="M29" s="11">
        <v>0</v>
      </c>
      <c r="N29" s="31">
        <v>0</v>
      </c>
      <c r="O29" s="11">
        <v>0</v>
      </c>
      <c r="P29" s="31">
        <v>0</v>
      </c>
      <c r="Q29" s="147">
        <v>0</v>
      </c>
      <c r="R29" s="31">
        <v>216697551</v>
      </c>
      <c r="S29" s="21">
        <v>4.8026</v>
      </c>
      <c r="T29" s="31">
        <v>183198046.02000001</v>
      </c>
      <c r="U29" s="21">
        <v>5.0350999999999999</v>
      </c>
      <c r="V29" s="31">
        <v>138424980.63</v>
      </c>
      <c r="W29" s="21">
        <v>4.1669</v>
      </c>
      <c r="X29" s="31">
        <v>134947337.83000001</v>
      </c>
      <c r="Y29" s="177">
        <v>3.8401999999999998</v>
      </c>
      <c r="Z29" s="31">
        <v>157335294.40000001</v>
      </c>
      <c r="AA29" s="21">
        <v>0.56120000000000003</v>
      </c>
      <c r="AB29" s="31">
        <v>128849548.36</v>
      </c>
      <c r="AC29" s="21">
        <v>0.48060000000000003</v>
      </c>
      <c r="AD29" s="31">
        <v>109459340.90000001</v>
      </c>
      <c r="AE29" s="21">
        <v>0.42920000000000003</v>
      </c>
      <c r="AF29" s="31">
        <v>128941802.42</v>
      </c>
      <c r="AG29" s="177">
        <v>0.48170000000000002</v>
      </c>
      <c r="AH29" s="31">
        <v>86351479.5</v>
      </c>
      <c r="AI29" s="21">
        <v>2.0880999999999998</v>
      </c>
      <c r="AJ29" s="31">
        <v>79178695.829999998</v>
      </c>
      <c r="AK29" s="21">
        <v>2.1208</v>
      </c>
      <c r="AL29" s="31">
        <v>76231099.5</v>
      </c>
      <c r="AM29" s="21">
        <v>2.1812</v>
      </c>
      <c r="AN29" s="31">
        <v>77405167.109999999</v>
      </c>
      <c r="AO29" s="177">
        <v>2.2063000000000001</v>
      </c>
    </row>
    <row r="30" spans="1:41" x14ac:dyDescent="0.2">
      <c r="A30" s="61" t="s">
        <v>238</v>
      </c>
      <c r="B30" s="31">
        <v>3220967846.9899998</v>
      </c>
      <c r="C30" s="21">
        <v>2.1949999999999998</v>
      </c>
      <c r="D30" s="31">
        <v>2761921083.1700001</v>
      </c>
      <c r="E30" s="21">
        <v>1.9842</v>
      </c>
      <c r="F30" s="31">
        <v>2674068649.1700001</v>
      </c>
      <c r="G30" s="21">
        <v>2.12</v>
      </c>
      <c r="H30" s="31">
        <v>3447394604.6199999</v>
      </c>
      <c r="I30" s="177">
        <v>2.7303999999999999</v>
      </c>
      <c r="J30" s="31">
        <v>805051607.22000003</v>
      </c>
      <c r="K30" s="21">
        <v>3.2248000000000001</v>
      </c>
      <c r="L30" s="31">
        <v>587577594.63999999</v>
      </c>
      <c r="M30" s="21">
        <v>2.5076999999999998</v>
      </c>
      <c r="N30" s="31">
        <v>396987703.69</v>
      </c>
      <c r="O30" s="21">
        <v>1.8580000000000001</v>
      </c>
      <c r="P30" s="31">
        <v>354477728.44</v>
      </c>
      <c r="Q30" s="177">
        <v>1.6067</v>
      </c>
      <c r="R30" s="31">
        <v>44162383.549999997</v>
      </c>
      <c r="S30" s="21">
        <v>0.9788</v>
      </c>
      <c r="T30" s="31">
        <v>25739126.649999999</v>
      </c>
      <c r="U30" s="21">
        <v>0.70740000000000003</v>
      </c>
      <c r="V30" s="31">
        <v>26699415.899999999</v>
      </c>
      <c r="W30" s="21">
        <v>0.80369999999999997</v>
      </c>
      <c r="X30" s="31">
        <v>39485683.700000003</v>
      </c>
      <c r="Y30" s="177">
        <v>1.1235999999999999</v>
      </c>
      <c r="Z30" s="31">
        <v>659458609.88</v>
      </c>
      <c r="AA30" s="21">
        <v>2.3521999999999998</v>
      </c>
      <c r="AB30" s="31">
        <v>608974811.38999999</v>
      </c>
      <c r="AC30" s="21">
        <v>2.2713999999999999</v>
      </c>
      <c r="AD30" s="31">
        <v>644546763.17999995</v>
      </c>
      <c r="AE30" s="21">
        <v>2.5276000000000001</v>
      </c>
      <c r="AF30" s="31">
        <v>987661421.59000003</v>
      </c>
      <c r="AG30" s="177">
        <v>3.6896</v>
      </c>
      <c r="AH30" s="31">
        <v>71695380.780000001</v>
      </c>
      <c r="AI30" s="21">
        <v>1.7337</v>
      </c>
      <c r="AJ30" s="31">
        <v>66826798.829999998</v>
      </c>
      <c r="AK30" s="21">
        <v>1.79</v>
      </c>
      <c r="AL30" s="31">
        <v>18518253.600000001</v>
      </c>
      <c r="AM30" s="21">
        <v>0.52990000000000004</v>
      </c>
      <c r="AN30" s="31">
        <v>19422456.5</v>
      </c>
      <c r="AO30" s="177">
        <v>0.55359999999999998</v>
      </c>
    </row>
    <row r="31" spans="1:41" x14ac:dyDescent="0.2">
      <c r="A31" s="61" t="s">
        <v>239</v>
      </c>
      <c r="B31" s="31">
        <v>768580188.33000004</v>
      </c>
      <c r="C31" s="21">
        <v>0.52380000000000004</v>
      </c>
      <c r="D31" s="31">
        <v>1050755328.51</v>
      </c>
      <c r="E31" s="21">
        <v>0.75490000000000002</v>
      </c>
      <c r="F31" s="31">
        <v>999564569.54999995</v>
      </c>
      <c r="G31" s="21">
        <v>0.79249999999999998</v>
      </c>
      <c r="H31" s="31">
        <v>1239705007.55</v>
      </c>
      <c r="I31" s="177">
        <v>0.9819</v>
      </c>
      <c r="J31" s="31">
        <v>203568008.84999999</v>
      </c>
      <c r="K31" s="21">
        <v>0.81540000000000001</v>
      </c>
      <c r="L31" s="31">
        <v>195518033.69999999</v>
      </c>
      <c r="M31" s="21">
        <v>0.83450000000000002</v>
      </c>
      <c r="N31" s="31">
        <v>229409857.13999999</v>
      </c>
      <c r="O31" s="21">
        <v>1.0737000000000001</v>
      </c>
      <c r="P31" s="31">
        <v>274004556.17000002</v>
      </c>
      <c r="Q31" s="177">
        <v>1.2419</v>
      </c>
      <c r="R31" s="31">
        <v>67854819.870000005</v>
      </c>
      <c r="S31" s="21">
        <v>1.5038</v>
      </c>
      <c r="T31" s="31">
        <v>71245350.5</v>
      </c>
      <c r="U31" s="21">
        <v>1.9581</v>
      </c>
      <c r="V31" s="31">
        <v>56629748.600000001</v>
      </c>
      <c r="W31" s="21">
        <v>1.7047000000000001</v>
      </c>
      <c r="X31" s="31">
        <v>100841815.13</v>
      </c>
      <c r="Y31" s="177">
        <v>2.8696999999999999</v>
      </c>
      <c r="Z31" s="31">
        <v>348929952.41000003</v>
      </c>
      <c r="AA31" s="21">
        <v>1.2445999999999999</v>
      </c>
      <c r="AB31" s="31">
        <v>410601515.33999997</v>
      </c>
      <c r="AC31" s="21">
        <v>1.5315000000000001</v>
      </c>
      <c r="AD31" s="31">
        <v>310894269.79000002</v>
      </c>
      <c r="AE31" s="21">
        <v>1.2192000000000001</v>
      </c>
      <c r="AF31" s="31">
        <v>325607466.68000001</v>
      </c>
      <c r="AG31" s="177">
        <v>1.2163999999999999</v>
      </c>
      <c r="AH31" s="31">
        <v>218037567.19999999</v>
      </c>
      <c r="AI31" s="21">
        <v>5.2725999999999997</v>
      </c>
      <c r="AJ31" s="31">
        <v>188706685.44</v>
      </c>
      <c r="AK31" s="21">
        <v>5.0545</v>
      </c>
      <c r="AL31" s="31">
        <v>21753107.760000002</v>
      </c>
      <c r="AM31" s="21">
        <v>0.62239999999999995</v>
      </c>
      <c r="AN31" s="31">
        <v>22848904.350000001</v>
      </c>
      <c r="AO31" s="177">
        <v>0.65129999999999999</v>
      </c>
    </row>
    <row r="32" spans="1:41" ht="13.5" thickBot="1" x14ac:dyDescent="0.25">
      <c r="A32" s="61" t="s">
        <v>240</v>
      </c>
      <c r="B32" s="31">
        <v>27936792426.790001</v>
      </c>
      <c r="C32" s="21">
        <v>19.037800000000001</v>
      </c>
      <c r="D32" s="31">
        <v>27494457585.66</v>
      </c>
      <c r="E32" s="21">
        <v>19.752500000000001</v>
      </c>
      <c r="F32" s="31">
        <v>25673050753.34</v>
      </c>
      <c r="G32" s="21">
        <v>20.3538</v>
      </c>
      <c r="H32" s="31">
        <v>25048433033.970001</v>
      </c>
      <c r="I32" s="177">
        <v>19.839200000000002</v>
      </c>
      <c r="J32" s="31">
        <v>6262217644.0900002</v>
      </c>
      <c r="K32" s="21">
        <v>25.084700000000002</v>
      </c>
      <c r="L32" s="31">
        <v>6292365515.8999996</v>
      </c>
      <c r="M32" s="21">
        <v>26.855399999999999</v>
      </c>
      <c r="N32" s="31">
        <v>6062013555.5799999</v>
      </c>
      <c r="O32" s="21">
        <v>28.371300000000002</v>
      </c>
      <c r="P32" s="31">
        <v>6378741384.5299997</v>
      </c>
      <c r="Q32" s="177">
        <v>28.911899999999999</v>
      </c>
      <c r="R32" s="31">
        <v>192641687.94</v>
      </c>
      <c r="S32" s="21">
        <v>4.2694000000000001</v>
      </c>
      <c r="T32" s="31">
        <v>191802351.91</v>
      </c>
      <c r="U32" s="21">
        <v>5.2716000000000003</v>
      </c>
      <c r="V32" s="31">
        <v>193572280.00999999</v>
      </c>
      <c r="W32" s="21">
        <v>5.8269000000000002</v>
      </c>
      <c r="X32" s="31">
        <v>212989148.66</v>
      </c>
      <c r="Y32" s="177">
        <v>6.0610999999999997</v>
      </c>
      <c r="Z32" s="31">
        <v>5786995088.2600002</v>
      </c>
      <c r="AA32" s="21">
        <v>20.6416</v>
      </c>
      <c r="AB32" s="31">
        <v>6121975163.21</v>
      </c>
      <c r="AC32" s="21">
        <v>22.834700000000002</v>
      </c>
      <c r="AD32" s="31">
        <v>5921257190.9399996</v>
      </c>
      <c r="AE32" s="21">
        <v>23.220099999999999</v>
      </c>
      <c r="AF32" s="31">
        <v>5420174464.4700003</v>
      </c>
      <c r="AG32" s="177">
        <v>20.248100000000001</v>
      </c>
      <c r="AH32" s="31">
        <v>169911464.84999999</v>
      </c>
      <c r="AI32" s="21">
        <v>4.1087999999999996</v>
      </c>
      <c r="AJ32" s="31">
        <v>125652900.19</v>
      </c>
      <c r="AK32" s="21">
        <v>3.3656000000000001</v>
      </c>
      <c r="AL32" s="31">
        <v>107876927.56</v>
      </c>
      <c r="AM32" s="21">
        <v>3.0867</v>
      </c>
      <c r="AN32" s="31">
        <v>85699101.060000002</v>
      </c>
      <c r="AO32" s="177">
        <v>2.4426999999999999</v>
      </c>
    </row>
    <row r="33" spans="1:41" ht="14.25" thickTop="1" thickBot="1" x14ac:dyDescent="0.25">
      <c r="A33" s="64" t="s">
        <v>241</v>
      </c>
      <c r="B33" s="56">
        <v>33435989914.810001</v>
      </c>
      <c r="C33" s="14">
        <v>22.785299999999999</v>
      </c>
      <c r="D33" s="56">
        <v>32611661670.439999</v>
      </c>
      <c r="E33" s="14">
        <v>23.428799999999999</v>
      </c>
      <c r="F33" s="56">
        <v>30517908338.630001</v>
      </c>
      <c r="G33" s="14">
        <v>24.194800000000001</v>
      </c>
      <c r="H33" s="56">
        <v>30981897894.040001</v>
      </c>
      <c r="I33" s="182">
        <v>24.538599999999999</v>
      </c>
      <c r="J33" s="56">
        <v>7270837260.1599998</v>
      </c>
      <c r="K33" s="14">
        <v>29.1249</v>
      </c>
      <c r="L33" s="56">
        <v>7075461144.2399998</v>
      </c>
      <c r="M33" s="14">
        <v>30.197600000000001</v>
      </c>
      <c r="N33" s="56">
        <v>6688411116.4099998</v>
      </c>
      <c r="O33" s="14">
        <v>31.302900000000001</v>
      </c>
      <c r="P33" s="56">
        <v>7007223669.1400003</v>
      </c>
      <c r="Q33" s="182">
        <v>31.7605</v>
      </c>
      <c r="R33" s="56">
        <v>521356442.36000001</v>
      </c>
      <c r="S33" s="14">
        <v>11.554600000000001</v>
      </c>
      <c r="T33" s="56">
        <v>471984875.07999998</v>
      </c>
      <c r="U33" s="14">
        <v>12.972200000000001</v>
      </c>
      <c r="V33" s="56">
        <v>415326425.13999999</v>
      </c>
      <c r="W33" s="14">
        <v>12.5022</v>
      </c>
      <c r="X33" s="56">
        <v>488263985.31999999</v>
      </c>
      <c r="Y33" s="182">
        <v>13.894600000000001</v>
      </c>
      <c r="Z33" s="56">
        <v>6952718944.9499998</v>
      </c>
      <c r="AA33" s="14">
        <v>24.799600000000002</v>
      </c>
      <c r="AB33" s="56">
        <v>7270401038.3000002</v>
      </c>
      <c r="AC33" s="14">
        <v>27.118200000000002</v>
      </c>
      <c r="AD33" s="56">
        <v>6986157564.8100004</v>
      </c>
      <c r="AE33" s="14">
        <v>27.396100000000001</v>
      </c>
      <c r="AF33" s="56">
        <v>6862385155.1599998</v>
      </c>
      <c r="AG33" s="182">
        <v>25.6357</v>
      </c>
      <c r="AH33" s="56">
        <v>545995892.33000004</v>
      </c>
      <c r="AI33" s="14">
        <v>13.203200000000001</v>
      </c>
      <c r="AJ33" s="56">
        <v>460365080.29000002</v>
      </c>
      <c r="AK33" s="14">
        <v>12.3309</v>
      </c>
      <c r="AL33" s="56">
        <v>224379388.41999999</v>
      </c>
      <c r="AM33" s="14">
        <v>6.4202000000000004</v>
      </c>
      <c r="AN33" s="56">
        <v>205375629.02000001</v>
      </c>
      <c r="AO33" s="182">
        <v>5.8537999999999997</v>
      </c>
    </row>
    <row r="34" spans="1:41" ht="13.5" thickTop="1" x14ac:dyDescent="0.2">
      <c r="A34" s="61" t="s">
        <v>242</v>
      </c>
      <c r="B34" s="31">
        <v>119827642.81</v>
      </c>
      <c r="C34" s="21">
        <v>8.1699999999999995E-2</v>
      </c>
      <c r="D34" s="31">
        <v>97990065.75</v>
      </c>
      <c r="E34" s="21">
        <v>7.0400000000000004E-2</v>
      </c>
      <c r="F34" s="31">
        <v>79508474.219999999</v>
      </c>
      <c r="G34" s="21">
        <v>6.3E-2</v>
      </c>
      <c r="H34" s="31">
        <v>60282090.799999997</v>
      </c>
      <c r="I34" s="177">
        <v>4.7699999999999999E-2</v>
      </c>
      <c r="J34" s="31">
        <v>0</v>
      </c>
      <c r="K34" s="11">
        <v>0</v>
      </c>
      <c r="L34" s="31">
        <v>0</v>
      </c>
      <c r="M34" s="11">
        <v>0</v>
      </c>
      <c r="N34" s="31">
        <v>0</v>
      </c>
      <c r="O34" s="11">
        <v>0</v>
      </c>
      <c r="P34" s="31">
        <v>0</v>
      </c>
      <c r="Q34" s="147">
        <v>0</v>
      </c>
      <c r="R34" s="31">
        <v>61493576.390000001</v>
      </c>
      <c r="S34" s="21">
        <v>1.3629</v>
      </c>
      <c r="T34" s="31">
        <v>42569984.799999997</v>
      </c>
      <c r="U34" s="21">
        <v>1.17</v>
      </c>
      <c r="V34" s="31">
        <v>29629157.100000001</v>
      </c>
      <c r="W34" s="21">
        <v>0.89190000000000003</v>
      </c>
      <c r="X34" s="31">
        <v>30086880</v>
      </c>
      <c r="Y34" s="177">
        <v>0.85619999999999996</v>
      </c>
      <c r="Z34" s="31">
        <v>59130318.75</v>
      </c>
      <c r="AA34" s="21">
        <v>0.2109</v>
      </c>
      <c r="AB34" s="31">
        <v>69006760.909999996</v>
      </c>
      <c r="AC34" s="21">
        <v>0.25740000000000002</v>
      </c>
      <c r="AD34" s="31">
        <v>55648658.609999999</v>
      </c>
      <c r="AE34" s="21">
        <v>0.21820000000000001</v>
      </c>
      <c r="AF34" s="31">
        <v>47113540</v>
      </c>
      <c r="AG34" s="177">
        <v>0.17599999999999999</v>
      </c>
      <c r="AH34" s="31">
        <v>0</v>
      </c>
      <c r="AI34" s="11">
        <v>0</v>
      </c>
      <c r="AJ34" s="31">
        <v>0</v>
      </c>
      <c r="AK34" s="11">
        <v>0</v>
      </c>
      <c r="AL34" s="31">
        <v>905072</v>
      </c>
      <c r="AM34" s="21">
        <v>2.5899999999999999E-2</v>
      </c>
      <c r="AN34" s="31">
        <v>1389046.2</v>
      </c>
      <c r="AO34" s="177">
        <v>3.9600000000000003E-2</v>
      </c>
    </row>
    <row r="35" spans="1:41" x14ac:dyDescent="0.2">
      <c r="A35" s="61" t="s">
        <v>243</v>
      </c>
      <c r="B35" s="31">
        <v>5251935157.96</v>
      </c>
      <c r="C35" s="21">
        <v>3.5790000000000002</v>
      </c>
      <c r="D35" s="31">
        <v>5422989862.9099998</v>
      </c>
      <c r="E35" s="21">
        <v>3.8959999999999999</v>
      </c>
      <c r="F35" s="31">
        <v>5377292777.29</v>
      </c>
      <c r="G35" s="21">
        <v>4.2632000000000003</v>
      </c>
      <c r="H35" s="31">
        <v>6123083268.3900003</v>
      </c>
      <c r="I35" s="177">
        <v>4.8497000000000003</v>
      </c>
      <c r="J35" s="31">
        <v>1389827409.96</v>
      </c>
      <c r="K35" s="21">
        <v>5.5673000000000004</v>
      </c>
      <c r="L35" s="31">
        <v>1525323401.72</v>
      </c>
      <c r="M35" s="21">
        <v>6.51</v>
      </c>
      <c r="N35" s="31">
        <v>1509208798.8199999</v>
      </c>
      <c r="O35" s="21">
        <v>7.0633999999999997</v>
      </c>
      <c r="P35" s="31">
        <v>1542987041.74</v>
      </c>
      <c r="Q35" s="177">
        <v>6.9935999999999998</v>
      </c>
      <c r="R35" s="31">
        <v>61230344</v>
      </c>
      <c r="S35" s="21">
        <v>1.357</v>
      </c>
      <c r="T35" s="31">
        <v>49345554.68</v>
      </c>
      <c r="U35" s="21">
        <v>1.3562000000000001</v>
      </c>
      <c r="V35" s="31">
        <v>48193279.619999997</v>
      </c>
      <c r="W35" s="21">
        <v>1.4507000000000001</v>
      </c>
      <c r="X35" s="31">
        <v>50541061</v>
      </c>
      <c r="Y35" s="177">
        <v>1.4382999999999999</v>
      </c>
      <c r="Z35" s="31">
        <v>383249631.86000001</v>
      </c>
      <c r="AA35" s="21">
        <v>1.367</v>
      </c>
      <c r="AB35" s="31">
        <v>373735600.93000001</v>
      </c>
      <c r="AC35" s="21">
        <v>1.3939999999999999</v>
      </c>
      <c r="AD35" s="31">
        <v>381337685.93000001</v>
      </c>
      <c r="AE35" s="21">
        <v>1.4954000000000001</v>
      </c>
      <c r="AF35" s="31">
        <v>541103165.47000003</v>
      </c>
      <c r="AG35" s="177">
        <v>2.0213999999999999</v>
      </c>
      <c r="AH35" s="31">
        <v>43855816</v>
      </c>
      <c r="AI35" s="21">
        <v>1.0605</v>
      </c>
      <c r="AJ35" s="31">
        <v>40121217.82</v>
      </c>
      <c r="AK35" s="21">
        <v>1.0746</v>
      </c>
      <c r="AL35" s="31">
        <v>33805574.159999996</v>
      </c>
      <c r="AM35" s="21">
        <v>0.96730000000000005</v>
      </c>
      <c r="AN35" s="31">
        <v>25632163.460000001</v>
      </c>
      <c r="AO35" s="177">
        <v>0.73060000000000003</v>
      </c>
    </row>
    <row r="36" spans="1:41" x14ac:dyDescent="0.2">
      <c r="A36" s="61" t="s">
        <v>244</v>
      </c>
      <c r="B36" s="31">
        <v>4862744266.4700003</v>
      </c>
      <c r="C36" s="21">
        <v>3.3138000000000001</v>
      </c>
      <c r="D36" s="31">
        <v>4708434961.5799999</v>
      </c>
      <c r="E36" s="21">
        <v>3.3826000000000001</v>
      </c>
      <c r="F36" s="31">
        <v>4214527064.6300001</v>
      </c>
      <c r="G36" s="21">
        <v>3.3412999999999999</v>
      </c>
      <c r="H36" s="31">
        <v>3961030036.7399998</v>
      </c>
      <c r="I36" s="177">
        <v>3.1373000000000002</v>
      </c>
      <c r="J36" s="31">
        <v>499184614.67000002</v>
      </c>
      <c r="K36" s="21">
        <v>1.9996</v>
      </c>
      <c r="L36" s="31">
        <v>460080115.13</v>
      </c>
      <c r="M36" s="21">
        <v>1.9636</v>
      </c>
      <c r="N36" s="31">
        <v>433078385.33999997</v>
      </c>
      <c r="O36" s="21">
        <v>2.0268999999999999</v>
      </c>
      <c r="P36" s="31">
        <v>483565116.04000002</v>
      </c>
      <c r="Q36" s="177">
        <v>2.1918000000000002</v>
      </c>
      <c r="R36" s="31">
        <v>336289418</v>
      </c>
      <c r="S36" s="21">
        <v>7.4530000000000003</v>
      </c>
      <c r="T36" s="31">
        <v>294121174.25</v>
      </c>
      <c r="U36" s="21">
        <v>8.0837000000000003</v>
      </c>
      <c r="V36" s="31">
        <v>280980222.56999999</v>
      </c>
      <c r="W36" s="21">
        <v>8.4581</v>
      </c>
      <c r="X36" s="31">
        <v>380795923.75999999</v>
      </c>
      <c r="Y36" s="177">
        <v>10.836399999999999</v>
      </c>
      <c r="Z36" s="31">
        <v>745118996.83000004</v>
      </c>
      <c r="AA36" s="21">
        <v>2.6577999999999999</v>
      </c>
      <c r="AB36" s="31">
        <v>736322914.42999995</v>
      </c>
      <c r="AC36" s="21">
        <v>2.7464</v>
      </c>
      <c r="AD36" s="31">
        <v>800871382.34000003</v>
      </c>
      <c r="AE36" s="21">
        <v>3.1406000000000001</v>
      </c>
      <c r="AF36" s="31">
        <v>971986653.19000006</v>
      </c>
      <c r="AG36" s="177">
        <v>3.6309999999999998</v>
      </c>
      <c r="AH36" s="31">
        <v>221953782.96000001</v>
      </c>
      <c r="AI36" s="21">
        <v>5.3673000000000002</v>
      </c>
      <c r="AJ36" s="31">
        <v>176107080.56</v>
      </c>
      <c r="AK36" s="21">
        <v>4.7169999999999996</v>
      </c>
      <c r="AL36" s="31">
        <v>211843738.90000001</v>
      </c>
      <c r="AM36" s="21">
        <v>6.0614999999999997</v>
      </c>
      <c r="AN36" s="31">
        <v>260004047.33000001</v>
      </c>
      <c r="AO36" s="177">
        <v>7.4108000000000001</v>
      </c>
    </row>
    <row r="37" spans="1:41" x14ac:dyDescent="0.2">
      <c r="A37" s="61" t="s">
        <v>245</v>
      </c>
      <c r="B37" s="31">
        <v>1475491579.47</v>
      </c>
      <c r="C37" s="21">
        <v>1.0055000000000001</v>
      </c>
      <c r="D37" s="31">
        <v>1266152353.5799999</v>
      </c>
      <c r="E37" s="21">
        <v>0.90959999999999996</v>
      </c>
      <c r="F37" s="31">
        <v>1412175748.76</v>
      </c>
      <c r="G37" s="21">
        <v>1.1195999999999999</v>
      </c>
      <c r="H37" s="31">
        <v>1356229755.3299999</v>
      </c>
      <c r="I37" s="177">
        <v>1.0742</v>
      </c>
      <c r="J37" s="31">
        <v>203879068.59999999</v>
      </c>
      <c r="K37" s="21">
        <v>0.81669999999999998</v>
      </c>
      <c r="L37" s="31">
        <v>167046661.38</v>
      </c>
      <c r="M37" s="21">
        <v>0.71289999999999998</v>
      </c>
      <c r="N37" s="31">
        <v>160413964.38</v>
      </c>
      <c r="O37" s="21">
        <v>0.75080000000000002</v>
      </c>
      <c r="P37" s="31">
        <v>152237758.19</v>
      </c>
      <c r="Q37" s="177">
        <v>0.69</v>
      </c>
      <c r="R37" s="31">
        <v>80602994.370000005</v>
      </c>
      <c r="S37" s="21">
        <v>1.7864</v>
      </c>
      <c r="T37" s="31">
        <v>67518732.959999993</v>
      </c>
      <c r="U37" s="21">
        <v>1.8556999999999999</v>
      </c>
      <c r="V37" s="31">
        <v>64171689.119999997</v>
      </c>
      <c r="W37" s="21">
        <v>1.9317</v>
      </c>
      <c r="X37" s="31">
        <v>65342331.420000002</v>
      </c>
      <c r="Y37" s="177">
        <v>1.8594999999999999</v>
      </c>
      <c r="Z37" s="31">
        <v>1707348317.55</v>
      </c>
      <c r="AA37" s="21">
        <v>6.0899000000000001</v>
      </c>
      <c r="AB37" s="31">
        <v>1429185702.8499999</v>
      </c>
      <c r="AC37" s="21">
        <v>5.3308</v>
      </c>
      <c r="AD37" s="31">
        <v>1336015192.6600001</v>
      </c>
      <c r="AE37" s="21">
        <v>5.2392000000000003</v>
      </c>
      <c r="AF37" s="31">
        <v>1205008278.77</v>
      </c>
      <c r="AG37" s="177">
        <v>4.5015000000000001</v>
      </c>
      <c r="AH37" s="31">
        <v>0</v>
      </c>
      <c r="AI37" s="11">
        <v>0</v>
      </c>
      <c r="AJ37" s="31">
        <v>0</v>
      </c>
      <c r="AK37" s="11">
        <v>0</v>
      </c>
      <c r="AL37" s="31">
        <v>0</v>
      </c>
      <c r="AM37" s="11">
        <v>0</v>
      </c>
      <c r="AN37" s="31">
        <v>0</v>
      </c>
      <c r="AO37" s="147">
        <v>0</v>
      </c>
    </row>
    <row r="38" spans="1:41" x14ac:dyDescent="0.2">
      <c r="A38" s="61" t="s">
        <v>246</v>
      </c>
      <c r="B38" s="31">
        <v>69381836.819999993</v>
      </c>
      <c r="C38" s="21">
        <v>4.7300000000000002E-2</v>
      </c>
      <c r="D38" s="31">
        <v>60438101.799999997</v>
      </c>
      <c r="E38" s="21">
        <v>4.3400000000000001E-2</v>
      </c>
      <c r="F38" s="31">
        <v>60513059.450000003</v>
      </c>
      <c r="G38" s="21">
        <v>4.8000000000000001E-2</v>
      </c>
      <c r="H38" s="31">
        <v>62328396.899999999</v>
      </c>
      <c r="I38" s="177">
        <v>4.9399999999999999E-2</v>
      </c>
      <c r="J38" s="31">
        <v>0</v>
      </c>
      <c r="K38" s="11">
        <v>0</v>
      </c>
      <c r="L38" s="31">
        <v>0</v>
      </c>
      <c r="M38" s="11">
        <v>0</v>
      </c>
      <c r="N38" s="31">
        <v>0</v>
      </c>
      <c r="O38" s="11">
        <v>0</v>
      </c>
      <c r="P38" s="31">
        <v>0</v>
      </c>
      <c r="Q38" s="147">
        <v>0</v>
      </c>
      <c r="R38" s="31">
        <v>32063942.760000002</v>
      </c>
      <c r="S38" s="21">
        <v>0.71060000000000001</v>
      </c>
      <c r="T38" s="31">
        <v>7556391.9199999999</v>
      </c>
      <c r="U38" s="21">
        <v>0.2077</v>
      </c>
      <c r="V38" s="31">
        <v>4130592</v>
      </c>
      <c r="W38" s="21">
        <v>0.12429999999999999</v>
      </c>
      <c r="X38" s="31">
        <v>1871164</v>
      </c>
      <c r="Y38" s="177">
        <v>5.3199999999999997E-2</v>
      </c>
      <c r="Z38" s="31">
        <v>21353522.699999999</v>
      </c>
      <c r="AA38" s="21">
        <v>7.6200000000000004E-2</v>
      </c>
      <c r="AB38" s="31">
        <v>16267371.300000001</v>
      </c>
      <c r="AC38" s="21">
        <v>6.0699999999999997E-2</v>
      </c>
      <c r="AD38" s="31">
        <v>15623288.41</v>
      </c>
      <c r="AE38" s="21">
        <v>6.13E-2</v>
      </c>
      <c r="AF38" s="31">
        <v>14214486.59</v>
      </c>
      <c r="AG38" s="177">
        <v>5.3100000000000001E-2</v>
      </c>
      <c r="AH38" s="31">
        <v>6276903.2000000002</v>
      </c>
      <c r="AI38" s="21">
        <v>0.15179999999999999</v>
      </c>
      <c r="AJ38" s="31">
        <v>4190981.1</v>
      </c>
      <c r="AK38" s="21">
        <v>0.1123</v>
      </c>
      <c r="AL38" s="31">
        <v>4018749</v>
      </c>
      <c r="AM38" s="21">
        <v>0.115</v>
      </c>
      <c r="AN38" s="31">
        <v>3444642</v>
      </c>
      <c r="AO38" s="177">
        <v>9.8199999999999996E-2</v>
      </c>
    </row>
    <row r="39" spans="1:41" x14ac:dyDescent="0.2">
      <c r="A39" s="61" t="s">
        <v>247</v>
      </c>
      <c r="B39" s="31">
        <v>1874320203.98</v>
      </c>
      <c r="C39" s="21">
        <v>1.2773000000000001</v>
      </c>
      <c r="D39" s="31">
        <v>1831918610.0599999</v>
      </c>
      <c r="E39" s="21">
        <v>1.3161</v>
      </c>
      <c r="F39" s="31">
        <v>1170041750.1099999</v>
      </c>
      <c r="G39" s="21">
        <v>0.92759999999999998</v>
      </c>
      <c r="H39" s="31">
        <v>1422652835.22</v>
      </c>
      <c r="I39" s="177">
        <v>1.1268</v>
      </c>
      <c r="J39" s="31">
        <v>826173545.91999996</v>
      </c>
      <c r="K39" s="21">
        <v>3.3094000000000001</v>
      </c>
      <c r="L39" s="31">
        <v>705927057.86000001</v>
      </c>
      <c r="M39" s="21">
        <v>3.0127999999999999</v>
      </c>
      <c r="N39" s="31">
        <v>644352484.40999997</v>
      </c>
      <c r="O39" s="21">
        <v>3.0156999999999998</v>
      </c>
      <c r="P39" s="31">
        <v>776550499.88</v>
      </c>
      <c r="Q39" s="177">
        <v>3.5196999999999998</v>
      </c>
      <c r="R39" s="31">
        <v>0</v>
      </c>
      <c r="S39" s="11">
        <v>0</v>
      </c>
      <c r="T39" s="31">
        <v>0</v>
      </c>
      <c r="U39" s="11">
        <v>0</v>
      </c>
      <c r="V39" s="31">
        <v>0</v>
      </c>
      <c r="W39" s="11">
        <v>0</v>
      </c>
      <c r="X39" s="31">
        <v>0</v>
      </c>
      <c r="Y39" s="147">
        <v>0</v>
      </c>
      <c r="Z39" s="31">
        <v>156187239.09999999</v>
      </c>
      <c r="AA39" s="21">
        <v>0.55710000000000004</v>
      </c>
      <c r="AB39" s="31">
        <v>142642100</v>
      </c>
      <c r="AC39" s="21">
        <v>0.53200000000000003</v>
      </c>
      <c r="AD39" s="31">
        <v>127918109.09999999</v>
      </c>
      <c r="AE39" s="21">
        <v>0.50160000000000005</v>
      </c>
      <c r="AF39" s="31">
        <v>191562045.50999999</v>
      </c>
      <c r="AG39" s="177">
        <v>0.71560000000000001</v>
      </c>
      <c r="AH39" s="31">
        <v>0</v>
      </c>
      <c r="AI39" s="11">
        <v>0</v>
      </c>
      <c r="AJ39" s="31">
        <v>0</v>
      </c>
      <c r="AK39" s="11">
        <v>0</v>
      </c>
      <c r="AL39" s="31">
        <v>0</v>
      </c>
      <c r="AM39" s="11">
        <v>0</v>
      </c>
      <c r="AN39" s="31">
        <v>0</v>
      </c>
      <c r="AO39" s="147">
        <v>0</v>
      </c>
    </row>
    <row r="40" spans="1:41" ht="13.5" thickBot="1" x14ac:dyDescent="0.25">
      <c r="A40" s="61" t="s">
        <v>248</v>
      </c>
      <c r="B40" s="31">
        <v>5733324892.5900002</v>
      </c>
      <c r="C40" s="21">
        <v>3.907</v>
      </c>
      <c r="D40" s="31">
        <v>5867187329.96</v>
      </c>
      <c r="E40" s="21">
        <v>4.2150999999999996</v>
      </c>
      <c r="F40" s="31">
        <v>2293978878.29</v>
      </c>
      <c r="G40" s="21">
        <v>1.8187</v>
      </c>
      <c r="H40" s="31">
        <v>2406764504.6500001</v>
      </c>
      <c r="I40" s="177">
        <v>1.9061999999999999</v>
      </c>
      <c r="J40" s="31">
        <v>927354862.94000006</v>
      </c>
      <c r="K40" s="21">
        <v>3.7147000000000001</v>
      </c>
      <c r="L40" s="31">
        <v>681943121.32000005</v>
      </c>
      <c r="M40" s="21">
        <v>2.9104999999999999</v>
      </c>
      <c r="N40" s="31">
        <v>10281900</v>
      </c>
      <c r="O40" s="21">
        <v>4.8099999999999997E-2</v>
      </c>
      <c r="P40" s="31">
        <v>5884000</v>
      </c>
      <c r="Q40" s="177">
        <v>2.6700000000000002E-2</v>
      </c>
      <c r="R40" s="31">
        <v>32726222.489999998</v>
      </c>
      <c r="S40" s="21">
        <v>0.72529999999999994</v>
      </c>
      <c r="T40" s="31">
        <v>31471873.829999998</v>
      </c>
      <c r="U40" s="21">
        <v>0.86499999999999999</v>
      </c>
      <c r="V40" s="31">
        <v>32582312.91</v>
      </c>
      <c r="W40" s="21">
        <v>0.98080000000000001</v>
      </c>
      <c r="X40" s="31">
        <v>27968711.399999999</v>
      </c>
      <c r="Y40" s="177">
        <v>0.79590000000000005</v>
      </c>
      <c r="Z40" s="31">
        <v>240323553.25999999</v>
      </c>
      <c r="AA40" s="21">
        <v>0.85719999999999996</v>
      </c>
      <c r="AB40" s="31">
        <v>292086995.58999997</v>
      </c>
      <c r="AC40" s="21">
        <v>1.0894999999999999</v>
      </c>
      <c r="AD40" s="31">
        <v>176133404.30000001</v>
      </c>
      <c r="AE40" s="21">
        <v>0.69069999999999998</v>
      </c>
      <c r="AF40" s="31">
        <v>193211889.75</v>
      </c>
      <c r="AG40" s="177">
        <v>0.7218</v>
      </c>
      <c r="AH40" s="31">
        <v>15519600</v>
      </c>
      <c r="AI40" s="21">
        <v>0.37530000000000002</v>
      </c>
      <c r="AJ40" s="31">
        <v>15340000</v>
      </c>
      <c r="AK40" s="21">
        <v>0.41089999999999999</v>
      </c>
      <c r="AL40" s="31">
        <v>19192880</v>
      </c>
      <c r="AM40" s="21">
        <v>0.54920000000000002</v>
      </c>
      <c r="AN40" s="31">
        <v>41040900</v>
      </c>
      <c r="AO40" s="177">
        <v>1.1698</v>
      </c>
    </row>
    <row r="41" spans="1:41" ht="14.25" thickTop="1" thickBot="1" x14ac:dyDescent="0.25">
      <c r="A41" s="64" t="s">
        <v>249</v>
      </c>
      <c r="B41" s="56">
        <v>19387025580.099998</v>
      </c>
      <c r="C41" s="14">
        <v>13.211499999999999</v>
      </c>
      <c r="D41" s="56">
        <v>19255111285.639999</v>
      </c>
      <c r="E41" s="14">
        <v>13.8332</v>
      </c>
      <c r="F41" s="56">
        <v>14608037752.75</v>
      </c>
      <c r="G41" s="14">
        <v>11.5814</v>
      </c>
      <c r="H41" s="56">
        <v>15392370888.030001</v>
      </c>
      <c r="I41" s="182">
        <v>12.1912</v>
      </c>
      <c r="J41" s="56">
        <v>3846419502.0900002</v>
      </c>
      <c r="K41" s="14">
        <v>15.4077</v>
      </c>
      <c r="L41" s="56">
        <v>3540320357.4099998</v>
      </c>
      <c r="M41" s="14">
        <v>15.1098</v>
      </c>
      <c r="N41" s="56">
        <v>2757335532.9499998</v>
      </c>
      <c r="O41" s="14">
        <v>12.9048</v>
      </c>
      <c r="P41" s="56">
        <v>2961224415.8499999</v>
      </c>
      <c r="Q41" s="182">
        <v>13.421900000000001</v>
      </c>
      <c r="R41" s="56">
        <v>604406498.00999999</v>
      </c>
      <c r="S41" s="14">
        <v>13.395200000000001</v>
      </c>
      <c r="T41" s="56">
        <v>492583712.44</v>
      </c>
      <c r="U41" s="14">
        <v>13.5383</v>
      </c>
      <c r="V41" s="56">
        <v>459687253.31999999</v>
      </c>
      <c r="W41" s="14">
        <v>13.8376</v>
      </c>
      <c r="X41" s="56">
        <v>556606071.58000004</v>
      </c>
      <c r="Y41" s="182">
        <v>15.839399999999999</v>
      </c>
      <c r="Z41" s="56">
        <v>3312711580.0500002</v>
      </c>
      <c r="AA41" s="14">
        <v>11.8161</v>
      </c>
      <c r="AB41" s="56">
        <v>3059247446.0100002</v>
      </c>
      <c r="AC41" s="14">
        <v>11.4108</v>
      </c>
      <c r="AD41" s="56">
        <v>2893547721.3499999</v>
      </c>
      <c r="AE41" s="14">
        <v>11.347</v>
      </c>
      <c r="AF41" s="56">
        <v>3164200059.2800002</v>
      </c>
      <c r="AG41" s="182">
        <v>11.820499999999999</v>
      </c>
      <c r="AH41" s="56">
        <v>287606102.16000003</v>
      </c>
      <c r="AI41" s="14">
        <v>6.9549000000000003</v>
      </c>
      <c r="AJ41" s="56">
        <v>235759279.47999999</v>
      </c>
      <c r="AK41" s="14">
        <v>6.3148</v>
      </c>
      <c r="AL41" s="56">
        <v>269766014.06</v>
      </c>
      <c r="AM41" s="14">
        <v>7.7187999999999999</v>
      </c>
      <c r="AN41" s="56">
        <v>331510798.99000001</v>
      </c>
      <c r="AO41" s="182">
        <v>9.4489000000000001</v>
      </c>
    </row>
    <row r="42" spans="1:41" ht="13.5" thickTop="1" x14ac:dyDescent="0.2">
      <c r="A42" s="61" t="s">
        <v>250</v>
      </c>
      <c r="B42" s="31">
        <v>1680960943.8099999</v>
      </c>
      <c r="C42" s="21">
        <v>1.1455</v>
      </c>
      <c r="D42" s="31">
        <v>1434577323.28</v>
      </c>
      <c r="E42" s="21">
        <v>1.0306</v>
      </c>
      <c r="F42" s="31">
        <v>1209408718.95</v>
      </c>
      <c r="G42" s="21">
        <v>0.95879999999999999</v>
      </c>
      <c r="H42" s="31">
        <v>1241567068.6400001</v>
      </c>
      <c r="I42" s="177">
        <v>0.98340000000000005</v>
      </c>
      <c r="J42" s="31">
        <v>299116156.39999998</v>
      </c>
      <c r="K42" s="21">
        <v>1.1981999999999999</v>
      </c>
      <c r="L42" s="31">
        <v>297974858.95999998</v>
      </c>
      <c r="M42" s="21">
        <v>1.2717000000000001</v>
      </c>
      <c r="N42" s="31">
        <v>256096644.30000001</v>
      </c>
      <c r="O42" s="21">
        <v>1.1986000000000001</v>
      </c>
      <c r="P42" s="31">
        <v>233769895.47999999</v>
      </c>
      <c r="Q42" s="177">
        <v>1.0596000000000001</v>
      </c>
      <c r="R42" s="31">
        <v>80810677.469999999</v>
      </c>
      <c r="S42" s="21">
        <v>1.7909999999999999</v>
      </c>
      <c r="T42" s="31">
        <v>73200041.390000001</v>
      </c>
      <c r="U42" s="21">
        <v>2.0118999999999998</v>
      </c>
      <c r="V42" s="31">
        <v>104936152.70999999</v>
      </c>
      <c r="W42" s="21">
        <v>3.1587999999999998</v>
      </c>
      <c r="X42" s="31">
        <v>93223711</v>
      </c>
      <c r="Y42" s="177">
        <v>2.6528999999999998</v>
      </c>
      <c r="Z42" s="31">
        <v>266770614.34</v>
      </c>
      <c r="AA42" s="21">
        <v>0.95150000000000001</v>
      </c>
      <c r="AB42" s="31">
        <v>276749594.19999999</v>
      </c>
      <c r="AC42" s="21">
        <v>1.0323</v>
      </c>
      <c r="AD42" s="31">
        <v>252791550.77000001</v>
      </c>
      <c r="AE42" s="21">
        <v>0.99129999999999996</v>
      </c>
      <c r="AF42" s="31">
        <v>410095514.10000002</v>
      </c>
      <c r="AG42" s="177">
        <v>1.532</v>
      </c>
      <c r="AH42" s="31">
        <v>33390634</v>
      </c>
      <c r="AI42" s="21">
        <v>0.80740000000000001</v>
      </c>
      <c r="AJ42" s="31">
        <v>30202317.109999999</v>
      </c>
      <c r="AK42" s="21">
        <v>0.80900000000000005</v>
      </c>
      <c r="AL42" s="31">
        <v>78358920.849999994</v>
      </c>
      <c r="AM42" s="21">
        <v>2.2421000000000002</v>
      </c>
      <c r="AN42" s="31">
        <v>69647052.930000007</v>
      </c>
      <c r="AO42" s="177">
        <v>1.9851000000000001</v>
      </c>
    </row>
    <row r="43" spans="1:41" x14ac:dyDescent="0.2">
      <c r="A43" s="61" t="s">
        <v>251</v>
      </c>
      <c r="B43" s="31">
        <v>4013440497.6199999</v>
      </c>
      <c r="C43" s="21">
        <v>2.7349999999999999</v>
      </c>
      <c r="D43" s="31">
        <v>3465824456.71</v>
      </c>
      <c r="E43" s="21">
        <v>2.4899</v>
      </c>
      <c r="F43" s="31">
        <v>3040757684.8699999</v>
      </c>
      <c r="G43" s="21">
        <v>2.4106999999999998</v>
      </c>
      <c r="H43" s="31">
        <v>3381091393.0500002</v>
      </c>
      <c r="I43" s="177">
        <v>2.6779000000000002</v>
      </c>
      <c r="J43" s="31">
        <v>632465814.96000004</v>
      </c>
      <c r="K43" s="21">
        <v>2.5335000000000001</v>
      </c>
      <c r="L43" s="31">
        <v>528859154.38</v>
      </c>
      <c r="M43" s="21">
        <v>2.2570999999999999</v>
      </c>
      <c r="N43" s="31">
        <v>473897411.54000002</v>
      </c>
      <c r="O43" s="21">
        <v>2.2179000000000002</v>
      </c>
      <c r="P43" s="31">
        <v>475818979.56999999</v>
      </c>
      <c r="Q43" s="177">
        <v>2.1566999999999998</v>
      </c>
      <c r="R43" s="31">
        <v>488016375.58999997</v>
      </c>
      <c r="S43" s="21">
        <v>10.8157</v>
      </c>
      <c r="T43" s="31">
        <v>418525297.13999999</v>
      </c>
      <c r="U43" s="21">
        <v>11.5029</v>
      </c>
      <c r="V43" s="31">
        <v>358964939.88</v>
      </c>
      <c r="W43" s="21">
        <v>10.8056</v>
      </c>
      <c r="X43" s="31">
        <v>499011318.24000001</v>
      </c>
      <c r="Y43" s="177">
        <v>14.2004</v>
      </c>
      <c r="Z43" s="31">
        <v>1398471065.55</v>
      </c>
      <c r="AA43" s="21">
        <v>4.9882</v>
      </c>
      <c r="AB43" s="31">
        <v>1095623399.98</v>
      </c>
      <c r="AC43" s="21">
        <v>4.0865999999999998</v>
      </c>
      <c r="AD43" s="31">
        <v>986083263.92999995</v>
      </c>
      <c r="AE43" s="21">
        <v>3.8668999999999998</v>
      </c>
      <c r="AF43" s="31">
        <v>955314721.63999999</v>
      </c>
      <c r="AG43" s="177">
        <v>3.5688</v>
      </c>
      <c r="AH43" s="31">
        <v>345391699.97000003</v>
      </c>
      <c r="AI43" s="21">
        <v>8.3521999999999998</v>
      </c>
      <c r="AJ43" s="31">
        <v>313697466.63999999</v>
      </c>
      <c r="AK43" s="21">
        <v>8.4024000000000001</v>
      </c>
      <c r="AL43" s="31">
        <v>328955679.50999999</v>
      </c>
      <c r="AM43" s="21">
        <v>9.4123999999999999</v>
      </c>
      <c r="AN43" s="31">
        <v>331808838.45999998</v>
      </c>
      <c r="AO43" s="177">
        <v>9.4573999999999998</v>
      </c>
    </row>
    <row r="44" spans="1:41" x14ac:dyDescent="0.2">
      <c r="A44" s="61" t="s">
        <v>252</v>
      </c>
      <c r="B44" s="31">
        <v>5491606820.5699997</v>
      </c>
      <c r="C44" s="21">
        <v>3.7423000000000002</v>
      </c>
      <c r="D44" s="31">
        <v>4896360110.6899996</v>
      </c>
      <c r="E44" s="21">
        <v>3.5175999999999998</v>
      </c>
      <c r="F44" s="31">
        <v>4275056857.3499999</v>
      </c>
      <c r="G44" s="21">
        <v>3.3893</v>
      </c>
      <c r="H44" s="31">
        <v>4066172134.6100001</v>
      </c>
      <c r="I44" s="177">
        <v>3.2204999999999999</v>
      </c>
      <c r="J44" s="31">
        <v>1527781254</v>
      </c>
      <c r="K44" s="21">
        <v>6.1199000000000003</v>
      </c>
      <c r="L44" s="31">
        <v>1089894097.24</v>
      </c>
      <c r="M44" s="21">
        <v>4.6516000000000002</v>
      </c>
      <c r="N44" s="31">
        <v>1020839065.88</v>
      </c>
      <c r="O44" s="21">
        <v>4.7777000000000003</v>
      </c>
      <c r="P44" s="31">
        <v>1041542762.3200001</v>
      </c>
      <c r="Q44" s="177">
        <v>4.7207999999999997</v>
      </c>
      <c r="R44" s="31">
        <v>59610006</v>
      </c>
      <c r="S44" s="21">
        <v>1.3210999999999999</v>
      </c>
      <c r="T44" s="31">
        <v>51078718.270000003</v>
      </c>
      <c r="U44" s="21">
        <v>1.4038999999999999</v>
      </c>
      <c r="V44" s="31">
        <v>51048313.799999997</v>
      </c>
      <c r="W44" s="21">
        <v>1.5367</v>
      </c>
      <c r="X44" s="31">
        <v>56983459.409999996</v>
      </c>
      <c r="Y44" s="177">
        <v>1.6215999999999999</v>
      </c>
      <c r="Z44" s="31">
        <v>369841312.43000001</v>
      </c>
      <c r="AA44" s="21">
        <v>1.3191999999999999</v>
      </c>
      <c r="AB44" s="31">
        <v>322907946.63999999</v>
      </c>
      <c r="AC44" s="21">
        <v>1.2043999999999999</v>
      </c>
      <c r="AD44" s="31">
        <v>314195698.31999999</v>
      </c>
      <c r="AE44" s="21">
        <v>1.2321</v>
      </c>
      <c r="AF44" s="31">
        <v>361492099.43000001</v>
      </c>
      <c r="AG44" s="177">
        <v>1.3504</v>
      </c>
      <c r="AH44" s="31">
        <v>34692979.299999997</v>
      </c>
      <c r="AI44" s="21">
        <v>0.83889999999999998</v>
      </c>
      <c r="AJ44" s="31">
        <v>30471483.850000001</v>
      </c>
      <c r="AK44" s="21">
        <v>0.81620000000000004</v>
      </c>
      <c r="AL44" s="31">
        <v>43984372.600000001</v>
      </c>
      <c r="AM44" s="21">
        <v>1.2585</v>
      </c>
      <c r="AN44" s="31">
        <v>68372019.269999996</v>
      </c>
      <c r="AO44" s="177">
        <v>1.9488000000000001</v>
      </c>
    </row>
    <row r="45" spans="1:41" ht="13.5" thickBot="1" x14ac:dyDescent="0.25">
      <c r="A45" s="61" t="s">
        <v>253</v>
      </c>
      <c r="B45" s="31">
        <v>1135496966.05</v>
      </c>
      <c r="C45" s="21">
        <v>0.77380000000000004</v>
      </c>
      <c r="D45" s="31">
        <v>1088245758.71</v>
      </c>
      <c r="E45" s="21">
        <v>0.78180000000000005</v>
      </c>
      <c r="F45" s="31">
        <v>1110850769.03</v>
      </c>
      <c r="G45" s="21">
        <v>0.88070000000000004</v>
      </c>
      <c r="H45" s="31">
        <v>1109019384.3</v>
      </c>
      <c r="I45" s="177">
        <v>0.87839999999999996</v>
      </c>
      <c r="J45" s="31">
        <v>0</v>
      </c>
      <c r="K45" s="11">
        <v>0</v>
      </c>
      <c r="L45" s="31">
        <v>0</v>
      </c>
      <c r="M45" s="11">
        <v>0</v>
      </c>
      <c r="N45" s="31">
        <v>0</v>
      </c>
      <c r="O45" s="11">
        <v>0</v>
      </c>
      <c r="P45" s="31">
        <v>0</v>
      </c>
      <c r="Q45" s="147">
        <v>0</v>
      </c>
      <c r="R45" s="31">
        <v>120010203.66</v>
      </c>
      <c r="S45" s="21">
        <v>2.6597</v>
      </c>
      <c r="T45" s="31">
        <v>122026576.40000001</v>
      </c>
      <c r="U45" s="21">
        <v>3.3538000000000001</v>
      </c>
      <c r="V45" s="31">
        <v>105779227.40000001</v>
      </c>
      <c r="W45" s="21">
        <v>3.1842000000000001</v>
      </c>
      <c r="X45" s="31">
        <v>152717113.72</v>
      </c>
      <c r="Y45" s="177">
        <v>4.3459000000000003</v>
      </c>
      <c r="Z45" s="31">
        <v>468067389.57999998</v>
      </c>
      <c r="AA45" s="21">
        <v>1.6695</v>
      </c>
      <c r="AB45" s="31">
        <v>387069274.04000002</v>
      </c>
      <c r="AC45" s="21">
        <v>1.4437</v>
      </c>
      <c r="AD45" s="31">
        <v>350433123.67000002</v>
      </c>
      <c r="AE45" s="21">
        <v>1.3742000000000001</v>
      </c>
      <c r="AF45" s="31">
        <v>384606107.44</v>
      </c>
      <c r="AG45" s="177">
        <v>1.4368000000000001</v>
      </c>
      <c r="AH45" s="31">
        <v>180269554.34999999</v>
      </c>
      <c r="AI45" s="21">
        <v>4.3593000000000002</v>
      </c>
      <c r="AJ45" s="31">
        <v>166753318.30000001</v>
      </c>
      <c r="AK45" s="21">
        <v>4.4664999999999999</v>
      </c>
      <c r="AL45" s="31">
        <v>150055138.33000001</v>
      </c>
      <c r="AM45" s="21">
        <v>4.2934999999999999</v>
      </c>
      <c r="AN45" s="31">
        <v>148097598.18000001</v>
      </c>
      <c r="AO45" s="177">
        <v>4.2211999999999996</v>
      </c>
    </row>
    <row r="46" spans="1:41" ht="14.25" thickTop="1" thickBot="1" x14ac:dyDescent="0.25">
      <c r="A46" s="64" t="s">
        <v>254</v>
      </c>
      <c r="B46" s="56">
        <v>12321505228.049999</v>
      </c>
      <c r="C46" s="14">
        <v>8.3965999999999994</v>
      </c>
      <c r="D46" s="56">
        <v>10885007649.389999</v>
      </c>
      <c r="E46" s="14">
        <v>7.82</v>
      </c>
      <c r="F46" s="56">
        <v>9636074030.2000008</v>
      </c>
      <c r="G46" s="14">
        <v>7.6395</v>
      </c>
      <c r="H46" s="56">
        <v>9797849980.6000004</v>
      </c>
      <c r="I46" s="182">
        <v>7.7602000000000002</v>
      </c>
      <c r="J46" s="56">
        <v>2459363225.3600001</v>
      </c>
      <c r="K46" s="14">
        <v>9.8514999999999997</v>
      </c>
      <c r="L46" s="56">
        <v>1916728110.5799999</v>
      </c>
      <c r="M46" s="14">
        <v>8.1805000000000003</v>
      </c>
      <c r="N46" s="56">
        <v>1750833121.72</v>
      </c>
      <c r="O46" s="14">
        <v>8.1942000000000004</v>
      </c>
      <c r="P46" s="56">
        <v>1751131637.3699999</v>
      </c>
      <c r="Q46" s="182">
        <v>7.9371</v>
      </c>
      <c r="R46" s="56">
        <v>748447262.72000003</v>
      </c>
      <c r="S46" s="14">
        <v>16.587499999999999</v>
      </c>
      <c r="T46" s="56">
        <v>664830633.20000005</v>
      </c>
      <c r="U46" s="14">
        <v>18.272400000000001</v>
      </c>
      <c r="V46" s="56">
        <v>620728633.78999996</v>
      </c>
      <c r="W46" s="14">
        <v>18.685300000000002</v>
      </c>
      <c r="X46" s="56">
        <v>801935602.37</v>
      </c>
      <c r="Y46" s="182">
        <v>22.820799999999998</v>
      </c>
      <c r="Z46" s="56">
        <v>2503150381.9000001</v>
      </c>
      <c r="AA46" s="14">
        <v>8.9284999999999997</v>
      </c>
      <c r="AB46" s="56">
        <v>2082350214.8599999</v>
      </c>
      <c r="AC46" s="14">
        <v>7.7671000000000001</v>
      </c>
      <c r="AD46" s="56">
        <v>1903503636.6900001</v>
      </c>
      <c r="AE46" s="14">
        <v>7.4645999999999999</v>
      </c>
      <c r="AF46" s="56">
        <v>2111508442.6099999</v>
      </c>
      <c r="AG46" s="182">
        <v>7.8879000000000001</v>
      </c>
      <c r="AH46" s="56">
        <v>593744867.62</v>
      </c>
      <c r="AI46" s="14">
        <v>14.357900000000001</v>
      </c>
      <c r="AJ46" s="56">
        <v>541124585.89999998</v>
      </c>
      <c r="AK46" s="14">
        <v>14.494</v>
      </c>
      <c r="AL46" s="56">
        <v>601354111.28999996</v>
      </c>
      <c r="AM46" s="14">
        <v>17.206499999999998</v>
      </c>
      <c r="AN46" s="56">
        <v>617925508.84000003</v>
      </c>
      <c r="AO46" s="182">
        <v>17.612500000000001</v>
      </c>
    </row>
    <row r="47" spans="1:41" ht="13.5" thickTop="1" x14ac:dyDescent="0.2">
      <c r="A47" s="61" t="s">
        <v>255</v>
      </c>
      <c r="B47" s="31">
        <v>10754813746.84</v>
      </c>
      <c r="C47" s="21">
        <v>7.3289999999999997</v>
      </c>
      <c r="D47" s="31">
        <v>9618317683.5799999</v>
      </c>
      <c r="E47" s="21">
        <v>6.91</v>
      </c>
      <c r="F47" s="31">
        <v>8690039250.6599998</v>
      </c>
      <c r="G47" s="21">
        <v>6.8895</v>
      </c>
      <c r="H47" s="31">
        <v>9111117695.4300003</v>
      </c>
      <c r="I47" s="177">
        <v>7.2163000000000004</v>
      </c>
      <c r="J47" s="31">
        <v>3080420336.1500001</v>
      </c>
      <c r="K47" s="21">
        <v>12.3393</v>
      </c>
      <c r="L47" s="31">
        <v>2779087433.7399998</v>
      </c>
      <c r="M47" s="21">
        <v>11.860900000000001</v>
      </c>
      <c r="N47" s="31">
        <v>2621391466.6700001</v>
      </c>
      <c r="O47" s="21">
        <v>12.268599999999999</v>
      </c>
      <c r="P47" s="31">
        <v>2749715426.71</v>
      </c>
      <c r="Q47" s="177">
        <v>12.463200000000001</v>
      </c>
      <c r="R47" s="31">
        <v>65336390</v>
      </c>
      <c r="S47" s="21">
        <v>1.448</v>
      </c>
      <c r="T47" s="31">
        <v>12517914.48</v>
      </c>
      <c r="U47" s="21">
        <v>0.34399999999999997</v>
      </c>
      <c r="V47" s="31">
        <v>4514.4799999999996</v>
      </c>
      <c r="W47" s="21">
        <v>1E-4</v>
      </c>
      <c r="X47" s="31">
        <v>4514.4799999999996</v>
      </c>
      <c r="Y47" s="177">
        <v>1E-4</v>
      </c>
      <c r="Z47" s="31">
        <v>1882628543.27</v>
      </c>
      <c r="AA47" s="21">
        <v>6.7150999999999996</v>
      </c>
      <c r="AB47" s="31">
        <v>1404713042.74</v>
      </c>
      <c r="AC47" s="21">
        <v>5.2394999999999996</v>
      </c>
      <c r="AD47" s="31">
        <v>1407556227.4400001</v>
      </c>
      <c r="AE47" s="21">
        <v>5.5197000000000003</v>
      </c>
      <c r="AF47" s="31">
        <v>1558806893.8399999</v>
      </c>
      <c r="AG47" s="177">
        <v>5.8231999999999999</v>
      </c>
      <c r="AH47" s="31">
        <v>194491427.5</v>
      </c>
      <c r="AI47" s="21">
        <v>4.7031999999999998</v>
      </c>
      <c r="AJ47" s="31">
        <v>178876392.16</v>
      </c>
      <c r="AK47" s="21">
        <v>4.7911999999999999</v>
      </c>
      <c r="AL47" s="31">
        <v>134331479.84</v>
      </c>
      <c r="AM47" s="21">
        <v>3.8435999999999999</v>
      </c>
      <c r="AN47" s="31">
        <v>151618650.55000001</v>
      </c>
      <c r="AO47" s="177">
        <v>4.3215000000000003</v>
      </c>
    </row>
    <row r="48" spans="1:41" x14ac:dyDescent="0.2">
      <c r="A48" s="61" t="s">
        <v>256</v>
      </c>
      <c r="B48" s="31">
        <v>2241508930.8200002</v>
      </c>
      <c r="C48" s="21">
        <v>1.5275000000000001</v>
      </c>
      <c r="D48" s="31">
        <v>1175824722.51</v>
      </c>
      <c r="E48" s="21">
        <v>0.84470000000000001</v>
      </c>
      <c r="F48" s="31">
        <v>1044045517.3099999</v>
      </c>
      <c r="G48" s="21">
        <v>0.82769999999999999</v>
      </c>
      <c r="H48" s="31">
        <v>855541928.25</v>
      </c>
      <c r="I48" s="177">
        <v>0.67759999999999998</v>
      </c>
      <c r="J48" s="31">
        <v>3099823.9</v>
      </c>
      <c r="K48" s="21">
        <v>1.24E-2</v>
      </c>
      <c r="L48" s="31">
        <v>3166968.1</v>
      </c>
      <c r="M48" s="21">
        <v>1.35E-2</v>
      </c>
      <c r="N48" s="31">
        <v>2840199.66</v>
      </c>
      <c r="O48" s="21">
        <v>1.3299999999999999E-2</v>
      </c>
      <c r="P48" s="31">
        <v>107943180.03</v>
      </c>
      <c r="Q48" s="177">
        <v>0.48930000000000001</v>
      </c>
      <c r="R48" s="31">
        <v>109365990.2</v>
      </c>
      <c r="S48" s="21">
        <v>2.4238</v>
      </c>
      <c r="T48" s="31">
        <v>98160457.420000002</v>
      </c>
      <c r="U48" s="21">
        <v>2.6979000000000002</v>
      </c>
      <c r="V48" s="31">
        <v>72115716.939999998</v>
      </c>
      <c r="W48" s="21">
        <v>2.1707999999999998</v>
      </c>
      <c r="X48" s="31">
        <v>273808147.68000001</v>
      </c>
      <c r="Y48" s="177">
        <v>7.7918000000000003</v>
      </c>
      <c r="Z48" s="31">
        <v>178076505.16999999</v>
      </c>
      <c r="AA48" s="21">
        <v>0.63519999999999999</v>
      </c>
      <c r="AB48" s="31">
        <v>189138624.44999999</v>
      </c>
      <c r="AC48" s="21">
        <v>0.70550000000000002</v>
      </c>
      <c r="AD48" s="31">
        <v>190452798.34</v>
      </c>
      <c r="AE48" s="21">
        <v>0.74690000000000001</v>
      </c>
      <c r="AF48" s="31">
        <v>330079608.39999998</v>
      </c>
      <c r="AG48" s="177">
        <v>1.2331000000000001</v>
      </c>
      <c r="AH48" s="31">
        <v>12236531.039999999</v>
      </c>
      <c r="AI48" s="21">
        <v>0.2959</v>
      </c>
      <c r="AJ48" s="31">
        <v>16644635.140000001</v>
      </c>
      <c r="AK48" s="21">
        <v>0.44579999999999997</v>
      </c>
      <c r="AL48" s="31">
        <v>15566323.51</v>
      </c>
      <c r="AM48" s="21">
        <v>0.44540000000000002</v>
      </c>
      <c r="AN48" s="31">
        <v>15150394.970000001</v>
      </c>
      <c r="AO48" s="177">
        <v>0.43180000000000002</v>
      </c>
    </row>
    <row r="49" spans="1:41" x14ac:dyDescent="0.2">
      <c r="A49" s="61" t="s">
        <v>257</v>
      </c>
      <c r="B49" s="31">
        <v>4550234570.1700001</v>
      </c>
      <c r="C49" s="21">
        <v>3.1008</v>
      </c>
      <c r="D49" s="31">
        <v>3969975122.0100002</v>
      </c>
      <c r="E49" s="21">
        <v>2.8521000000000001</v>
      </c>
      <c r="F49" s="31">
        <v>3557838683.21</v>
      </c>
      <c r="G49" s="21">
        <v>2.8207</v>
      </c>
      <c r="H49" s="31">
        <v>3406224262.3000002</v>
      </c>
      <c r="I49" s="177">
        <v>2.6978</v>
      </c>
      <c r="J49" s="31">
        <v>670828608.21000004</v>
      </c>
      <c r="K49" s="21">
        <v>2.6871999999999998</v>
      </c>
      <c r="L49" s="31">
        <v>514450251.52999997</v>
      </c>
      <c r="M49" s="21">
        <v>2.1956000000000002</v>
      </c>
      <c r="N49" s="31">
        <v>446716384.52999997</v>
      </c>
      <c r="O49" s="21">
        <v>2.0907</v>
      </c>
      <c r="P49" s="31">
        <v>397651391.97000003</v>
      </c>
      <c r="Q49" s="177">
        <v>1.8024</v>
      </c>
      <c r="R49" s="31">
        <v>215520112.65000001</v>
      </c>
      <c r="S49" s="21">
        <v>4.7765000000000004</v>
      </c>
      <c r="T49" s="31">
        <v>173114133.72</v>
      </c>
      <c r="U49" s="21">
        <v>4.7579000000000002</v>
      </c>
      <c r="V49" s="31">
        <v>199171079.34999999</v>
      </c>
      <c r="W49" s="21">
        <v>5.9954999999999998</v>
      </c>
      <c r="X49" s="31">
        <v>257715033.49000001</v>
      </c>
      <c r="Y49" s="177">
        <v>7.3338000000000001</v>
      </c>
      <c r="Z49" s="31">
        <v>624624047.34000003</v>
      </c>
      <c r="AA49" s="21">
        <v>2.2280000000000002</v>
      </c>
      <c r="AB49" s="31">
        <v>515157843.38</v>
      </c>
      <c r="AC49" s="21">
        <v>1.9215</v>
      </c>
      <c r="AD49" s="31">
        <v>473179373.83999997</v>
      </c>
      <c r="AE49" s="21">
        <v>1.8555999999999999</v>
      </c>
      <c r="AF49" s="31">
        <v>1020436094.01</v>
      </c>
      <c r="AG49" s="177">
        <v>3.8119999999999998</v>
      </c>
      <c r="AH49" s="31">
        <v>612290266.34000003</v>
      </c>
      <c r="AI49" s="21">
        <v>14.8063</v>
      </c>
      <c r="AJ49" s="31">
        <v>557430040.60000002</v>
      </c>
      <c r="AK49" s="21">
        <v>14.9308</v>
      </c>
      <c r="AL49" s="31">
        <v>569701934.88999999</v>
      </c>
      <c r="AM49" s="21">
        <v>16.300899999999999</v>
      </c>
      <c r="AN49" s="31">
        <v>562538843.05999994</v>
      </c>
      <c r="AO49" s="177">
        <v>16.033899999999999</v>
      </c>
    </row>
    <row r="50" spans="1:41" x14ac:dyDescent="0.2">
      <c r="A50" s="61" t="s">
        <v>258</v>
      </c>
      <c r="B50" s="31">
        <v>7720743756.0100002</v>
      </c>
      <c r="C50" s="21">
        <v>5.2614000000000001</v>
      </c>
      <c r="D50" s="31">
        <v>7182768085.5100002</v>
      </c>
      <c r="E50" s="21">
        <v>5.1601999999999997</v>
      </c>
      <c r="F50" s="31">
        <v>6159072015.4799995</v>
      </c>
      <c r="G50" s="21">
        <v>4.883</v>
      </c>
      <c r="H50" s="31">
        <v>5753258397.8800001</v>
      </c>
      <c r="I50" s="177">
        <v>4.5568</v>
      </c>
      <c r="J50" s="31">
        <v>995947222.96000004</v>
      </c>
      <c r="K50" s="21">
        <v>3.9895</v>
      </c>
      <c r="L50" s="31">
        <v>851470425.22000003</v>
      </c>
      <c r="M50" s="21">
        <v>3.6339999999999999</v>
      </c>
      <c r="N50" s="31">
        <v>760027095.20000005</v>
      </c>
      <c r="O50" s="21">
        <v>3.5571000000000002</v>
      </c>
      <c r="P50" s="31">
        <v>796413006.38999999</v>
      </c>
      <c r="Q50" s="177">
        <v>3.6097999999999999</v>
      </c>
      <c r="R50" s="31">
        <v>108815059.2</v>
      </c>
      <c r="S50" s="21">
        <v>2.4116</v>
      </c>
      <c r="T50" s="31">
        <v>57350723.100000001</v>
      </c>
      <c r="U50" s="21">
        <v>1.5762</v>
      </c>
      <c r="V50" s="31">
        <v>51594611.090000004</v>
      </c>
      <c r="W50" s="21">
        <v>1.5530999999999999</v>
      </c>
      <c r="X50" s="31">
        <v>54617652.890000001</v>
      </c>
      <c r="Y50" s="177">
        <v>1.5543</v>
      </c>
      <c r="Z50" s="31">
        <v>964146321.21000004</v>
      </c>
      <c r="AA50" s="21">
        <v>3.4390000000000001</v>
      </c>
      <c r="AB50" s="31">
        <v>886115083.99000001</v>
      </c>
      <c r="AC50" s="21">
        <v>3.3052000000000001</v>
      </c>
      <c r="AD50" s="31">
        <v>705238849.83000004</v>
      </c>
      <c r="AE50" s="21">
        <v>2.7656000000000001</v>
      </c>
      <c r="AF50" s="31">
        <v>740223273.00999999</v>
      </c>
      <c r="AG50" s="177">
        <v>2.7652000000000001</v>
      </c>
      <c r="AH50" s="31">
        <v>230760437.25999999</v>
      </c>
      <c r="AI50" s="21">
        <v>5.5801999999999996</v>
      </c>
      <c r="AJ50" s="31">
        <v>202530757.80000001</v>
      </c>
      <c r="AK50" s="21">
        <v>5.4248000000000003</v>
      </c>
      <c r="AL50" s="31">
        <v>209254073.5</v>
      </c>
      <c r="AM50" s="21">
        <v>5.9874000000000001</v>
      </c>
      <c r="AN50" s="31">
        <v>175026097.27000001</v>
      </c>
      <c r="AO50" s="177">
        <v>4.9886999999999997</v>
      </c>
    </row>
    <row r="51" spans="1:41" x14ac:dyDescent="0.2">
      <c r="A51" s="61" t="s">
        <v>259</v>
      </c>
      <c r="B51" s="31">
        <v>0</v>
      </c>
      <c r="C51" s="11">
        <v>0</v>
      </c>
      <c r="D51" s="31">
        <v>0</v>
      </c>
      <c r="E51" s="11">
        <v>0</v>
      </c>
      <c r="F51" s="31">
        <v>0</v>
      </c>
      <c r="G51" s="11">
        <v>0</v>
      </c>
      <c r="H51" s="31">
        <v>0</v>
      </c>
      <c r="I51" s="147">
        <v>0</v>
      </c>
      <c r="J51" s="31">
        <v>0</v>
      </c>
      <c r="K51" s="11">
        <v>0</v>
      </c>
      <c r="L51" s="31">
        <v>0</v>
      </c>
      <c r="M51" s="11">
        <v>0</v>
      </c>
      <c r="N51" s="31">
        <v>0</v>
      </c>
      <c r="O51" s="11">
        <v>0</v>
      </c>
      <c r="P51" s="31">
        <v>0</v>
      </c>
      <c r="Q51" s="147">
        <v>0</v>
      </c>
      <c r="R51" s="31">
        <v>0</v>
      </c>
      <c r="S51" s="11">
        <v>0</v>
      </c>
      <c r="T51" s="31">
        <v>0</v>
      </c>
      <c r="U51" s="11">
        <v>0</v>
      </c>
      <c r="V51" s="31">
        <v>0</v>
      </c>
      <c r="W51" s="11">
        <v>0</v>
      </c>
      <c r="X51" s="31">
        <v>0</v>
      </c>
      <c r="Y51" s="147">
        <v>0</v>
      </c>
      <c r="Z51" s="31">
        <v>0</v>
      </c>
      <c r="AA51" s="11">
        <v>0</v>
      </c>
      <c r="AB51" s="31">
        <v>0</v>
      </c>
      <c r="AC51" s="11">
        <v>0</v>
      </c>
      <c r="AD51" s="31">
        <v>0</v>
      </c>
      <c r="AE51" s="11">
        <v>0</v>
      </c>
      <c r="AF51" s="31">
        <v>0</v>
      </c>
      <c r="AG51" s="147">
        <v>0</v>
      </c>
      <c r="AH51" s="31">
        <v>0</v>
      </c>
      <c r="AI51" s="11">
        <v>0</v>
      </c>
      <c r="AJ51" s="31">
        <v>0</v>
      </c>
      <c r="AK51" s="11">
        <v>0</v>
      </c>
      <c r="AL51" s="31">
        <v>0</v>
      </c>
      <c r="AM51" s="11">
        <v>0</v>
      </c>
      <c r="AN51" s="31">
        <v>0</v>
      </c>
      <c r="AO51" s="147">
        <v>0</v>
      </c>
    </row>
    <row r="52" spans="1:41" x14ac:dyDescent="0.2">
      <c r="A52" s="61" t="s">
        <v>260</v>
      </c>
      <c r="B52" s="31">
        <v>177785756.40000001</v>
      </c>
      <c r="C52" s="21">
        <v>0.1212</v>
      </c>
      <c r="D52" s="31">
        <v>181446861.83000001</v>
      </c>
      <c r="E52" s="21">
        <v>0.13039999999999999</v>
      </c>
      <c r="F52" s="31">
        <v>162040038.25999999</v>
      </c>
      <c r="G52" s="21">
        <v>0.1285</v>
      </c>
      <c r="H52" s="31">
        <v>156786606.49000001</v>
      </c>
      <c r="I52" s="177">
        <v>0.1242</v>
      </c>
      <c r="J52" s="31">
        <v>0</v>
      </c>
      <c r="K52" s="11">
        <v>0</v>
      </c>
      <c r="L52" s="31">
        <v>0</v>
      </c>
      <c r="M52" s="11">
        <v>0</v>
      </c>
      <c r="N52" s="31">
        <v>0</v>
      </c>
      <c r="O52" s="11">
        <v>0</v>
      </c>
      <c r="P52" s="31">
        <v>0</v>
      </c>
      <c r="Q52" s="147">
        <v>0</v>
      </c>
      <c r="R52" s="31">
        <v>47039370</v>
      </c>
      <c r="S52" s="21">
        <v>1.0425</v>
      </c>
      <c r="T52" s="31">
        <v>46897691</v>
      </c>
      <c r="U52" s="21">
        <v>1.2889999999999999</v>
      </c>
      <c r="V52" s="31">
        <v>50922342.799999997</v>
      </c>
      <c r="W52" s="21">
        <v>1.5328999999999999</v>
      </c>
      <c r="X52" s="31">
        <v>49836199</v>
      </c>
      <c r="Y52" s="177">
        <v>1.4181999999999999</v>
      </c>
      <c r="Z52" s="31">
        <v>185322181</v>
      </c>
      <c r="AA52" s="21">
        <v>0.66100000000000003</v>
      </c>
      <c r="AB52" s="31">
        <v>164827067.12</v>
      </c>
      <c r="AC52" s="21">
        <v>0.61480000000000001</v>
      </c>
      <c r="AD52" s="31">
        <v>195325729</v>
      </c>
      <c r="AE52" s="21">
        <v>0.76600000000000001</v>
      </c>
      <c r="AF52" s="31">
        <v>73065095</v>
      </c>
      <c r="AG52" s="177">
        <v>0.27289999999999998</v>
      </c>
      <c r="AH52" s="31">
        <v>0</v>
      </c>
      <c r="AI52" s="11">
        <v>0</v>
      </c>
      <c r="AJ52" s="31">
        <v>35178</v>
      </c>
      <c r="AK52" s="21">
        <v>8.9999999999999998E-4</v>
      </c>
      <c r="AL52" s="31">
        <v>34198.92</v>
      </c>
      <c r="AM52" s="21">
        <v>1E-3</v>
      </c>
      <c r="AN52" s="31">
        <v>32226</v>
      </c>
      <c r="AO52" s="177">
        <v>8.9999999999999998E-4</v>
      </c>
    </row>
    <row r="53" spans="1:41" ht="13.5" thickBot="1" x14ac:dyDescent="0.25">
      <c r="A53" s="61" t="s">
        <v>39</v>
      </c>
      <c r="B53" s="31">
        <v>1479038244.24</v>
      </c>
      <c r="C53" s="21">
        <v>1.0079</v>
      </c>
      <c r="D53" s="31">
        <v>1222756203.74</v>
      </c>
      <c r="E53" s="21">
        <v>0.87849999999999995</v>
      </c>
      <c r="F53" s="31">
        <v>1012898552.6</v>
      </c>
      <c r="G53" s="21">
        <v>0.80300000000000005</v>
      </c>
      <c r="H53" s="31">
        <v>1030732226.03</v>
      </c>
      <c r="I53" s="177">
        <v>0.81640000000000001</v>
      </c>
      <c r="J53" s="31">
        <v>681329076.54999995</v>
      </c>
      <c r="K53" s="21">
        <v>2.7292000000000001</v>
      </c>
      <c r="L53" s="31">
        <v>547014966.41999996</v>
      </c>
      <c r="M53" s="21">
        <v>2.3346</v>
      </c>
      <c r="N53" s="31">
        <v>515929121.44</v>
      </c>
      <c r="O53" s="21">
        <v>2.4146000000000001</v>
      </c>
      <c r="P53" s="31">
        <v>451588534.66000003</v>
      </c>
      <c r="Q53" s="177">
        <v>2.0468000000000002</v>
      </c>
      <c r="R53" s="31">
        <v>39698017.149999999</v>
      </c>
      <c r="S53" s="21">
        <v>0.87980000000000003</v>
      </c>
      <c r="T53" s="31">
        <v>33426257.140000001</v>
      </c>
      <c r="U53" s="21">
        <v>0.91869999999999996</v>
      </c>
      <c r="V53" s="31">
        <v>37319581.100000001</v>
      </c>
      <c r="W53" s="21">
        <v>1.1234</v>
      </c>
      <c r="X53" s="31">
        <v>49807939.899999999</v>
      </c>
      <c r="Y53" s="177">
        <v>1.4174</v>
      </c>
      <c r="Z53" s="31">
        <v>233983816.72999999</v>
      </c>
      <c r="AA53" s="21">
        <v>0.83460000000000001</v>
      </c>
      <c r="AB53" s="31">
        <v>209565768.30000001</v>
      </c>
      <c r="AC53" s="21">
        <v>0.78169999999999995</v>
      </c>
      <c r="AD53" s="31">
        <v>182072732.03999999</v>
      </c>
      <c r="AE53" s="21">
        <v>0.71399999999999997</v>
      </c>
      <c r="AF53" s="31">
        <v>275917528.44999999</v>
      </c>
      <c r="AG53" s="177">
        <v>1.0306999999999999</v>
      </c>
      <c r="AH53" s="31">
        <v>24285701.300000001</v>
      </c>
      <c r="AI53" s="21">
        <v>0.58730000000000004</v>
      </c>
      <c r="AJ53" s="31">
        <v>20086144.350000001</v>
      </c>
      <c r="AK53" s="21">
        <v>0.53800000000000003</v>
      </c>
      <c r="AL53" s="31">
        <v>19100000</v>
      </c>
      <c r="AM53" s="21">
        <v>0.54649999999999999</v>
      </c>
      <c r="AN53" s="31">
        <v>19560000</v>
      </c>
      <c r="AO53" s="177">
        <v>0.5575</v>
      </c>
    </row>
    <row r="54" spans="1:41" ht="14.25" thickTop="1" thickBot="1" x14ac:dyDescent="0.25">
      <c r="A54" s="64" t="s">
        <v>261</v>
      </c>
      <c r="B54" s="56">
        <v>26924125004.48</v>
      </c>
      <c r="C54" s="14">
        <v>18.3477</v>
      </c>
      <c r="D54" s="56">
        <v>23351088679.18</v>
      </c>
      <c r="E54" s="14">
        <v>16.7758</v>
      </c>
      <c r="F54" s="56">
        <v>20625934057.52</v>
      </c>
      <c r="G54" s="14">
        <v>16.352399999999999</v>
      </c>
      <c r="H54" s="56">
        <v>20313661116.380001</v>
      </c>
      <c r="I54" s="182">
        <v>16.089099999999998</v>
      </c>
      <c r="J54" s="56">
        <v>5431625067.7700005</v>
      </c>
      <c r="K54" s="14">
        <v>21.7576</v>
      </c>
      <c r="L54" s="56">
        <v>4695190045.0100002</v>
      </c>
      <c r="M54" s="14">
        <v>20.038699999999999</v>
      </c>
      <c r="N54" s="56">
        <v>4346904267.5</v>
      </c>
      <c r="O54" s="14">
        <v>20.3443</v>
      </c>
      <c r="P54" s="56">
        <v>4503311539.7600002</v>
      </c>
      <c r="Q54" s="182">
        <v>20.4114</v>
      </c>
      <c r="R54" s="56">
        <v>585774939.20000005</v>
      </c>
      <c r="S54" s="14">
        <v>12.9823</v>
      </c>
      <c r="T54" s="56">
        <v>421467176.86000001</v>
      </c>
      <c r="U54" s="14">
        <v>11.5838</v>
      </c>
      <c r="V54" s="56">
        <v>411127845.75999999</v>
      </c>
      <c r="W54" s="14">
        <v>12.3758</v>
      </c>
      <c r="X54" s="56">
        <v>685789487.44000006</v>
      </c>
      <c r="Y54" s="182">
        <v>19.515599999999999</v>
      </c>
      <c r="Z54" s="56">
        <v>4068781414.7199998</v>
      </c>
      <c r="AA54" s="14">
        <v>14.5129</v>
      </c>
      <c r="AB54" s="56">
        <v>3369517429.98</v>
      </c>
      <c r="AC54" s="14">
        <v>12.568099999999999</v>
      </c>
      <c r="AD54" s="56">
        <v>3153825710.4899998</v>
      </c>
      <c r="AE54" s="14">
        <v>12.367699999999999</v>
      </c>
      <c r="AF54" s="56">
        <v>3998528492.71</v>
      </c>
      <c r="AG54" s="182">
        <v>14.9373</v>
      </c>
      <c r="AH54" s="56">
        <v>1074064363.4400001</v>
      </c>
      <c r="AI54" s="14">
        <v>25.972899999999999</v>
      </c>
      <c r="AJ54" s="56">
        <v>975603148.04999995</v>
      </c>
      <c r="AK54" s="14">
        <v>26.131499999999999</v>
      </c>
      <c r="AL54" s="56">
        <v>947988010.65999997</v>
      </c>
      <c r="AM54" s="14">
        <v>27.1248</v>
      </c>
      <c r="AN54" s="56">
        <v>923926211.85000002</v>
      </c>
      <c r="AO54" s="182">
        <v>26.334399999999999</v>
      </c>
    </row>
    <row r="55" spans="1:41" ht="13.5" thickTop="1" x14ac:dyDescent="0.2">
      <c r="A55" s="61" t="s">
        <v>262</v>
      </c>
      <c r="B55" s="31">
        <v>2741814032.4200001</v>
      </c>
      <c r="C55" s="21">
        <v>1.8684000000000001</v>
      </c>
      <c r="D55" s="31">
        <v>2516035819.3699999</v>
      </c>
      <c r="E55" s="21">
        <v>1.8076000000000001</v>
      </c>
      <c r="F55" s="31">
        <v>2410814698.3400002</v>
      </c>
      <c r="G55" s="21">
        <v>1.9113</v>
      </c>
      <c r="H55" s="31">
        <v>2408320118.4200001</v>
      </c>
      <c r="I55" s="177">
        <v>1.9075</v>
      </c>
      <c r="J55" s="31">
        <v>437922039.39999998</v>
      </c>
      <c r="K55" s="21">
        <v>1.7542</v>
      </c>
      <c r="L55" s="31">
        <v>293295636.14999998</v>
      </c>
      <c r="M55" s="21">
        <v>1.2518</v>
      </c>
      <c r="N55" s="31">
        <v>249129938.09999999</v>
      </c>
      <c r="O55" s="21">
        <v>1.1659999999999999</v>
      </c>
      <c r="P55" s="31">
        <v>286331130</v>
      </c>
      <c r="Q55" s="177">
        <v>1.2978000000000001</v>
      </c>
      <c r="R55" s="31">
        <v>171397998.36000001</v>
      </c>
      <c r="S55" s="21">
        <v>3.7986</v>
      </c>
      <c r="T55" s="31">
        <v>117569901.2</v>
      </c>
      <c r="U55" s="21">
        <v>3.2313000000000001</v>
      </c>
      <c r="V55" s="31">
        <v>92310260.200000003</v>
      </c>
      <c r="W55" s="21">
        <v>2.7787000000000002</v>
      </c>
      <c r="X55" s="31">
        <v>115617253.51000001</v>
      </c>
      <c r="Y55" s="177">
        <v>3.2900999999999998</v>
      </c>
      <c r="Z55" s="31">
        <v>188887631.78</v>
      </c>
      <c r="AA55" s="21">
        <v>0.67369999999999997</v>
      </c>
      <c r="AB55" s="31">
        <v>387975616.13</v>
      </c>
      <c r="AC55" s="21">
        <v>1.4471000000000001</v>
      </c>
      <c r="AD55" s="31">
        <v>380486867.83999997</v>
      </c>
      <c r="AE55" s="21">
        <v>1.4921</v>
      </c>
      <c r="AF55" s="31">
        <v>394398026.45999998</v>
      </c>
      <c r="AG55" s="177">
        <v>1.4733000000000001</v>
      </c>
      <c r="AH55" s="31">
        <v>0</v>
      </c>
      <c r="AI55" s="11">
        <v>0</v>
      </c>
      <c r="AJ55" s="31">
        <v>241327.73</v>
      </c>
      <c r="AK55" s="21">
        <v>6.4999999999999997E-3</v>
      </c>
      <c r="AL55" s="31">
        <v>230479.23</v>
      </c>
      <c r="AM55" s="21">
        <v>6.6E-3</v>
      </c>
      <c r="AN55" s="31">
        <v>359714.81</v>
      </c>
      <c r="AO55" s="177">
        <v>1.03E-2</v>
      </c>
    </row>
    <row r="56" spans="1:41" ht="13.5" thickBot="1" x14ac:dyDescent="0.25">
      <c r="A56" s="61" t="s">
        <v>263</v>
      </c>
      <c r="B56" s="31">
        <v>1773154077.26</v>
      </c>
      <c r="C56" s="21">
        <v>1.2082999999999999</v>
      </c>
      <c r="D56" s="31">
        <v>1565545924.28</v>
      </c>
      <c r="E56" s="21">
        <v>1.1247</v>
      </c>
      <c r="F56" s="31">
        <v>1323073723.4400001</v>
      </c>
      <c r="G56" s="21">
        <v>1.0488999999999999</v>
      </c>
      <c r="H56" s="31">
        <v>1058232548.4299999</v>
      </c>
      <c r="I56" s="177">
        <v>0.83819999999999995</v>
      </c>
      <c r="J56" s="31">
        <v>159373496.63999999</v>
      </c>
      <c r="K56" s="21">
        <v>0.63839999999999997</v>
      </c>
      <c r="L56" s="31">
        <v>275691534.24000001</v>
      </c>
      <c r="M56" s="21">
        <v>1.1766000000000001</v>
      </c>
      <c r="N56" s="31">
        <v>261978235</v>
      </c>
      <c r="O56" s="21">
        <v>1.2261</v>
      </c>
      <c r="P56" s="31">
        <v>192172357.84</v>
      </c>
      <c r="Q56" s="177">
        <v>0.871</v>
      </c>
      <c r="R56" s="31">
        <v>77611796.019999996</v>
      </c>
      <c r="S56" s="21">
        <v>1.7201</v>
      </c>
      <c r="T56" s="31">
        <v>59261700.729999997</v>
      </c>
      <c r="U56" s="21">
        <v>1.6288</v>
      </c>
      <c r="V56" s="31">
        <v>55479761.359999999</v>
      </c>
      <c r="W56" s="21">
        <v>1.6700999999999999</v>
      </c>
      <c r="X56" s="31">
        <v>57888564.700000003</v>
      </c>
      <c r="Y56" s="177">
        <v>1.6473</v>
      </c>
      <c r="Z56" s="31">
        <v>333195363.31</v>
      </c>
      <c r="AA56" s="21">
        <v>1.1884999999999999</v>
      </c>
      <c r="AB56" s="31">
        <v>320842612.13999999</v>
      </c>
      <c r="AC56" s="21">
        <v>1.1967000000000001</v>
      </c>
      <c r="AD56" s="31">
        <v>318840614.55000001</v>
      </c>
      <c r="AE56" s="21">
        <v>1.2503</v>
      </c>
      <c r="AF56" s="31">
        <v>233947327.81</v>
      </c>
      <c r="AG56" s="177">
        <v>0.874</v>
      </c>
      <c r="AH56" s="31">
        <v>87428177.599999994</v>
      </c>
      <c r="AI56" s="21">
        <v>2.1141999999999999</v>
      </c>
      <c r="AJ56" s="31">
        <v>87149394.099999994</v>
      </c>
      <c r="AK56" s="21">
        <v>2.3342999999999998</v>
      </c>
      <c r="AL56" s="31">
        <v>84850112.459999993</v>
      </c>
      <c r="AM56" s="21">
        <v>2.4278</v>
      </c>
      <c r="AN56" s="31">
        <v>101026548.2</v>
      </c>
      <c r="AO56" s="177">
        <v>2.8795000000000002</v>
      </c>
    </row>
    <row r="57" spans="1:41" ht="14.25" thickTop="1" thickBot="1" x14ac:dyDescent="0.25">
      <c r="A57" s="64" t="s">
        <v>264</v>
      </c>
      <c r="B57" s="56">
        <v>4514968109.6800003</v>
      </c>
      <c r="C57" s="14">
        <v>3.0768</v>
      </c>
      <c r="D57" s="56">
        <v>4081581743.6500001</v>
      </c>
      <c r="E57" s="14">
        <v>2.9323000000000001</v>
      </c>
      <c r="F57" s="56">
        <v>3733888421.7800002</v>
      </c>
      <c r="G57" s="14">
        <v>2.9603000000000002</v>
      </c>
      <c r="H57" s="56">
        <v>3466552666.8499999</v>
      </c>
      <c r="I57" s="182">
        <v>2.7456</v>
      </c>
      <c r="J57" s="56">
        <v>597295536.03999996</v>
      </c>
      <c r="K57" s="14">
        <v>2.3925999999999998</v>
      </c>
      <c r="L57" s="56">
        <v>568987170.38999999</v>
      </c>
      <c r="M57" s="14">
        <v>2.4283999999999999</v>
      </c>
      <c r="N57" s="56">
        <v>511108173.10000002</v>
      </c>
      <c r="O57" s="14">
        <v>2.3921000000000001</v>
      </c>
      <c r="P57" s="56">
        <v>478503487.83999997</v>
      </c>
      <c r="Q57" s="182">
        <v>2.1688000000000001</v>
      </c>
      <c r="R57" s="56">
        <v>249009794.38</v>
      </c>
      <c r="S57" s="14">
        <v>5.5186999999999999</v>
      </c>
      <c r="T57" s="56">
        <v>176831601.93000001</v>
      </c>
      <c r="U57" s="14">
        <v>4.8601000000000001</v>
      </c>
      <c r="V57" s="56">
        <v>147790021.56</v>
      </c>
      <c r="W57" s="14">
        <v>4.4488000000000003</v>
      </c>
      <c r="X57" s="56">
        <v>173505818.21000001</v>
      </c>
      <c r="Y57" s="182">
        <v>4.9375</v>
      </c>
      <c r="Z57" s="56">
        <v>522082995.08999997</v>
      </c>
      <c r="AA57" s="14">
        <v>1.8622000000000001</v>
      </c>
      <c r="AB57" s="56">
        <v>708818228.26999998</v>
      </c>
      <c r="AC57" s="14">
        <v>2.6438999999999999</v>
      </c>
      <c r="AD57" s="56">
        <v>699327482.38999999</v>
      </c>
      <c r="AE57" s="14">
        <v>2.7423999999999999</v>
      </c>
      <c r="AF57" s="56">
        <v>628345354.26999998</v>
      </c>
      <c r="AG57" s="182">
        <v>2.3473000000000002</v>
      </c>
      <c r="AH57" s="56">
        <v>87428177.599999994</v>
      </c>
      <c r="AI57" s="14">
        <v>2.1141999999999999</v>
      </c>
      <c r="AJ57" s="56">
        <v>87390721.829999998</v>
      </c>
      <c r="AK57" s="14">
        <v>2.3408000000000002</v>
      </c>
      <c r="AL57" s="56">
        <v>85080591.689999998</v>
      </c>
      <c r="AM57" s="14">
        <v>2.4344000000000001</v>
      </c>
      <c r="AN57" s="56">
        <v>101386263.01000001</v>
      </c>
      <c r="AO57" s="182">
        <v>2.8898000000000001</v>
      </c>
    </row>
    <row r="58" spans="1:41" ht="13.5" thickTop="1" x14ac:dyDescent="0.2">
      <c r="A58" s="61" t="s">
        <v>265</v>
      </c>
      <c r="B58" s="31">
        <v>0</v>
      </c>
      <c r="C58" s="11">
        <v>0</v>
      </c>
      <c r="D58" s="31">
        <v>0</v>
      </c>
      <c r="E58" s="11">
        <v>0</v>
      </c>
      <c r="F58" s="31">
        <v>0</v>
      </c>
      <c r="G58" s="11">
        <v>0</v>
      </c>
      <c r="H58" s="31">
        <v>0</v>
      </c>
      <c r="I58" s="147">
        <v>0</v>
      </c>
      <c r="J58" s="31">
        <v>0</v>
      </c>
      <c r="K58" s="11">
        <v>0</v>
      </c>
      <c r="L58" s="31">
        <v>0</v>
      </c>
      <c r="M58" s="11">
        <v>0</v>
      </c>
      <c r="N58" s="31">
        <v>0</v>
      </c>
      <c r="O58" s="11">
        <v>0</v>
      </c>
      <c r="P58" s="31">
        <v>0</v>
      </c>
      <c r="Q58" s="147">
        <v>0</v>
      </c>
      <c r="R58" s="31">
        <v>0</v>
      </c>
      <c r="S58" s="11">
        <v>0</v>
      </c>
      <c r="T58" s="31">
        <v>0</v>
      </c>
      <c r="U58" s="11">
        <v>0</v>
      </c>
      <c r="V58" s="31">
        <v>0</v>
      </c>
      <c r="W58" s="11">
        <v>0</v>
      </c>
      <c r="X58" s="31">
        <v>0</v>
      </c>
      <c r="Y58" s="147">
        <v>0</v>
      </c>
      <c r="Z58" s="31">
        <v>0</v>
      </c>
      <c r="AA58" s="11">
        <v>0</v>
      </c>
      <c r="AB58" s="31">
        <v>0</v>
      </c>
      <c r="AC58" s="11">
        <v>0</v>
      </c>
      <c r="AD58" s="31">
        <v>0</v>
      </c>
      <c r="AE58" s="11">
        <v>0</v>
      </c>
      <c r="AF58" s="31">
        <v>0</v>
      </c>
      <c r="AG58" s="147">
        <v>0</v>
      </c>
      <c r="AH58" s="31">
        <v>0</v>
      </c>
      <c r="AI58" s="11">
        <v>0</v>
      </c>
      <c r="AJ58" s="31">
        <v>0</v>
      </c>
      <c r="AK58" s="11">
        <v>0</v>
      </c>
      <c r="AL58" s="31">
        <v>0</v>
      </c>
      <c r="AM58" s="11">
        <v>0</v>
      </c>
      <c r="AN58" s="31">
        <v>0</v>
      </c>
      <c r="AO58" s="147">
        <v>0</v>
      </c>
    </row>
    <row r="59" spans="1:41" x14ac:dyDescent="0.2">
      <c r="A59" s="61" t="s">
        <v>266</v>
      </c>
      <c r="B59" s="31">
        <v>2535385177.6900001</v>
      </c>
      <c r="C59" s="21">
        <v>1.7278</v>
      </c>
      <c r="D59" s="31">
        <v>2277767876.9699998</v>
      </c>
      <c r="E59" s="21">
        <v>1.6364000000000001</v>
      </c>
      <c r="F59" s="31">
        <v>2100187124.74</v>
      </c>
      <c r="G59" s="21">
        <v>1.665</v>
      </c>
      <c r="H59" s="31">
        <v>2073142874.9100001</v>
      </c>
      <c r="I59" s="177">
        <v>1.6419999999999999</v>
      </c>
      <c r="J59" s="31">
        <v>0</v>
      </c>
      <c r="K59" s="11">
        <v>0</v>
      </c>
      <c r="L59" s="31">
        <v>0</v>
      </c>
      <c r="M59" s="11">
        <v>0</v>
      </c>
      <c r="N59" s="31">
        <v>0</v>
      </c>
      <c r="O59" s="11">
        <v>0</v>
      </c>
      <c r="P59" s="31">
        <v>0</v>
      </c>
      <c r="Q59" s="147">
        <v>0</v>
      </c>
      <c r="R59" s="31">
        <v>208248479.12</v>
      </c>
      <c r="S59" s="21">
        <v>4.6153000000000004</v>
      </c>
      <c r="T59" s="31">
        <v>156949824.47</v>
      </c>
      <c r="U59" s="21">
        <v>4.3136999999999999</v>
      </c>
      <c r="V59" s="31">
        <v>143246369.49000001</v>
      </c>
      <c r="W59" s="21">
        <v>4.3120000000000003</v>
      </c>
      <c r="X59" s="31">
        <v>219898772.08000001</v>
      </c>
      <c r="Y59" s="177">
        <v>6.2576999999999998</v>
      </c>
      <c r="Z59" s="31">
        <v>770239732.21000004</v>
      </c>
      <c r="AA59" s="21">
        <v>2.7473999999999998</v>
      </c>
      <c r="AB59" s="31">
        <v>614131115.77999997</v>
      </c>
      <c r="AC59" s="21">
        <v>2.2907000000000002</v>
      </c>
      <c r="AD59" s="31">
        <v>539144195.50999999</v>
      </c>
      <c r="AE59" s="21">
        <v>2.1141999999999999</v>
      </c>
      <c r="AF59" s="31">
        <v>367089147.58999997</v>
      </c>
      <c r="AG59" s="177">
        <v>1.3713</v>
      </c>
      <c r="AH59" s="31">
        <v>210216096.38999999</v>
      </c>
      <c r="AI59" s="21">
        <v>5.0834000000000001</v>
      </c>
      <c r="AJ59" s="31">
        <v>183156577.08000001</v>
      </c>
      <c r="AK59" s="21">
        <v>4.9058000000000002</v>
      </c>
      <c r="AL59" s="31">
        <v>206560756.36000001</v>
      </c>
      <c r="AM59" s="21">
        <v>5.9103000000000003</v>
      </c>
      <c r="AN59" s="31">
        <v>237737841.38</v>
      </c>
      <c r="AO59" s="177">
        <v>6.7762000000000002</v>
      </c>
    </row>
    <row r="60" spans="1:41" x14ac:dyDescent="0.2">
      <c r="A60" s="61" t="s">
        <v>267</v>
      </c>
      <c r="B60" s="31">
        <v>1437799280.27</v>
      </c>
      <c r="C60" s="21">
        <v>0.9798</v>
      </c>
      <c r="D60" s="31">
        <v>1527325558.6199999</v>
      </c>
      <c r="E60" s="21">
        <v>1.0972999999999999</v>
      </c>
      <c r="F60" s="31">
        <v>1526417450.72</v>
      </c>
      <c r="G60" s="21">
        <v>1.2101999999999999</v>
      </c>
      <c r="H60" s="31">
        <v>1509401359.48</v>
      </c>
      <c r="I60" s="177">
        <v>1.1955</v>
      </c>
      <c r="J60" s="31">
        <v>0</v>
      </c>
      <c r="K60" s="11">
        <v>0</v>
      </c>
      <c r="L60" s="31">
        <v>0</v>
      </c>
      <c r="M60" s="11">
        <v>0</v>
      </c>
      <c r="N60" s="31">
        <v>0</v>
      </c>
      <c r="O60" s="11">
        <v>0</v>
      </c>
      <c r="P60" s="31">
        <v>0</v>
      </c>
      <c r="Q60" s="147">
        <v>0</v>
      </c>
      <c r="R60" s="31">
        <v>141400690.69999999</v>
      </c>
      <c r="S60" s="21">
        <v>3.1337999999999999</v>
      </c>
      <c r="T60" s="31">
        <v>138486999.53</v>
      </c>
      <c r="U60" s="21">
        <v>3.8062</v>
      </c>
      <c r="V60" s="31">
        <v>128434773.73</v>
      </c>
      <c r="W60" s="21">
        <v>3.8662000000000001</v>
      </c>
      <c r="X60" s="31">
        <v>155370781.41999999</v>
      </c>
      <c r="Y60" s="177">
        <v>4.4214000000000002</v>
      </c>
      <c r="Z60" s="31">
        <v>174506710.40000001</v>
      </c>
      <c r="AA60" s="21">
        <v>0.62239999999999995</v>
      </c>
      <c r="AB60" s="31">
        <v>158251005.19</v>
      </c>
      <c r="AC60" s="21">
        <v>0.59030000000000005</v>
      </c>
      <c r="AD60" s="31">
        <v>151377578.34999999</v>
      </c>
      <c r="AE60" s="21">
        <v>0.59360000000000002</v>
      </c>
      <c r="AF60" s="31">
        <v>172903359.58000001</v>
      </c>
      <c r="AG60" s="177">
        <v>0.64590000000000003</v>
      </c>
      <c r="AH60" s="31">
        <v>122627282.05</v>
      </c>
      <c r="AI60" s="21">
        <v>2.9653999999999998</v>
      </c>
      <c r="AJ60" s="31">
        <v>104411149.12</v>
      </c>
      <c r="AK60" s="21">
        <v>2.7967</v>
      </c>
      <c r="AL60" s="31">
        <v>98889821.159999996</v>
      </c>
      <c r="AM60" s="21">
        <v>2.8294999999999999</v>
      </c>
      <c r="AN60" s="31">
        <v>101867103.08</v>
      </c>
      <c r="AO60" s="177">
        <v>2.9035000000000002</v>
      </c>
    </row>
    <row r="61" spans="1:41" x14ac:dyDescent="0.2">
      <c r="A61" s="61" t="s">
        <v>268</v>
      </c>
      <c r="B61" s="31">
        <v>7173278800.1400003</v>
      </c>
      <c r="C61" s="21">
        <v>4.8883000000000001</v>
      </c>
      <c r="D61" s="31">
        <v>6604022107.0299997</v>
      </c>
      <c r="E61" s="21">
        <v>4.7443999999999997</v>
      </c>
      <c r="F61" s="31">
        <v>6171827032.0600004</v>
      </c>
      <c r="G61" s="21">
        <v>4.8930999999999996</v>
      </c>
      <c r="H61" s="31">
        <v>6074088328.7399998</v>
      </c>
      <c r="I61" s="177">
        <v>4.8109000000000002</v>
      </c>
      <c r="J61" s="31">
        <v>935844832.88999999</v>
      </c>
      <c r="K61" s="21">
        <v>3.7486999999999999</v>
      </c>
      <c r="L61" s="31">
        <v>795429806.13999999</v>
      </c>
      <c r="M61" s="21">
        <v>3.3948</v>
      </c>
      <c r="N61" s="31">
        <v>721259009.33000004</v>
      </c>
      <c r="O61" s="21">
        <v>3.3755999999999999</v>
      </c>
      <c r="P61" s="31">
        <v>745052638.08000004</v>
      </c>
      <c r="Q61" s="177">
        <v>3.3769999999999998</v>
      </c>
      <c r="R61" s="31">
        <v>165130251.05000001</v>
      </c>
      <c r="S61" s="21">
        <v>3.6597</v>
      </c>
      <c r="T61" s="31">
        <v>148979486.62</v>
      </c>
      <c r="U61" s="21">
        <v>4.0945999999999998</v>
      </c>
      <c r="V61" s="31">
        <v>129724818.25</v>
      </c>
      <c r="W61" s="21">
        <v>3.9049999999999998</v>
      </c>
      <c r="X61" s="31">
        <v>135530841.09999999</v>
      </c>
      <c r="Y61" s="177">
        <v>3.8567999999999998</v>
      </c>
      <c r="Z61" s="31">
        <v>898209344.09000003</v>
      </c>
      <c r="AA61" s="21">
        <v>3.2038000000000002</v>
      </c>
      <c r="AB61" s="31">
        <v>852016082.40999997</v>
      </c>
      <c r="AC61" s="21">
        <v>3.1779999999999999</v>
      </c>
      <c r="AD61" s="31">
        <v>759481248.87</v>
      </c>
      <c r="AE61" s="21">
        <v>2.9782999999999999</v>
      </c>
      <c r="AF61" s="31">
        <v>701182923.52999997</v>
      </c>
      <c r="AG61" s="177">
        <v>2.6194000000000002</v>
      </c>
      <c r="AH61" s="31">
        <v>170119773.31</v>
      </c>
      <c r="AI61" s="21">
        <v>4.1138000000000003</v>
      </c>
      <c r="AJ61" s="31">
        <v>162064777.18000001</v>
      </c>
      <c r="AK61" s="21">
        <v>4.3409000000000004</v>
      </c>
      <c r="AL61" s="31">
        <v>157951113.68000001</v>
      </c>
      <c r="AM61" s="21">
        <v>4.5194999999999999</v>
      </c>
      <c r="AN61" s="31">
        <v>173261828.55000001</v>
      </c>
      <c r="AO61" s="177">
        <v>4.9383999999999997</v>
      </c>
    </row>
    <row r="62" spans="1:41" x14ac:dyDescent="0.2">
      <c r="A62" s="61" t="s">
        <v>269</v>
      </c>
      <c r="B62" s="31">
        <v>734608466.37</v>
      </c>
      <c r="C62" s="21">
        <v>0.50060000000000004</v>
      </c>
      <c r="D62" s="31">
        <v>611541271.85000002</v>
      </c>
      <c r="E62" s="21">
        <v>0.43930000000000002</v>
      </c>
      <c r="F62" s="31">
        <v>571957316.54999995</v>
      </c>
      <c r="G62" s="21">
        <v>0.45350000000000001</v>
      </c>
      <c r="H62" s="31">
        <v>567051016.25</v>
      </c>
      <c r="I62" s="177">
        <v>0.4491</v>
      </c>
      <c r="J62" s="31">
        <v>0</v>
      </c>
      <c r="K62" s="11">
        <v>0</v>
      </c>
      <c r="L62" s="31">
        <v>0</v>
      </c>
      <c r="M62" s="11">
        <v>0</v>
      </c>
      <c r="N62" s="31">
        <v>0</v>
      </c>
      <c r="O62" s="11">
        <v>0</v>
      </c>
      <c r="P62" s="31">
        <v>0</v>
      </c>
      <c r="Q62" s="147">
        <v>0</v>
      </c>
      <c r="R62" s="31">
        <v>292036796.75</v>
      </c>
      <c r="S62" s="21">
        <v>6.4722999999999997</v>
      </c>
      <c r="T62" s="31">
        <v>210200814.36000001</v>
      </c>
      <c r="U62" s="21">
        <v>5.7771999999999997</v>
      </c>
      <c r="V62" s="31">
        <v>188572792.13999999</v>
      </c>
      <c r="W62" s="21">
        <v>5.6764999999999999</v>
      </c>
      <c r="X62" s="31">
        <v>196984318.36000001</v>
      </c>
      <c r="Y62" s="177">
        <v>5.6055999999999999</v>
      </c>
      <c r="Z62" s="31">
        <v>320185271.76999998</v>
      </c>
      <c r="AA62" s="21">
        <v>1.1420999999999999</v>
      </c>
      <c r="AB62" s="31">
        <v>287715168.99000001</v>
      </c>
      <c r="AC62" s="21">
        <v>1.0731999999999999</v>
      </c>
      <c r="AD62" s="31">
        <v>287979056.99000001</v>
      </c>
      <c r="AE62" s="21">
        <v>1.1293</v>
      </c>
      <c r="AF62" s="31">
        <v>169868806.25</v>
      </c>
      <c r="AG62" s="177">
        <v>0.63460000000000005</v>
      </c>
      <c r="AH62" s="31">
        <v>46298070</v>
      </c>
      <c r="AI62" s="21">
        <v>1.1195999999999999</v>
      </c>
      <c r="AJ62" s="31">
        <v>37514379</v>
      </c>
      <c r="AK62" s="21">
        <v>1.0047999999999999</v>
      </c>
      <c r="AL62" s="31">
        <v>33175879.800000001</v>
      </c>
      <c r="AM62" s="21">
        <v>0.94930000000000003</v>
      </c>
      <c r="AN62" s="31">
        <v>24943464</v>
      </c>
      <c r="AO62" s="177">
        <v>0.71099999999999997</v>
      </c>
    </row>
    <row r="63" spans="1:41" x14ac:dyDescent="0.2">
      <c r="A63" s="61" t="s">
        <v>270</v>
      </c>
      <c r="B63" s="31">
        <v>3335450631.1100001</v>
      </c>
      <c r="C63" s="21">
        <v>2.2730000000000001</v>
      </c>
      <c r="D63" s="31">
        <v>2922585321.9499998</v>
      </c>
      <c r="E63" s="21">
        <v>2.0996000000000001</v>
      </c>
      <c r="F63" s="31">
        <v>2421792702.1100001</v>
      </c>
      <c r="G63" s="21">
        <v>1.92</v>
      </c>
      <c r="H63" s="31">
        <v>2461087874.5900002</v>
      </c>
      <c r="I63" s="177">
        <v>1.9493</v>
      </c>
      <c r="J63" s="31">
        <v>96854200</v>
      </c>
      <c r="K63" s="21">
        <v>0.38800000000000001</v>
      </c>
      <c r="L63" s="31">
        <v>71844890</v>
      </c>
      <c r="M63" s="21">
        <v>0.30659999999999998</v>
      </c>
      <c r="N63" s="31">
        <v>5278500</v>
      </c>
      <c r="O63" s="21">
        <v>2.47E-2</v>
      </c>
      <c r="P63" s="31">
        <v>4613960</v>
      </c>
      <c r="Q63" s="177">
        <v>2.0899999999999998E-2</v>
      </c>
      <c r="R63" s="31">
        <v>259749536.68000001</v>
      </c>
      <c r="S63" s="21">
        <v>5.7567000000000004</v>
      </c>
      <c r="T63" s="31">
        <v>211330905.13999999</v>
      </c>
      <c r="U63" s="21">
        <v>5.8083</v>
      </c>
      <c r="V63" s="31">
        <v>174144663.03999999</v>
      </c>
      <c r="W63" s="21">
        <v>5.2420999999999998</v>
      </c>
      <c r="X63" s="31">
        <v>195854213.53999999</v>
      </c>
      <c r="Y63" s="177">
        <v>5.5735000000000001</v>
      </c>
      <c r="Z63" s="31">
        <v>509244177.48000002</v>
      </c>
      <c r="AA63" s="21">
        <v>1.8164</v>
      </c>
      <c r="AB63" s="31">
        <v>524064344.23000002</v>
      </c>
      <c r="AC63" s="21">
        <v>1.9547000000000001</v>
      </c>
      <c r="AD63" s="31">
        <v>513233195.14999998</v>
      </c>
      <c r="AE63" s="21">
        <v>2.0125999999999999</v>
      </c>
      <c r="AF63" s="31">
        <v>447614684.57999998</v>
      </c>
      <c r="AG63" s="177">
        <v>1.6720999999999999</v>
      </c>
      <c r="AH63" s="31">
        <v>106715216.73</v>
      </c>
      <c r="AI63" s="21">
        <v>2.5806</v>
      </c>
      <c r="AJ63" s="31">
        <v>81881390.849999994</v>
      </c>
      <c r="AK63" s="21">
        <v>2.1932</v>
      </c>
      <c r="AL63" s="31">
        <v>80141487.069999993</v>
      </c>
      <c r="AM63" s="21">
        <v>2.2930999999999999</v>
      </c>
      <c r="AN63" s="31">
        <v>79710310.359999999</v>
      </c>
      <c r="AO63" s="177">
        <v>2.2719999999999998</v>
      </c>
    </row>
    <row r="64" spans="1:41" ht="13.5" thickBot="1" x14ac:dyDescent="0.25">
      <c r="A64" s="61" t="s">
        <v>271</v>
      </c>
      <c r="B64" s="31">
        <v>491342150.02999997</v>
      </c>
      <c r="C64" s="21">
        <v>0.33479999999999999</v>
      </c>
      <c r="D64" s="31">
        <v>525807421.60000002</v>
      </c>
      <c r="E64" s="21">
        <v>0.37769999999999998</v>
      </c>
      <c r="F64" s="31">
        <v>480790039.04000002</v>
      </c>
      <c r="G64" s="21">
        <v>0.38119999999999998</v>
      </c>
      <c r="H64" s="31">
        <v>504200338.75</v>
      </c>
      <c r="I64" s="177">
        <v>0.39929999999999999</v>
      </c>
      <c r="J64" s="31">
        <v>0</v>
      </c>
      <c r="K64" s="11">
        <v>0</v>
      </c>
      <c r="L64" s="31">
        <v>0</v>
      </c>
      <c r="M64" s="11">
        <v>0</v>
      </c>
      <c r="N64" s="31">
        <v>0</v>
      </c>
      <c r="O64" s="11">
        <v>0</v>
      </c>
      <c r="P64" s="31">
        <v>0</v>
      </c>
      <c r="Q64" s="147">
        <v>0</v>
      </c>
      <c r="R64" s="31">
        <v>204458372.78999999</v>
      </c>
      <c r="S64" s="21">
        <v>4.5312999999999999</v>
      </c>
      <c r="T64" s="31">
        <v>173175727.65000001</v>
      </c>
      <c r="U64" s="21">
        <v>4.7595999999999998</v>
      </c>
      <c r="V64" s="31">
        <v>138365261.13999999</v>
      </c>
      <c r="W64" s="21">
        <v>4.1650999999999998</v>
      </c>
      <c r="X64" s="31">
        <v>156440938.62</v>
      </c>
      <c r="Y64" s="177">
        <v>4.4519000000000002</v>
      </c>
      <c r="Z64" s="31">
        <v>526467407.01999998</v>
      </c>
      <c r="AA64" s="21">
        <v>1.8777999999999999</v>
      </c>
      <c r="AB64" s="31">
        <v>479048249.67000002</v>
      </c>
      <c r="AC64" s="21">
        <v>1.7867999999999999</v>
      </c>
      <c r="AD64" s="31">
        <v>437050393.42000002</v>
      </c>
      <c r="AE64" s="21">
        <v>1.7139</v>
      </c>
      <c r="AF64" s="31">
        <v>288835537.81</v>
      </c>
      <c r="AG64" s="177">
        <v>1.079</v>
      </c>
      <c r="AH64" s="31">
        <v>212254898.16999999</v>
      </c>
      <c r="AI64" s="21">
        <v>5.1326999999999998</v>
      </c>
      <c r="AJ64" s="31">
        <v>179242255.58000001</v>
      </c>
      <c r="AK64" s="21">
        <v>4.8010000000000002</v>
      </c>
      <c r="AL64" s="31">
        <v>151257926.08000001</v>
      </c>
      <c r="AM64" s="21">
        <v>4.3278999999999996</v>
      </c>
      <c r="AN64" s="31">
        <v>165819850.66</v>
      </c>
      <c r="AO64" s="177">
        <v>4.7263000000000002</v>
      </c>
    </row>
    <row r="65" spans="1:41" ht="14.25" thickTop="1" thickBot="1" x14ac:dyDescent="0.25">
      <c r="A65" s="64" t="s">
        <v>272</v>
      </c>
      <c r="B65" s="56">
        <v>15707864505.610001</v>
      </c>
      <c r="C65" s="14">
        <v>10.7043</v>
      </c>
      <c r="D65" s="56">
        <v>14469049558.02</v>
      </c>
      <c r="E65" s="14">
        <v>10.3948</v>
      </c>
      <c r="F65" s="56">
        <v>13272971665.219999</v>
      </c>
      <c r="G65" s="14">
        <v>10.5229</v>
      </c>
      <c r="H65" s="56">
        <v>13188971792.719999</v>
      </c>
      <c r="I65" s="182">
        <v>10.446099999999999</v>
      </c>
      <c r="J65" s="56">
        <v>1032699032.89</v>
      </c>
      <c r="K65" s="14">
        <v>4.1367000000000003</v>
      </c>
      <c r="L65" s="56">
        <v>867274696.13999999</v>
      </c>
      <c r="M65" s="14">
        <v>3.7014999999999998</v>
      </c>
      <c r="N65" s="56">
        <v>726537509.33000004</v>
      </c>
      <c r="O65" s="14">
        <v>3.4003000000000001</v>
      </c>
      <c r="P65" s="56">
        <v>749666598.08000004</v>
      </c>
      <c r="Q65" s="182">
        <v>3.3978999999999999</v>
      </c>
      <c r="R65" s="56">
        <v>1271024127.0899999</v>
      </c>
      <c r="S65" s="14">
        <v>28.1691</v>
      </c>
      <c r="T65" s="56">
        <v>1039123757.77</v>
      </c>
      <c r="U65" s="14">
        <v>28.5596</v>
      </c>
      <c r="V65" s="56">
        <v>902488677.78999996</v>
      </c>
      <c r="W65" s="14">
        <v>27.166899999999998</v>
      </c>
      <c r="X65" s="56">
        <v>1060079865.12</v>
      </c>
      <c r="Y65" s="182">
        <v>30.166799999999999</v>
      </c>
      <c r="Z65" s="56">
        <v>3198852642.9699998</v>
      </c>
      <c r="AA65" s="14">
        <v>11.4099</v>
      </c>
      <c r="AB65" s="56">
        <v>2915225966.27</v>
      </c>
      <c r="AC65" s="14">
        <v>10.8736</v>
      </c>
      <c r="AD65" s="56">
        <v>2688265668.29</v>
      </c>
      <c r="AE65" s="14">
        <v>10.542</v>
      </c>
      <c r="AF65" s="56">
        <v>2147494459.3400002</v>
      </c>
      <c r="AG65" s="182">
        <v>8.0223999999999993</v>
      </c>
      <c r="AH65" s="56">
        <v>868231336.64999998</v>
      </c>
      <c r="AI65" s="14">
        <v>20.9955</v>
      </c>
      <c r="AJ65" s="56">
        <v>748270528.80999994</v>
      </c>
      <c r="AK65" s="14">
        <v>20.042400000000001</v>
      </c>
      <c r="AL65" s="56">
        <v>727976984.14999998</v>
      </c>
      <c r="AM65" s="14">
        <v>20.829599999999999</v>
      </c>
      <c r="AN65" s="56">
        <v>783340398.02999997</v>
      </c>
      <c r="AO65" s="182">
        <v>22.327300000000001</v>
      </c>
    </row>
    <row r="66" spans="1:41" ht="13.5" thickTop="1" x14ac:dyDescent="0.2">
      <c r="A66" s="61" t="s">
        <v>273</v>
      </c>
      <c r="B66" s="31">
        <v>10573972051.200001</v>
      </c>
      <c r="C66" s="21">
        <v>7.2057000000000002</v>
      </c>
      <c r="D66" s="31">
        <v>11019203796.629999</v>
      </c>
      <c r="E66" s="21">
        <v>7.9164000000000003</v>
      </c>
      <c r="F66" s="31">
        <v>9693449433.4400005</v>
      </c>
      <c r="G66" s="21">
        <v>7.6849999999999996</v>
      </c>
      <c r="H66" s="31">
        <v>9453794463.7000008</v>
      </c>
      <c r="I66" s="177">
        <v>7.4877000000000002</v>
      </c>
      <c r="J66" s="31">
        <v>1726722836.53</v>
      </c>
      <c r="K66" s="21">
        <v>6.9168000000000003</v>
      </c>
      <c r="L66" s="31">
        <v>1790359258.7</v>
      </c>
      <c r="M66" s="21">
        <v>7.6410999999999998</v>
      </c>
      <c r="N66" s="31">
        <v>1566427998.1600001</v>
      </c>
      <c r="O66" s="21">
        <v>7.3311999999999999</v>
      </c>
      <c r="P66" s="31">
        <v>1551525902.3699999</v>
      </c>
      <c r="Q66" s="177">
        <v>7.0323000000000002</v>
      </c>
      <c r="R66" s="31">
        <v>0</v>
      </c>
      <c r="S66" s="11">
        <v>0</v>
      </c>
      <c r="T66" s="31">
        <v>0</v>
      </c>
      <c r="U66" s="11">
        <v>0</v>
      </c>
      <c r="V66" s="31">
        <v>0</v>
      </c>
      <c r="W66" s="11">
        <v>0</v>
      </c>
      <c r="X66" s="31">
        <v>0</v>
      </c>
      <c r="Y66" s="147">
        <v>0</v>
      </c>
      <c r="Z66" s="31">
        <v>1823936937.22</v>
      </c>
      <c r="AA66" s="21">
        <v>6.5057999999999998</v>
      </c>
      <c r="AB66" s="31">
        <v>2099545776.5999999</v>
      </c>
      <c r="AC66" s="21">
        <v>7.8311999999999999</v>
      </c>
      <c r="AD66" s="31">
        <v>1710798899.6099999</v>
      </c>
      <c r="AE66" s="21">
        <v>6.7088999999999999</v>
      </c>
      <c r="AF66" s="31">
        <v>1988146719.3599999</v>
      </c>
      <c r="AG66" s="177">
        <v>7.4271000000000003</v>
      </c>
      <c r="AH66" s="31">
        <v>24064275</v>
      </c>
      <c r="AI66" s="21">
        <v>0.58189999999999997</v>
      </c>
      <c r="AJ66" s="31">
        <v>24817871</v>
      </c>
      <c r="AK66" s="21">
        <v>0.66469999999999996</v>
      </c>
      <c r="AL66" s="31">
        <v>26767125</v>
      </c>
      <c r="AM66" s="21">
        <v>0.76590000000000003</v>
      </c>
      <c r="AN66" s="31">
        <v>7602283.8399999999</v>
      </c>
      <c r="AO66" s="177">
        <v>0.2167</v>
      </c>
    </row>
    <row r="67" spans="1:41" ht="13.5" thickBot="1" x14ac:dyDescent="0.25">
      <c r="A67" s="61" t="s">
        <v>274</v>
      </c>
      <c r="B67" s="31">
        <v>0</v>
      </c>
      <c r="C67" s="11">
        <v>0</v>
      </c>
      <c r="D67" s="31">
        <v>0</v>
      </c>
      <c r="E67" s="11">
        <v>0</v>
      </c>
      <c r="F67" s="31">
        <v>51597903.5</v>
      </c>
      <c r="G67" s="21">
        <v>4.0899999999999999E-2</v>
      </c>
      <c r="H67" s="31">
        <v>0</v>
      </c>
      <c r="I67" s="147">
        <v>0</v>
      </c>
      <c r="J67" s="31">
        <v>0</v>
      </c>
      <c r="K67" s="11">
        <v>0</v>
      </c>
      <c r="L67" s="31">
        <v>0</v>
      </c>
      <c r="M67" s="11">
        <v>0</v>
      </c>
      <c r="N67" s="31">
        <v>0</v>
      </c>
      <c r="O67" s="11">
        <v>0</v>
      </c>
      <c r="P67" s="31">
        <v>0</v>
      </c>
      <c r="Q67" s="147">
        <v>0</v>
      </c>
      <c r="R67" s="31">
        <v>0</v>
      </c>
      <c r="S67" s="11">
        <v>0</v>
      </c>
      <c r="T67" s="31">
        <v>0</v>
      </c>
      <c r="U67" s="11">
        <v>0</v>
      </c>
      <c r="V67" s="31">
        <v>0</v>
      </c>
      <c r="W67" s="11">
        <v>0</v>
      </c>
      <c r="X67" s="31">
        <v>0</v>
      </c>
      <c r="Y67" s="147">
        <v>0</v>
      </c>
      <c r="Z67" s="31">
        <v>0</v>
      </c>
      <c r="AA67" s="11">
        <v>0</v>
      </c>
      <c r="AB67" s="31">
        <v>0</v>
      </c>
      <c r="AC67" s="11">
        <v>0</v>
      </c>
      <c r="AD67" s="31">
        <v>0</v>
      </c>
      <c r="AE67" s="11">
        <v>0</v>
      </c>
      <c r="AF67" s="31">
        <v>0</v>
      </c>
      <c r="AG67" s="147">
        <v>0</v>
      </c>
      <c r="AH67" s="31">
        <v>0</v>
      </c>
      <c r="AI67" s="11">
        <v>0</v>
      </c>
      <c r="AJ67" s="31">
        <v>0</v>
      </c>
      <c r="AK67" s="11">
        <v>0</v>
      </c>
      <c r="AL67" s="31">
        <v>0</v>
      </c>
      <c r="AM67" s="11">
        <v>0</v>
      </c>
      <c r="AN67" s="31">
        <v>0</v>
      </c>
      <c r="AO67" s="147">
        <v>0</v>
      </c>
    </row>
    <row r="68" spans="1:41" ht="14.25" thickTop="1" thickBot="1" x14ac:dyDescent="0.25">
      <c r="A68" s="64" t="s">
        <v>275</v>
      </c>
      <c r="B68" s="56">
        <v>10573972051.200001</v>
      </c>
      <c r="C68" s="14">
        <v>7.2057000000000002</v>
      </c>
      <c r="D68" s="56">
        <v>11019203796.629999</v>
      </c>
      <c r="E68" s="14">
        <v>7.9164000000000003</v>
      </c>
      <c r="F68" s="56">
        <v>9745047336.9400005</v>
      </c>
      <c r="G68" s="14">
        <v>7.7259000000000002</v>
      </c>
      <c r="H68" s="56">
        <v>9453794463.7000008</v>
      </c>
      <c r="I68" s="182">
        <v>7.4877000000000002</v>
      </c>
      <c r="J68" s="56">
        <v>1726722836.53</v>
      </c>
      <c r="K68" s="14">
        <v>6.9168000000000003</v>
      </c>
      <c r="L68" s="56">
        <v>1790359258.7</v>
      </c>
      <c r="M68" s="14">
        <v>7.6410999999999998</v>
      </c>
      <c r="N68" s="56">
        <v>1566427998.1600001</v>
      </c>
      <c r="O68" s="14">
        <v>7.3311999999999999</v>
      </c>
      <c r="P68" s="56">
        <v>1551525902.3699999</v>
      </c>
      <c r="Q68" s="182">
        <v>7.0323000000000002</v>
      </c>
      <c r="R68" s="56">
        <v>0</v>
      </c>
      <c r="S68" s="13">
        <v>0</v>
      </c>
      <c r="T68" s="56">
        <v>0</v>
      </c>
      <c r="U68" s="13">
        <v>0</v>
      </c>
      <c r="V68" s="56">
        <v>0</v>
      </c>
      <c r="W68" s="13">
        <v>0</v>
      </c>
      <c r="X68" s="56">
        <v>0</v>
      </c>
      <c r="Y68" s="180">
        <v>0</v>
      </c>
      <c r="Z68" s="56">
        <v>1823936937.22</v>
      </c>
      <c r="AA68" s="14">
        <v>6.5057999999999998</v>
      </c>
      <c r="AB68" s="56">
        <v>2099545776.5999999</v>
      </c>
      <c r="AC68" s="14">
        <v>7.8311999999999999</v>
      </c>
      <c r="AD68" s="56">
        <v>1710798899.6099999</v>
      </c>
      <c r="AE68" s="14">
        <v>6.7088999999999999</v>
      </c>
      <c r="AF68" s="56">
        <v>1988146719.3599999</v>
      </c>
      <c r="AG68" s="182">
        <v>7.4271000000000003</v>
      </c>
      <c r="AH68" s="56">
        <v>24064275</v>
      </c>
      <c r="AI68" s="14">
        <v>0.58189999999999997</v>
      </c>
      <c r="AJ68" s="56">
        <v>24817871</v>
      </c>
      <c r="AK68" s="14">
        <v>0.66469999999999996</v>
      </c>
      <c r="AL68" s="56">
        <v>26767125</v>
      </c>
      <c r="AM68" s="14">
        <v>0.76590000000000003</v>
      </c>
      <c r="AN68" s="56">
        <v>7602283.8399999999</v>
      </c>
      <c r="AO68" s="182">
        <v>0.2167</v>
      </c>
    </row>
    <row r="69" spans="1:41" ht="14.25" thickTop="1" thickBot="1" x14ac:dyDescent="0.25">
      <c r="A69" s="64" t="s">
        <v>276</v>
      </c>
      <c r="B69" s="56">
        <v>0</v>
      </c>
      <c r="C69" s="13">
        <v>0</v>
      </c>
      <c r="D69" s="56">
        <v>0</v>
      </c>
      <c r="E69" s="13">
        <v>0</v>
      </c>
      <c r="F69" s="56">
        <v>0</v>
      </c>
      <c r="G69" s="13">
        <v>0</v>
      </c>
      <c r="H69" s="56">
        <v>0</v>
      </c>
      <c r="I69" s="180">
        <v>0</v>
      </c>
      <c r="J69" s="56">
        <v>0</v>
      </c>
      <c r="K69" s="13">
        <v>0</v>
      </c>
      <c r="L69" s="56">
        <v>0</v>
      </c>
      <c r="M69" s="13">
        <v>0</v>
      </c>
      <c r="N69" s="56">
        <v>0</v>
      </c>
      <c r="O69" s="13">
        <v>0</v>
      </c>
      <c r="P69" s="56">
        <v>0</v>
      </c>
      <c r="Q69" s="180">
        <v>0</v>
      </c>
      <c r="R69" s="56">
        <v>0</v>
      </c>
      <c r="S69" s="13">
        <v>0</v>
      </c>
      <c r="T69" s="56">
        <v>0</v>
      </c>
      <c r="U69" s="13">
        <v>0</v>
      </c>
      <c r="V69" s="56">
        <v>0</v>
      </c>
      <c r="W69" s="13">
        <v>0</v>
      </c>
      <c r="X69" s="56">
        <v>0</v>
      </c>
      <c r="Y69" s="180">
        <v>0</v>
      </c>
      <c r="Z69" s="56">
        <v>0</v>
      </c>
      <c r="AA69" s="13">
        <v>0</v>
      </c>
      <c r="AB69" s="56">
        <v>0</v>
      </c>
      <c r="AC69" s="13">
        <v>0</v>
      </c>
      <c r="AD69" s="56">
        <v>0</v>
      </c>
      <c r="AE69" s="13">
        <v>0</v>
      </c>
      <c r="AF69" s="56">
        <v>0</v>
      </c>
      <c r="AG69" s="180">
        <v>0</v>
      </c>
      <c r="AH69" s="56">
        <v>0</v>
      </c>
      <c r="AI69" s="13">
        <v>0</v>
      </c>
      <c r="AJ69" s="56">
        <v>0</v>
      </c>
      <c r="AK69" s="13">
        <v>0</v>
      </c>
      <c r="AL69" s="56">
        <v>0</v>
      </c>
      <c r="AM69" s="13">
        <v>0</v>
      </c>
      <c r="AN69" s="56">
        <v>0</v>
      </c>
      <c r="AO69" s="180">
        <v>0</v>
      </c>
    </row>
    <row r="70" spans="1:41" ht="13.5" thickTop="1" x14ac:dyDescent="0.2">
      <c r="A70" s="61" t="s">
        <v>277</v>
      </c>
      <c r="B70" s="31">
        <v>1327797434.4300001</v>
      </c>
      <c r="C70" s="21">
        <v>0.90480000000000005</v>
      </c>
      <c r="D70" s="31">
        <v>1304287286.1300001</v>
      </c>
      <c r="E70" s="21">
        <v>0.93700000000000006</v>
      </c>
      <c r="F70" s="31">
        <v>1191562981.24</v>
      </c>
      <c r="G70" s="21">
        <v>0.94469999999999998</v>
      </c>
      <c r="H70" s="31">
        <v>1124670017.79</v>
      </c>
      <c r="I70" s="177">
        <v>0.89080000000000004</v>
      </c>
      <c r="J70" s="31">
        <v>4838900</v>
      </c>
      <c r="K70" s="21">
        <v>1.9400000000000001E-2</v>
      </c>
      <c r="L70" s="31">
        <v>4499000</v>
      </c>
      <c r="M70" s="21">
        <v>1.9199999999999998E-2</v>
      </c>
      <c r="N70" s="31">
        <v>4290000</v>
      </c>
      <c r="O70" s="21">
        <v>2.01E-2</v>
      </c>
      <c r="P70" s="31">
        <v>2701300</v>
      </c>
      <c r="Q70" s="177">
        <v>1.2200000000000001E-2</v>
      </c>
      <c r="R70" s="31">
        <v>96433160.150000006</v>
      </c>
      <c r="S70" s="21">
        <v>2.1372</v>
      </c>
      <c r="T70" s="31">
        <v>97946012.370000005</v>
      </c>
      <c r="U70" s="21">
        <v>2.6920000000000002</v>
      </c>
      <c r="V70" s="31">
        <v>125028949.65000001</v>
      </c>
      <c r="W70" s="21">
        <v>3.7635999999999998</v>
      </c>
      <c r="X70" s="31">
        <v>164193661.91</v>
      </c>
      <c r="Y70" s="177">
        <v>4.6725000000000003</v>
      </c>
      <c r="Z70" s="31">
        <v>140266498.27000001</v>
      </c>
      <c r="AA70" s="21">
        <v>0.50029999999999997</v>
      </c>
      <c r="AB70" s="31">
        <v>161211830.00999999</v>
      </c>
      <c r="AC70" s="21">
        <v>0.60129999999999995</v>
      </c>
      <c r="AD70" s="31">
        <v>192279759.58000001</v>
      </c>
      <c r="AE70" s="21">
        <v>0.754</v>
      </c>
      <c r="AF70" s="31">
        <v>185035167.08000001</v>
      </c>
      <c r="AG70" s="177">
        <v>0.69120000000000004</v>
      </c>
      <c r="AH70" s="31">
        <v>52524864.100000001</v>
      </c>
      <c r="AI70" s="21">
        <v>1.2701</v>
      </c>
      <c r="AJ70" s="31">
        <v>63884978</v>
      </c>
      <c r="AK70" s="21">
        <v>1.7112000000000001</v>
      </c>
      <c r="AL70" s="31">
        <v>101977550.48</v>
      </c>
      <c r="AM70" s="21">
        <v>2.9178999999999999</v>
      </c>
      <c r="AN70" s="31">
        <v>90573336.969999999</v>
      </c>
      <c r="AO70" s="177">
        <v>2.5815999999999999</v>
      </c>
    </row>
    <row r="71" spans="1:41" ht="13.5" thickBot="1" x14ac:dyDescent="0.25">
      <c r="A71" s="61" t="s">
        <v>278</v>
      </c>
      <c r="B71" s="31">
        <v>203309829.68000001</v>
      </c>
      <c r="C71" s="21">
        <v>0.13850000000000001</v>
      </c>
      <c r="D71" s="31">
        <v>167130966.5</v>
      </c>
      <c r="E71" s="21">
        <v>0.1201</v>
      </c>
      <c r="F71" s="31">
        <v>155393754.77000001</v>
      </c>
      <c r="G71" s="21">
        <v>0.1232</v>
      </c>
      <c r="H71" s="31">
        <v>129186822.39</v>
      </c>
      <c r="I71" s="177">
        <v>0.1023</v>
      </c>
      <c r="J71" s="31">
        <v>0</v>
      </c>
      <c r="K71" s="11">
        <v>0</v>
      </c>
      <c r="L71" s="31">
        <v>0</v>
      </c>
      <c r="M71" s="11">
        <v>0</v>
      </c>
      <c r="N71" s="31">
        <v>0</v>
      </c>
      <c r="O71" s="11">
        <v>0</v>
      </c>
      <c r="P71" s="31">
        <v>0</v>
      </c>
      <c r="Q71" s="147">
        <v>0</v>
      </c>
      <c r="R71" s="31">
        <v>45406016.039999999</v>
      </c>
      <c r="S71" s="21">
        <v>1.0063</v>
      </c>
      <c r="T71" s="31">
        <v>37146922.350000001</v>
      </c>
      <c r="U71" s="21">
        <v>1.0209999999999999</v>
      </c>
      <c r="V71" s="31">
        <v>34822914.799999997</v>
      </c>
      <c r="W71" s="21">
        <v>1.0482</v>
      </c>
      <c r="X71" s="31">
        <v>29852299.550000001</v>
      </c>
      <c r="Y71" s="177">
        <v>0.84950000000000003</v>
      </c>
      <c r="Z71" s="31">
        <v>14367517.5</v>
      </c>
      <c r="AA71" s="21">
        <v>5.1200000000000002E-2</v>
      </c>
      <c r="AB71" s="31">
        <v>14509202</v>
      </c>
      <c r="AC71" s="21">
        <v>5.4100000000000002E-2</v>
      </c>
      <c r="AD71" s="31">
        <v>13847874.4</v>
      </c>
      <c r="AE71" s="21">
        <v>5.4300000000000001E-2</v>
      </c>
      <c r="AF71" s="31">
        <v>20942805.300000001</v>
      </c>
      <c r="AG71" s="177">
        <v>7.8200000000000006E-2</v>
      </c>
      <c r="AH71" s="31">
        <v>0</v>
      </c>
      <c r="AI71" s="11">
        <v>0</v>
      </c>
      <c r="AJ71" s="31">
        <v>0</v>
      </c>
      <c r="AK71" s="11">
        <v>0</v>
      </c>
      <c r="AL71" s="31">
        <v>0</v>
      </c>
      <c r="AM71" s="11">
        <v>0</v>
      </c>
      <c r="AN71" s="31">
        <v>0</v>
      </c>
      <c r="AO71" s="147">
        <v>0</v>
      </c>
    </row>
    <row r="72" spans="1:41" ht="14.25" thickTop="1" thickBot="1" x14ac:dyDescent="0.25">
      <c r="A72" s="64" t="s">
        <v>279</v>
      </c>
      <c r="B72" s="56">
        <v>1531107264.1099999</v>
      </c>
      <c r="C72" s="14">
        <v>1.0434000000000001</v>
      </c>
      <c r="D72" s="56">
        <v>1471418252.6300001</v>
      </c>
      <c r="E72" s="14">
        <v>1.0570999999999999</v>
      </c>
      <c r="F72" s="56">
        <v>1346956736.01</v>
      </c>
      <c r="G72" s="14">
        <v>1.0679000000000001</v>
      </c>
      <c r="H72" s="56">
        <v>1253856840.1800001</v>
      </c>
      <c r="I72" s="182">
        <v>0.99309999999999998</v>
      </c>
      <c r="J72" s="56">
        <v>4838900</v>
      </c>
      <c r="K72" s="14">
        <v>1.9400000000000001E-2</v>
      </c>
      <c r="L72" s="56">
        <v>4499000</v>
      </c>
      <c r="M72" s="14">
        <v>1.9199999999999998E-2</v>
      </c>
      <c r="N72" s="56">
        <v>4290000</v>
      </c>
      <c r="O72" s="14">
        <v>2.01E-2</v>
      </c>
      <c r="P72" s="56">
        <v>2701300</v>
      </c>
      <c r="Q72" s="182">
        <v>1.2200000000000001E-2</v>
      </c>
      <c r="R72" s="56">
        <v>141839176.19</v>
      </c>
      <c r="S72" s="14">
        <v>3.1435</v>
      </c>
      <c r="T72" s="56">
        <v>135092934.72</v>
      </c>
      <c r="U72" s="14">
        <v>3.7128999999999999</v>
      </c>
      <c r="V72" s="56">
        <v>159851864.44999999</v>
      </c>
      <c r="W72" s="14">
        <v>4.8118999999999996</v>
      </c>
      <c r="X72" s="56">
        <v>194045961.46000001</v>
      </c>
      <c r="Y72" s="182">
        <v>5.5220000000000002</v>
      </c>
      <c r="Z72" s="56">
        <v>154634015.77000001</v>
      </c>
      <c r="AA72" s="14">
        <v>0.55159999999999998</v>
      </c>
      <c r="AB72" s="56">
        <v>175721032.00999999</v>
      </c>
      <c r="AC72" s="14">
        <v>0.65539999999999998</v>
      </c>
      <c r="AD72" s="56">
        <v>206127633.97999999</v>
      </c>
      <c r="AE72" s="14">
        <v>0.80830000000000002</v>
      </c>
      <c r="AF72" s="56">
        <v>205977972.38</v>
      </c>
      <c r="AG72" s="182">
        <v>0.76949999999999996</v>
      </c>
      <c r="AH72" s="56">
        <v>52524864.100000001</v>
      </c>
      <c r="AI72" s="14">
        <v>1.2701</v>
      </c>
      <c r="AJ72" s="56">
        <v>63884978</v>
      </c>
      <c r="AK72" s="14">
        <v>1.7112000000000001</v>
      </c>
      <c r="AL72" s="56">
        <v>101977550.48</v>
      </c>
      <c r="AM72" s="14">
        <v>2.9178999999999999</v>
      </c>
      <c r="AN72" s="56">
        <v>90573336.969999999</v>
      </c>
      <c r="AO72" s="182">
        <v>2.5815999999999999</v>
      </c>
    </row>
    <row r="73" spans="1:41" ht="13.5" thickTop="1" x14ac:dyDescent="0.2">
      <c r="A73" s="61" t="s">
        <v>280</v>
      </c>
      <c r="B73" s="31">
        <v>377728419.62</v>
      </c>
      <c r="C73" s="21">
        <v>0.25740000000000002</v>
      </c>
      <c r="D73" s="31">
        <v>462466215.05000001</v>
      </c>
      <c r="E73" s="21">
        <v>0.3322</v>
      </c>
      <c r="F73" s="31">
        <v>427701840.60000002</v>
      </c>
      <c r="G73" s="21">
        <v>0.33910000000000001</v>
      </c>
      <c r="H73" s="31">
        <v>533136562.11000001</v>
      </c>
      <c r="I73" s="177">
        <v>0.42230000000000001</v>
      </c>
      <c r="J73" s="31">
        <v>0</v>
      </c>
      <c r="K73" s="11">
        <v>0</v>
      </c>
      <c r="L73" s="31">
        <v>0</v>
      </c>
      <c r="M73" s="11">
        <v>0</v>
      </c>
      <c r="N73" s="31">
        <v>0</v>
      </c>
      <c r="O73" s="11">
        <v>0</v>
      </c>
      <c r="P73" s="31">
        <v>0</v>
      </c>
      <c r="Q73" s="147">
        <v>0</v>
      </c>
      <c r="R73" s="31">
        <v>2689096.8</v>
      </c>
      <c r="S73" s="21">
        <v>5.96E-2</v>
      </c>
      <c r="T73" s="31">
        <v>3279109.6</v>
      </c>
      <c r="U73" s="21">
        <v>9.01E-2</v>
      </c>
      <c r="V73" s="31">
        <v>3635386.56</v>
      </c>
      <c r="W73" s="21">
        <v>0.1094</v>
      </c>
      <c r="X73" s="31">
        <v>4156186.32</v>
      </c>
      <c r="Y73" s="177">
        <v>0.1183</v>
      </c>
      <c r="Z73" s="31">
        <v>61350051</v>
      </c>
      <c r="AA73" s="21">
        <v>0.21879999999999999</v>
      </c>
      <c r="AB73" s="31">
        <v>71474147.650000006</v>
      </c>
      <c r="AC73" s="21">
        <v>0.2666</v>
      </c>
      <c r="AD73" s="31">
        <v>100556464.59</v>
      </c>
      <c r="AE73" s="21">
        <v>0.39429999999999998</v>
      </c>
      <c r="AF73" s="31">
        <v>134042919.2</v>
      </c>
      <c r="AG73" s="177">
        <v>0.50070000000000003</v>
      </c>
      <c r="AH73" s="31">
        <v>36316320</v>
      </c>
      <c r="AI73" s="21">
        <v>0.87819999999999998</v>
      </c>
      <c r="AJ73" s="31">
        <v>42134685.950000003</v>
      </c>
      <c r="AK73" s="21">
        <v>1.1286</v>
      </c>
      <c r="AL73" s="31">
        <v>24615632.82</v>
      </c>
      <c r="AM73" s="21">
        <v>0.70430000000000004</v>
      </c>
      <c r="AN73" s="31">
        <v>38616891.840000004</v>
      </c>
      <c r="AO73" s="177">
        <v>1.1007</v>
      </c>
    </row>
    <row r="74" spans="1:41" ht="13.5" thickBot="1" x14ac:dyDescent="0.25">
      <c r="A74" s="61" t="s">
        <v>281</v>
      </c>
      <c r="B74" s="31">
        <v>9989870502.75</v>
      </c>
      <c r="C74" s="21">
        <v>6.8076999999999996</v>
      </c>
      <c r="D74" s="31">
        <v>10410376410.67</v>
      </c>
      <c r="E74" s="21">
        <v>7.4790000000000001</v>
      </c>
      <c r="F74" s="31">
        <v>9279887219.5799999</v>
      </c>
      <c r="G74" s="21">
        <v>7.3571999999999997</v>
      </c>
      <c r="H74" s="31">
        <v>9392986167.3099995</v>
      </c>
      <c r="I74" s="177">
        <v>7.4394999999999998</v>
      </c>
      <c r="J74" s="31">
        <v>2244853049.3299999</v>
      </c>
      <c r="K74" s="21">
        <v>8.9923000000000002</v>
      </c>
      <c r="L74" s="31">
        <v>2151004254.2600002</v>
      </c>
      <c r="M74" s="21">
        <v>9.1803000000000008</v>
      </c>
      <c r="N74" s="31">
        <v>1976977563.8900001</v>
      </c>
      <c r="O74" s="21">
        <v>9.2525999999999993</v>
      </c>
      <c r="P74" s="31">
        <v>2031122464.6099999</v>
      </c>
      <c r="Q74" s="177">
        <v>9.2060999999999993</v>
      </c>
      <c r="R74" s="31">
        <v>18976904.82</v>
      </c>
      <c r="S74" s="21">
        <v>0.42059999999999997</v>
      </c>
      <c r="T74" s="31">
        <v>15686064.130000001</v>
      </c>
      <c r="U74" s="21">
        <v>0.43109999999999998</v>
      </c>
      <c r="V74" s="31">
        <v>17525287.949999999</v>
      </c>
      <c r="W74" s="21">
        <v>0.52749999999999997</v>
      </c>
      <c r="X74" s="31">
        <v>27868417.59</v>
      </c>
      <c r="Y74" s="177">
        <v>0.79310000000000003</v>
      </c>
      <c r="Z74" s="31">
        <v>1130356397.9000001</v>
      </c>
      <c r="AA74" s="21">
        <v>4.0319000000000003</v>
      </c>
      <c r="AB74" s="31">
        <v>1119208775.79</v>
      </c>
      <c r="AC74" s="21">
        <v>4.1745999999999999</v>
      </c>
      <c r="AD74" s="31">
        <v>1022607617.4299999</v>
      </c>
      <c r="AE74" s="21">
        <v>4.0101000000000004</v>
      </c>
      <c r="AF74" s="31">
        <v>1694059514.5899999</v>
      </c>
      <c r="AG74" s="177">
        <v>6.3285</v>
      </c>
      <c r="AH74" s="31">
        <v>247048969.90000001</v>
      </c>
      <c r="AI74" s="21">
        <v>5.9741</v>
      </c>
      <c r="AJ74" s="31">
        <v>239063078.03999999</v>
      </c>
      <c r="AK74" s="21">
        <v>6.4032999999999998</v>
      </c>
      <c r="AL74" s="31">
        <v>221690485.27000001</v>
      </c>
      <c r="AM74" s="21">
        <v>6.3432000000000004</v>
      </c>
      <c r="AN74" s="31">
        <v>222843574.61000001</v>
      </c>
      <c r="AO74" s="177">
        <v>6.3516000000000004</v>
      </c>
    </row>
    <row r="75" spans="1:41" ht="14.25" thickTop="1" thickBot="1" x14ac:dyDescent="0.25">
      <c r="A75" s="64" t="s">
        <v>282</v>
      </c>
      <c r="B75" s="56">
        <v>10367598922.370001</v>
      </c>
      <c r="C75" s="14">
        <v>7.0651000000000002</v>
      </c>
      <c r="D75" s="56">
        <v>10872842625.719999</v>
      </c>
      <c r="E75" s="14">
        <v>7.8112000000000004</v>
      </c>
      <c r="F75" s="56">
        <v>9707589060.1800003</v>
      </c>
      <c r="G75" s="14">
        <v>7.6962000000000002</v>
      </c>
      <c r="H75" s="56">
        <v>9926122729.4200001</v>
      </c>
      <c r="I75" s="182">
        <v>7.8617999999999997</v>
      </c>
      <c r="J75" s="56">
        <v>2244853049.3299999</v>
      </c>
      <c r="K75" s="14">
        <v>8.9923000000000002</v>
      </c>
      <c r="L75" s="56">
        <v>2151004254.2600002</v>
      </c>
      <c r="M75" s="14">
        <v>9.1803000000000008</v>
      </c>
      <c r="N75" s="56">
        <v>1976977563.8900001</v>
      </c>
      <c r="O75" s="14">
        <v>9.2525999999999993</v>
      </c>
      <c r="P75" s="56">
        <v>2031122464.6099999</v>
      </c>
      <c r="Q75" s="182">
        <v>9.2060999999999993</v>
      </c>
      <c r="R75" s="56">
        <v>21666001.620000001</v>
      </c>
      <c r="S75" s="14">
        <v>0.48020000000000002</v>
      </c>
      <c r="T75" s="56">
        <v>18965173.73</v>
      </c>
      <c r="U75" s="14">
        <v>0.5212</v>
      </c>
      <c r="V75" s="56">
        <v>21160674.510000002</v>
      </c>
      <c r="W75" s="14">
        <v>0.63700000000000001</v>
      </c>
      <c r="X75" s="56">
        <v>32024603.91</v>
      </c>
      <c r="Y75" s="182">
        <v>0.9113</v>
      </c>
      <c r="Z75" s="56">
        <v>1191706448.9000001</v>
      </c>
      <c r="AA75" s="14">
        <v>4.2507000000000001</v>
      </c>
      <c r="AB75" s="56">
        <v>1190682923.4400001</v>
      </c>
      <c r="AC75" s="14">
        <v>4.4412000000000003</v>
      </c>
      <c r="AD75" s="56">
        <v>1123164082.02</v>
      </c>
      <c r="AE75" s="14">
        <v>4.4044999999999996</v>
      </c>
      <c r="AF75" s="56">
        <v>1828102433.79</v>
      </c>
      <c r="AG75" s="182">
        <v>6.8292000000000002</v>
      </c>
      <c r="AH75" s="56">
        <v>283365289.89999998</v>
      </c>
      <c r="AI75" s="14">
        <v>6.8522999999999996</v>
      </c>
      <c r="AJ75" s="56">
        <v>281197763.99000001</v>
      </c>
      <c r="AK75" s="14">
        <v>7.5319000000000003</v>
      </c>
      <c r="AL75" s="56">
        <v>246306118.09</v>
      </c>
      <c r="AM75" s="14">
        <v>7.0476000000000001</v>
      </c>
      <c r="AN75" s="56">
        <v>261460466.44999999</v>
      </c>
      <c r="AO75" s="182">
        <v>7.4523000000000001</v>
      </c>
    </row>
    <row r="76" spans="1:41" ht="13.5" thickTop="1" x14ac:dyDescent="0.2">
      <c r="A76" s="61" t="s">
        <v>283</v>
      </c>
      <c r="B76" s="31">
        <v>0</v>
      </c>
      <c r="C76" s="11">
        <v>0</v>
      </c>
      <c r="D76" s="31">
        <v>0</v>
      </c>
      <c r="E76" s="11">
        <v>0</v>
      </c>
      <c r="F76" s="31">
        <v>0</v>
      </c>
      <c r="G76" s="11">
        <v>0</v>
      </c>
      <c r="H76" s="31">
        <v>0</v>
      </c>
      <c r="I76" s="147">
        <v>0</v>
      </c>
      <c r="J76" s="31">
        <v>0</v>
      </c>
      <c r="K76" s="11">
        <v>0</v>
      </c>
      <c r="L76" s="31">
        <v>0</v>
      </c>
      <c r="M76" s="11">
        <v>0</v>
      </c>
      <c r="N76" s="31">
        <v>0</v>
      </c>
      <c r="O76" s="11">
        <v>0</v>
      </c>
      <c r="P76" s="31">
        <v>0</v>
      </c>
      <c r="Q76" s="147">
        <v>0</v>
      </c>
      <c r="R76" s="31">
        <v>0</v>
      </c>
      <c r="S76" s="11">
        <v>0</v>
      </c>
      <c r="T76" s="31">
        <v>0</v>
      </c>
      <c r="U76" s="11">
        <v>0</v>
      </c>
      <c r="V76" s="31">
        <v>0</v>
      </c>
      <c r="W76" s="11">
        <v>0</v>
      </c>
      <c r="X76" s="31">
        <v>0</v>
      </c>
      <c r="Y76" s="147">
        <v>0</v>
      </c>
      <c r="Z76" s="31">
        <v>0</v>
      </c>
      <c r="AA76" s="11">
        <v>0</v>
      </c>
      <c r="AB76" s="31">
        <v>0</v>
      </c>
      <c r="AC76" s="11">
        <v>0</v>
      </c>
      <c r="AD76" s="31">
        <v>0</v>
      </c>
      <c r="AE76" s="11">
        <v>0</v>
      </c>
      <c r="AF76" s="31">
        <v>0</v>
      </c>
      <c r="AG76" s="147">
        <v>0</v>
      </c>
      <c r="AH76" s="31">
        <v>0</v>
      </c>
      <c r="AI76" s="11">
        <v>0</v>
      </c>
      <c r="AJ76" s="31">
        <v>0</v>
      </c>
      <c r="AK76" s="11">
        <v>0</v>
      </c>
      <c r="AL76" s="31">
        <v>0</v>
      </c>
      <c r="AM76" s="11">
        <v>0</v>
      </c>
      <c r="AN76" s="31">
        <v>0</v>
      </c>
      <c r="AO76" s="147">
        <v>0</v>
      </c>
    </row>
    <row r="77" spans="1:41" ht="13.5" thickBot="1" x14ac:dyDescent="0.25">
      <c r="A77" s="61" t="s">
        <v>284</v>
      </c>
      <c r="B77" s="31">
        <v>0</v>
      </c>
      <c r="C77" s="11">
        <v>0</v>
      </c>
      <c r="D77" s="31">
        <v>0</v>
      </c>
      <c r="E77" s="11">
        <v>0</v>
      </c>
      <c r="F77" s="31">
        <v>0</v>
      </c>
      <c r="G77" s="11">
        <v>0</v>
      </c>
      <c r="H77" s="31">
        <v>4451875</v>
      </c>
      <c r="I77" s="177">
        <v>3.5000000000000001E-3</v>
      </c>
      <c r="J77" s="31">
        <v>0</v>
      </c>
      <c r="K77" s="11">
        <v>0</v>
      </c>
      <c r="L77" s="31">
        <v>0</v>
      </c>
      <c r="M77" s="11">
        <v>0</v>
      </c>
      <c r="N77" s="31">
        <v>0</v>
      </c>
      <c r="O77" s="11">
        <v>0</v>
      </c>
      <c r="P77" s="31">
        <v>0</v>
      </c>
      <c r="Q77" s="147">
        <v>0</v>
      </c>
      <c r="R77" s="31">
        <v>0</v>
      </c>
      <c r="S77" s="11">
        <v>0</v>
      </c>
      <c r="T77" s="31">
        <v>0</v>
      </c>
      <c r="U77" s="11">
        <v>0</v>
      </c>
      <c r="V77" s="31">
        <v>0</v>
      </c>
      <c r="W77" s="11">
        <v>0</v>
      </c>
      <c r="X77" s="31">
        <v>0</v>
      </c>
      <c r="Y77" s="147">
        <v>0</v>
      </c>
      <c r="Z77" s="31">
        <v>0</v>
      </c>
      <c r="AA77" s="11">
        <v>0</v>
      </c>
      <c r="AB77" s="31">
        <v>0</v>
      </c>
      <c r="AC77" s="11">
        <v>0</v>
      </c>
      <c r="AD77" s="31">
        <v>0</v>
      </c>
      <c r="AE77" s="11">
        <v>0</v>
      </c>
      <c r="AF77" s="31">
        <v>0</v>
      </c>
      <c r="AG77" s="147">
        <v>0</v>
      </c>
      <c r="AH77" s="31">
        <v>0</v>
      </c>
      <c r="AI77" s="11">
        <v>0</v>
      </c>
      <c r="AJ77" s="31">
        <v>0</v>
      </c>
      <c r="AK77" s="11">
        <v>0</v>
      </c>
      <c r="AL77" s="31">
        <v>0</v>
      </c>
      <c r="AM77" s="11">
        <v>0</v>
      </c>
      <c r="AN77" s="31">
        <v>0</v>
      </c>
      <c r="AO77" s="147">
        <v>0</v>
      </c>
    </row>
    <row r="78" spans="1:41" ht="14.25" thickTop="1" thickBot="1" x14ac:dyDescent="0.25">
      <c r="A78" s="64" t="s">
        <v>285</v>
      </c>
      <c r="B78" s="56">
        <v>0</v>
      </c>
      <c r="C78" s="13">
        <v>0</v>
      </c>
      <c r="D78" s="56">
        <v>0</v>
      </c>
      <c r="E78" s="13">
        <v>0</v>
      </c>
      <c r="F78" s="56">
        <v>0</v>
      </c>
      <c r="G78" s="13">
        <v>0</v>
      </c>
      <c r="H78" s="56">
        <v>4451875</v>
      </c>
      <c r="I78" s="182">
        <v>3.5000000000000001E-3</v>
      </c>
      <c r="J78" s="56">
        <v>0</v>
      </c>
      <c r="K78" s="13">
        <v>0</v>
      </c>
      <c r="L78" s="56">
        <v>0</v>
      </c>
      <c r="M78" s="13">
        <v>0</v>
      </c>
      <c r="N78" s="56">
        <v>0</v>
      </c>
      <c r="O78" s="13">
        <v>0</v>
      </c>
      <c r="P78" s="56">
        <v>0</v>
      </c>
      <c r="Q78" s="180">
        <v>0</v>
      </c>
      <c r="R78" s="56">
        <v>0</v>
      </c>
      <c r="S78" s="13">
        <v>0</v>
      </c>
      <c r="T78" s="56">
        <v>0</v>
      </c>
      <c r="U78" s="13">
        <v>0</v>
      </c>
      <c r="V78" s="56">
        <v>0</v>
      </c>
      <c r="W78" s="13">
        <v>0</v>
      </c>
      <c r="X78" s="56">
        <v>0</v>
      </c>
      <c r="Y78" s="180">
        <v>0</v>
      </c>
      <c r="Z78" s="56">
        <v>0</v>
      </c>
      <c r="AA78" s="13">
        <v>0</v>
      </c>
      <c r="AB78" s="56">
        <v>0</v>
      </c>
      <c r="AC78" s="13">
        <v>0</v>
      </c>
      <c r="AD78" s="56">
        <v>0</v>
      </c>
      <c r="AE78" s="13">
        <v>0</v>
      </c>
      <c r="AF78" s="56">
        <v>0</v>
      </c>
      <c r="AG78" s="180">
        <v>0</v>
      </c>
      <c r="AH78" s="56">
        <v>0</v>
      </c>
      <c r="AI78" s="13">
        <v>0</v>
      </c>
      <c r="AJ78" s="56">
        <v>0</v>
      </c>
      <c r="AK78" s="13">
        <v>0</v>
      </c>
      <c r="AL78" s="56">
        <v>0</v>
      </c>
      <c r="AM78" s="13">
        <v>0</v>
      </c>
      <c r="AN78" s="56">
        <v>0</v>
      </c>
      <c r="AO78" s="180">
        <v>0</v>
      </c>
    </row>
    <row r="79" spans="1:41" ht="14.25" thickTop="1" thickBot="1" x14ac:dyDescent="0.25">
      <c r="A79" s="61" t="s">
        <v>175</v>
      </c>
      <c r="B79" s="55">
        <v>1162297643.1300001</v>
      </c>
      <c r="C79" s="148">
        <v>0.79210000000000003</v>
      </c>
      <c r="D79" s="55">
        <v>1166014119.5699999</v>
      </c>
      <c r="E79" s="148">
        <v>0.8377</v>
      </c>
      <c r="F79" s="55">
        <v>1087874302.79</v>
      </c>
      <c r="G79" s="148">
        <v>0.86250000000000004</v>
      </c>
      <c r="H79" s="55">
        <v>745124242.16999996</v>
      </c>
      <c r="I79" s="149">
        <v>0.59019999999999995</v>
      </c>
      <c r="J79" s="55">
        <v>342436016.06</v>
      </c>
      <c r="K79" s="148">
        <v>1.3716999999999999</v>
      </c>
      <c r="L79" s="55">
        <v>388832298.00999999</v>
      </c>
      <c r="M79" s="148">
        <v>1.6595</v>
      </c>
      <c r="N79" s="55">
        <v>373031871.38999999</v>
      </c>
      <c r="O79" s="148">
        <v>1.7459</v>
      </c>
      <c r="P79" s="55">
        <v>383920532.81</v>
      </c>
      <c r="Q79" s="149">
        <v>1.7401</v>
      </c>
      <c r="R79" s="55">
        <v>155080</v>
      </c>
      <c r="S79" s="148">
        <v>3.3999999999999998E-3</v>
      </c>
      <c r="T79" s="55">
        <v>155080</v>
      </c>
      <c r="U79" s="148">
        <v>4.3E-3</v>
      </c>
      <c r="V79" s="55">
        <v>155080</v>
      </c>
      <c r="W79" s="148">
        <v>4.7000000000000002E-3</v>
      </c>
      <c r="X79" s="55">
        <v>155080</v>
      </c>
      <c r="Y79" s="149">
        <v>4.4000000000000003E-3</v>
      </c>
      <c r="Z79" s="55">
        <v>246127752.78</v>
      </c>
      <c r="AA79" s="148">
        <v>0.87790000000000001</v>
      </c>
      <c r="AB79" s="55">
        <v>197682737.44</v>
      </c>
      <c r="AC79" s="148">
        <v>0.73729999999999996</v>
      </c>
      <c r="AD79" s="55">
        <v>154699039.47</v>
      </c>
      <c r="AE79" s="148">
        <v>0.60670000000000002</v>
      </c>
      <c r="AF79" s="55">
        <v>143688962.81</v>
      </c>
      <c r="AG79" s="149">
        <v>0.53680000000000005</v>
      </c>
      <c r="AH79" s="55">
        <v>0</v>
      </c>
      <c r="AI79" s="148">
        <v>0</v>
      </c>
      <c r="AJ79" s="55">
        <v>0</v>
      </c>
      <c r="AK79" s="148">
        <v>0</v>
      </c>
      <c r="AL79" s="55">
        <v>5413261.3799999999</v>
      </c>
      <c r="AM79" s="148">
        <v>0.15490000000000001</v>
      </c>
      <c r="AN79" s="55">
        <v>3641514.54</v>
      </c>
      <c r="AO79" s="149">
        <v>0.1038</v>
      </c>
    </row>
    <row r="80" spans="1:41" ht="14.25" thickTop="1" thickBot="1" x14ac:dyDescent="0.25">
      <c r="A80" s="65" t="s">
        <v>176</v>
      </c>
      <c r="B80" s="56">
        <v>136468840187.78999</v>
      </c>
      <c r="C80" s="12">
        <v>92.997900000000001</v>
      </c>
      <c r="D80" s="56">
        <v>129733061965.56</v>
      </c>
      <c r="E80" s="12">
        <v>93.202600000000004</v>
      </c>
      <c r="F80" s="56">
        <v>114729318945.64999</v>
      </c>
      <c r="G80" s="12">
        <v>90.958200000000005</v>
      </c>
      <c r="H80" s="56">
        <v>115249619662.03</v>
      </c>
      <c r="I80" s="151">
        <v>91.281400000000005</v>
      </c>
      <c r="J80" s="56">
        <v>24958949076.23</v>
      </c>
      <c r="K80" s="12">
        <v>99.9786</v>
      </c>
      <c r="L80" s="56">
        <v>23000516334.740002</v>
      </c>
      <c r="M80" s="12">
        <v>98.164500000000004</v>
      </c>
      <c r="N80" s="56">
        <v>20703756754.450001</v>
      </c>
      <c r="O80" s="12">
        <v>96.897099999999995</v>
      </c>
      <c r="P80" s="56">
        <v>21421837397.830002</v>
      </c>
      <c r="Q80" s="151">
        <v>97.095200000000006</v>
      </c>
      <c r="R80" s="56">
        <v>4176838351.5700002</v>
      </c>
      <c r="S80" s="12">
        <v>92.569299999999998</v>
      </c>
      <c r="T80" s="56">
        <v>3444198145.73</v>
      </c>
      <c r="U80" s="12">
        <v>94.661600000000007</v>
      </c>
      <c r="V80" s="56">
        <v>3161388716.3200002</v>
      </c>
      <c r="W80" s="12">
        <v>95.164699999999996</v>
      </c>
      <c r="X80" s="56">
        <v>4011334845.4099998</v>
      </c>
      <c r="Y80" s="151">
        <v>114.1511</v>
      </c>
      <c r="Z80" s="56">
        <v>24001744376.950001</v>
      </c>
      <c r="AA80" s="12">
        <v>85.611500000000007</v>
      </c>
      <c r="AB80" s="56">
        <v>23156317425.200001</v>
      </c>
      <c r="AC80" s="12">
        <v>86.371899999999997</v>
      </c>
      <c r="AD80" s="56">
        <v>21605848891.91</v>
      </c>
      <c r="AE80" s="12">
        <v>84.727099999999993</v>
      </c>
      <c r="AF80" s="56">
        <v>23175449007.93</v>
      </c>
      <c r="AG80" s="151">
        <v>86.576300000000003</v>
      </c>
      <c r="AH80" s="56">
        <v>3927043125.8000002</v>
      </c>
      <c r="AI80" s="12">
        <v>94.963300000000004</v>
      </c>
      <c r="AJ80" s="56">
        <v>3483305001.6500001</v>
      </c>
      <c r="AK80" s="12">
        <v>93.300299999999993</v>
      </c>
      <c r="AL80" s="56">
        <v>3281790258.27</v>
      </c>
      <c r="AM80" s="12">
        <v>93.901799999999994</v>
      </c>
      <c r="AN80" s="56">
        <v>3383523539.1700001</v>
      </c>
      <c r="AO80" s="151">
        <v>96.439499999999995</v>
      </c>
    </row>
    <row r="81" spans="1:41" ht="14.25" thickTop="1" thickBot="1" x14ac:dyDescent="0.25">
      <c r="A81" s="65" t="s">
        <v>177</v>
      </c>
      <c r="B81" s="56">
        <v>582530549.33000004</v>
      </c>
      <c r="C81" s="12">
        <v>0.39700000000000002</v>
      </c>
      <c r="D81" s="56">
        <v>852997407.79999995</v>
      </c>
      <c r="E81" s="12">
        <v>0.61280000000000001</v>
      </c>
      <c r="F81" s="56">
        <v>4324086618.6899996</v>
      </c>
      <c r="G81" s="12">
        <v>3.4281999999999999</v>
      </c>
      <c r="H81" s="56">
        <v>4187971883.4099998</v>
      </c>
      <c r="I81" s="151">
        <v>3.3170000000000002</v>
      </c>
      <c r="J81" s="56">
        <v>34072641</v>
      </c>
      <c r="K81" s="12">
        <v>0.13650000000000001</v>
      </c>
      <c r="L81" s="56">
        <v>36741026.43</v>
      </c>
      <c r="M81" s="12">
        <v>0.15679999999999999</v>
      </c>
      <c r="N81" s="56">
        <v>345500955.54000002</v>
      </c>
      <c r="O81" s="12">
        <v>1.617</v>
      </c>
      <c r="P81" s="56">
        <v>537425197.64999998</v>
      </c>
      <c r="Q81" s="151">
        <v>2.4359000000000002</v>
      </c>
      <c r="R81" s="56">
        <v>31358871.75</v>
      </c>
      <c r="S81" s="12">
        <v>0.69499999999999995</v>
      </c>
      <c r="T81" s="56">
        <v>4229823.4400000004</v>
      </c>
      <c r="U81" s="12">
        <v>0.1163</v>
      </c>
      <c r="V81" s="56">
        <v>16962190.239999998</v>
      </c>
      <c r="W81" s="12">
        <v>0.51060000000000005</v>
      </c>
      <c r="X81" s="56">
        <v>15812956.98</v>
      </c>
      <c r="Y81" s="151">
        <v>0.45</v>
      </c>
      <c r="Z81" s="56">
        <v>625195210.75999999</v>
      </c>
      <c r="AA81" s="12">
        <v>2.23</v>
      </c>
      <c r="AB81" s="56">
        <v>523361399.17000002</v>
      </c>
      <c r="AC81" s="12">
        <v>1.9520999999999999</v>
      </c>
      <c r="AD81" s="56">
        <v>551903229.38999999</v>
      </c>
      <c r="AE81" s="12">
        <v>2.1642999999999999</v>
      </c>
      <c r="AF81" s="56">
        <v>1683051519.6500001</v>
      </c>
      <c r="AG81" s="151">
        <v>6.2873999999999999</v>
      </c>
      <c r="AH81" s="56">
        <v>0</v>
      </c>
      <c r="AI81" s="12">
        <v>0</v>
      </c>
      <c r="AJ81" s="56">
        <v>0</v>
      </c>
      <c r="AK81" s="12">
        <v>0</v>
      </c>
      <c r="AL81" s="56">
        <v>0</v>
      </c>
      <c r="AM81" s="12">
        <v>0</v>
      </c>
      <c r="AN81" s="56">
        <v>0</v>
      </c>
      <c r="AO81" s="151">
        <v>0</v>
      </c>
    </row>
    <row r="82" spans="1:41" ht="14.25" thickTop="1" thickBot="1" x14ac:dyDescent="0.25">
      <c r="A82" s="65" t="s">
        <v>178</v>
      </c>
      <c r="B82" s="56">
        <v>137051655737.12</v>
      </c>
      <c r="C82" s="12">
        <v>93.395099999999999</v>
      </c>
      <c r="D82" s="56">
        <v>130616497256.58</v>
      </c>
      <c r="E82" s="12">
        <v>93.837299999999999</v>
      </c>
      <c r="F82" s="56">
        <v>119082693265.84</v>
      </c>
      <c r="G82" s="12">
        <v>94.409599999999998</v>
      </c>
      <c r="H82" s="56">
        <v>119437591545.44</v>
      </c>
      <c r="I82" s="151">
        <v>94.598399999999998</v>
      </c>
      <c r="J82" s="56">
        <v>24993021717.23</v>
      </c>
      <c r="K82" s="12">
        <v>100.1151</v>
      </c>
      <c r="L82" s="56">
        <v>23037257361.169998</v>
      </c>
      <c r="M82" s="12">
        <v>98.321299999999994</v>
      </c>
      <c r="N82" s="56">
        <v>21049257709.990002</v>
      </c>
      <c r="O82" s="12">
        <v>98.514099999999999</v>
      </c>
      <c r="P82" s="56">
        <v>21959262595.48</v>
      </c>
      <c r="Q82" s="151">
        <v>99.531099999999995</v>
      </c>
      <c r="R82" s="56">
        <v>4208197223.3200002</v>
      </c>
      <c r="S82" s="12">
        <v>93.264300000000006</v>
      </c>
      <c r="T82" s="56">
        <v>3448427969.1700001</v>
      </c>
      <c r="U82" s="12">
        <v>94.777799999999999</v>
      </c>
      <c r="V82" s="56">
        <v>3178350906.5599999</v>
      </c>
      <c r="W82" s="12">
        <v>95.675299999999993</v>
      </c>
      <c r="X82" s="56">
        <v>4027147802.3899999</v>
      </c>
      <c r="Y82" s="151">
        <v>114.6011</v>
      </c>
      <c r="Z82" s="56">
        <v>24626939587.709999</v>
      </c>
      <c r="AA82" s="12">
        <v>87.841499999999996</v>
      </c>
      <c r="AB82" s="56">
        <v>23679678824.369999</v>
      </c>
      <c r="AC82" s="12">
        <v>88.323999999999998</v>
      </c>
      <c r="AD82" s="56">
        <v>22157752121.299999</v>
      </c>
      <c r="AE82" s="12">
        <v>86.891300000000001</v>
      </c>
      <c r="AF82" s="56">
        <v>24858500527.580002</v>
      </c>
      <c r="AG82" s="151">
        <v>92.863699999999994</v>
      </c>
      <c r="AH82" s="56">
        <v>3927043125.8000002</v>
      </c>
      <c r="AI82" s="12">
        <v>94.963300000000004</v>
      </c>
      <c r="AJ82" s="56">
        <v>3483305001.6500001</v>
      </c>
      <c r="AK82" s="12">
        <v>93.300299999999993</v>
      </c>
      <c r="AL82" s="56">
        <v>3281790258.27</v>
      </c>
      <c r="AM82" s="12">
        <v>93.901799999999994</v>
      </c>
      <c r="AN82" s="56">
        <v>3383523539.1700001</v>
      </c>
      <c r="AO82" s="151">
        <v>96.439499999999995</v>
      </c>
    </row>
    <row r="83" spans="1:41" ht="13.5" thickTop="1" x14ac:dyDescent="0.2">
      <c r="A83" s="61" t="s">
        <v>179</v>
      </c>
      <c r="B83" s="55">
        <v>2802043440.7199998</v>
      </c>
      <c r="C83" s="148">
        <v>1.9095</v>
      </c>
      <c r="D83" s="55">
        <v>2817447284.48</v>
      </c>
      <c r="E83" s="148">
        <v>2.0240999999999998</v>
      </c>
      <c r="F83" s="55">
        <v>2034540271.75</v>
      </c>
      <c r="G83" s="148">
        <v>1.613</v>
      </c>
      <c r="H83" s="55">
        <v>2301627296.77</v>
      </c>
      <c r="I83" s="149">
        <v>1.823</v>
      </c>
      <c r="J83" s="55">
        <v>0</v>
      </c>
      <c r="K83" s="148">
        <v>0</v>
      </c>
      <c r="L83" s="55">
        <v>0</v>
      </c>
      <c r="M83" s="148">
        <v>0</v>
      </c>
      <c r="N83" s="55">
        <v>0</v>
      </c>
      <c r="O83" s="148">
        <v>0</v>
      </c>
      <c r="P83" s="55">
        <v>0</v>
      </c>
      <c r="Q83" s="149">
        <v>0</v>
      </c>
      <c r="R83" s="55">
        <v>159358159.80000001</v>
      </c>
      <c r="S83" s="148">
        <v>3.5318000000000001</v>
      </c>
      <c r="T83" s="55">
        <v>64485591.770000003</v>
      </c>
      <c r="U83" s="148">
        <v>1.7723</v>
      </c>
      <c r="V83" s="55">
        <v>48768885.030000001</v>
      </c>
      <c r="W83" s="148">
        <v>1.4681</v>
      </c>
      <c r="X83" s="55">
        <v>96068103.349999994</v>
      </c>
      <c r="Y83" s="149">
        <v>2.7338</v>
      </c>
      <c r="Z83" s="55">
        <v>102142788.89</v>
      </c>
      <c r="AA83" s="148">
        <v>0.36430000000000001</v>
      </c>
      <c r="AB83" s="55">
        <v>18021566</v>
      </c>
      <c r="AC83" s="148">
        <v>6.7199999999999996E-2</v>
      </c>
      <c r="AD83" s="55">
        <v>16740451</v>
      </c>
      <c r="AE83" s="148">
        <v>6.5600000000000006E-2</v>
      </c>
      <c r="AF83" s="55">
        <v>21139702</v>
      </c>
      <c r="AG83" s="149">
        <v>7.9000000000000001E-2</v>
      </c>
      <c r="AH83" s="55">
        <v>52611.1</v>
      </c>
      <c r="AI83" s="148">
        <v>1.2999999999999999E-3</v>
      </c>
      <c r="AJ83" s="55">
        <v>435546.12</v>
      </c>
      <c r="AK83" s="148">
        <v>1.17E-2</v>
      </c>
      <c r="AL83" s="55">
        <v>401376.14</v>
      </c>
      <c r="AM83" s="148">
        <v>1.15E-2</v>
      </c>
      <c r="AN83" s="55">
        <v>878214.82</v>
      </c>
      <c r="AO83" s="149">
        <v>2.5000000000000001E-2</v>
      </c>
    </row>
    <row r="84" spans="1:41" x14ac:dyDescent="0.2">
      <c r="A84" s="61" t="s">
        <v>180</v>
      </c>
      <c r="B84" s="55">
        <v>124157251.13</v>
      </c>
      <c r="C84" s="148">
        <v>8.4599999999999995E-2</v>
      </c>
      <c r="D84" s="55">
        <v>24380504.77</v>
      </c>
      <c r="E84" s="148">
        <v>1.7500000000000002E-2</v>
      </c>
      <c r="F84" s="55">
        <v>32678404.960000001</v>
      </c>
      <c r="G84" s="148">
        <v>2.5899999999999999E-2</v>
      </c>
      <c r="H84" s="55">
        <v>10429503.93</v>
      </c>
      <c r="I84" s="149">
        <v>8.3000000000000001E-3</v>
      </c>
      <c r="J84" s="55">
        <v>4469037.54</v>
      </c>
      <c r="K84" s="148">
        <v>1.7899999999999999E-2</v>
      </c>
      <c r="L84" s="55">
        <v>4711392.4800000004</v>
      </c>
      <c r="M84" s="148">
        <v>2.01E-2</v>
      </c>
      <c r="N84" s="55">
        <v>4714895.83</v>
      </c>
      <c r="O84" s="148">
        <v>2.2100000000000002E-2</v>
      </c>
      <c r="P84" s="55">
        <v>3977595.5</v>
      </c>
      <c r="Q84" s="149">
        <v>1.7999999999999999E-2</v>
      </c>
      <c r="R84" s="55">
        <v>0</v>
      </c>
      <c r="S84" s="148">
        <v>0</v>
      </c>
      <c r="T84" s="55">
        <v>0</v>
      </c>
      <c r="U84" s="148">
        <v>0</v>
      </c>
      <c r="V84" s="55">
        <v>0</v>
      </c>
      <c r="W84" s="148">
        <v>0</v>
      </c>
      <c r="X84" s="55">
        <v>0</v>
      </c>
      <c r="Y84" s="149">
        <v>0</v>
      </c>
      <c r="Z84" s="55">
        <v>0</v>
      </c>
      <c r="AA84" s="148">
        <v>0</v>
      </c>
      <c r="AB84" s="55">
        <v>0</v>
      </c>
      <c r="AC84" s="148">
        <v>0</v>
      </c>
      <c r="AD84" s="55">
        <v>0</v>
      </c>
      <c r="AE84" s="148">
        <v>0</v>
      </c>
      <c r="AF84" s="55">
        <v>0</v>
      </c>
      <c r="AG84" s="149">
        <v>0</v>
      </c>
      <c r="AH84" s="55">
        <v>0</v>
      </c>
      <c r="AI84" s="148">
        <v>0</v>
      </c>
      <c r="AJ84" s="55">
        <v>0</v>
      </c>
      <c r="AK84" s="148">
        <v>0</v>
      </c>
      <c r="AL84" s="55">
        <v>0</v>
      </c>
      <c r="AM84" s="148">
        <v>0</v>
      </c>
      <c r="AN84" s="55">
        <v>0</v>
      </c>
      <c r="AO84" s="149">
        <v>0</v>
      </c>
    </row>
    <row r="85" spans="1:41" ht="13.5" thickBot="1" x14ac:dyDescent="0.25">
      <c r="A85" s="61" t="s">
        <v>181</v>
      </c>
      <c r="B85" s="55">
        <v>1679229048.71</v>
      </c>
      <c r="C85" s="148">
        <v>1.1443000000000001</v>
      </c>
      <c r="D85" s="55">
        <v>1193008942.2</v>
      </c>
      <c r="E85" s="148">
        <v>0.85709999999999997</v>
      </c>
      <c r="F85" s="55">
        <v>1156924067.4200001</v>
      </c>
      <c r="G85" s="148">
        <v>0.91720000000000002</v>
      </c>
      <c r="H85" s="55">
        <v>1235386492.4200001</v>
      </c>
      <c r="I85" s="149">
        <v>0.97850000000000004</v>
      </c>
      <c r="J85" s="55">
        <v>0</v>
      </c>
      <c r="K85" s="148">
        <v>0</v>
      </c>
      <c r="L85" s="55">
        <v>0</v>
      </c>
      <c r="M85" s="148">
        <v>0</v>
      </c>
      <c r="N85" s="55">
        <v>0</v>
      </c>
      <c r="O85" s="148">
        <v>0</v>
      </c>
      <c r="P85" s="55">
        <v>0</v>
      </c>
      <c r="Q85" s="149">
        <v>0</v>
      </c>
      <c r="R85" s="55">
        <v>0</v>
      </c>
      <c r="S85" s="148">
        <v>0</v>
      </c>
      <c r="T85" s="55">
        <v>0</v>
      </c>
      <c r="U85" s="148">
        <v>0</v>
      </c>
      <c r="V85" s="55">
        <v>0</v>
      </c>
      <c r="W85" s="148">
        <v>0</v>
      </c>
      <c r="X85" s="55">
        <v>18850632.629999999</v>
      </c>
      <c r="Y85" s="149">
        <v>0.53639999999999999</v>
      </c>
      <c r="Z85" s="55">
        <v>1904989871.2</v>
      </c>
      <c r="AA85" s="148">
        <v>6.7949000000000002</v>
      </c>
      <c r="AB85" s="55">
        <v>1751610219.1900001</v>
      </c>
      <c r="AC85" s="148">
        <v>6.5334000000000003</v>
      </c>
      <c r="AD85" s="55">
        <v>1788234182.6500001</v>
      </c>
      <c r="AE85" s="148">
        <v>7.0125000000000002</v>
      </c>
      <c r="AF85" s="55">
        <v>391051876.93000001</v>
      </c>
      <c r="AG85" s="149">
        <v>1.4608000000000001</v>
      </c>
      <c r="AH85" s="55">
        <v>0</v>
      </c>
      <c r="AI85" s="148">
        <v>0</v>
      </c>
      <c r="AJ85" s="55">
        <v>0</v>
      </c>
      <c r="AK85" s="148">
        <v>0</v>
      </c>
      <c r="AL85" s="55">
        <v>0</v>
      </c>
      <c r="AM85" s="148">
        <v>0</v>
      </c>
      <c r="AN85" s="55">
        <v>0</v>
      </c>
      <c r="AO85" s="149">
        <v>0</v>
      </c>
    </row>
    <row r="86" spans="1:41" ht="14.25" thickTop="1" thickBot="1" x14ac:dyDescent="0.25">
      <c r="A86" s="65" t="s">
        <v>182</v>
      </c>
      <c r="B86" s="56">
        <v>4605429740.5600004</v>
      </c>
      <c r="C86" s="12">
        <v>3.1383999999999999</v>
      </c>
      <c r="D86" s="56">
        <v>4034836731.4499998</v>
      </c>
      <c r="E86" s="12">
        <v>2.8986999999999998</v>
      </c>
      <c r="F86" s="56">
        <v>3224142744.1300001</v>
      </c>
      <c r="G86" s="12">
        <v>2.5560999999999998</v>
      </c>
      <c r="H86" s="56">
        <v>3547443293.1199999</v>
      </c>
      <c r="I86" s="151">
        <v>2.8096999999999999</v>
      </c>
      <c r="J86" s="56">
        <v>4469037.54</v>
      </c>
      <c r="K86" s="12">
        <v>1.7899999999999999E-2</v>
      </c>
      <c r="L86" s="56">
        <v>4711392.4800000004</v>
      </c>
      <c r="M86" s="12">
        <v>2.01E-2</v>
      </c>
      <c r="N86" s="56">
        <v>4714895.83</v>
      </c>
      <c r="O86" s="12">
        <v>2.2100000000000002E-2</v>
      </c>
      <c r="P86" s="56">
        <v>3977595.5</v>
      </c>
      <c r="Q86" s="151">
        <v>1.7999999999999999E-2</v>
      </c>
      <c r="R86" s="56">
        <v>159358159.80000001</v>
      </c>
      <c r="S86" s="12">
        <v>3.5318000000000001</v>
      </c>
      <c r="T86" s="56">
        <v>64485591.770000003</v>
      </c>
      <c r="U86" s="12">
        <v>1.7723</v>
      </c>
      <c r="V86" s="56">
        <v>48768885.030000001</v>
      </c>
      <c r="W86" s="12">
        <v>1.4681</v>
      </c>
      <c r="X86" s="56">
        <v>114918735.98</v>
      </c>
      <c r="Y86" s="151">
        <v>3.2703000000000002</v>
      </c>
      <c r="Z86" s="56">
        <v>2007132660.0899999</v>
      </c>
      <c r="AA86" s="12">
        <v>7.1592000000000002</v>
      </c>
      <c r="AB86" s="56">
        <v>1769631785.1900001</v>
      </c>
      <c r="AC86" s="12">
        <v>6.6006</v>
      </c>
      <c r="AD86" s="56">
        <v>1804974633.6500001</v>
      </c>
      <c r="AE86" s="12">
        <v>7.0781999999999998</v>
      </c>
      <c r="AF86" s="56">
        <v>412191578.93000001</v>
      </c>
      <c r="AG86" s="151">
        <v>1.5398000000000001</v>
      </c>
      <c r="AH86" s="56">
        <v>52611.1</v>
      </c>
      <c r="AI86" s="12">
        <v>1.2999999999999999E-3</v>
      </c>
      <c r="AJ86" s="56">
        <v>435546.12</v>
      </c>
      <c r="AK86" s="12">
        <v>1.17E-2</v>
      </c>
      <c r="AL86" s="56">
        <v>401376.14</v>
      </c>
      <c r="AM86" s="12">
        <v>1.15E-2</v>
      </c>
      <c r="AN86" s="56">
        <v>878214.82</v>
      </c>
      <c r="AO86" s="151">
        <v>2.5000000000000001E-2</v>
      </c>
    </row>
    <row r="87" spans="1:41" ht="14.25" thickTop="1" thickBot="1" x14ac:dyDescent="0.25">
      <c r="B87" s="31"/>
      <c r="D87" s="31"/>
      <c r="F87" s="31"/>
      <c r="H87" s="31"/>
      <c r="J87" s="31"/>
      <c r="L87" s="31"/>
      <c r="N87" s="31"/>
      <c r="P87" s="31"/>
      <c r="R87" s="31"/>
      <c r="T87" s="31"/>
      <c r="V87" s="31"/>
      <c r="X87" s="31"/>
      <c r="Z87" s="31"/>
      <c r="AB87" s="31"/>
      <c r="AD87" s="31"/>
      <c r="AF87" s="31"/>
      <c r="AH87" s="31"/>
      <c r="AJ87" s="31"/>
      <c r="AL87" s="31"/>
      <c r="AN87" s="31"/>
    </row>
    <row r="88" spans="1:41" s="5" customFormat="1" ht="13.5" thickTop="1" x14ac:dyDescent="0.2">
      <c r="A88" s="152" t="s">
        <v>183</v>
      </c>
      <c r="B88" s="153">
        <v>533516</v>
      </c>
      <c r="C88" s="153"/>
      <c r="D88" s="153">
        <v>593533</v>
      </c>
      <c r="E88" s="153"/>
      <c r="F88" s="153">
        <v>596948</v>
      </c>
      <c r="G88" s="153"/>
      <c r="H88" s="153">
        <v>600693</v>
      </c>
      <c r="I88" s="154"/>
      <c r="J88" s="153">
        <v>50752</v>
      </c>
      <c r="K88" s="153"/>
      <c r="L88" s="153">
        <v>50545</v>
      </c>
      <c r="M88" s="153"/>
      <c r="N88" s="153">
        <v>50414</v>
      </c>
      <c r="O88" s="153"/>
      <c r="P88" s="153">
        <v>50267</v>
      </c>
      <c r="Q88" s="154"/>
      <c r="R88" s="153">
        <v>28349</v>
      </c>
      <c r="S88" s="153"/>
      <c r="T88" s="153">
        <v>31213</v>
      </c>
      <c r="U88" s="153"/>
      <c r="V88" s="153">
        <v>31579</v>
      </c>
      <c r="W88" s="153"/>
      <c r="X88" s="153">
        <v>32087</v>
      </c>
      <c r="Y88" s="154"/>
      <c r="Z88" s="153">
        <v>26386</v>
      </c>
      <c r="AA88" s="153"/>
      <c r="AB88" s="153">
        <v>27739</v>
      </c>
      <c r="AC88" s="153"/>
      <c r="AD88" s="153">
        <v>27792</v>
      </c>
      <c r="AE88" s="153"/>
      <c r="AF88" s="153">
        <v>27656</v>
      </c>
      <c r="AG88" s="154"/>
      <c r="AH88" s="153">
        <v>1352</v>
      </c>
      <c r="AI88" s="153"/>
      <c r="AJ88" s="153">
        <v>1296</v>
      </c>
      <c r="AK88" s="153"/>
      <c r="AL88" s="153">
        <v>1269</v>
      </c>
      <c r="AM88" s="153"/>
      <c r="AN88" s="153">
        <v>1251</v>
      </c>
      <c r="AO88" s="154"/>
    </row>
    <row r="89" spans="1:41" s="5" customFormat="1" ht="13.5" thickBot="1" x14ac:dyDescent="0.25">
      <c r="A89" s="155" t="s">
        <v>184</v>
      </c>
      <c r="B89" s="156">
        <v>275050.81171899999</v>
      </c>
      <c r="C89" s="156"/>
      <c r="D89" s="156">
        <v>234518.860892</v>
      </c>
      <c r="E89" s="156"/>
      <c r="F89" s="156">
        <v>211298.378589</v>
      </c>
      <c r="G89" s="156"/>
      <c r="H89" s="156">
        <v>210186.52454300001</v>
      </c>
      <c r="I89" s="157"/>
      <c r="J89" s="156">
        <v>491887.98101300001</v>
      </c>
      <c r="K89" s="156"/>
      <c r="L89" s="156">
        <v>463558.743816</v>
      </c>
      <c r="M89" s="156"/>
      <c r="N89" s="156">
        <v>423825.45421300002</v>
      </c>
      <c r="O89" s="156"/>
      <c r="P89" s="156">
        <v>438910.39245400002</v>
      </c>
      <c r="Q89" s="157"/>
      <c r="R89" s="156">
        <v>159163.29757600001</v>
      </c>
      <c r="S89" s="156"/>
      <c r="T89" s="156">
        <v>116567.88789</v>
      </c>
      <c r="U89" s="156"/>
      <c r="V89" s="156">
        <v>105197.04518299999</v>
      </c>
      <c r="W89" s="156"/>
      <c r="X89" s="156">
        <v>109516.50501399999</v>
      </c>
      <c r="Y89" s="157"/>
      <c r="Z89" s="156">
        <v>1062519.855399</v>
      </c>
      <c r="AA89" s="156"/>
      <c r="AB89" s="156">
        <v>966509.62813500001</v>
      </c>
      <c r="AC89" s="156"/>
      <c r="AD89" s="156">
        <v>917549.27291099995</v>
      </c>
      <c r="AE89" s="156"/>
      <c r="AF89" s="156">
        <v>967920.74733299995</v>
      </c>
      <c r="AG89" s="157"/>
      <c r="AH89" s="156">
        <v>3058674.336538</v>
      </c>
      <c r="AI89" s="156"/>
      <c r="AJ89" s="156">
        <v>2880734.8738879999</v>
      </c>
      <c r="AK89" s="156"/>
      <c r="AL89" s="156">
        <v>2754071.7464689999</v>
      </c>
      <c r="AM89" s="156"/>
      <c r="AN89" s="156">
        <v>2804510.9391439999</v>
      </c>
      <c r="AO89" s="157"/>
    </row>
    <row r="90" spans="1:41" ht="14.25" thickTop="1" thickBot="1" x14ac:dyDescent="0.25">
      <c r="B90" s="31"/>
      <c r="D90" s="31"/>
      <c r="F90" s="31"/>
      <c r="H90" s="31"/>
      <c r="J90" s="31"/>
      <c r="L90" s="31"/>
      <c r="N90" s="31"/>
      <c r="P90" s="31"/>
      <c r="R90" s="31"/>
      <c r="T90" s="31"/>
      <c r="V90" s="31"/>
      <c r="X90" s="31"/>
      <c r="Z90" s="31"/>
      <c r="AB90" s="31"/>
      <c r="AD90" s="31"/>
      <c r="AF90" s="31"/>
      <c r="AH90" s="31"/>
      <c r="AJ90" s="31"/>
      <c r="AL90" s="31"/>
      <c r="AN90" s="31"/>
    </row>
    <row r="91" spans="1:41" ht="13.5" thickTop="1" x14ac:dyDescent="0.2">
      <c r="A91" s="66" t="s">
        <v>185</v>
      </c>
      <c r="B91" s="158">
        <v>8755198671.5499992</v>
      </c>
      <c r="C91" s="159"/>
      <c r="D91" s="158">
        <v>10168351038.51</v>
      </c>
      <c r="E91" s="159"/>
      <c r="F91" s="158">
        <v>15021968571.09</v>
      </c>
      <c r="G91" s="159"/>
      <c r="H91" s="158">
        <v>7986812362.54</v>
      </c>
      <c r="I91" s="23"/>
      <c r="J91" s="158">
        <v>1766544583.0699999</v>
      </c>
      <c r="K91" s="159"/>
      <c r="L91" s="158">
        <v>1594754182.27</v>
      </c>
      <c r="M91" s="159"/>
      <c r="N91" s="158">
        <v>2135440658.1800001</v>
      </c>
      <c r="O91" s="159"/>
      <c r="P91" s="158">
        <v>2130776878.98</v>
      </c>
      <c r="Q91" s="23"/>
      <c r="R91" s="158">
        <v>847939969.30999994</v>
      </c>
      <c r="S91" s="159"/>
      <c r="T91" s="158">
        <v>245015922.81999999</v>
      </c>
      <c r="U91" s="159"/>
      <c r="V91" s="158">
        <v>234123316.03</v>
      </c>
      <c r="W91" s="159"/>
      <c r="X91" s="158">
        <v>286110985.81</v>
      </c>
      <c r="Y91" s="23"/>
      <c r="Z91" s="158">
        <v>2110777946.5899999</v>
      </c>
      <c r="AA91" s="159"/>
      <c r="AB91" s="158">
        <v>1551857485.8800001</v>
      </c>
      <c r="AC91" s="159"/>
      <c r="AD91" s="158">
        <v>1799237437.3399999</v>
      </c>
      <c r="AE91" s="159"/>
      <c r="AF91" s="158">
        <v>2371424296.1100001</v>
      </c>
      <c r="AG91" s="23"/>
      <c r="AH91" s="158">
        <v>118421060.89</v>
      </c>
      <c r="AI91" s="159"/>
      <c r="AJ91" s="158">
        <v>124467132.09</v>
      </c>
      <c r="AK91" s="159"/>
      <c r="AL91" s="158">
        <v>175170472.25999999</v>
      </c>
      <c r="AM91" s="159"/>
      <c r="AN91" s="158">
        <v>129534446.83</v>
      </c>
      <c r="AO91" s="23"/>
    </row>
    <row r="92" spans="1:41" ht="13.5" thickBot="1" x14ac:dyDescent="0.25">
      <c r="A92" s="160" t="s">
        <v>186</v>
      </c>
      <c r="B92" s="161">
        <v>7842132839.9099998</v>
      </c>
      <c r="C92" s="162"/>
      <c r="D92" s="161">
        <v>8273773762.9799995</v>
      </c>
      <c r="E92" s="162"/>
      <c r="F92" s="161">
        <v>9385491976.9400005</v>
      </c>
      <c r="G92" s="162"/>
      <c r="H92" s="161">
        <v>6653853511.3500004</v>
      </c>
      <c r="I92" s="163"/>
      <c r="J92" s="161">
        <v>1216803411.25</v>
      </c>
      <c r="K92" s="162"/>
      <c r="L92" s="161">
        <v>778189716.84000003</v>
      </c>
      <c r="M92" s="162"/>
      <c r="N92" s="161">
        <v>1395874917.8</v>
      </c>
      <c r="O92" s="162"/>
      <c r="P92" s="161">
        <v>1027370176.09</v>
      </c>
      <c r="Q92" s="163"/>
      <c r="R92" s="161">
        <v>424548758.06999999</v>
      </c>
      <c r="S92" s="162"/>
      <c r="T92" s="161">
        <v>151938037.16999999</v>
      </c>
      <c r="U92" s="162"/>
      <c r="V92" s="161">
        <v>300501041.04000002</v>
      </c>
      <c r="W92" s="162"/>
      <c r="X92" s="161">
        <v>208986947.87</v>
      </c>
      <c r="Y92" s="163"/>
      <c r="Z92" s="161">
        <v>2035145968.8900001</v>
      </c>
      <c r="AA92" s="162"/>
      <c r="AB92" s="161">
        <v>1669005910.9000001</v>
      </c>
      <c r="AC92" s="162"/>
      <c r="AD92" s="161">
        <v>1680972358.6199999</v>
      </c>
      <c r="AE92" s="162"/>
      <c r="AF92" s="161">
        <v>2067512818.7</v>
      </c>
      <c r="AG92" s="163"/>
      <c r="AH92" s="161">
        <v>26023814.25</v>
      </c>
      <c r="AI92" s="162"/>
      <c r="AJ92" s="161">
        <v>121310648.59999999</v>
      </c>
      <c r="AK92" s="162"/>
      <c r="AL92" s="161">
        <v>31591682.120000001</v>
      </c>
      <c r="AM92" s="162"/>
      <c r="AN92" s="161">
        <v>57439952.979999997</v>
      </c>
      <c r="AO92" s="163"/>
    </row>
    <row r="93" spans="1:41" ht="14.25" thickTop="1" thickBot="1" x14ac:dyDescent="0.25">
      <c r="A93" s="65" t="s">
        <v>187</v>
      </c>
      <c r="B93" s="56">
        <v>913065831.63999999</v>
      </c>
      <c r="C93" s="9"/>
      <c r="D93" s="56">
        <v>1894577275.53</v>
      </c>
      <c r="E93" s="9"/>
      <c r="F93" s="56">
        <v>5636476594.1499996</v>
      </c>
      <c r="G93" s="9"/>
      <c r="H93" s="56">
        <v>1332958851.1900001</v>
      </c>
      <c r="I93" s="164"/>
      <c r="J93" s="56">
        <v>549741171.82000005</v>
      </c>
      <c r="K93" s="9"/>
      <c r="L93" s="56">
        <v>816564465.42999995</v>
      </c>
      <c r="M93" s="9"/>
      <c r="N93" s="56">
        <v>739565740.38</v>
      </c>
      <c r="O93" s="9"/>
      <c r="P93" s="56">
        <v>1103406702.8900001</v>
      </c>
      <c r="Q93" s="164"/>
      <c r="R93" s="56">
        <v>423391211.24000001</v>
      </c>
      <c r="S93" s="9"/>
      <c r="T93" s="56">
        <v>93077885.650000006</v>
      </c>
      <c r="U93" s="9"/>
      <c r="V93" s="56">
        <v>-66377725.009999998</v>
      </c>
      <c r="W93" s="9"/>
      <c r="X93" s="56">
        <v>77124037.939999998</v>
      </c>
      <c r="Y93" s="164"/>
      <c r="Z93" s="56">
        <v>75631977.700000003</v>
      </c>
      <c r="AA93" s="9"/>
      <c r="AB93" s="56">
        <v>-117148425.02</v>
      </c>
      <c r="AC93" s="9"/>
      <c r="AD93" s="56">
        <v>118265078.72</v>
      </c>
      <c r="AE93" s="9"/>
      <c r="AF93" s="56">
        <v>303911477.41000003</v>
      </c>
      <c r="AG93" s="164"/>
      <c r="AH93" s="56">
        <v>92397246.640000001</v>
      </c>
      <c r="AI93" s="9"/>
      <c r="AJ93" s="56">
        <v>3156483.49</v>
      </c>
      <c r="AK93" s="9"/>
      <c r="AL93" s="56">
        <v>143578790.13999999</v>
      </c>
      <c r="AM93" s="9"/>
      <c r="AN93" s="56">
        <v>72094493.849999994</v>
      </c>
      <c r="AO93" s="164"/>
    </row>
    <row r="94" spans="1:41" ht="13.5" thickTop="1" x14ac:dyDescent="0.2"/>
  </sheetData>
  <mergeCells count="25">
    <mergeCell ref="AJ7:AK7"/>
    <mergeCell ref="AL7:AM7"/>
    <mergeCell ref="AN7:AO7"/>
    <mergeCell ref="X7:Y7"/>
    <mergeCell ref="Z7:AA7"/>
    <mergeCell ref="AB7:AC7"/>
    <mergeCell ref="AD7:AE7"/>
    <mergeCell ref="AF7:AG7"/>
    <mergeCell ref="AH7:AI7"/>
    <mergeCell ref="AH5:AO6"/>
    <mergeCell ref="B7:C7"/>
    <mergeCell ref="D7:E7"/>
    <mergeCell ref="F7:G7"/>
    <mergeCell ref="H7:I7"/>
    <mergeCell ref="J7:K7"/>
    <mergeCell ref="V7:W7"/>
    <mergeCell ref="B5:I6"/>
    <mergeCell ref="J5:Q6"/>
    <mergeCell ref="R5:Y6"/>
    <mergeCell ref="Z5:AG6"/>
    <mergeCell ref="L7:M7"/>
    <mergeCell ref="N7:O7"/>
    <mergeCell ref="P7:Q7"/>
    <mergeCell ref="R7:S7"/>
    <mergeCell ref="T7:U7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94"/>
  <sheetViews>
    <sheetView zoomScale="70" zoomScaleNormal="70" workbookViewId="0">
      <selection sqref="A1:G1"/>
    </sheetView>
  </sheetViews>
  <sheetFormatPr defaultRowHeight="12.75" x14ac:dyDescent="0.2"/>
  <cols>
    <col min="1" max="1" width="34.42578125" bestFit="1" customWidth="1"/>
  </cols>
  <sheetData>
    <row r="2" spans="1:34" x14ac:dyDescent="0.2">
      <c r="A2" s="1" t="s">
        <v>153</v>
      </c>
    </row>
    <row r="3" spans="1:34" x14ac:dyDescent="0.2">
      <c r="A3" s="1" t="s">
        <v>222</v>
      </c>
    </row>
    <row r="4" spans="1:34" ht="13.5" thickBot="1" x14ac:dyDescent="0.25">
      <c r="A4" s="193"/>
    </row>
    <row r="5" spans="1:34" ht="13.5" thickTop="1" x14ac:dyDescent="0.2">
      <c r="A5" s="66"/>
      <c r="B5" s="304" t="s">
        <v>286</v>
      </c>
      <c r="C5" s="305"/>
      <c r="D5" s="304"/>
      <c r="E5" s="305"/>
      <c r="F5" s="304"/>
      <c r="G5" s="305"/>
      <c r="H5" s="304"/>
      <c r="I5" s="306"/>
      <c r="J5" s="304" t="s">
        <v>287</v>
      </c>
      <c r="K5" s="305"/>
      <c r="L5" s="304"/>
      <c r="M5" s="305"/>
      <c r="N5" s="304"/>
      <c r="O5" s="305"/>
      <c r="P5" s="304"/>
      <c r="Q5" s="306"/>
      <c r="R5" s="304" t="s">
        <v>288</v>
      </c>
      <c r="S5" s="305"/>
      <c r="T5" s="304"/>
      <c r="U5" s="305"/>
      <c r="V5" s="304"/>
      <c r="W5" s="305"/>
      <c r="X5" s="304"/>
      <c r="Y5" s="306"/>
      <c r="Z5" s="304" t="s">
        <v>289</v>
      </c>
      <c r="AA5" s="305"/>
      <c r="AB5" s="304"/>
      <c r="AC5" s="305"/>
      <c r="AD5" s="304"/>
      <c r="AE5" s="305"/>
      <c r="AF5" s="304"/>
      <c r="AG5" s="306"/>
    </row>
    <row r="6" spans="1:34" x14ac:dyDescent="0.2">
      <c r="A6" s="61"/>
      <c r="B6" s="307"/>
      <c r="C6" s="307"/>
      <c r="D6" s="307"/>
      <c r="E6" s="307"/>
      <c r="F6" s="307"/>
      <c r="G6" s="307"/>
      <c r="H6" s="307"/>
      <c r="I6" s="308"/>
      <c r="J6" s="307"/>
      <c r="K6" s="307"/>
      <c r="L6" s="307"/>
      <c r="M6" s="307"/>
      <c r="N6" s="307"/>
      <c r="O6" s="307"/>
      <c r="P6" s="307"/>
      <c r="Q6" s="308"/>
      <c r="R6" s="307"/>
      <c r="S6" s="307"/>
      <c r="T6" s="307"/>
      <c r="U6" s="307"/>
      <c r="V6" s="307"/>
      <c r="W6" s="307"/>
      <c r="X6" s="307"/>
      <c r="Y6" s="308"/>
      <c r="Z6" s="307"/>
      <c r="AA6" s="307"/>
      <c r="AB6" s="307"/>
      <c r="AC6" s="307"/>
      <c r="AD6" s="307"/>
      <c r="AE6" s="307"/>
      <c r="AF6" s="307"/>
      <c r="AG6" s="308"/>
    </row>
    <row r="7" spans="1:34" x14ac:dyDescent="0.2">
      <c r="A7" s="61"/>
      <c r="B7" s="296" t="s">
        <v>3</v>
      </c>
      <c r="C7" s="309"/>
      <c r="D7" s="296" t="s">
        <v>6</v>
      </c>
      <c r="E7" s="309"/>
      <c r="F7" s="296" t="s">
        <v>7</v>
      </c>
      <c r="G7" s="309"/>
      <c r="H7" s="296" t="s">
        <v>8</v>
      </c>
      <c r="I7" s="310"/>
      <c r="J7" s="296" t="s">
        <v>3</v>
      </c>
      <c r="K7" s="309"/>
      <c r="L7" s="296" t="s">
        <v>6</v>
      </c>
      <c r="M7" s="309"/>
      <c r="N7" s="296" t="s">
        <v>7</v>
      </c>
      <c r="O7" s="309"/>
      <c r="P7" s="296" t="s">
        <v>8</v>
      </c>
      <c r="Q7" s="310"/>
      <c r="R7" s="296" t="s">
        <v>3</v>
      </c>
      <c r="S7" s="309"/>
      <c r="T7" s="296" t="s">
        <v>6</v>
      </c>
      <c r="U7" s="309"/>
      <c r="V7" s="296" t="s">
        <v>7</v>
      </c>
      <c r="W7" s="309"/>
      <c r="X7" s="296" t="s">
        <v>8</v>
      </c>
      <c r="Y7" s="310"/>
      <c r="Z7" s="296" t="s">
        <v>3</v>
      </c>
      <c r="AA7" s="309"/>
      <c r="AB7" s="296" t="s">
        <v>6</v>
      </c>
      <c r="AC7" s="309"/>
      <c r="AD7" s="296" t="s">
        <v>7</v>
      </c>
      <c r="AE7" s="309"/>
      <c r="AF7" s="296" t="s">
        <v>8</v>
      </c>
      <c r="AG7" s="310"/>
    </row>
    <row r="8" spans="1:34" ht="13.5" thickBot="1" x14ac:dyDescent="0.25">
      <c r="A8" s="61"/>
      <c r="B8" s="194" t="s">
        <v>4</v>
      </c>
      <c r="C8" s="194" t="s">
        <v>5</v>
      </c>
      <c r="D8" s="194" t="s">
        <v>4</v>
      </c>
      <c r="E8" s="194" t="s">
        <v>5</v>
      </c>
      <c r="F8" s="194" t="s">
        <v>4</v>
      </c>
      <c r="G8" s="194" t="s">
        <v>5</v>
      </c>
      <c r="H8" s="194" t="s">
        <v>4</v>
      </c>
      <c r="I8" s="195" t="s">
        <v>5</v>
      </c>
      <c r="J8" s="194" t="s">
        <v>4</v>
      </c>
      <c r="K8" s="194" t="s">
        <v>5</v>
      </c>
      <c r="L8" s="194" t="s">
        <v>4</v>
      </c>
      <c r="M8" s="194" t="s">
        <v>5</v>
      </c>
      <c r="N8" s="194" t="s">
        <v>4</v>
      </c>
      <c r="O8" s="194" t="s">
        <v>5</v>
      </c>
      <c r="P8" s="194" t="s">
        <v>4</v>
      </c>
      <c r="Q8" s="195" t="s">
        <v>5</v>
      </c>
      <c r="R8" s="194" t="s">
        <v>4</v>
      </c>
      <c r="S8" s="194" t="s">
        <v>5</v>
      </c>
      <c r="T8" s="194" t="s">
        <v>4</v>
      </c>
      <c r="U8" s="194" t="s">
        <v>5</v>
      </c>
      <c r="V8" s="194" t="s">
        <v>4</v>
      </c>
      <c r="W8" s="194" t="s">
        <v>5</v>
      </c>
      <c r="X8" s="194" t="s">
        <v>4</v>
      </c>
      <c r="Y8" s="195" t="s">
        <v>5</v>
      </c>
      <c r="Z8" s="194" t="s">
        <v>4</v>
      </c>
      <c r="AA8" s="194" t="s">
        <v>5</v>
      </c>
      <c r="AB8" s="194" t="s">
        <v>4</v>
      </c>
      <c r="AC8" s="194" t="s">
        <v>5</v>
      </c>
      <c r="AD8" s="194" t="s">
        <v>4</v>
      </c>
      <c r="AE8" s="194" t="s">
        <v>5</v>
      </c>
      <c r="AF8" s="194" t="s">
        <v>4</v>
      </c>
      <c r="AG8" s="195" t="s">
        <v>5</v>
      </c>
    </row>
    <row r="9" spans="1:34" ht="13.5" thickTop="1" x14ac:dyDescent="0.2">
      <c r="A9" s="146" t="s">
        <v>156</v>
      </c>
      <c r="B9" s="196"/>
      <c r="C9" s="197"/>
      <c r="D9" s="196"/>
      <c r="E9" s="197"/>
      <c r="F9" s="196"/>
      <c r="G9" s="197"/>
      <c r="H9" s="196"/>
      <c r="I9" s="198"/>
      <c r="J9" s="196"/>
      <c r="K9" s="197"/>
      <c r="L9" s="196"/>
      <c r="M9" s="197"/>
      <c r="N9" s="196"/>
      <c r="O9" s="197"/>
      <c r="P9" s="196"/>
      <c r="Q9" s="198"/>
      <c r="R9" s="196"/>
      <c r="S9" s="197"/>
      <c r="T9" s="196"/>
      <c r="U9" s="197"/>
      <c r="V9" s="196"/>
      <c r="W9" s="197"/>
      <c r="X9" s="196"/>
      <c r="Y9" s="198"/>
      <c r="Z9" s="196"/>
      <c r="AA9" s="197"/>
      <c r="AB9" s="196"/>
      <c r="AC9" s="197"/>
      <c r="AD9" s="196"/>
      <c r="AE9" s="197"/>
      <c r="AF9" s="196"/>
      <c r="AG9" s="198"/>
    </row>
    <row r="10" spans="1:34" x14ac:dyDescent="0.2">
      <c r="A10" s="63" t="s">
        <v>157</v>
      </c>
      <c r="B10" s="55">
        <v>2287121072.9699998</v>
      </c>
      <c r="C10" s="148">
        <v>94.584800000000001</v>
      </c>
      <c r="D10" s="55">
        <v>2157803552.3200002</v>
      </c>
      <c r="E10" s="148">
        <v>96.399699999999996</v>
      </c>
      <c r="F10" s="55">
        <v>2017978722.8699999</v>
      </c>
      <c r="G10" s="148">
        <v>95.7346</v>
      </c>
      <c r="H10" s="55">
        <v>2262281839.9899998</v>
      </c>
      <c r="I10" s="149">
        <v>97.123000000000005</v>
      </c>
      <c r="J10" s="55">
        <v>6478405455.3500004</v>
      </c>
      <c r="K10" s="148">
        <v>95.028499999999994</v>
      </c>
      <c r="L10" s="55">
        <v>6179360617.21</v>
      </c>
      <c r="M10" s="148">
        <v>96.377799999999993</v>
      </c>
      <c r="N10" s="55">
        <v>6055319984.8800001</v>
      </c>
      <c r="O10" s="148">
        <v>95.113600000000005</v>
      </c>
      <c r="P10" s="55">
        <v>6717561491.7200003</v>
      </c>
      <c r="Q10" s="149">
        <v>95.059200000000004</v>
      </c>
      <c r="R10" s="55">
        <v>3331425603.02</v>
      </c>
      <c r="S10" s="148">
        <v>93.147800000000004</v>
      </c>
      <c r="T10" s="55">
        <v>3099346618.29</v>
      </c>
      <c r="U10" s="148">
        <v>95.850700000000003</v>
      </c>
      <c r="V10" s="55">
        <v>2888943610.4699998</v>
      </c>
      <c r="W10" s="148">
        <v>95.938400000000001</v>
      </c>
      <c r="X10" s="55">
        <v>3150017260</v>
      </c>
      <c r="Y10" s="149">
        <v>96.739900000000006</v>
      </c>
      <c r="Z10" s="55">
        <v>5049320048.7700005</v>
      </c>
      <c r="AA10" s="148">
        <v>96.892700000000005</v>
      </c>
      <c r="AB10" s="55">
        <v>5383516817.3400002</v>
      </c>
      <c r="AC10" s="148">
        <v>95.458399999999997</v>
      </c>
      <c r="AD10" s="55">
        <v>5352632210.1400003</v>
      </c>
      <c r="AE10" s="148">
        <v>96.716800000000006</v>
      </c>
      <c r="AF10" s="55">
        <v>6202386408.9200001</v>
      </c>
      <c r="AG10" s="149">
        <v>97.041499999999999</v>
      </c>
    </row>
    <row r="11" spans="1:34" x14ac:dyDescent="0.2">
      <c r="A11" s="61" t="s">
        <v>158</v>
      </c>
      <c r="B11" s="55">
        <v>56723032</v>
      </c>
      <c r="C11" s="148">
        <v>2.3458000000000001</v>
      </c>
      <c r="D11" s="55">
        <v>22380300.899999999</v>
      </c>
      <c r="E11" s="148">
        <v>0.99980000000000002</v>
      </c>
      <c r="F11" s="55">
        <v>31452039.800000001</v>
      </c>
      <c r="G11" s="148">
        <v>1.4921</v>
      </c>
      <c r="H11" s="55">
        <v>52937277.030000001</v>
      </c>
      <c r="I11" s="149">
        <v>2.2726999999999999</v>
      </c>
      <c r="J11" s="55">
        <v>222293032.38999999</v>
      </c>
      <c r="K11" s="148">
        <v>3.2606999999999999</v>
      </c>
      <c r="L11" s="55">
        <v>124397562.75</v>
      </c>
      <c r="M11" s="148">
        <v>1.9401999999999999</v>
      </c>
      <c r="N11" s="55">
        <v>207178539.16999999</v>
      </c>
      <c r="O11" s="148">
        <v>3.2542</v>
      </c>
      <c r="P11" s="55">
        <v>229938850.88</v>
      </c>
      <c r="Q11" s="149">
        <v>3.2538</v>
      </c>
      <c r="R11" s="55">
        <v>53035573.140000001</v>
      </c>
      <c r="S11" s="148">
        <v>1.4829000000000001</v>
      </c>
      <c r="T11" s="55">
        <v>59986099.030000001</v>
      </c>
      <c r="U11" s="148">
        <v>1.8551</v>
      </c>
      <c r="V11" s="55">
        <v>66820694.600000001</v>
      </c>
      <c r="W11" s="148">
        <v>2.2189999999999999</v>
      </c>
      <c r="X11" s="55">
        <v>56969399.770000003</v>
      </c>
      <c r="Y11" s="149">
        <v>1.7496</v>
      </c>
      <c r="Z11" s="55">
        <v>84368061.5</v>
      </c>
      <c r="AA11" s="148">
        <v>1.619</v>
      </c>
      <c r="AB11" s="55">
        <v>166777734.09999999</v>
      </c>
      <c r="AC11" s="148">
        <v>2.9571999999999998</v>
      </c>
      <c r="AD11" s="55">
        <v>140475064.49000001</v>
      </c>
      <c r="AE11" s="148">
        <v>2.5381999999999998</v>
      </c>
      <c r="AF11" s="55">
        <v>101707367.01000001</v>
      </c>
      <c r="AG11" s="149">
        <v>1.5912999999999999</v>
      </c>
    </row>
    <row r="12" spans="1:34" x14ac:dyDescent="0.2">
      <c r="A12" s="61" t="s">
        <v>159</v>
      </c>
      <c r="B12" s="55">
        <v>0</v>
      </c>
      <c r="C12" s="148">
        <v>0</v>
      </c>
      <c r="D12" s="55">
        <v>0</v>
      </c>
      <c r="E12" s="148">
        <v>0</v>
      </c>
      <c r="F12" s="55">
        <v>0</v>
      </c>
      <c r="G12" s="148">
        <v>0</v>
      </c>
      <c r="H12" s="55">
        <v>0</v>
      </c>
      <c r="I12" s="149">
        <v>0</v>
      </c>
      <c r="J12" s="55">
        <v>0</v>
      </c>
      <c r="K12" s="148">
        <v>0</v>
      </c>
      <c r="L12" s="55">
        <v>0</v>
      </c>
      <c r="M12" s="148">
        <v>0</v>
      </c>
      <c r="N12" s="55">
        <v>0</v>
      </c>
      <c r="O12" s="148">
        <v>0</v>
      </c>
      <c r="P12" s="55">
        <v>1909337.05</v>
      </c>
      <c r="Q12" s="149">
        <v>2.7E-2</v>
      </c>
      <c r="R12" s="55">
        <v>0</v>
      </c>
      <c r="S12" s="148">
        <v>0</v>
      </c>
      <c r="T12" s="55">
        <v>126552</v>
      </c>
      <c r="U12" s="148">
        <v>3.8999999999999998E-3</v>
      </c>
      <c r="V12" s="55">
        <v>711872</v>
      </c>
      <c r="W12" s="148">
        <v>2.3599999999999999E-2</v>
      </c>
      <c r="X12" s="55">
        <v>0</v>
      </c>
      <c r="Y12" s="149">
        <v>0</v>
      </c>
      <c r="Z12" s="55">
        <v>0</v>
      </c>
      <c r="AA12" s="148">
        <v>0</v>
      </c>
      <c r="AB12" s="55">
        <v>0</v>
      </c>
      <c r="AC12" s="148">
        <v>0</v>
      </c>
      <c r="AD12" s="55">
        <v>0</v>
      </c>
      <c r="AE12" s="148">
        <v>0</v>
      </c>
      <c r="AF12" s="55">
        <v>0</v>
      </c>
      <c r="AG12" s="149">
        <v>0</v>
      </c>
    </row>
    <row r="13" spans="1:34" x14ac:dyDescent="0.2">
      <c r="A13" s="61" t="s">
        <v>160</v>
      </c>
      <c r="B13" s="55">
        <v>0</v>
      </c>
      <c r="C13" s="148">
        <v>0</v>
      </c>
      <c r="D13" s="55">
        <v>0</v>
      </c>
      <c r="E13" s="148">
        <v>0</v>
      </c>
      <c r="F13" s="55">
        <v>0</v>
      </c>
      <c r="G13" s="148">
        <v>0</v>
      </c>
      <c r="H13" s="55">
        <v>0</v>
      </c>
      <c r="I13" s="149">
        <v>0</v>
      </c>
      <c r="J13" s="55">
        <v>55474893.090000004</v>
      </c>
      <c r="K13" s="148">
        <v>0.81369999999999998</v>
      </c>
      <c r="L13" s="55">
        <v>51182243.82</v>
      </c>
      <c r="M13" s="148">
        <v>0.79830000000000001</v>
      </c>
      <c r="N13" s="55">
        <v>49531217.920000002</v>
      </c>
      <c r="O13" s="148">
        <v>0.77800000000000002</v>
      </c>
      <c r="P13" s="55">
        <v>63930991.200000003</v>
      </c>
      <c r="Q13" s="149">
        <v>0.90469999999999995</v>
      </c>
      <c r="R13" s="55">
        <v>29731955.829999998</v>
      </c>
      <c r="S13" s="148">
        <v>0.83130000000000004</v>
      </c>
      <c r="T13" s="55">
        <v>29720696.09</v>
      </c>
      <c r="U13" s="148">
        <v>0.91910000000000003</v>
      </c>
      <c r="V13" s="55">
        <v>31441137.420000002</v>
      </c>
      <c r="W13" s="148">
        <v>1.0441</v>
      </c>
      <c r="X13" s="55">
        <v>32029348.890000001</v>
      </c>
      <c r="Y13" s="149">
        <v>0.98370000000000002</v>
      </c>
      <c r="Z13" s="55">
        <v>1806255.08</v>
      </c>
      <c r="AA13" s="148">
        <v>3.4700000000000002E-2</v>
      </c>
      <c r="AB13" s="55">
        <v>15055912.869999999</v>
      </c>
      <c r="AC13" s="148">
        <v>0.26700000000000002</v>
      </c>
      <c r="AD13" s="55">
        <v>11257820.970000001</v>
      </c>
      <c r="AE13" s="148">
        <v>0.2034</v>
      </c>
      <c r="AF13" s="55">
        <v>19456313.239999998</v>
      </c>
      <c r="AG13" s="149">
        <v>0.3044</v>
      </c>
    </row>
    <row r="14" spans="1:34" x14ac:dyDescent="0.2">
      <c r="A14" s="150" t="s">
        <v>161</v>
      </c>
      <c r="B14" s="55">
        <v>328434.65999999997</v>
      </c>
      <c r="C14" s="148">
        <v>1.3599999999999999E-2</v>
      </c>
      <c r="D14" s="55">
        <v>81146.05</v>
      </c>
      <c r="E14" s="148">
        <v>3.5999999999999999E-3</v>
      </c>
      <c r="F14" s="55">
        <v>1311774.49</v>
      </c>
      <c r="G14" s="148">
        <v>6.2199999999999998E-2</v>
      </c>
      <c r="H14" s="55">
        <v>1075779.29</v>
      </c>
      <c r="I14" s="149">
        <v>4.6199999999999998E-2</v>
      </c>
      <c r="J14" s="55">
        <v>0.12</v>
      </c>
      <c r="K14" s="148">
        <v>0</v>
      </c>
      <c r="L14" s="55">
        <v>0.13</v>
      </c>
      <c r="M14" s="148">
        <v>0</v>
      </c>
      <c r="N14" s="55">
        <v>0.13</v>
      </c>
      <c r="O14" s="148">
        <v>0</v>
      </c>
      <c r="P14" s="55">
        <v>0.11</v>
      </c>
      <c r="Q14" s="149">
        <v>0</v>
      </c>
      <c r="R14" s="55">
        <v>1301989.8999999999</v>
      </c>
      <c r="S14" s="148">
        <v>3.6400000000000002E-2</v>
      </c>
      <c r="T14" s="55">
        <v>1334834.31</v>
      </c>
      <c r="U14" s="148">
        <v>4.1300000000000003E-2</v>
      </c>
      <c r="V14" s="55">
        <v>1331364.6399999999</v>
      </c>
      <c r="W14" s="148">
        <v>4.4200000000000003E-2</v>
      </c>
      <c r="X14" s="55">
        <v>1155846.1200000001</v>
      </c>
      <c r="Y14" s="149">
        <v>3.5499999999999997E-2</v>
      </c>
      <c r="Z14" s="55">
        <v>75455162.989999995</v>
      </c>
      <c r="AA14" s="148">
        <v>1.4479</v>
      </c>
      <c r="AB14" s="55">
        <v>74005068.530000001</v>
      </c>
      <c r="AC14" s="148">
        <v>1.3122</v>
      </c>
      <c r="AD14" s="55">
        <v>29679414.140000001</v>
      </c>
      <c r="AE14" s="148">
        <v>0.5363</v>
      </c>
      <c r="AF14" s="55">
        <v>67645528.090000004</v>
      </c>
      <c r="AG14" s="149">
        <v>1.0584</v>
      </c>
    </row>
    <row r="15" spans="1:34" ht="13.5" thickBot="1" x14ac:dyDescent="0.25">
      <c r="A15" s="61" t="s">
        <v>162</v>
      </c>
      <c r="B15" s="55">
        <v>73892660.959999993</v>
      </c>
      <c r="C15" s="148">
        <v>3.0558999999999998</v>
      </c>
      <c r="D15" s="55">
        <v>58128063.439999998</v>
      </c>
      <c r="E15" s="148">
        <v>2.5969000000000002</v>
      </c>
      <c r="F15" s="55">
        <v>57146675.509999998</v>
      </c>
      <c r="G15" s="148">
        <v>2.7111000000000001</v>
      </c>
      <c r="H15" s="55">
        <v>13000000</v>
      </c>
      <c r="I15" s="149">
        <v>0.55810000000000004</v>
      </c>
      <c r="J15" s="55">
        <v>61152244.18</v>
      </c>
      <c r="K15" s="148">
        <v>0.89700000000000002</v>
      </c>
      <c r="L15" s="55">
        <v>56659855.07</v>
      </c>
      <c r="M15" s="148">
        <v>0.88370000000000004</v>
      </c>
      <c r="N15" s="55">
        <v>54376976.5</v>
      </c>
      <c r="O15" s="148">
        <v>0.85409999999999997</v>
      </c>
      <c r="P15" s="55">
        <v>53371101.079999998</v>
      </c>
      <c r="Q15" s="149">
        <v>0.75519999999999998</v>
      </c>
      <c r="R15" s="55">
        <v>161000000</v>
      </c>
      <c r="S15" s="148">
        <v>4.5015999999999998</v>
      </c>
      <c r="T15" s="55">
        <v>43000000</v>
      </c>
      <c r="U15" s="148">
        <v>1.3298000000000001</v>
      </c>
      <c r="V15" s="55">
        <v>22000000</v>
      </c>
      <c r="W15" s="148">
        <v>0.73060000000000003</v>
      </c>
      <c r="X15" s="55">
        <v>16000000</v>
      </c>
      <c r="Y15" s="149">
        <v>0.4914</v>
      </c>
      <c r="Z15" s="55">
        <v>297522.89</v>
      </c>
      <c r="AA15" s="148">
        <v>5.7000000000000002E-3</v>
      </c>
      <c r="AB15" s="55">
        <v>293584.59000000003</v>
      </c>
      <c r="AC15" s="148">
        <v>5.1999999999999998E-3</v>
      </c>
      <c r="AD15" s="55">
        <v>289690.84999999998</v>
      </c>
      <c r="AE15" s="148">
        <v>5.1999999999999998E-3</v>
      </c>
      <c r="AF15" s="55">
        <v>285781.99</v>
      </c>
      <c r="AG15" s="149">
        <v>4.4999999999999997E-3</v>
      </c>
    </row>
    <row r="16" spans="1:34" ht="14.25" thickTop="1" thickBot="1" x14ac:dyDescent="0.25">
      <c r="A16" s="65" t="s">
        <v>2</v>
      </c>
      <c r="B16" s="56">
        <v>2418065200.5900002</v>
      </c>
      <c r="C16" s="12">
        <v>100</v>
      </c>
      <c r="D16" s="56">
        <v>2238393062.71</v>
      </c>
      <c r="E16" s="12">
        <v>100</v>
      </c>
      <c r="F16" s="56">
        <v>2107889212.6700001</v>
      </c>
      <c r="G16" s="12">
        <v>100</v>
      </c>
      <c r="H16" s="56">
        <v>2329294896.3099999</v>
      </c>
      <c r="I16" s="151">
        <v>100</v>
      </c>
      <c r="J16" s="56">
        <v>6817325625.1300001</v>
      </c>
      <c r="K16" s="12">
        <v>100</v>
      </c>
      <c r="L16" s="56">
        <v>6411600278.9799995</v>
      </c>
      <c r="M16" s="12">
        <v>100</v>
      </c>
      <c r="N16" s="56">
        <v>6366406718.6000004</v>
      </c>
      <c r="O16" s="12">
        <v>100</v>
      </c>
      <c r="P16" s="56">
        <v>7066711772.04</v>
      </c>
      <c r="Q16" s="151">
        <v>100</v>
      </c>
      <c r="R16" s="56">
        <v>3576495121.8899999</v>
      </c>
      <c r="S16" s="12">
        <v>100</v>
      </c>
      <c r="T16" s="56">
        <v>3233514799.7199998</v>
      </c>
      <c r="U16" s="12">
        <v>100</v>
      </c>
      <c r="V16" s="56">
        <v>3011248679.1300001</v>
      </c>
      <c r="W16" s="12">
        <v>100</v>
      </c>
      <c r="X16" s="56">
        <v>3256171854.7800002</v>
      </c>
      <c r="Y16" s="151">
        <v>100</v>
      </c>
      <c r="Z16" s="56">
        <v>5211247051.2299995</v>
      </c>
      <c r="AA16" s="12">
        <v>100</v>
      </c>
      <c r="AB16" s="56">
        <v>5639649117.4300003</v>
      </c>
      <c r="AC16" s="12">
        <v>100</v>
      </c>
      <c r="AD16" s="56">
        <v>5534334200.5900002</v>
      </c>
      <c r="AE16" s="12">
        <v>100</v>
      </c>
      <c r="AF16" s="56">
        <v>6391481399.25</v>
      </c>
      <c r="AG16" s="151">
        <v>100</v>
      </c>
      <c r="AH16" s="1"/>
    </row>
    <row r="17" spans="1:33" ht="13.5" thickTop="1" x14ac:dyDescent="0.2">
      <c r="A17" s="61"/>
      <c r="B17" s="55"/>
      <c r="C17" s="10"/>
      <c r="D17" s="55"/>
      <c r="E17" s="10"/>
      <c r="F17" s="55"/>
      <c r="G17" s="10"/>
      <c r="H17" s="55"/>
      <c r="I17" s="142"/>
      <c r="J17" s="55"/>
      <c r="K17" s="10"/>
      <c r="L17" s="55"/>
      <c r="M17" s="10"/>
      <c r="N17" s="55"/>
      <c r="O17" s="10"/>
      <c r="P17" s="55"/>
      <c r="Q17" s="142"/>
      <c r="R17" s="55"/>
      <c r="S17" s="10"/>
      <c r="T17" s="55"/>
      <c r="U17" s="10"/>
      <c r="V17" s="55"/>
      <c r="W17" s="10"/>
      <c r="X17" s="55"/>
      <c r="Y17" s="142"/>
      <c r="Z17" s="55"/>
      <c r="AA17" s="10"/>
      <c r="AB17" s="55"/>
      <c r="AC17" s="10"/>
      <c r="AD17" s="55"/>
      <c r="AE17" s="10"/>
      <c r="AF17" s="55"/>
      <c r="AG17" s="142"/>
    </row>
    <row r="18" spans="1:33" x14ac:dyDescent="0.2">
      <c r="A18" s="63" t="s">
        <v>163</v>
      </c>
      <c r="B18" s="55"/>
      <c r="C18" s="10"/>
      <c r="D18" s="55"/>
      <c r="E18" s="10"/>
      <c r="F18" s="55"/>
      <c r="G18" s="10"/>
      <c r="H18" s="55"/>
      <c r="I18" s="142"/>
      <c r="J18" s="55"/>
      <c r="K18" s="10"/>
      <c r="L18" s="55"/>
      <c r="M18" s="10"/>
      <c r="N18" s="55"/>
      <c r="O18" s="10"/>
      <c r="P18" s="55"/>
      <c r="Q18" s="142"/>
      <c r="R18" s="55"/>
      <c r="S18" s="10"/>
      <c r="T18" s="55"/>
      <c r="U18" s="10"/>
      <c r="V18" s="55"/>
      <c r="W18" s="10"/>
      <c r="X18" s="55"/>
      <c r="Y18" s="142"/>
      <c r="Z18" s="55"/>
      <c r="AA18" s="10"/>
      <c r="AB18" s="55"/>
      <c r="AC18" s="10"/>
      <c r="AD18" s="55"/>
      <c r="AE18" s="10"/>
      <c r="AF18" s="55"/>
      <c r="AG18" s="142"/>
    </row>
    <row r="19" spans="1:33" x14ac:dyDescent="0.2">
      <c r="A19" s="61" t="s">
        <v>227</v>
      </c>
      <c r="B19" s="31">
        <v>0</v>
      </c>
      <c r="C19" s="11">
        <v>0</v>
      </c>
      <c r="D19" s="31">
        <v>0</v>
      </c>
      <c r="E19" s="11">
        <v>0</v>
      </c>
      <c r="F19" s="31">
        <v>0</v>
      </c>
      <c r="G19" s="11">
        <v>0</v>
      </c>
      <c r="H19" s="31">
        <v>0</v>
      </c>
      <c r="I19" s="147">
        <v>0</v>
      </c>
      <c r="J19" s="31">
        <v>0</v>
      </c>
      <c r="K19" s="11">
        <v>0</v>
      </c>
      <c r="L19" s="31">
        <v>0</v>
      </c>
      <c r="M19" s="11">
        <v>0</v>
      </c>
      <c r="N19" s="31">
        <v>0</v>
      </c>
      <c r="O19" s="11">
        <v>0</v>
      </c>
      <c r="P19" s="31">
        <v>0</v>
      </c>
      <c r="Q19" s="147">
        <v>0</v>
      </c>
      <c r="R19" s="31">
        <v>0</v>
      </c>
      <c r="S19" s="11">
        <v>0</v>
      </c>
      <c r="T19" s="31">
        <v>0</v>
      </c>
      <c r="U19" s="11">
        <v>0</v>
      </c>
      <c r="V19" s="31">
        <v>0</v>
      </c>
      <c r="W19" s="11">
        <v>0</v>
      </c>
      <c r="X19" s="31">
        <v>0</v>
      </c>
      <c r="Y19" s="147">
        <v>0</v>
      </c>
      <c r="Z19" s="31">
        <v>0</v>
      </c>
      <c r="AA19" s="11">
        <v>0</v>
      </c>
      <c r="AB19" s="31">
        <v>0</v>
      </c>
      <c r="AC19" s="11">
        <v>0</v>
      </c>
      <c r="AD19" s="31">
        <v>0</v>
      </c>
      <c r="AE19" s="11">
        <v>0</v>
      </c>
      <c r="AF19" s="31">
        <v>0</v>
      </c>
      <c r="AG19" s="147">
        <v>0</v>
      </c>
    </row>
    <row r="20" spans="1:33" x14ac:dyDescent="0.2">
      <c r="A20" s="61" t="s">
        <v>228</v>
      </c>
      <c r="B20" s="31">
        <v>0</v>
      </c>
      <c r="C20" s="11">
        <v>0</v>
      </c>
      <c r="D20" s="31">
        <v>0</v>
      </c>
      <c r="E20" s="11">
        <v>0</v>
      </c>
      <c r="F20" s="31">
        <v>0</v>
      </c>
      <c r="G20" s="11">
        <v>0</v>
      </c>
      <c r="H20" s="31">
        <v>0</v>
      </c>
      <c r="I20" s="147">
        <v>0</v>
      </c>
      <c r="J20" s="31">
        <v>0</v>
      </c>
      <c r="K20" s="11">
        <v>0</v>
      </c>
      <c r="L20" s="31">
        <v>0</v>
      </c>
      <c r="M20" s="11">
        <v>0</v>
      </c>
      <c r="N20" s="31">
        <v>0</v>
      </c>
      <c r="O20" s="11">
        <v>0</v>
      </c>
      <c r="P20" s="31">
        <v>0</v>
      </c>
      <c r="Q20" s="147">
        <v>0</v>
      </c>
      <c r="R20" s="31">
        <v>0</v>
      </c>
      <c r="S20" s="11">
        <v>0</v>
      </c>
      <c r="T20" s="31">
        <v>0</v>
      </c>
      <c r="U20" s="11">
        <v>0</v>
      </c>
      <c r="V20" s="31">
        <v>0</v>
      </c>
      <c r="W20" s="11">
        <v>0</v>
      </c>
      <c r="X20" s="31">
        <v>0</v>
      </c>
      <c r="Y20" s="147">
        <v>0</v>
      </c>
      <c r="Z20" s="31">
        <v>0</v>
      </c>
      <c r="AA20" s="11">
        <v>0</v>
      </c>
      <c r="AB20" s="31">
        <v>0</v>
      </c>
      <c r="AC20" s="11">
        <v>0</v>
      </c>
      <c r="AD20" s="31">
        <v>0</v>
      </c>
      <c r="AE20" s="11">
        <v>0</v>
      </c>
      <c r="AF20" s="31">
        <v>0</v>
      </c>
      <c r="AG20" s="147">
        <v>0</v>
      </c>
    </row>
    <row r="21" spans="1:33" x14ac:dyDescent="0.2">
      <c r="A21" s="61" t="s">
        <v>229</v>
      </c>
      <c r="B21" s="31">
        <v>0</v>
      </c>
      <c r="C21" s="11">
        <v>0</v>
      </c>
      <c r="D21" s="31">
        <v>0</v>
      </c>
      <c r="E21" s="11">
        <v>0</v>
      </c>
      <c r="F21" s="31">
        <v>0</v>
      </c>
      <c r="G21" s="11">
        <v>0</v>
      </c>
      <c r="H21" s="31">
        <v>0</v>
      </c>
      <c r="I21" s="147">
        <v>0</v>
      </c>
      <c r="J21" s="31">
        <v>0</v>
      </c>
      <c r="K21" s="11">
        <v>0</v>
      </c>
      <c r="L21" s="31">
        <v>0</v>
      </c>
      <c r="M21" s="11">
        <v>0</v>
      </c>
      <c r="N21" s="31">
        <v>0</v>
      </c>
      <c r="O21" s="11">
        <v>0</v>
      </c>
      <c r="P21" s="31">
        <v>0</v>
      </c>
      <c r="Q21" s="147">
        <v>0</v>
      </c>
      <c r="R21" s="31">
        <v>0</v>
      </c>
      <c r="S21" s="11">
        <v>0</v>
      </c>
      <c r="T21" s="31">
        <v>0</v>
      </c>
      <c r="U21" s="11">
        <v>0</v>
      </c>
      <c r="V21" s="31">
        <v>0</v>
      </c>
      <c r="W21" s="11">
        <v>0</v>
      </c>
      <c r="X21" s="31">
        <v>0</v>
      </c>
      <c r="Y21" s="147">
        <v>0</v>
      </c>
      <c r="Z21" s="31">
        <v>0</v>
      </c>
      <c r="AA21" s="11">
        <v>0</v>
      </c>
      <c r="AB21" s="31">
        <v>0</v>
      </c>
      <c r="AC21" s="11">
        <v>0</v>
      </c>
      <c r="AD21" s="31">
        <v>0</v>
      </c>
      <c r="AE21" s="11">
        <v>0</v>
      </c>
      <c r="AF21" s="31">
        <v>0</v>
      </c>
      <c r="AG21" s="147">
        <v>0</v>
      </c>
    </row>
    <row r="22" spans="1:33" x14ac:dyDescent="0.2">
      <c r="A22" s="61" t="s">
        <v>230</v>
      </c>
      <c r="B22" s="31">
        <v>0</v>
      </c>
      <c r="C22" s="11">
        <v>0</v>
      </c>
      <c r="D22" s="31">
        <v>0</v>
      </c>
      <c r="E22" s="11">
        <v>0</v>
      </c>
      <c r="F22" s="31">
        <v>0</v>
      </c>
      <c r="G22" s="11">
        <v>0</v>
      </c>
      <c r="H22" s="31">
        <v>0</v>
      </c>
      <c r="I22" s="147">
        <v>0</v>
      </c>
      <c r="J22" s="31">
        <v>37624662.710000001</v>
      </c>
      <c r="K22" s="21">
        <v>0.55189999999999995</v>
      </c>
      <c r="L22" s="31">
        <v>10570380</v>
      </c>
      <c r="M22" s="21">
        <v>0.16489999999999999</v>
      </c>
      <c r="N22" s="31">
        <v>15117502.4</v>
      </c>
      <c r="O22" s="21">
        <v>0.23749999999999999</v>
      </c>
      <c r="P22" s="31">
        <v>54549115.079999998</v>
      </c>
      <c r="Q22" s="177">
        <v>0.77190000000000003</v>
      </c>
      <c r="R22" s="31">
        <v>0</v>
      </c>
      <c r="S22" s="11">
        <v>0</v>
      </c>
      <c r="T22" s="31">
        <v>0</v>
      </c>
      <c r="U22" s="11">
        <v>0</v>
      </c>
      <c r="V22" s="31">
        <v>0</v>
      </c>
      <c r="W22" s="11">
        <v>0</v>
      </c>
      <c r="X22" s="31">
        <v>0</v>
      </c>
      <c r="Y22" s="147">
        <v>0</v>
      </c>
      <c r="Z22" s="31">
        <v>97716994</v>
      </c>
      <c r="AA22" s="21">
        <v>1.8751</v>
      </c>
      <c r="AB22" s="31">
        <v>100168621.55</v>
      </c>
      <c r="AC22" s="21">
        <v>1.7761</v>
      </c>
      <c r="AD22" s="31">
        <v>120471578.90000001</v>
      </c>
      <c r="AE22" s="21">
        <v>2.1768000000000001</v>
      </c>
      <c r="AF22" s="31">
        <v>124629668.3</v>
      </c>
      <c r="AG22" s="177">
        <v>1.9499</v>
      </c>
    </row>
    <row r="23" spans="1:33" x14ac:dyDescent="0.2">
      <c r="A23" s="61" t="s">
        <v>231</v>
      </c>
      <c r="B23" s="31">
        <v>0</v>
      </c>
      <c r="C23" s="11">
        <v>0</v>
      </c>
      <c r="D23" s="31">
        <v>0</v>
      </c>
      <c r="E23" s="11">
        <v>0</v>
      </c>
      <c r="F23" s="31">
        <v>0</v>
      </c>
      <c r="G23" s="11">
        <v>0</v>
      </c>
      <c r="H23" s="31">
        <v>0</v>
      </c>
      <c r="I23" s="147">
        <v>0</v>
      </c>
      <c r="J23" s="31">
        <v>0</v>
      </c>
      <c r="K23" s="11">
        <v>0</v>
      </c>
      <c r="L23" s="31">
        <v>0</v>
      </c>
      <c r="M23" s="11">
        <v>0</v>
      </c>
      <c r="N23" s="31">
        <v>0</v>
      </c>
      <c r="O23" s="11">
        <v>0</v>
      </c>
      <c r="P23" s="31">
        <v>0</v>
      </c>
      <c r="Q23" s="147">
        <v>0</v>
      </c>
      <c r="R23" s="31">
        <v>0</v>
      </c>
      <c r="S23" s="11">
        <v>0</v>
      </c>
      <c r="T23" s="31">
        <v>0</v>
      </c>
      <c r="U23" s="11">
        <v>0</v>
      </c>
      <c r="V23" s="31">
        <v>0</v>
      </c>
      <c r="W23" s="11">
        <v>0</v>
      </c>
      <c r="X23" s="31">
        <v>0</v>
      </c>
      <c r="Y23" s="147">
        <v>0</v>
      </c>
      <c r="Z23" s="31">
        <v>0</v>
      </c>
      <c r="AA23" s="11">
        <v>0</v>
      </c>
      <c r="AB23" s="31">
        <v>0</v>
      </c>
      <c r="AC23" s="11">
        <v>0</v>
      </c>
      <c r="AD23" s="31">
        <v>0</v>
      </c>
      <c r="AE23" s="11">
        <v>0</v>
      </c>
      <c r="AF23" s="31">
        <v>0</v>
      </c>
      <c r="AG23" s="147">
        <v>0</v>
      </c>
    </row>
    <row r="24" spans="1:33" x14ac:dyDescent="0.2">
      <c r="A24" s="61" t="s">
        <v>232</v>
      </c>
      <c r="B24" s="31">
        <v>0</v>
      </c>
      <c r="C24" s="11">
        <v>0</v>
      </c>
      <c r="D24" s="31">
        <v>0</v>
      </c>
      <c r="E24" s="11">
        <v>0</v>
      </c>
      <c r="F24" s="31">
        <v>0</v>
      </c>
      <c r="G24" s="11">
        <v>0</v>
      </c>
      <c r="H24" s="31">
        <v>0</v>
      </c>
      <c r="I24" s="147">
        <v>0</v>
      </c>
      <c r="J24" s="31">
        <v>5459564.7800000003</v>
      </c>
      <c r="K24" s="21">
        <v>8.0100000000000005E-2</v>
      </c>
      <c r="L24" s="31">
        <v>6073506.9000000004</v>
      </c>
      <c r="M24" s="21">
        <v>9.4700000000000006E-2</v>
      </c>
      <c r="N24" s="31">
        <v>0</v>
      </c>
      <c r="O24" s="11">
        <v>0</v>
      </c>
      <c r="P24" s="31">
        <v>0</v>
      </c>
      <c r="Q24" s="147">
        <v>0</v>
      </c>
      <c r="R24" s="31">
        <v>0</v>
      </c>
      <c r="S24" s="11">
        <v>0</v>
      </c>
      <c r="T24" s="31">
        <v>0</v>
      </c>
      <c r="U24" s="11">
        <v>0</v>
      </c>
      <c r="V24" s="31">
        <v>0</v>
      </c>
      <c r="W24" s="11">
        <v>0</v>
      </c>
      <c r="X24" s="31">
        <v>0</v>
      </c>
      <c r="Y24" s="147">
        <v>0</v>
      </c>
      <c r="Z24" s="31">
        <v>0</v>
      </c>
      <c r="AA24" s="11">
        <v>0</v>
      </c>
      <c r="AB24" s="31">
        <v>7280377.5</v>
      </c>
      <c r="AC24" s="21">
        <v>0.12909999999999999</v>
      </c>
      <c r="AD24" s="31">
        <v>0</v>
      </c>
      <c r="AE24" s="11">
        <v>0</v>
      </c>
      <c r="AF24" s="31">
        <v>0</v>
      </c>
      <c r="AG24" s="147">
        <v>0</v>
      </c>
    </row>
    <row r="25" spans="1:33" x14ac:dyDescent="0.2">
      <c r="A25" s="61" t="s">
        <v>233</v>
      </c>
      <c r="B25" s="31">
        <v>0</v>
      </c>
      <c r="C25" s="11">
        <v>0</v>
      </c>
      <c r="D25" s="31">
        <v>0</v>
      </c>
      <c r="E25" s="11">
        <v>0</v>
      </c>
      <c r="F25" s="31">
        <v>0</v>
      </c>
      <c r="G25" s="11">
        <v>0</v>
      </c>
      <c r="H25" s="31">
        <v>0</v>
      </c>
      <c r="I25" s="147">
        <v>0</v>
      </c>
      <c r="J25" s="31">
        <v>0</v>
      </c>
      <c r="K25" s="11">
        <v>0</v>
      </c>
      <c r="L25" s="31">
        <v>0</v>
      </c>
      <c r="M25" s="11">
        <v>0</v>
      </c>
      <c r="N25" s="31">
        <v>0</v>
      </c>
      <c r="O25" s="11">
        <v>0</v>
      </c>
      <c r="P25" s="31">
        <v>0</v>
      </c>
      <c r="Q25" s="147">
        <v>0</v>
      </c>
      <c r="R25" s="31">
        <v>0</v>
      </c>
      <c r="S25" s="11">
        <v>0</v>
      </c>
      <c r="T25" s="31">
        <v>0</v>
      </c>
      <c r="U25" s="11">
        <v>0</v>
      </c>
      <c r="V25" s="31">
        <v>0</v>
      </c>
      <c r="W25" s="11">
        <v>0</v>
      </c>
      <c r="X25" s="31">
        <v>0</v>
      </c>
      <c r="Y25" s="147">
        <v>0</v>
      </c>
      <c r="Z25" s="31">
        <v>0</v>
      </c>
      <c r="AA25" s="11">
        <v>0</v>
      </c>
      <c r="AB25" s="31">
        <v>0</v>
      </c>
      <c r="AC25" s="11">
        <v>0</v>
      </c>
      <c r="AD25" s="31">
        <v>0</v>
      </c>
      <c r="AE25" s="11">
        <v>0</v>
      </c>
      <c r="AF25" s="31">
        <v>0</v>
      </c>
      <c r="AG25" s="147">
        <v>0</v>
      </c>
    </row>
    <row r="26" spans="1:33" x14ac:dyDescent="0.2">
      <c r="A26" s="61" t="s">
        <v>234</v>
      </c>
      <c r="B26" s="31">
        <v>0</v>
      </c>
      <c r="C26" s="11">
        <v>0</v>
      </c>
      <c r="D26" s="31">
        <v>0</v>
      </c>
      <c r="E26" s="11">
        <v>0</v>
      </c>
      <c r="F26" s="31">
        <v>0</v>
      </c>
      <c r="G26" s="11">
        <v>0</v>
      </c>
      <c r="H26" s="31">
        <v>0</v>
      </c>
      <c r="I26" s="147">
        <v>0</v>
      </c>
      <c r="J26" s="31">
        <v>0</v>
      </c>
      <c r="K26" s="11">
        <v>0</v>
      </c>
      <c r="L26" s="31">
        <v>0</v>
      </c>
      <c r="M26" s="11">
        <v>0</v>
      </c>
      <c r="N26" s="31">
        <v>0</v>
      </c>
      <c r="O26" s="11">
        <v>0</v>
      </c>
      <c r="P26" s="31">
        <v>178596</v>
      </c>
      <c r="Q26" s="177">
        <v>2.5000000000000001E-3</v>
      </c>
      <c r="R26" s="31">
        <v>0</v>
      </c>
      <c r="S26" s="11">
        <v>0</v>
      </c>
      <c r="T26" s="31">
        <v>0</v>
      </c>
      <c r="U26" s="11">
        <v>0</v>
      </c>
      <c r="V26" s="31">
        <v>0</v>
      </c>
      <c r="W26" s="11">
        <v>0</v>
      </c>
      <c r="X26" s="31">
        <v>0</v>
      </c>
      <c r="Y26" s="147">
        <v>0</v>
      </c>
      <c r="Z26" s="31">
        <v>0</v>
      </c>
      <c r="AA26" s="11">
        <v>0</v>
      </c>
      <c r="AB26" s="31">
        <v>0</v>
      </c>
      <c r="AC26" s="11">
        <v>0</v>
      </c>
      <c r="AD26" s="31">
        <v>0</v>
      </c>
      <c r="AE26" s="11">
        <v>0</v>
      </c>
      <c r="AF26" s="31">
        <v>0</v>
      </c>
      <c r="AG26" s="147">
        <v>0</v>
      </c>
    </row>
    <row r="27" spans="1:33" ht="13.5" thickBot="1" x14ac:dyDescent="0.25">
      <c r="A27" s="61" t="s">
        <v>235</v>
      </c>
      <c r="B27" s="31">
        <v>0</v>
      </c>
      <c r="C27" s="11">
        <v>0</v>
      </c>
      <c r="D27" s="31">
        <v>0</v>
      </c>
      <c r="E27" s="11">
        <v>0</v>
      </c>
      <c r="F27" s="31">
        <v>0</v>
      </c>
      <c r="G27" s="11">
        <v>0</v>
      </c>
      <c r="H27" s="31">
        <v>0</v>
      </c>
      <c r="I27" s="147">
        <v>0</v>
      </c>
      <c r="J27" s="31">
        <v>0</v>
      </c>
      <c r="K27" s="11">
        <v>0</v>
      </c>
      <c r="L27" s="31">
        <v>0</v>
      </c>
      <c r="M27" s="11">
        <v>0</v>
      </c>
      <c r="N27" s="31">
        <v>0</v>
      </c>
      <c r="O27" s="11">
        <v>0</v>
      </c>
      <c r="P27" s="31">
        <v>0</v>
      </c>
      <c r="Q27" s="147">
        <v>0</v>
      </c>
      <c r="R27" s="31">
        <v>0</v>
      </c>
      <c r="S27" s="11">
        <v>0</v>
      </c>
      <c r="T27" s="31">
        <v>0</v>
      </c>
      <c r="U27" s="11">
        <v>0</v>
      </c>
      <c r="V27" s="31">
        <v>0</v>
      </c>
      <c r="W27" s="11">
        <v>0</v>
      </c>
      <c r="X27" s="31">
        <v>0</v>
      </c>
      <c r="Y27" s="147">
        <v>0</v>
      </c>
      <c r="Z27" s="31">
        <v>0</v>
      </c>
      <c r="AA27" s="11">
        <v>0</v>
      </c>
      <c r="AB27" s="31">
        <v>0</v>
      </c>
      <c r="AC27" s="11">
        <v>0</v>
      </c>
      <c r="AD27" s="31">
        <v>0</v>
      </c>
      <c r="AE27" s="11">
        <v>0</v>
      </c>
      <c r="AF27" s="31">
        <v>0</v>
      </c>
      <c r="AG27" s="147">
        <v>0</v>
      </c>
    </row>
    <row r="28" spans="1:33" ht="14.25" thickTop="1" thickBot="1" x14ac:dyDescent="0.25">
      <c r="A28" s="64" t="s">
        <v>236</v>
      </c>
      <c r="B28" s="56">
        <v>0</v>
      </c>
      <c r="C28" s="13">
        <v>0</v>
      </c>
      <c r="D28" s="56">
        <v>0</v>
      </c>
      <c r="E28" s="13">
        <v>0</v>
      </c>
      <c r="F28" s="56">
        <v>0</v>
      </c>
      <c r="G28" s="13">
        <v>0</v>
      </c>
      <c r="H28" s="56">
        <v>0</v>
      </c>
      <c r="I28" s="180">
        <v>0</v>
      </c>
      <c r="J28" s="56">
        <v>43084227.490000002</v>
      </c>
      <c r="K28" s="14">
        <v>0.63200000000000001</v>
      </c>
      <c r="L28" s="56">
        <v>16643886.9</v>
      </c>
      <c r="M28" s="14">
        <v>0.2596</v>
      </c>
      <c r="N28" s="56">
        <v>15117502.4</v>
      </c>
      <c r="O28" s="14">
        <v>0.23749999999999999</v>
      </c>
      <c r="P28" s="56">
        <v>54727711.079999998</v>
      </c>
      <c r="Q28" s="182">
        <v>0.77439999999999998</v>
      </c>
      <c r="R28" s="56">
        <v>0</v>
      </c>
      <c r="S28" s="13">
        <v>0</v>
      </c>
      <c r="T28" s="56">
        <v>0</v>
      </c>
      <c r="U28" s="13">
        <v>0</v>
      </c>
      <c r="V28" s="56">
        <v>0</v>
      </c>
      <c r="W28" s="13">
        <v>0</v>
      </c>
      <c r="X28" s="56">
        <v>0</v>
      </c>
      <c r="Y28" s="180">
        <v>0</v>
      </c>
      <c r="Z28" s="56">
        <v>97716994</v>
      </c>
      <c r="AA28" s="14">
        <v>1.8751</v>
      </c>
      <c r="AB28" s="56">
        <v>107448999.05</v>
      </c>
      <c r="AC28" s="14">
        <v>1.9052</v>
      </c>
      <c r="AD28" s="56">
        <v>120471578.90000001</v>
      </c>
      <c r="AE28" s="14">
        <v>2.1768000000000001</v>
      </c>
      <c r="AF28" s="56">
        <v>124629668.3</v>
      </c>
      <c r="AG28" s="182">
        <v>1.9499</v>
      </c>
    </row>
    <row r="29" spans="1:33" ht="13.5" thickTop="1" x14ac:dyDescent="0.2">
      <c r="A29" s="61" t="s">
        <v>237</v>
      </c>
      <c r="B29" s="31">
        <v>0</v>
      </c>
      <c r="C29" s="11">
        <v>0</v>
      </c>
      <c r="D29" s="31">
        <v>0</v>
      </c>
      <c r="E29" s="11">
        <v>0</v>
      </c>
      <c r="F29" s="31">
        <v>0</v>
      </c>
      <c r="G29" s="11">
        <v>0</v>
      </c>
      <c r="H29" s="31">
        <v>0</v>
      </c>
      <c r="I29" s="147">
        <v>0</v>
      </c>
      <c r="J29" s="31">
        <v>224231732.30000001</v>
      </c>
      <c r="K29" s="21">
        <v>3.2890999999999999</v>
      </c>
      <c r="L29" s="31">
        <v>226674747.02000001</v>
      </c>
      <c r="M29" s="21">
        <v>3.5354000000000001</v>
      </c>
      <c r="N29" s="31">
        <v>199468461.49000001</v>
      </c>
      <c r="O29" s="21">
        <v>3.1331000000000002</v>
      </c>
      <c r="P29" s="31">
        <v>215604046.15000001</v>
      </c>
      <c r="Q29" s="177">
        <v>3.0510000000000002</v>
      </c>
      <c r="R29" s="31">
        <v>103978489.09</v>
      </c>
      <c r="S29" s="21">
        <v>2.9073000000000002</v>
      </c>
      <c r="T29" s="31">
        <v>85509492.680000007</v>
      </c>
      <c r="U29" s="21">
        <v>2.6444999999999999</v>
      </c>
      <c r="V29" s="31">
        <v>77228749.599999994</v>
      </c>
      <c r="W29" s="21">
        <v>2.5647000000000002</v>
      </c>
      <c r="X29" s="31">
        <v>72034886.549999997</v>
      </c>
      <c r="Y29" s="177">
        <v>2.2122999999999999</v>
      </c>
      <c r="Z29" s="31">
        <v>29119041.5</v>
      </c>
      <c r="AA29" s="21">
        <v>0.55879999999999996</v>
      </c>
      <c r="AB29" s="31">
        <v>15854016.800000001</v>
      </c>
      <c r="AC29" s="21">
        <v>0.28110000000000002</v>
      </c>
      <c r="AD29" s="31">
        <v>8451053</v>
      </c>
      <c r="AE29" s="21">
        <v>0.1527</v>
      </c>
      <c r="AF29" s="31">
        <v>9011696.9600000009</v>
      </c>
      <c r="AG29" s="177">
        <v>0.14099999999999999</v>
      </c>
    </row>
    <row r="30" spans="1:33" x14ac:dyDescent="0.2">
      <c r="A30" s="61" t="s">
        <v>238</v>
      </c>
      <c r="B30" s="31">
        <v>0</v>
      </c>
      <c r="C30" s="11">
        <v>0</v>
      </c>
      <c r="D30" s="31">
        <v>0</v>
      </c>
      <c r="E30" s="11">
        <v>0</v>
      </c>
      <c r="F30" s="31">
        <v>0</v>
      </c>
      <c r="G30" s="11">
        <v>0</v>
      </c>
      <c r="H30" s="31">
        <v>0</v>
      </c>
      <c r="I30" s="147">
        <v>0</v>
      </c>
      <c r="J30" s="31">
        <v>197158516.69</v>
      </c>
      <c r="K30" s="21">
        <v>2.8919999999999999</v>
      </c>
      <c r="L30" s="31">
        <v>186243646.61000001</v>
      </c>
      <c r="M30" s="21">
        <v>2.9047999999999998</v>
      </c>
      <c r="N30" s="31">
        <v>144675151.84</v>
      </c>
      <c r="O30" s="21">
        <v>2.2725</v>
      </c>
      <c r="P30" s="31">
        <v>164028236.44</v>
      </c>
      <c r="Q30" s="177">
        <v>2.3210999999999999</v>
      </c>
      <c r="R30" s="31">
        <v>21323339.399999999</v>
      </c>
      <c r="S30" s="21">
        <v>0.59619999999999995</v>
      </c>
      <c r="T30" s="31">
        <v>29844457.699999999</v>
      </c>
      <c r="U30" s="21">
        <v>0.92300000000000004</v>
      </c>
      <c r="V30" s="31">
        <v>35835458.299999997</v>
      </c>
      <c r="W30" s="21">
        <v>1.1900999999999999</v>
      </c>
      <c r="X30" s="31">
        <v>69724097.519999996</v>
      </c>
      <c r="Y30" s="177">
        <v>2.1413000000000002</v>
      </c>
      <c r="Z30" s="31">
        <v>114642259.92</v>
      </c>
      <c r="AA30" s="21">
        <v>2.1999</v>
      </c>
      <c r="AB30" s="31">
        <v>84995929.709999993</v>
      </c>
      <c r="AC30" s="21">
        <v>1.5071000000000001</v>
      </c>
      <c r="AD30" s="31">
        <v>96512407.090000004</v>
      </c>
      <c r="AE30" s="21">
        <v>1.7439</v>
      </c>
      <c r="AF30" s="31">
        <v>243544288.58000001</v>
      </c>
      <c r="AG30" s="177">
        <v>3.8105000000000002</v>
      </c>
    </row>
    <row r="31" spans="1:33" x14ac:dyDescent="0.2">
      <c r="A31" s="61" t="s">
        <v>239</v>
      </c>
      <c r="B31" s="31">
        <v>0</v>
      </c>
      <c r="C31" s="11">
        <v>0</v>
      </c>
      <c r="D31" s="31">
        <v>0</v>
      </c>
      <c r="E31" s="11">
        <v>0</v>
      </c>
      <c r="F31" s="31">
        <v>0</v>
      </c>
      <c r="G31" s="11">
        <v>0</v>
      </c>
      <c r="H31" s="31">
        <v>0</v>
      </c>
      <c r="I31" s="147">
        <v>0</v>
      </c>
      <c r="J31" s="31">
        <v>56035529.490000002</v>
      </c>
      <c r="K31" s="21">
        <v>0.82199999999999995</v>
      </c>
      <c r="L31" s="31">
        <v>69951981.409999996</v>
      </c>
      <c r="M31" s="21">
        <v>1.091</v>
      </c>
      <c r="N31" s="31">
        <v>115957048.94</v>
      </c>
      <c r="O31" s="21">
        <v>1.8213999999999999</v>
      </c>
      <c r="P31" s="31">
        <v>141158153</v>
      </c>
      <c r="Q31" s="177">
        <v>1.9975000000000001</v>
      </c>
      <c r="R31" s="31">
        <v>32950459.050000001</v>
      </c>
      <c r="S31" s="21">
        <v>0.92130000000000001</v>
      </c>
      <c r="T31" s="31">
        <v>33288012.149999999</v>
      </c>
      <c r="U31" s="21">
        <v>1.0295000000000001</v>
      </c>
      <c r="V31" s="31">
        <v>29692894.920000002</v>
      </c>
      <c r="W31" s="21">
        <v>0.98609999999999998</v>
      </c>
      <c r="X31" s="31">
        <v>38175219.609999999</v>
      </c>
      <c r="Y31" s="177">
        <v>1.1724000000000001</v>
      </c>
      <c r="Z31" s="31">
        <v>82454760.25</v>
      </c>
      <c r="AA31" s="21">
        <v>1.5822000000000001</v>
      </c>
      <c r="AB31" s="31">
        <v>110121404.47</v>
      </c>
      <c r="AC31" s="21">
        <v>1.9525999999999999</v>
      </c>
      <c r="AD31" s="31">
        <v>116913614.23999999</v>
      </c>
      <c r="AE31" s="21">
        <v>2.1124999999999998</v>
      </c>
      <c r="AF31" s="31">
        <v>269653539.25999999</v>
      </c>
      <c r="AG31" s="177">
        <v>4.2190000000000003</v>
      </c>
    </row>
    <row r="32" spans="1:33" ht="13.5" thickBot="1" x14ac:dyDescent="0.25">
      <c r="A32" s="61" t="s">
        <v>240</v>
      </c>
      <c r="B32" s="31">
        <v>0</v>
      </c>
      <c r="C32" s="11">
        <v>0</v>
      </c>
      <c r="D32" s="31">
        <v>0</v>
      </c>
      <c r="E32" s="11">
        <v>0</v>
      </c>
      <c r="F32" s="31">
        <v>0</v>
      </c>
      <c r="G32" s="11">
        <v>0</v>
      </c>
      <c r="H32" s="31">
        <v>0</v>
      </c>
      <c r="I32" s="147">
        <v>0</v>
      </c>
      <c r="J32" s="31">
        <v>1139057599.79</v>
      </c>
      <c r="K32" s="21">
        <v>16.708300000000001</v>
      </c>
      <c r="L32" s="31">
        <v>1143074301.74</v>
      </c>
      <c r="M32" s="21">
        <v>17.828199999999999</v>
      </c>
      <c r="N32" s="31">
        <v>1125853499.5899999</v>
      </c>
      <c r="O32" s="21">
        <v>17.6843</v>
      </c>
      <c r="P32" s="31">
        <v>1168988241.28</v>
      </c>
      <c r="Q32" s="177">
        <v>16.542200000000001</v>
      </c>
      <c r="R32" s="31">
        <v>2072182</v>
      </c>
      <c r="S32" s="21">
        <v>5.79E-2</v>
      </c>
      <c r="T32" s="31">
        <v>0</v>
      </c>
      <c r="U32" s="11">
        <v>0</v>
      </c>
      <c r="V32" s="31">
        <v>0</v>
      </c>
      <c r="W32" s="11">
        <v>0</v>
      </c>
      <c r="X32" s="31">
        <v>48242.7</v>
      </c>
      <c r="Y32" s="177">
        <v>1.5E-3</v>
      </c>
      <c r="Z32" s="31">
        <v>3276031637.73</v>
      </c>
      <c r="AA32" s="21">
        <v>62.864600000000003</v>
      </c>
      <c r="AB32" s="31">
        <v>3566071615.46</v>
      </c>
      <c r="AC32" s="21">
        <v>63.232199999999999</v>
      </c>
      <c r="AD32" s="31">
        <v>3467370011.6300001</v>
      </c>
      <c r="AE32" s="21">
        <v>62.652000000000001</v>
      </c>
      <c r="AF32" s="31">
        <v>3879383666.4200001</v>
      </c>
      <c r="AG32" s="177">
        <v>60.696199999999997</v>
      </c>
    </row>
    <row r="33" spans="1:33" ht="14.25" thickTop="1" thickBot="1" x14ac:dyDescent="0.25">
      <c r="A33" s="64" t="s">
        <v>241</v>
      </c>
      <c r="B33" s="56">
        <v>0</v>
      </c>
      <c r="C33" s="13">
        <v>0</v>
      </c>
      <c r="D33" s="56">
        <v>0</v>
      </c>
      <c r="E33" s="13">
        <v>0</v>
      </c>
      <c r="F33" s="56">
        <v>0</v>
      </c>
      <c r="G33" s="13">
        <v>0</v>
      </c>
      <c r="H33" s="56">
        <v>0</v>
      </c>
      <c r="I33" s="180">
        <v>0</v>
      </c>
      <c r="J33" s="56">
        <v>1616483378.27</v>
      </c>
      <c r="K33" s="14">
        <v>23.711400000000001</v>
      </c>
      <c r="L33" s="56">
        <v>1625944676.78</v>
      </c>
      <c r="M33" s="14">
        <v>25.359400000000001</v>
      </c>
      <c r="N33" s="56">
        <v>1585954161.8599999</v>
      </c>
      <c r="O33" s="14">
        <v>24.911300000000001</v>
      </c>
      <c r="P33" s="56">
        <v>1689778676.8699999</v>
      </c>
      <c r="Q33" s="182">
        <v>23.911799999999999</v>
      </c>
      <c r="R33" s="56">
        <v>160324469.53999999</v>
      </c>
      <c r="S33" s="14">
        <v>4.4827000000000004</v>
      </c>
      <c r="T33" s="56">
        <v>148641962.53</v>
      </c>
      <c r="U33" s="14">
        <v>4.5968999999999998</v>
      </c>
      <c r="V33" s="56">
        <v>142757102.81999999</v>
      </c>
      <c r="W33" s="14">
        <v>4.7408000000000001</v>
      </c>
      <c r="X33" s="56">
        <v>179982446.38</v>
      </c>
      <c r="Y33" s="182">
        <v>5.5274000000000001</v>
      </c>
      <c r="Z33" s="56">
        <v>3502247699.4000001</v>
      </c>
      <c r="AA33" s="14">
        <v>67.205600000000004</v>
      </c>
      <c r="AB33" s="56">
        <v>3777042966.4400001</v>
      </c>
      <c r="AC33" s="14">
        <v>66.972999999999999</v>
      </c>
      <c r="AD33" s="56">
        <v>3689247085.96</v>
      </c>
      <c r="AE33" s="14">
        <v>66.661100000000005</v>
      </c>
      <c r="AF33" s="56">
        <v>4401593191.2200003</v>
      </c>
      <c r="AG33" s="182">
        <v>68.866600000000005</v>
      </c>
    </row>
    <row r="34" spans="1:33" ht="13.5" thickTop="1" x14ac:dyDescent="0.2">
      <c r="A34" s="61" t="s">
        <v>242</v>
      </c>
      <c r="B34" s="31">
        <v>0</v>
      </c>
      <c r="C34" s="11">
        <v>0</v>
      </c>
      <c r="D34" s="31">
        <v>0</v>
      </c>
      <c r="E34" s="11">
        <v>0</v>
      </c>
      <c r="F34" s="31">
        <v>0</v>
      </c>
      <c r="G34" s="11">
        <v>0</v>
      </c>
      <c r="H34" s="31">
        <v>0</v>
      </c>
      <c r="I34" s="147">
        <v>0</v>
      </c>
      <c r="J34" s="31">
        <v>9353300</v>
      </c>
      <c r="K34" s="21">
        <v>0.13719999999999999</v>
      </c>
      <c r="L34" s="31">
        <v>0</v>
      </c>
      <c r="M34" s="11">
        <v>0</v>
      </c>
      <c r="N34" s="31">
        <v>0</v>
      </c>
      <c r="O34" s="11">
        <v>0</v>
      </c>
      <c r="P34" s="31">
        <v>0</v>
      </c>
      <c r="Q34" s="147">
        <v>0</v>
      </c>
      <c r="R34" s="31">
        <v>0</v>
      </c>
      <c r="S34" s="21">
        <v>0</v>
      </c>
      <c r="T34" s="31">
        <v>0</v>
      </c>
      <c r="U34" s="21">
        <v>0</v>
      </c>
      <c r="V34" s="31">
        <v>0</v>
      </c>
      <c r="W34" s="21">
        <v>0</v>
      </c>
      <c r="X34" s="31">
        <v>0</v>
      </c>
      <c r="Y34" s="177">
        <v>0</v>
      </c>
      <c r="Z34" s="31">
        <v>0</v>
      </c>
      <c r="AA34" s="11">
        <v>0</v>
      </c>
      <c r="AB34" s="31">
        <v>0</v>
      </c>
      <c r="AC34" s="11">
        <v>0</v>
      </c>
      <c r="AD34" s="31">
        <v>0</v>
      </c>
      <c r="AE34" s="11">
        <v>0</v>
      </c>
      <c r="AF34" s="31">
        <v>0</v>
      </c>
      <c r="AG34" s="147">
        <v>0</v>
      </c>
    </row>
    <row r="35" spans="1:33" x14ac:dyDescent="0.2">
      <c r="A35" s="61" t="s">
        <v>243</v>
      </c>
      <c r="B35" s="31">
        <v>0</v>
      </c>
      <c r="C35" s="11">
        <v>0</v>
      </c>
      <c r="D35" s="31">
        <v>0</v>
      </c>
      <c r="E35" s="11">
        <v>0</v>
      </c>
      <c r="F35" s="31">
        <v>0</v>
      </c>
      <c r="G35" s="11">
        <v>0</v>
      </c>
      <c r="H35" s="31">
        <v>0</v>
      </c>
      <c r="I35" s="147">
        <v>0</v>
      </c>
      <c r="J35" s="31">
        <v>185194191.97</v>
      </c>
      <c r="K35" s="21">
        <v>2.7164999999999999</v>
      </c>
      <c r="L35" s="31">
        <v>191842121.40000001</v>
      </c>
      <c r="M35" s="21">
        <v>2.9921000000000002</v>
      </c>
      <c r="N35" s="31">
        <v>303863219.41000003</v>
      </c>
      <c r="O35" s="21">
        <v>4.7728999999999999</v>
      </c>
      <c r="P35" s="31">
        <v>330437657.83999997</v>
      </c>
      <c r="Q35" s="177">
        <v>4.6760000000000002</v>
      </c>
      <c r="R35" s="31">
        <v>236451571.80000001</v>
      </c>
      <c r="S35" s="21">
        <v>6.6113</v>
      </c>
      <c r="T35" s="31">
        <v>218115230.65000001</v>
      </c>
      <c r="U35" s="21">
        <v>6.7454999999999998</v>
      </c>
      <c r="V35" s="31">
        <v>221736938.69</v>
      </c>
      <c r="W35" s="21">
        <v>7.3635999999999999</v>
      </c>
      <c r="X35" s="31">
        <v>243060269.22</v>
      </c>
      <c r="Y35" s="177">
        <v>7.4645999999999999</v>
      </c>
      <c r="Z35" s="31">
        <v>0</v>
      </c>
      <c r="AA35" s="11">
        <v>0</v>
      </c>
      <c r="AB35" s="31">
        <v>0</v>
      </c>
      <c r="AC35" s="11">
        <v>0</v>
      </c>
      <c r="AD35" s="31">
        <v>0</v>
      </c>
      <c r="AE35" s="11">
        <v>0</v>
      </c>
      <c r="AF35" s="31">
        <v>0</v>
      </c>
      <c r="AG35" s="147">
        <v>0</v>
      </c>
    </row>
    <row r="36" spans="1:33" x14ac:dyDescent="0.2">
      <c r="A36" s="61" t="s">
        <v>244</v>
      </c>
      <c r="B36" s="31">
        <v>0</v>
      </c>
      <c r="C36" s="11">
        <v>0</v>
      </c>
      <c r="D36" s="31">
        <v>0</v>
      </c>
      <c r="E36" s="11">
        <v>0</v>
      </c>
      <c r="F36" s="31">
        <v>0</v>
      </c>
      <c r="G36" s="11">
        <v>0</v>
      </c>
      <c r="H36" s="31">
        <v>0</v>
      </c>
      <c r="I36" s="147">
        <v>0</v>
      </c>
      <c r="J36" s="31">
        <v>173412412.16999999</v>
      </c>
      <c r="K36" s="21">
        <v>2.5436999999999999</v>
      </c>
      <c r="L36" s="31">
        <v>191083752.00999999</v>
      </c>
      <c r="M36" s="21">
        <v>2.9803000000000002</v>
      </c>
      <c r="N36" s="31">
        <v>188488062.94999999</v>
      </c>
      <c r="O36" s="21">
        <v>2.9607000000000001</v>
      </c>
      <c r="P36" s="31">
        <v>211415324.28999999</v>
      </c>
      <c r="Q36" s="177">
        <v>2.9916999999999998</v>
      </c>
      <c r="R36" s="31">
        <v>208287470.47999999</v>
      </c>
      <c r="S36" s="21">
        <v>5.8238000000000003</v>
      </c>
      <c r="T36" s="31">
        <v>180833466.43000001</v>
      </c>
      <c r="U36" s="21">
        <v>5.5925000000000002</v>
      </c>
      <c r="V36" s="31">
        <v>157730900.56</v>
      </c>
      <c r="W36" s="21">
        <v>5.2381000000000002</v>
      </c>
      <c r="X36" s="31">
        <v>153207343.71000001</v>
      </c>
      <c r="Y36" s="177">
        <v>4.7050999999999998</v>
      </c>
      <c r="Z36" s="31">
        <v>73666904.129999995</v>
      </c>
      <c r="AA36" s="21">
        <v>1.4136</v>
      </c>
      <c r="AB36" s="31">
        <v>73166156</v>
      </c>
      <c r="AC36" s="21">
        <v>1.2974000000000001</v>
      </c>
      <c r="AD36" s="31">
        <v>73875367.849999994</v>
      </c>
      <c r="AE36" s="21">
        <v>1.3349</v>
      </c>
      <c r="AF36" s="31">
        <v>95191169.909999996</v>
      </c>
      <c r="AG36" s="177">
        <v>1.4893000000000001</v>
      </c>
    </row>
    <row r="37" spans="1:33" x14ac:dyDescent="0.2">
      <c r="A37" s="61" t="s">
        <v>245</v>
      </c>
      <c r="B37" s="31">
        <v>0</v>
      </c>
      <c r="C37" s="11">
        <v>0</v>
      </c>
      <c r="D37" s="31">
        <v>0</v>
      </c>
      <c r="E37" s="11">
        <v>0</v>
      </c>
      <c r="F37" s="31">
        <v>0</v>
      </c>
      <c r="G37" s="11">
        <v>0</v>
      </c>
      <c r="H37" s="31">
        <v>0</v>
      </c>
      <c r="I37" s="147">
        <v>0</v>
      </c>
      <c r="J37" s="31">
        <v>37092660</v>
      </c>
      <c r="K37" s="21">
        <v>0.54410000000000003</v>
      </c>
      <c r="L37" s="31">
        <v>3693759.24</v>
      </c>
      <c r="M37" s="21">
        <v>5.7599999999999998E-2</v>
      </c>
      <c r="N37" s="31">
        <v>3540535.94</v>
      </c>
      <c r="O37" s="21">
        <v>5.5599999999999997E-2</v>
      </c>
      <c r="P37" s="31">
        <v>7396854.1600000001</v>
      </c>
      <c r="Q37" s="177">
        <v>0.1047</v>
      </c>
      <c r="R37" s="31">
        <v>122596512.25</v>
      </c>
      <c r="S37" s="21">
        <v>3.4278</v>
      </c>
      <c r="T37" s="31">
        <v>112722254.02</v>
      </c>
      <c r="U37" s="21">
        <v>3.4861</v>
      </c>
      <c r="V37" s="31">
        <v>108262734.64</v>
      </c>
      <c r="W37" s="21">
        <v>3.5952999999999999</v>
      </c>
      <c r="X37" s="31">
        <v>99491359.379999995</v>
      </c>
      <c r="Y37" s="177">
        <v>3.0554999999999999</v>
      </c>
      <c r="Z37" s="31">
        <v>0</v>
      </c>
      <c r="AA37" s="11">
        <v>0</v>
      </c>
      <c r="AB37" s="31">
        <v>0</v>
      </c>
      <c r="AC37" s="11">
        <v>0</v>
      </c>
      <c r="AD37" s="31">
        <v>0</v>
      </c>
      <c r="AE37" s="11">
        <v>0</v>
      </c>
      <c r="AF37" s="31">
        <v>0</v>
      </c>
      <c r="AG37" s="147">
        <v>0</v>
      </c>
    </row>
    <row r="38" spans="1:33" x14ac:dyDescent="0.2">
      <c r="A38" s="61" t="s">
        <v>246</v>
      </c>
      <c r="B38" s="31">
        <v>0</v>
      </c>
      <c r="C38" s="11">
        <v>0</v>
      </c>
      <c r="D38" s="31">
        <v>0</v>
      </c>
      <c r="E38" s="11">
        <v>0</v>
      </c>
      <c r="F38" s="31">
        <v>0</v>
      </c>
      <c r="G38" s="11">
        <v>0</v>
      </c>
      <c r="H38" s="31">
        <v>0</v>
      </c>
      <c r="I38" s="147">
        <v>0</v>
      </c>
      <c r="J38" s="31">
        <v>23793778.940000001</v>
      </c>
      <c r="K38" s="21">
        <v>0.34899999999999998</v>
      </c>
      <c r="L38" s="31">
        <v>21849953.350000001</v>
      </c>
      <c r="M38" s="21">
        <v>0.34079999999999999</v>
      </c>
      <c r="N38" s="31">
        <v>24028115.75</v>
      </c>
      <c r="O38" s="21">
        <v>0.37740000000000001</v>
      </c>
      <c r="P38" s="31">
        <v>24985277.5</v>
      </c>
      <c r="Q38" s="177">
        <v>0.35360000000000003</v>
      </c>
      <c r="R38" s="31">
        <v>5113784</v>
      </c>
      <c r="S38" s="21">
        <v>0.14299999999999999</v>
      </c>
      <c r="T38" s="31">
        <v>4855239</v>
      </c>
      <c r="U38" s="21">
        <v>0.1502</v>
      </c>
      <c r="V38" s="31">
        <v>5411412</v>
      </c>
      <c r="W38" s="21">
        <v>0.1797</v>
      </c>
      <c r="X38" s="31">
        <v>5561729</v>
      </c>
      <c r="Y38" s="177">
        <v>0.17080000000000001</v>
      </c>
      <c r="Z38" s="31">
        <v>0</v>
      </c>
      <c r="AA38" s="11">
        <v>0</v>
      </c>
      <c r="AB38" s="31">
        <v>0</v>
      </c>
      <c r="AC38" s="11">
        <v>0</v>
      </c>
      <c r="AD38" s="31">
        <v>0</v>
      </c>
      <c r="AE38" s="11">
        <v>0</v>
      </c>
      <c r="AF38" s="31">
        <v>0</v>
      </c>
      <c r="AG38" s="147">
        <v>0</v>
      </c>
    </row>
    <row r="39" spans="1:33" x14ac:dyDescent="0.2">
      <c r="A39" s="61" t="s">
        <v>247</v>
      </c>
      <c r="B39" s="31">
        <v>0</v>
      </c>
      <c r="C39" s="11">
        <v>0</v>
      </c>
      <c r="D39" s="31">
        <v>0</v>
      </c>
      <c r="E39" s="11">
        <v>0</v>
      </c>
      <c r="F39" s="31">
        <v>0</v>
      </c>
      <c r="G39" s="11">
        <v>0</v>
      </c>
      <c r="H39" s="31">
        <v>0</v>
      </c>
      <c r="I39" s="147">
        <v>0</v>
      </c>
      <c r="J39" s="31">
        <v>84703400.5</v>
      </c>
      <c r="K39" s="21">
        <v>1.2424999999999999</v>
      </c>
      <c r="L39" s="31">
        <v>105460574.39</v>
      </c>
      <c r="M39" s="21">
        <v>1.6448</v>
      </c>
      <c r="N39" s="31">
        <v>78397973.890000001</v>
      </c>
      <c r="O39" s="21">
        <v>1.2314000000000001</v>
      </c>
      <c r="P39" s="31">
        <v>53043487.170000002</v>
      </c>
      <c r="Q39" s="177">
        <v>0.75060000000000004</v>
      </c>
      <c r="R39" s="31">
        <v>148955160.75</v>
      </c>
      <c r="S39" s="21">
        <v>4.1647999999999996</v>
      </c>
      <c r="T39" s="31">
        <v>173037447.53999999</v>
      </c>
      <c r="U39" s="21">
        <v>5.3513999999999999</v>
      </c>
      <c r="V39" s="31">
        <v>153707007.09999999</v>
      </c>
      <c r="W39" s="21">
        <v>5.1044</v>
      </c>
      <c r="X39" s="31">
        <v>198851009.74000001</v>
      </c>
      <c r="Y39" s="177">
        <v>6.1069000000000004</v>
      </c>
      <c r="Z39" s="31">
        <v>0</v>
      </c>
      <c r="AA39" s="11">
        <v>0</v>
      </c>
      <c r="AB39" s="31">
        <v>0</v>
      </c>
      <c r="AC39" s="11">
        <v>0</v>
      </c>
      <c r="AD39" s="31">
        <v>0</v>
      </c>
      <c r="AE39" s="11">
        <v>0</v>
      </c>
      <c r="AF39" s="31">
        <v>0</v>
      </c>
      <c r="AG39" s="147">
        <v>0</v>
      </c>
    </row>
    <row r="40" spans="1:33" ht="13.5" thickBot="1" x14ac:dyDescent="0.25">
      <c r="A40" s="61" t="s">
        <v>248</v>
      </c>
      <c r="B40" s="31">
        <v>0</v>
      </c>
      <c r="C40" s="11">
        <v>0</v>
      </c>
      <c r="D40" s="31">
        <v>0</v>
      </c>
      <c r="E40" s="11">
        <v>0</v>
      </c>
      <c r="F40" s="31">
        <v>0</v>
      </c>
      <c r="G40" s="11">
        <v>0</v>
      </c>
      <c r="H40" s="31">
        <v>0</v>
      </c>
      <c r="I40" s="147">
        <v>0</v>
      </c>
      <c r="J40" s="31">
        <v>165940520.75999999</v>
      </c>
      <c r="K40" s="21">
        <v>2.4340999999999999</v>
      </c>
      <c r="L40" s="31">
        <v>115180454.51000001</v>
      </c>
      <c r="M40" s="21">
        <v>1.7964</v>
      </c>
      <c r="N40" s="31">
        <v>45965208.340000004</v>
      </c>
      <c r="O40" s="21">
        <v>0.72199999999999998</v>
      </c>
      <c r="P40" s="31">
        <v>42507048.479999997</v>
      </c>
      <c r="Q40" s="177">
        <v>0.60150000000000003</v>
      </c>
      <c r="R40" s="31">
        <v>154177927.25999999</v>
      </c>
      <c r="S40" s="21">
        <v>4.3109000000000002</v>
      </c>
      <c r="T40" s="31">
        <v>121253251.42</v>
      </c>
      <c r="U40" s="21">
        <v>3.7498999999999998</v>
      </c>
      <c r="V40" s="31">
        <v>83344902.859999999</v>
      </c>
      <c r="W40" s="21">
        <v>2.7677999999999998</v>
      </c>
      <c r="X40" s="31">
        <v>113432492</v>
      </c>
      <c r="Y40" s="177">
        <v>3.4836</v>
      </c>
      <c r="Z40" s="31">
        <v>0</v>
      </c>
      <c r="AA40" s="11">
        <v>0</v>
      </c>
      <c r="AB40" s="31">
        <v>0</v>
      </c>
      <c r="AC40" s="11">
        <v>0</v>
      </c>
      <c r="AD40" s="31">
        <v>0</v>
      </c>
      <c r="AE40" s="11">
        <v>0</v>
      </c>
      <c r="AF40" s="31">
        <v>0</v>
      </c>
      <c r="AG40" s="147">
        <v>0</v>
      </c>
    </row>
    <row r="41" spans="1:33" ht="14.25" thickTop="1" thickBot="1" x14ac:dyDescent="0.25">
      <c r="A41" s="64" t="s">
        <v>249</v>
      </c>
      <c r="B41" s="56">
        <v>0</v>
      </c>
      <c r="C41" s="13">
        <v>0</v>
      </c>
      <c r="D41" s="56">
        <v>0</v>
      </c>
      <c r="E41" s="13">
        <v>0</v>
      </c>
      <c r="F41" s="56">
        <v>0</v>
      </c>
      <c r="G41" s="13">
        <v>0</v>
      </c>
      <c r="H41" s="56">
        <v>0</v>
      </c>
      <c r="I41" s="180">
        <v>0</v>
      </c>
      <c r="J41" s="56">
        <v>679490264.34000003</v>
      </c>
      <c r="K41" s="14">
        <v>9.9671000000000003</v>
      </c>
      <c r="L41" s="56">
        <v>629110614.89999998</v>
      </c>
      <c r="M41" s="14">
        <v>9.8120999999999992</v>
      </c>
      <c r="N41" s="56">
        <v>644283116.27999997</v>
      </c>
      <c r="O41" s="14">
        <v>10.119999999999999</v>
      </c>
      <c r="P41" s="56">
        <v>669785649.44000006</v>
      </c>
      <c r="Q41" s="182">
        <v>9.4779999999999998</v>
      </c>
      <c r="R41" s="56">
        <v>875582426.53999996</v>
      </c>
      <c r="S41" s="14">
        <v>24.4816</v>
      </c>
      <c r="T41" s="56">
        <v>810816889.05999994</v>
      </c>
      <c r="U41" s="14">
        <v>25.075399999999998</v>
      </c>
      <c r="V41" s="56">
        <v>730193895.85000002</v>
      </c>
      <c r="W41" s="14">
        <v>24.248899999999999</v>
      </c>
      <c r="X41" s="56">
        <v>813604203.04999995</v>
      </c>
      <c r="Y41" s="182">
        <v>24.986499999999999</v>
      </c>
      <c r="Z41" s="56">
        <v>73666904.129999995</v>
      </c>
      <c r="AA41" s="14">
        <v>1.4136</v>
      </c>
      <c r="AB41" s="56">
        <v>73166156</v>
      </c>
      <c r="AC41" s="14">
        <v>1.2974000000000001</v>
      </c>
      <c r="AD41" s="56">
        <v>73875367.849999994</v>
      </c>
      <c r="AE41" s="14">
        <v>1.3349</v>
      </c>
      <c r="AF41" s="56">
        <v>95191169.909999996</v>
      </c>
      <c r="AG41" s="182">
        <v>1.4893000000000001</v>
      </c>
    </row>
    <row r="42" spans="1:33" ht="13.5" thickTop="1" x14ac:dyDescent="0.2">
      <c r="A42" s="61" t="s">
        <v>250</v>
      </c>
      <c r="B42" s="31">
        <v>0</v>
      </c>
      <c r="C42" s="11">
        <v>0</v>
      </c>
      <c r="D42" s="31">
        <v>0</v>
      </c>
      <c r="E42" s="11">
        <v>0</v>
      </c>
      <c r="F42" s="31">
        <v>0</v>
      </c>
      <c r="G42" s="11">
        <v>0</v>
      </c>
      <c r="H42" s="31">
        <v>0</v>
      </c>
      <c r="I42" s="147">
        <v>0</v>
      </c>
      <c r="J42" s="31">
        <v>138079468.63999999</v>
      </c>
      <c r="K42" s="21">
        <v>2.0253999999999999</v>
      </c>
      <c r="L42" s="31">
        <v>111990074.79000001</v>
      </c>
      <c r="M42" s="21">
        <v>1.7466999999999999</v>
      </c>
      <c r="N42" s="31">
        <v>63090832.079999998</v>
      </c>
      <c r="O42" s="21">
        <v>0.99099999999999999</v>
      </c>
      <c r="P42" s="31">
        <v>100313234.73999999</v>
      </c>
      <c r="Q42" s="177">
        <v>1.4195</v>
      </c>
      <c r="R42" s="31">
        <v>188972057.31999999</v>
      </c>
      <c r="S42" s="21">
        <v>5.2836999999999996</v>
      </c>
      <c r="T42" s="31">
        <v>129725791.31</v>
      </c>
      <c r="U42" s="21">
        <v>4.0118999999999998</v>
      </c>
      <c r="V42" s="31">
        <v>92190479.049999997</v>
      </c>
      <c r="W42" s="21">
        <v>3.0615000000000001</v>
      </c>
      <c r="X42" s="31">
        <v>101945238.44</v>
      </c>
      <c r="Y42" s="177">
        <v>3.1307999999999998</v>
      </c>
      <c r="Z42" s="31">
        <v>0</v>
      </c>
      <c r="AA42" s="11">
        <v>0</v>
      </c>
      <c r="AB42" s="31">
        <v>0</v>
      </c>
      <c r="AC42" s="11">
        <v>0</v>
      </c>
      <c r="AD42" s="31">
        <v>0</v>
      </c>
      <c r="AE42" s="11">
        <v>0</v>
      </c>
      <c r="AF42" s="31">
        <v>0</v>
      </c>
      <c r="AG42" s="147">
        <v>0</v>
      </c>
    </row>
    <row r="43" spans="1:33" x14ac:dyDescent="0.2">
      <c r="A43" s="61" t="s">
        <v>251</v>
      </c>
      <c r="B43" s="31">
        <v>0</v>
      </c>
      <c r="C43" s="11">
        <v>0</v>
      </c>
      <c r="D43" s="31">
        <v>0</v>
      </c>
      <c r="E43" s="11">
        <v>0</v>
      </c>
      <c r="F43" s="31">
        <v>0</v>
      </c>
      <c r="G43" s="11">
        <v>0</v>
      </c>
      <c r="H43" s="31">
        <v>0</v>
      </c>
      <c r="I43" s="147">
        <v>0</v>
      </c>
      <c r="J43" s="31">
        <v>309453850.31</v>
      </c>
      <c r="K43" s="21">
        <v>4.5392000000000001</v>
      </c>
      <c r="L43" s="31">
        <v>205368021.53</v>
      </c>
      <c r="M43" s="21">
        <v>3.2031000000000001</v>
      </c>
      <c r="N43" s="31">
        <v>232828283.47999999</v>
      </c>
      <c r="O43" s="21">
        <v>3.6570999999999998</v>
      </c>
      <c r="P43" s="31">
        <v>236581974.25999999</v>
      </c>
      <c r="Q43" s="177">
        <v>3.3477999999999999</v>
      </c>
      <c r="R43" s="31">
        <v>306670007.23000002</v>
      </c>
      <c r="S43" s="21">
        <v>8.5746000000000002</v>
      </c>
      <c r="T43" s="31">
        <v>246782298.08000001</v>
      </c>
      <c r="U43" s="21">
        <v>7.6319999999999997</v>
      </c>
      <c r="V43" s="31">
        <v>226181279.88999999</v>
      </c>
      <c r="W43" s="21">
        <v>7.5111999999999997</v>
      </c>
      <c r="X43" s="31">
        <v>241925959.80000001</v>
      </c>
      <c r="Y43" s="177">
        <v>7.4298000000000002</v>
      </c>
      <c r="Z43" s="31">
        <v>0</v>
      </c>
      <c r="AA43" s="11">
        <v>0</v>
      </c>
      <c r="AB43" s="31">
        <v>0</v>
      </c>
      <c r="AC43" s="11">
        <v>0</v>
      </c>
      <c r="AD43" s="31">
        <v>0</v>
      </c>
      <c r="AE43" s="11">
        <v>0</v>
      </c>
      <c r="AF43" s="31">
        <v>4090387</v>
      </c>
      <c r="AG43" s="177">
        <v>6.4000000000000001E-2</v>
      </c>
    </row>
    <row r="44" spans="1:33" x14ac:dyDescent="0.2">
      <c r="A44" s="61" t="s">
        <v>252</v>
      </c>
      <c r="B44" s="31">
        <v>0</v>
      </c>
      <c r="C44" s="11">
        <v>0</v>
      </c>
      <c r="D44" s="31">
        <v>0</v>
      </c>
      <c r="E44" s="11">
        <v>0</v>
      </c>
      <c r="F44" s="31">
        <v>0</v>
      </c>
      <c r="G44" s="11">
        <v>0</v>
      </c>
      <c r="H44" s="31">
        <v>0</v>
      </c>
      <c r="I44" s="147">
        <v>0</v>
      </c>
      <c r="J44" s="31">
        <v>281255209.51999998</v>
      </c>
      <c r="K44" s="21">
        <v>4.1256000000000004</v>
      </c>
      <c r="L44" s="31">
        <v>233000974.06999999</v>
      </c>
      <c r="M44" s="21">
        <v>3.6341000000000001</v>
      </c>
      <c r="N44" s="31">
        <v>279661229.95999998</v>
      </c>
      <c r="O44" s="21">
        <v>4.3928000000000003</v>
      </c>
      <c r="P44" s="31">
        <v>285314436.32999998</v>
      </c>
      <c r="Q44" s="177">
        <v>4.0373999999999999</v>
      </c>
      <c r="R44" s="31">
        <v>255677651.75</v>
      </c>
      <c r="S44" s="21">
        <v>7.1487999999999996</v>
      </c>
      <c r="T44" s="31">
        <v>253240349.33000001</v>
      </c>
      <c r="U44" s="21">
        <v>7.8316999999999997</v>
      </c>
      <c r="V44" s="31">
        <v>238383222.40000001</v>
      </c>
      <c r="W44" s="21">
        <v>7.9164000000000003</v>
      </c>
      <c r="X44" s="31">
        <v>231988695.75</v>
      </c>
      <c r="Y44" s="177">
        <v>7.1246</v>
      </c>
      <c r="Z44" s="31">
        <v>0</v>
      </c>
      <c r="AA44" s="11">
        <v>0</v>
      </c>
      <c r="AB44" s="31">
        <v>0</v>
      </c>
      <c r="AC44" s="11">
        <v>0</v>
      </c>
      <c r="AD44" s="31">
        <v>0</v>
      </c>
      <c r="AE44" s="11">
        <v>0</v>
      </c>
      <c r="AF44" s="31">
        <v>0</v>
      </c>
      <c r="AG44" s="147">
        <v>0</v>
      </c>
    </row>
    <row r="45" spans="1:33" ht="13.5" thickBot="1" x14ac:dyDescent="0.25">
      <c r="A45" s="61" t="s">
        <v>253</v>
      </c>
      <c r="B45" s="31">
        <v>0</v>
      </c>
      <c r="C45" s="11">
        <v>0</v>
      </c>
      <c r="D45" s="31">
        <v>0</v>
      </c>
      <c r="E45" s="11">
        <v>0</v>
      </c>
      <c r="F45" s="31">
        <v>0</v>
      </c>
      <c r="G45" s="11">
        <v>0</v>
      </c>
      <c r="H45" s="31">
        <v>0</v>
      </c>
      <c r="I45" s="147">
        <v>0</v>
      </c>
      <c r="J45" s="31">
        <v>53163634.299999997</v>
      </c>
      <c r="K45" s="21">
        <v>0.77980000000000005</v>
      </c>
      <c r="L45" s="31">
        <v>57318771.899999999</v>
      </c>
      <c r="M45" s="21">
        <v>0.89400000000000002</v>
      </c>
      <c r="N45" s="31">
        <v>58057871.969999999</v>
      </c>
      <c r="O45" s="21">
        <v>0.91190000000000004</v>
      </c>
      <c r="P45" s="31">
        <v>66908671.899999999</v>
      </c>
      <c r="Q45" s="177">
        <v>0.94679999999999997</v>
      </c>
      <c r="R45" s="31">
        <v>13681704.199999999</v>
      </c>
      <c r="S45" s="21">
        <v>0.38250000000000001</v>
      </c>
      <c r="T45" s="31">
        <v>26364758</v>
      </c>
      <c r="U45" s="21">
        <v>0.81540000000000001</v>
      </c>
      <c r="V45" s="31">
        <v>24695411.68</v>
      </c>
      <c r="W45" s="21">
        <v>0.82010000000000005</v>
      </c>
      <c r="X45" s="31">
        <v>36130680</v>
      </c>
      <c r="Y45" s="177">
        <v>1.1095999999999999</v>
      </c>
      <c r="Z45" s="31">
        <v>0</v>
      </c>
      <c r="AA45" s="11">
        <v>0</v>
      </c>
      <c r="AB45" s="31">
        <v>0</v>
      </c>
      <c r="AC45" s="11">
        <v>0</v>
      </c>
      <c r="AD45" s="31">
        <v>0</v>
      </c>
      <c r="AE45" s="11">
        <v>0</v>
      </c>
      <c r="AF45" s="31">
        <v>0</v>
      </c>
      <c r="AG45" s="147">
        <v>0</v>
      </c>
    </row>
    <row r="46" spans="1:33" ht="14.25" thickTop="1" thickBot="1" x14ac:dyDescent="0.25">
      <c r="A46" s="64" t="s">
        <v>254</v>
      </c>
      <c r="B46" s="56">
        <v>0</v>
      </c>
      <c r="C46" s="13">
        <v>0</v>
      </c>
      <c r="D46" s="56">
        <v>0</v>
      </c>
      <c r="E46" s="13">
        <v>0</v>
      </c>
      <c r="F46" s="56">
        <v>0</v>
      </c>
      <c r="G46" s="13">
        <v>0</v>
      </c>
      <c r="H46" s="56">
        <v>0</v>
      </c>
      <c r="I46" s="180">
        <v>0</v>
      </c>
      <c r="J46" s="56">
        <v>781952162.76999998</v>
      </c>
      <c r="K46" s="14">
        <v>11.4701</v>
      </c>
      <c r="L46" s="56">
        <v>607677842.28999996</v>
      </c>
      <c r="M46" s="14">
        <v>9.4778000000000002</v>
      </c>
      <c r="N46" s="56">
        <v>633638217.49000001</v>
      </c>
      <c r="O46" s="14">
        <v>9.9527999999999999</v>
      </c>
      <c r="P46" s="56">
        <v>689118317.23000002</v>
      </c>
      <c r="Q46" s="182">
        <v>9.7515999999999998</v>
      </c>
      <c r="R46" s="56">
        <v>765001420.5</v>
      </c>
      <c r="S46" s="14">
        <v>21.389700000000001</v>
      </c>
      <c r="T46" s="56">
        <v>656113196.72000003</v>
      </c>
      <c r="U46" s="14">
        <v>20.291</v>
      </c>
      <c r="V46" s="56">
        <v>581450393.01999998</v>
      </c>
      <c r="W46" s="14">
        <v>19.3093</v>
      </c>
      <c r="X46" s="56">
        <v>611990573.99000001</v>
      </c>
      <c r="Y46" s="182">
        <v>18.794799999999999</v>
      </c>
      <c r="Z46" s="56">
        <v>0</v>
      </c>
      <c r="AA46" s="13">
        <v>0</v>
      </c>
      <c r="AB46" s="56">
        <v>0</v>
      </c>
      <c r="AC46" s="13">
        <v>0</v>
      </c>
      <c r="AD46" s="56">
        <v>0</v>
      </c>
      <c r="AE46" s="13">
        <v>0</v>
      </c>
      <c r="AF46" s="56">
        <v>4090387</v>
      </c>
      <c r="AG46" s="182">
        <v>6.4000000000000001E-2</v>
      </c>
    </row>
    <row r="47" spans="1:33" ht="13.5" thickTop="1" x14ac:dyDescent="0.2">
      <c r="A47" s="61" t="s">
        <v>255</v>
      </c>
      <c r="B47" s="31">
        <v>1125907494.8199999</v>
      </c>
      <c r="C47" s="21">
        <v>46.5623</v>
      </c>
      <c r="D47" s="31">
        <v>1063453430.24</v>
      </c>
      <c r="E47" s="21">
        <v>47.509700000000002</v>
      </c>
      <c r="F47" s="31">
        <v>1001397287.25</v>
      </c>
      <c r="G47" s="21">
        <v>47.507100000000001</v>
      </c>
      <c r="H47" s="31">
        <v>1099180883.55</v>
      </c>
      <c r="I47" s="177">
        <v>47.189399999999999</v>
      </c>
      <c r="J47" s="31">
        <v>545441015.80999994</v>
      </c>
      <c r="K47" s="21">
        <v>8.0007999999999999</v>
      </c>
      <c r="L47" s="31">
        <v>590404760.22000003</v>
      </c>
      <c r="M47" s="21">
        <v>9.2083999999999993</v>
      </c>
      <c r="N47" s="31">
        <v>561425736.73000002</v>
      </c>
      <c r="O47" s="21">
        <v>8.8186</v>
      </c>
      <c r="P47" s="31">
        <v>679973053.88999999</v>
      </c>
      <c r="Q47" s="177">
        <v>9.6221999999999994</v>
      </c>
      <c r="R47" s="31">
        <v>0</v>
      </c>
      <c r="S47" s="11">
        <v>0</v>
      </c>
      <c r="T47" s="31">
        <v>0</v>
      </c>
      <c r="U47" s="11">
        <v>0</v>
      </c>
      <c r="V47" s="31">
        <v>0</v>
      </c>
      <c r="W47" s="11">
        <v>0</v>
      </c>
      <c r="X47" s="31">
        <v>0</v>
      </c>
      <c r="Y47" s="147">
        <v>0</v>
      </c>
      <c r="Z47" s="31">
        <v>0</v>
      </c>
      <c r="AA47" s="11">
        <v>0</v>
      </c>
      <c r="AB47" s="31">
        <v>0</v>
      </c>
      <c r="AC47" s="11">
        <v>0</v>
      </c>
      <c r="AD47" s="31">
        <v>0</v>
      </c>
      <c r="AE47" s="11">
        <v>0</v>
      </c>
      <c r="AF47" s="31">
        <v>0</v>
      </c>
      <c r="AG47" s="147">
        <v>0</v>
      </c>
    </row>
    <row r="48" spans="1:33" x14ac:dyDescent="0.2">
      <c r="A48" s="61" t="s">
        <v>256</v>
      </c>
      <c r="B48" s="31">
        <v>40024417.829999998</v>
      </c>
      <c r="C48" s="21">
        <v>1.6552</v>
      </c>
      <c r="D48" s="31">
        <v>37300720.950000003</v>
      </c>
      <c r="E48" s="21">
        <v>1.6664000000000001</v>
      </c>
      <c r="F48" s="31">
        <v>35580399.899999999</v>
      </c>
      <c r="G48" s="21">
        <v>1.6879999999999999</v>
      </c>
      <c r="H48" s="31">
        <v>36607990.130000003</v>
      </c>
      <c r="I48" s="177">
        <v>1.5716000000000001</v>
      </c>
      <c r="J48" s="31">
        <v>47028844.100000001</v>
      </c>
      <c r="K48" s="21">
        <v>0.68979999999999997</v>
      </c>
      <c r="L48" s="31">
        <v>24114188.309999999</v>
      </c>
      <c r="M48" s="21">
        <v>0.37609999999999999</v>
      </c>
      <c r="N48" s="31">
        <v>37345683.990000002</v>
      </c>
      <c r="O48" s="21">
        <v>0.58660000000000001</v>
      </c>
      <c r="P48" s="31">
        <v>46042407.130000003</v>
      </c>
      <c r="Q48" s="177">
        <v>0.65149999999999997</v>
      </c>
      <c r="R48" s="31">
        <v>0</v>
      </c>
      <c r="S48" s="11">
        <v>0</v>
      </c>
      <c r="T48" s="31">
        <v>4233570.7</v>
      </c>
      <c r="U48" s="21">
        <v>0.13089999999999999</v>
      </c>
      <c r="V48" s="31">
        <v>3911936.36</v>
      </c>
      <c r="W48" s="21">
        <v>0.12989999999999999</v>
      </c>
      <c r="X48" s="31">
        <v>1852425.92</v>
      </c>
      <c r="Y48" s="177">
        <v>5.6899999999999999E-2</v>
      </c>
      <c r="Z48" s="31">
        <v>0</v>
      </c>
      <c r="AA48" s="21">
        <v>0</v>
      </c>
      <c r="AB48" s="31">
        <v>0</v>
      </c>
      <c r="AC48" s="21">
        <v>0</v>
      </c>
      <c r="AD48" s="31">
        <v>0</v>
      </c>
      <c r="AE48" s="21">
        <v>0</v>
      </c>
      <c r="AF48" s="31">
        <v>0</v>
      </c>
      <c r="AG48" s="177">
        <v>0</v>
      </c>
    </row>
    <row r="49" spans="1:33" x14ac:dyDescent="0.2">
      <c r="A49" s="61" t="s">
        <v>257</v>
      </c>
      <c r="B49" s="31">
        <v>321575300.45999998</v>
      </c>
      <c r="C49" s="21">
        <v>13.2989</v>
      </c>
      <c r="D49" s="31">
        <v>334652452</v>
      </c>
      <c r="E49" s="21">
        <v>14.9506</v>
      </c>
      <c r="F49" s="31">
        <v>329808296.02999997</v>
      </c>
      <c r="G49" s="21">
        <v>15.6464</v>
      </c>
      <c r="H49" s="31">
        <v>368149426.31999999</v>
      </c>
      <c r="I49" s="177">
        <v>15.805199999999999</v>
      </c>
      <c r="J49" s="31">
        <v>287426234.94</v>
      </c>
      <c r="K49" s="21">
        <v>4.2161</v>
      </c>
      <c r="L49" s="31">
        <v>235867836.59999999</v>
      </c>
      <c r="M49" s="21">
        <v>3.6787999999999998</v>
      </c>
      <c r="N49" s="31">
        <v>227739482.18000001</v>
      </c>
      <c r="O49" s="21">
        <v>3.5771999999999999</v>
      </c>
      <c r="P49" s="31">
        <v>235777987.18000001</v>
      </c>
      <c r="Q49" s="177">
        <v>3.3365</v>
      </c>
      <c r="R49" s="31">
        <v>8241443.7599999998</v>
      </c>
      <c r="S49" s="21">
        <v>0.23039999999999999</v>
      </c>
      <c r="T49" s="31">
        <v>18891702</v>
      </c>
      <c r="U49" s="21">
        <v>0.58420000000000005</v>
      </c>
      <c r="V49" s="31">
        <v>17191849.399999999</v>
      </c>
      <c r="W49" s="21">
        <v>0.57089999999999996</v>
      </c>
      <c r="X49" s="31">
        <v>15876842.199999999</v>
      </c>
      <c r="Y49" s="177">
        <v>0.48759999999999998</v>
      </c>
      <c r="Z49" s="31">
        <v>0</v>
      </c>
      <c r="AA49" s="11">
        <v>0</v>
      </c>
      <c r="AB49" s="31">
        <v>0</v>
      </c>
      <c r="AC49" s="11">
        <v>0</v>
      </c>
      <c r="AD49" s="31">
        <v>0</v>
      </c>
      <c r="AE49" s="11">
        <v>0</v>
      </c>
      <c r="AF49" s="31">
        <v>0</v>
      </c>
      <c r="AG49" s="147">
        <v>0</v>
      </c>
    </row>
    <row r="50" spans="1:33" x14ac:dyDescent="0.2">
      <c r="A50" s="61" t="s">
        <v>258</v>
      </c>
      <c r="B50" s="31">
        <v>633663465.92999995</v>
      </c>
      <c r="C50" s="21">
        <v>26.205400000000001</v>
      </c>
      <c r="D50" s="31">
        <v>579272142.5</v>
      </c>
      <c r="E50" s="21">
        <v>25.878900000000002</v>
      </c>
      <c r="F50" s="31">
        <v>521759441.44</v>
      </c>
      <c r="G50" s="21">
        <v>24.752700000000001</v>
      </c>
      <c r="H50" s="31">
        <v>561522434.71000004</v>
      </c>
      <c r="I50" s="177">
        <v>24.106999999999999</v>
      </c>
      <c r="J50" s="31">
        <v>286098915.67000002</v>
      </c>
      <c r="K50" s="21">
        <v>4.1966000000000001</v>
      </c>
      <c r="L50" s="31">
        <v>280768338.06</v>
      </c>
      <c r="M50" s="21">
        <v>4.3791000000000002</v>
      </c>
      <c r="N50" s="31">
        <v>225778806.03999999</v>
      </c>
      <c r="O50" s="21">
        <v>3.5464000000000002</v>
      </c>
      <c r="P50" s="31">
        <v>246739437.06999999</v>
      </c>
      <c r="Q50" s="177">
        <v>3.4916</v>
      </c>
      <c r="R50" s="31">
        <v>0</v>
      </c>
      <c r="S50" s="11">
        <v>0</v>
      </c>
      <c r="T50" s="31">
        <v>0</v>
      </c>
      <c r="U50" s="11">
        <v>0</v>
      </c>
      <c r="V50" s="31">
        <v>0</v>
      </c>
      <c r="W50" s="11">
        <v>0</v>
      </c>
      <c r="X50" s="31">
        <v>0</v>
      </c>
      <c r="Y50" s="147">
        <v>0</v>
      </c>
      <c r="Z50" s="31">
        <v>0</v>
      </c>
      <c r="AA50" s="11">
        <v>0</v>
      </c>
      <c r="AB50" s="31">
        <v>0</v>
      </c>
      <c r="AC50" s="11">
        <v>0</v>
      </c>
      <c r="AD50" s="31">
        <v>0</v>
      </c>
      <c r="AE50" s="11">
        <v>0</v>
      </c>
      <c r="AF50" s="31">
        <v>0</v>
      </c>
      <c r="AG50" s="147">
        <v>0</v>
      </c>
    </row>
    <row r="51" spans="1:33" x14ac:dyDescent="0.2">
      <c r="A51" s="61" t="s">
        <v>259</v>
      </c>
      <c r="B51" s="31">
        <v>0</v>
      </c>
      <c r="C51" s="11">
        <v>0</v>
      </c>
      <c r="D51" s="31">
        <v>0</v>
      </c>
      <c r="E51" s="11">
        <v>0</v>
      </c>
      <c r="F51" s="31">
        <v>0</v>
      </c>
      <c r="G51" s="11">
        <v>0</v>
      </c>
      <c r="H51" s="31">
        <v>0</v>
      </c>
      <c r="I51" s="147">
        <v>0</v>
      </c>
      <c r="J51" s="31">
        <v>0</v>
      </c>
      <c r="K51" s="11">
        <v>0</v>
      </c>
      <c r="L51" s="31">
        <v>0</v>
      </c>
      <c r="M51" s="11">
        <v>0</v>
      </c>
      <c r="N51" s="31">
        <v>0</v>
      </c>
      <c r="O51" s="11">
        <v>0</v>
      </c>
      <c r="P51" s="31">
        <v>0</v>
      </c>
      <c r="Q51" s="147">
        <v>0</v>
      </c>
      <c r="R51" s="31">
        <v>0</v>
      </c>
      <c r="S51" s="11">
        <v>0</v>
      </c>
      <c r="T51" s="31">
        <v>0</v>
      </c>
      <c r="U51" s="11">
        <v>0</v>
      </c>
      <c r="V51" s="31">
        <v>0</v>
      </c>
      <c r="W51" s="11">
        <v>0</v>
      </c>
      <c r="X51" s="31">
        <v>0</v>
      </c>
      <c r="Y51" s="147">
        <v>0</v>
      </c>
      <c r="Z51" s="31">
        <v>0</v>
      </c>
      <c r="AA51" s="11">
        <v>0</v>
      </c>
      <c r="AB51" s="31">
        <v>0</v>
      </c>
      <c r="AC51" s="11">
        <v>0</v>
      </c>
      <c r="AD51" s="31">
        <v>0</v>
      </c>
      <c r="AE51" s="11">
        <v>0</v>
      </c>
      <c r="AF51" s="31">
        <v>0</v>
      </c>
      <c r="AG51" s="147">
        <v>0</v>
      </c>
    </row>
    <row r="52" spans="1:33" x14ac:dyDescent="0.2">
      <c r="A52" s="61" t="s">
        <v>260</v>
      </c>
      <c r="B52" s="31">
        <v>13151399</v>
      </c>
      <c r="C52" s="21">
        <v>0.54390000000000005</v>
      </c>
      <c r="D52" s="31">
        <v>16990576.23</v>
      </c>
      <c r="E52" s="21">
        <v>0.7591</v>
      </c>
      <c r="F52" s="31">
        <v>17527768</v>
      </c>
      <c r="G52" s="21">
        <v>0.83150000000000002</v>
      </c>
      <c r="H52" s="31">
        <v>26947589</v>
      </c>
      <c r="I52" s="177">
        <v>1.1569</v>
      </c>
      <c r="J52" s="31">
        <v>26506705</v>
      </c>
      <c r="K52" s="21">
        <v>0.38879999999999998</v>
      </c>
      <c r="L52" s="31">
        <v>26916095.530000001</v>
      </c>
      <c r="M52" s="21">
        <v>0.41980000000000001</v>
      </c>
      <c r="N52" s="31">
        <v>26969018</v>
      </c>
      <c r="O52" s="21">
        <v>0.42359999999999998</v>
      </c>
      <c r="P52" s="31">
        <v>43491760</v>
      </c>
      <c r="Q52" s="177">
        <v>0.61539999999999995</v>
      </c>
      <c r="R52" s="31">
        <v>0</v>
      </c>
      <c r="S52" s="11">
        <v>0</v>
      </c>
      <c r="T52" s="31">
        <v>0</v>
      </c>
      <c r="U52" s="11">
        <v>0</v>
      </c>
      <c r="V52" s="31">
        <v>0</v>
      </c>
      <c r="W52" s="11">
        <v>0</v>
      </c>
      <c r="X52" s="31">
        <v>0</v>
      </c>
      <c r="Y52" s="147">
        <v>0</v>
      </c>
      <c r="Z52" s="31">
        <v>0</v>
      </c>
      <c r="AA52" s="11">
        <v>0</v>
      </c>
      <c r="AB52" s="31">
        <v>0</v>
      </c>
      <c r="AC52" s="11">
        <v>0</v>
      </c>
      <c r="AD52" s="31">
        <v>0</v>
      </c>
      <c r="AE52" s="11">
        <v>0</v>
      </c>
      <c r="AF52" s="31">
        <v>0</v>
      </c>
      <c r="AG52" s="147">
        <v>0</v>
      </c>
    </row>
    <row r="53" spans="1:33" ht="13.5" thickBot="1" x14ac:dyDescent="0.25">
      <c r="A53" s="61" t="s">
        <v>39</v>
      </c>
      <c r="B53" s="31">
        <v>96219609.510000005</v>
      </c>
      <c r="C53" s="21">
        <v>3.9792000000000001</v>
      </c>
      <c r="D53" s="31">
        <v>82056326.640000001</v>
      </c>
      <c r="E53" s="21">
        <v>3.6659000000000002</v>
      </c>
      <c r="F53" s="31">
        <v>63099499.299999997</v>
      </c>
      <c r="G53" s="21">
        <v>2.9935</v>
      </c>
      <c r="H53" s="31">
        <v>65153929.100000001</v>
      </c>
      <c r="I53" s="177">
        <v>2.7972000000000001</v>
      </c>
      <c r="J53" s="31">
        <v>46488704.520000003</v>
      </c>
      <c r="K53" s="21">
        <v>0.68189999999999995</v>
      </c>
      <c r="L53" s="31">
        <v>43467770.229999997</v>
      </c>
      <c r="M53" s="21">
        <v>0.67800000000000005</v>
      </c>
      <c r="N53" s="31">
        <v>34901870.640000001</v>
      </c>
      <c r="O53" s="21">
        <v>0.54820000000000002</v>
      </c>
      <c r="P53" s="31">
        <v>55809037.659999996</v>
      </c>
      <c r="Q53" s="177">
        <v>0.78969999999999996</v>
      </c>
      <c r="R53" s="31">
        <v>0</v>
      </c>
      <c r="S53" s="11">
        <v>0</v>
      </c>
      <c r="T53" s="31">
        <v>7488515</v>
      </c>
      <c r="U53" s="21">
        <v>0.2316</v>
      </c>
      <c r="V53" s="31">
        <v>8368266.9000000004</v>
      </c>
      <c r="W53" s="21">
        <v>0.27789999999999998</v>
      </c>
      <c r="X53" s="31">
        <v>9081352.3000000007</v>
      </c>
      <c r="Y53" s="177">
        <v>0.27889999999999998</v>
      </c>
      <c r="Z53" s="31">
        <v>0</v>
      </c>
      <c r="AA53" s="11">
        <v>0</v>
      </c>
      <c r="AB53" s="31">
        <v>0</v>
      </c>
      <c r="AC53" s="11">
        <v>0</v>
      </c>
      <c r="AD53" s="31">
        <v>0</v>
      </c>
      <c r="AE53" s="11">
        <v>0</v>
      </c>
      <c r="AF53" s="31">
        <v>0</v>
      </c>
      <c r="AG53" s="147">
        <v>0</v>
      </c>
    </row>
    <row r="54" spans="1:33" ht="14.25" thickTop="1" thickBot="1" x14ac:dyDescent="0.25">
      <c r="A54" s="64" t="s">
        <v>261</v>
      </c>
      <c r="B54" s="56">
        <v>2230541687.5500002</v>
      </c>
      <c r="C54" s="14">
        <v>92.244900000000001</v>
      </c>
      <c r="D54" s="56">
        <v>2113725648.5599999</v>
      </c>
      <c r="E54" s="14">
        <v>94.430499999999995</v>
      </c>
      <c r="F54" s="56">
        <v>1969172691.9200001</v>
      </c>
      <c r="G54" s="14">
        <v>93.419200000000004</v>
      </c>
      <c r="H54" s="56">
        <v>2157562252.8099999</v>
      </c>
      <c r="I54" s="182">
        <v>92.627300000000005</v>
      </c>
      <c r="J54" s="56">
        <v>1238990420.04</v>
      </c>
      <c r="K54" s="14">
        <v>18.174099999999999</v>
      </c>
      <c r="L54" s="56">
        <v>1201538988.95</v>
      </c>
      <c r="M54" s="14">
        <v>18.740100000000002</v>
      </c>
      <c r="N54" s="56">
        <v>1114160597.5799999</v>
      </c>
      <c r="O54" s="14">
        <v>17.500599999999999</v>
      </c>
      <c r="P54" s="56">
        <v>1307833682.9300001</v>
      </c>
      <c r="Q54" s="182">
        <v>18.507000000000001</v>
      </c>
      <c r="R54" s="56">
        <v>8241443.7599999998</v>
      </c>
      <c r="S54" s="14">
        <v>0.23039999999999999</v>
      </c>
      <c r="T54" s="56">
        <v>30613787.699999999</v>
      </c>
      <c r="U54" s="14">
        <v>0.94679999999999997</v>
      </c>
      <c r="V54" s="56">
        <v>29472052.66</v>
      </c>
      <c r="W54" s="14">
        <v>0.97870000000000001</v>
      </c>
      <c r="X54" s="56">
        <v>26810620.420000002</v>
      </c>
      <c r="Y54" s="182">
        <v>0.82340000000000002</v>
      </c>
      <c r="Z54" s="56">
        <v>0</v>
      </c>
      <c r="AA54" s="14">
        <v>0</v>
      </c>
      <c r="AB54" s="56">
        <v>0</v>
      </c>
      <c r="AC54" s="14">
        <v>0</v>
      </c>
      <c r="AD54" s="56">
        <v>0</v>
      </c>
      <c r="AE54" s="14">
        <v>0</v>
      </c>
      <c r="AF54" s="56">
        <v>0</v>
      </c>
      <c r="AG54" s="182">
        <v>0</v>
      </c>
    </row>
    <row r="55" spans="1:33" ht="13.5" thickTop="1" x14ac:dyDescent="0.2">
      <c r="A55" s="61" t="s">
        <v>262</v>
      </c>
      <c r="B55" s="31">
        <v>2100725</v>
      </c>
      <c r="C55" s="21">
        <v>8.6900000000000005E-2</v>
      </c>
      <c r="D55" s="31">
        <v>0</v>
      </c>
      <c r="E55" s="11">
        <v>0</v>
      </c>
      <c r="F55" s="31">
        <v>0</v>
      </c>
      <c r="G55" s="11">
        <v>0</v>
      </c>
      <c r="H55" s="31">
        <v>0</v>
      </c>
      <c r="I55" s="147">
        <v>0</v>
      </c>
      <c r="J55" s="31">
        <v>175212656.33000001</v>
      </c>
      <c r="K55" s="21">
        <v>2.5701000000000001</v>
      </c>
      <c r="L55" s="31">
        <v>163049291.11000001</v>
      </c>
      <c r="M55" s="21">
        <v>2.5430000000000001</v>
      </c>
      <c r="N55" s="31">
        <v>139486528.65000001</v>
      </c>
      <c r="O55" s="21">
        <v>2.1909999999999998</v>
      </c>
      <c r="P55" s="31">
        <v>165077976.25</v>
      </c>
      <c r="Q55" s="177">
        <v>2.3359999999999999</v>
      </c>
      <c r="R55" s="31">
        <v>102713294.70999999</v>
      </c>
      <c r="S55" s="21">
        <v>2.8719000000000001</v>
      </c>
      <c r="T55" s="31">
        <v>82385935.290000007</v>
      </c>
      <c r="U55" s="21">
        <v>2.5478999999999998</v>
      </c>
      <c r="V55" s="31">
        <v>76742048.409999996</v>
      </c>
      <c r="W55" s="21">
        <v>2.5485000000000002</v>
      </c>
      <c r="X55" s="31">
        <v>89305102.459999993</v>
      </c>
      <c r="Y55" s="177">
        <v>2.7425999999999999</v>
      </c>
      <c r="Z55" s="31">
        <v>0</v>
      </c>
      <c r="AA55" s="11">
        <v>0</v>
      </c>
      <c r="AB55" s="31">
        <v>0</v>
      </c>
      <c r="AC55" s="11">
        <v>0</v>
      </c>
      <c r="AD55" s="31">
        <v>0</v>
      </c>
      <c r="AE55" s="11">
        <v>0</v>
      </c>
      <c r="AF55" s="31">
        <v>0</v>
      </c>
      <c r="AG55" s="147">
        <v>0</v>
      </c>
    </row>
    <row r="56" spans="1:33" ht="13.5" thickBot="1" x14ac:dyDescent="0.25">
      <c r="A56" s="61" t="s">
        <v>263</v>
      </c>
      <c r="B56" s="31">
        <v>0</v>
      </c>
      <c r="C56" s="11">
        <v>0</v>
      </c>
      <c r="D56" s="31">
        <v>0</v>
      </c>
      <c r="E56" s="11">
        <v>0</v>
      </c>
      <c r="F56" s="31">
        <v>0</v>
      </c>
      <c r="G56" s="11">
        <v>0</v>
      </c>
      <c r="H56" s="31">
        <v>0</v>
      </c>
      <c r="I56" s="147">
        <v>0</v>
      </c>
      <c r="J56" s="31">
        <v>103928587.45999999</v>
      </c>
      <c r="K56" s="21">
        <v>1.5245</v>
      </c>
      <c r="L56" s="31">
        <v>114010644</v>
      </c>
      <c r="M56" s="21">
        <v>1.7782</v>
      </c>
      <c r="N56" s="31">
        <v>97461037.180000007</v>
      </c>
      <c r="O56" s="21">
        <v>1.5308999999999999</v>
      </c>
      <c r="P56" s="31">
        <v>98652810.790000007</v>
      </c>
      <c r="Q56" s="177">
        <v>1.3959999999999999</v>
      </c>
      <c r="R56" s="31">
        <v>130194901.73999999</v>
      </c>
      <c r="S56" s="21">
        <v>3.6402999999999999</v>
      </c>
      <c r="T56" s="31">
        <v>98216560.450000003</v>
      </c>
      <c r="U56" s="21">
        <v>3.0375000000000001</v>
      </c>
      <c r="V56" s="31">
        <v>83817071.969999999</v>
      </c>
      <c r="W56" s="21">
        <v>2.7835000000000001</v>
      </c>
      <c r="X56" s="31">
        <v>81258645.680000007</v>
      </c>
      <c r="Y56" s="177">
        <v>2.4954999999999998</v>
      </c>
      <c r="Z56" s="31">
        <v>0</v>
      </c>
      <c r="AA56" s="11">
        <v>0</v>
      </c>
      <c r="AB56" s="31">
        <v>0</v>
      </c>
      <c r="AC56" s="11">
        <v>0</v>
      </c>
      <c r="AD56" s="31">
        <v>0</v>
      </c>
      <c r="AE56" s="11">
        <v>0</v>
      </c>
      <c r="AF56" s="31">
        <v>0</v>
      </c>
      <c r="AG56" s="147">
        <v>0</v>
      </c>
    </row>
    <row r="57" spans="1:33" ht="14.25" thickTop="1" thickBot="1" x14ac:dyDescent="0.25">
      <c r="A57" s="64" t="s">
        <v>264</v>
      </c>
      <c r="B57" s="56">
        <v>2100725</v>
      </c>
      <c r="C57" s="14">
        <v>8.6900000000000005E-2</v>
      </c>
      <c r="D57" s="56">
        <v>0</v>
      </c>
      <c r="E57" s="13">
        <v>0</v>
      </c>
      <c r="F57" s="56">
        <v>0</v>
      </c>
      <c r="G57" s="13">
        <v>0</v>
      </c>
      <c r="H57" s="56">
        <v>0</v>
      </c>
      <c r="I57" s="180">
        <v>0</v>
      </c>
      <c r="J57" s="56">
        <v>279141243.79000002</v>
      </c>
      <c r="K57" s="14">
        <v>4.0945999999999998</v>
      </c>
      <c r="L57" s="56">
        <v>277059935.11000001</v>
      </c>
      <c r="M57" s="14">
        <v>4.3212000000000002</v>
      </c>
      <c r="N57" s="56">
        <v>236947565.83000001</v>
      </c>
      <c r="O57" s="14">
        <v>3.7218</v>
      </c>
      <c r="P57" s="56">
        <v>263730787.03999999</v>
      </c>
      <c r="Q57" s="182">
        <v>3.7320000000000002</v>
      </c>
      <c r="R57" s="56">
        <v>232908196.44999999</v>
      </c>
      <c r="S57" s="14">
        <v>6.5122</v>
      </c>
      <c r="T57" s="56">
        <v>180602495.74000001</v>
      </c>
      <c r="U57" s="14">
        <v>5.5853000000000002</v>
      </c>
      <c r="V57" s="56">
        <v>160559120.38</v>
      </c>
      <c r="W57" s="14">
        <v>5.3319999999999999</v>
      </c>
      <c r="X57" s="56">
        <v>170563748.13999999</v>
      </c>
      <c r="Y57" s="182">
        <v>5.2382</v>
      </c>
      <c r="Z57" s="56">
        <v>0</v>
      </c>
      <c r="AA57" s="13">
        <v>0</v>
      </c>
      <c r="AB57" s="56">
        <v>0</v>
      </c>
      <c r="AC57" s="13">
        <v>0</v>
      </c>
      <c r="AD57" s="56">
        <v>0</v>
      </c>
      <c r="AE57" s="13">
        <v>0</v>
      </c>
      <c r="AF57" s="56">
        <v>0</v>
      </c>
      <c r="AG57" s="180">
        <v>0</v>
      </c>
    </row>
    <row r="58" spans="1:33" ht="13.5" thickTop="1" x14ac:dyDescent="0.2">
      <c r="A58" s="61" t="s">
        <v>265</v>
      </c>
      <c r="B58" s="31">
        <v>0</v>
      </c>
      <c r="C58" s="11">
        <v>0</v>
      </c>
      <c r="D58" s="31">
        <v>0</v>
      </c>
      <c r="E58" s="11">
        <v>0</v>
      </c>
      <c r="F58" s="31">
        <v>0</v>
      </c>
      <c r="G58" s="11">
        <v>0</v>
      </c>
      <c r="H58" s="31">
        <v>0</v>
      </c>
      <c r="I58" s="147">
        <v>0</v>
      </c>
      <c r="J58" s="31">
        <v>0</v>
      </c>
      <c r="K58" s="11">
        <v>0</v>
      </c>
      <c r="L58" s="31">
        <v>0</v>
      </c>
      <c r="M58" s="11">
        <v>0</v>
      </c>
      <c r="N58" s="31">
        <v>0</v>
      </c>
      <c r="O58" s="11">
        <v>0</v>
      </c>
      <c r="P58" s="31">
        <v>0</v>
      </c>
      <c r="Q58" s="147">
        <v>0</v>
      </c>
      <c r="R58" s="31">
        <v>0</v>
      </c>
      <c r="S58" s="11">
        <v>0</v>
      </c>
      <c r="T58" s="31">
        <v>0</v>
      </c>
      <c r="U58" s="11">
        <v>0</v>
      </c>
      <c r="V58" s="31">
        <v>0</v>
      </c>
      <c r="W58" s="11">
        <v>0</v>
      </c>
      <c r="X58" s="31">
        <v>0</v>
      </c>
      <c r="Y58" s="147">
        <v>0</v>
      </c>
      <c r="Z58" s="31">
        <v>0</v>
      </c>
      <c r="AA58" s="11">
        <v>0</v>
      </c>
      <c r="AB58" s="31">
        <v>0</v>
      </c>
      <c r="AC58" s="11">
        <v>0</v>
      </c>
      <c r="AD58" s="31">
        <v>0</v>
      </c>
      <c r="AE58" s="11">
        <v>0</v>
      </c>
      <c r="AF58" s="31">
        <v>0</v>
      </c>
      <c r="AG58" s="147">
        <v>0</v>
      </c>
    </row>
    <row r="59" spans="1:33" x14ac:dyDescent="0.2">
      <c r="A59" s="61" t="s">
        <v>266</v>
      </c>
      <c r="B59" s="31">
        <v>0</v>
      </c>
      <c r="C59" s="11">
        <v>0</v>
      </c>
      <c r="D59" s="31">
        <v>0</v>
      </c>
      <c r="E59" s="11">
        <v>0</v>
      </c>
      <c r="F59" s="31">
        <v>0</v>
      </c>
      <c r="G59" s="11">
        <v>0</v>
      </c>
      <c r="H59" s="31">
        <v>0</v>
      </c>
      <c r="I59" s="147">
        <v>0</v>
      </c>
      <c r="J59" s="31">
        <v>161801629.47</v>
      </c>
      <c r="K59" s="21">
        <v>2.3734000000000002</v>
      </c>
      <c r="L59" s="31">
        <v>123582209.31</v>
      </c>
      <c r="M59" s="21">
        <v>1.9275</v>
      </c>
      <c r="N59" s="31">
        <v>150791820.80000001</v>
      </c>
      <c r="O59" s="21">
        <v>2.3685999999999998</v>
      </c>
      <c r="P59" s="31">
        <v>186470034.88</v>
      </c>
      <c r="Q59" s="177">
        <v>2.6387</v>
      </c>
      <c r="R59" s="31">
        <v>161457222.27000001</v>
      </c>
      <c r="S59" s="21">
        <v>4.5144000000000002</v>
      </c>
      <c r="T59" s="31">
        <v>139159643.13</v>
      </c>
      <c r="U59" s="21">
        <v>4.3037000000000001</v>
      </c>
      <c r="V59" s="31">
        <v>136253213.81</v>
      </c>
      <c r="W59" s="21">
        <v>4.5247999999999999</v>
      </c>
      <c r="X59" s="31">
        <v>159128059.56999999</v>
      </c>
      <c r="Y59" s="177">
        <v>4.8869999999999996</v>
      </c>
      <c r="Z59" s="31">
        <v>29464522.399999999</v>
      </c>
      <c r="AA59" s="21">
        <v>0.56540000000000001</v>
      </c>
      <c r="AB59" s="31">
        <v>67849757.980000004</v>
      </c>
      <c r="AC59" s="21">
        <v>1.2031000000000001</v>
      </c>
      <c r="AD59" s="31">
        <v>107176981.3</v>
      </c>
      <c r="AE59" s="21">
        <v>1.9366000000000001</v>
      </c>
      <c r="AF59" s="31">
        <v>98953090.480000004</v>
      </c>
      <c r="AG59" s="177">
        <v>1.5482</v>
      </c>
    </row>
    <row r="60" spans="1:33" x14ac:dyDescent="0.2">
      <c r="A60" s="61" t="s">
        <v>267</v>
      </c>
      <c r="B60" s="31">
        <v>0</v>
      </c>
      <c r="C60" s="11">
        <v>0</v>
      </c>
      <c r="D60" s="31">
        <v>0</v>
      </c>
      <c r="E60" s="11">
        <v>0</v>
      </c>
      <c r="F60" s="31">
        <v>0</v>
      </c>
      <c r="G60" s="11">
        <v>0</v>
      </c>
      <c r="H60" s="31">
        <v>0</v>
      </c>
      <c r="I60" s="147">
        <v>0</v>
      </c>
      <c r="J60" s="31">
        <v>77810109.090000004</v>
      </c>
      <c r="K60" s="21">
        <v>1.1414</v>
      </c>
      <c r="L60" s="31">
        <v>79013060.719999999</v>
      </c>
      <c r="M60" s="21">
        <v>1.2323</v>
      </c>
      <c r="N60" s="31">
        <v>66020801.149999999</v>
      </c>
      <c r="O60" s="21">
        <v>1.0369999999999999</v>
      </c>
      <c r="P60" s="31">
        <v>85418697.390000001</v>
      </c>
      <c r="Q60" s="177">
        <v>1.2087000000000001</v>
      </c>
      <c r="R60" s="31">
        <v>46408589.100000001</v>
      </c>
      <c r="S60" s="21">
        <v>1.2976000000000001</v>
      </c>
      <c r="T60" s="31">
        <v>40415667</v>
      </c>
      <c r="U60" s="21">
        <v>1.2499</v>
      </c>
      <c r="V60" s="31">
        <v>47407434</v>
      </c>
      <c r="W60" s="21">
        <v>1.5743</v>
      </c>
      <c r="X60" s="31">
        <v>50962744</v>
      </c>
      <c r="Y60" s="177">
        <v>1.5650999999999999</v>
      </c>
      <c r="Z60" s="31">
        <v>0</v>
      </c>
      <c r="AA60" s="11">
        <v>0</v>
      </c>
      <c r="AB60" s="31">
        <v>0</v>
      </c>
      <c r="AC60" s="11">
        <v>0</v>
      </c>
      <c r="AD60" s="31">
        <v>0</v>
      </c>
      <c r="AE60" s="11">
        <v>0</v>
      </c>
      <c r="AF60" s="31">
        <v>0</v>
      </c>
      <c r="AG60" s="147">
        <v>0</v>
      </c>
    </row>
    <row r="61" spans="1:33" x14ac:dyDescent="0.2">
      <c r="A61" s="61" t="s">
        <v>268</v>
      </c>
      <c r="B61" s="31">
        <v>14887688.130000001</v>
      </c>
      <c r="C61" s="21">
        <v>0.61570000000000003</v>
      </c>
      <c r="D61" s="31">
        <v>11757614.4</v>
      </c>
      <c r="E61" s="21">
        <v>0.52529999999999999</v>
      </c>
      <c r="F61" s="31">
        <v>10824689.880000001</v>
      </c>
      <c r="G61" s="21">
        <v>0.51349999999999996</v>
      </c>
      <c r="H61" s="31">
        <v>11067583.23</v>
      </c>
      <c r="I61" s="177">
        <v>0.47510000000000002</v>
      </c>
      <c r="J61" s="31">
        <v>250893437.03</v>
      </c>
      <c r="K61" s="21">
        <v>3.6802000000000001</v>
      </c>
      <c r="L61" s="31">
        <v>212287326.68000001</v>
      </c>
      <c r="M61" s="21">
        <v>3.3109999999999999</v>
      </c>
      <c r="N61" s="31">
        <v>237005756.30000001</v>
      </c>
      <c r="O61" s="21">
        <v>3.7227999999999999</v>
      </c>
      <c r="P61" s="31">
        <v>233093861.87</v>
      </c>
      <c r="Q61" s="177">
        <v>3.2985000000000002</v>
      </c>
      <c r="R61" s="31">
        <v>389987785.87</v>
      </c>
      <c r="S61" s="21">
        <v>10.904199999999999</v>
      </c>
      <c r="T61" s="31">
        <v>354703480.93000001</v>
      </c>
      <c r="U61" s="21">
        <v>10.9696</v>
      </c>
      <c r="V61" s="31">
        <v>332475808.25999999</v>
      </c>
      <c r="W61" s="21">
        <v>11.0411</v>
      </c>
      <c r="X61" s="31">
        <v>350455313.02999997</v>
      </c>
      <c r="Y61" s="177">
        <v>10.7628</v>
      </c>
      <c r="Z61" s="31">
        <v>0</v>
      </c>
      <c r="AA61" s="11">
        <v>0</v>
      </c>
      <c r="AB61" s="31">
        <v>1764428.05</v>
      </c>
      <c r="AC61" s="21">
        <v>3.1300000000000001E-2</v>
      </c>
      <c r="AD61" s="31">
        <v>1417789.45</v>
      </c>
      <c r="AE61" s="21">
        <v>2.5600000000000001E-2</v>
      </c>
      <c r="AF61" s="31">
        <v>1618116.5</v>
      </c>
      <c r="AG61" s="177">
        <v>2.53E-2</v>
      </c>
    </row>
    <row r="62" spans="1:33" x14ac:dyDescent="0.2">
      <c r="A62" s="61" t="s">
        <v>269</v>
      </c>
      <c r="B62" s="31">
        <v>0</v>
      </c>
      <c r="C62" s="11">
        <v>0</v>
      </c>
      <c r="D62" s="31">
        <v>0</v>
      </c>
      <c r="E62" s="11">
        <v>0</v>
      </c>
      <c r="F62" s="31">
        <v>0</v>
      </c>
      <c r="G62" s="11">
        <v>0</v>
      </c>
      <c r="H62" s="31">
        <v>0</v>
      </c>
      <c r="I62" s="147">
        <v>0</v>
      </c>
      <c r="J62" s="31">
        <v>61745187.950000003</v>
      </c>
      <c r="K62" s="21">
        <v>0.90569999999999995</v>
      </c>
      <c r="L62" s="31">
        <v>40757352</v>
      </c>
      <c r="M62" s="21">
        <v>0.63570000000000004</v>
      </c>
      <c r="N62" s="31">
        <v>44068090.899999999</v>
      </c>
      <c r="O62" s="21">
        <v>0.69220000000000004</v>
      </c>
      <c r="P62" s="31">
        <v>44640049.850000001</v>
      </c>
      <c r="Q62" s="177">
        <v>0.63170000000000004</v>
      </c>
      <c r="R62" s="31">
        <v>6040929.2999999998</v>
      </c>
      <c r="S62" s="21">
        <v>0.16889999999999999</v>
      </c>
      <c r="T62" s="31">
        <v>4308308.7</v>
      </c>
      <c r="U62" s="21">
        <v>0.13320000000000001</v>
      </c>
      <c r="V62" s="31">
        <v>1398728</v>
      </c>
      <c r="W62" s="21">
        <v>4.65E-2</v>
      </c>
      <c r="X62" s="31">
        <v>1254032</v>
      </c>
      <c r="Y62" s="177">
        <v>3.85E-2</v>
      </c>
      <c r="Z62" s="31">
        <v>0</v>
      </c>
      <c r="AA62" s="11">
        <v>0</v>
      </c>
      <c r="AB62" s="31">
        <v>0</v>
      </c>
      <c r="AC62" s="11">
        <v>0</v>
      </c>
      <c r="AD62" s="31">
        <v>0</v>
      </c>
      <c r="AE62" s="11">
        <v>0</v>
      </c>
      <c r="AF62" s="31">
        <v>0</v>
      </c>
      <c r="AG62" s="147">
        <v>0</v>
      </c>
    </row>
    <row r="63" spans="1:33" x14ac:dyDescent="0.2">
      <c r="A63" s="61" t="s">
        <v>270</v>
      </c>
      <c r="B63" s="31">
        <v>0</v>
      </c>
      <c r="C63" s="11">
        <v>0</v>
      </c>
      <c r="D63" s="31">
        <v>0</v>
      </c>
      <c r="E63" s="11">
        <v>0</v>
      </c>
      <c r="F63" s="31">
        <v>0</v>
      </c>
      <c r="G63" s="11">
        <v>0</v>
      </c>
      <c r="H63" s="31">
        <v>0</v>
      </c>
      <c r="I63" s="147">
        <v>0</v>
      </c>
      <c r="J63" s="31">
        <v>238075334.41999999</v>
      </c>
      <c r="K63" s="21">
        <v>3.4922</v>
      </c>
      <c r="L63" s="31">
        <v>249621398.15000001</v>
      </c>
      <c r="M63" s="21">
        <v>3.8933</v>
      </c>
      <c r="N63" s="31">
        <v>192212652.33000001</v>
      </c>
      <c r="O63" s="21">
        <v>3.0192000000000001</v>
      </c>
      <c r="P63" s="31">
        <v>231431062.21000001</v>
      </c>
      <c r="Q63" s="177">
        <v>3.2749000000000001</v>
      </c>
      <c r="R63" s="31">
        <v>117308895.64</v>
      </c>
      <c r="S63" s="21">
        <v>3.28</v>
      </c>
      <c r="T63" s="31">
        <v>99694119.430000007</v>
      </c>
      <c r="U63" s="21">
        <v>3.0832000000000002</v>
      </c>
      <c r="V63" s="31">
        <v>84138832.629999995</v>
      </c>
      <c r="W63" s="21">
        <v>2.7942</v>
      </c>
      <c r="X63" s="31">
        <v>75931787.010000005</v>
      </c>
      <c r="Y63" s="177">
        <v>2.3319000000000001</v>
      </c>
      <c r="Z63" s="31">
        <v>3155625</v>
      </c>
      <c r="AA63" s="21">
        <v>6.0600000000000001E-2</v>
      </c>
      <c r="AB63" s="31">
        <v>363062</v>
      </c>
      <c r="AC63" s="21">
        <v>6.4000000000000003E-3</v>
      </c>
      <c r="AD63" s="31">
        <v>1357909.67</v>
      </c>
      <c r="AE63" s="21">
        <v>2.4500000000000001E-2</v>
      </c>
      <c r="AF63" s="31">
        <v>1395000</v>
      </c>
      <c r="AG63" s="177">
        <v>2.18E-2</v>
      </c>
    </row>
    <row r="64" spans="1:33" ht="13.5" thickBot="1" x14ac:dyDescent="0.25">
      <c r="A64" s="61" t="s">
        <v>271</v>
      </c>
      <c r="B64" s="31">
        <v>0</v>
      </c>
      <c r="C64" s="11">
        <v>0</v>
      </c>
      <c r="D64" s="31">
        <v>0</v>
      </c>
      <c r="E64" s="11">
        <v>0</v>
      </c>
      <c r="F64" s="31">
        <v>0</v>
      </c>
      <c r="G64" s="11">
        <v>0</v>
      </c>
      <c r="H64" s="31">
        <v>0</v>
      </c>
      <c r="I64" s="147">
        <v>0</v>
      </c>
      <c r="J64" s="31">
        <v>19974729.84</v>
      </c>
      <c r="K64" s="21">
        <v>0.29299999999999998</v>
      </c>
      <c r="L64" s="31">
        <v>44869189.859999999</v>
      </c>
      <c r="M64" s="21">
        <v>0.69979999999999998</v>
      </c>
      <c r="N64" s="31">
        <v>47500426.299999997</v>
      </c>
      <c r="O64" s="21">
        <v>0.74609999999999999</v>
      </c>
      <c r="P64" s="31">
        <v>50072982.590000004</v>
      </c>
      <c r="Q64" s="177">
        <v>0.70860000000000001</v>
      </c>
      <c r="R64" s="31">
        <v>18626595.48</v>
      </c>
      <c r="S64" s="21">
        <v>0.52080000000000004</v>
      </c>
      <c r="T64" s="31">
        <v>22824854.949999999</v>
      </c>
      <c r="U64" s="21">
        <v>0.70589999999999997</v>
      </c>
      <c r="V64" s="31">
        <v>14083237.869999999</v>
      </c>
      <c r="W64" s="21">
        <v>0.4677</v>
      </c>
      <c r="X64" s="31">
        <v>12384776.949999999</v>
      </c>
      <c r="Y64" s="177">
        <v>0.38030000000000003</v>
      </c>
      <c r="Z64" s="31">
        <v>0</v>
      </c>
      <c r="AA64" s="11">
        <v>0</v>
      </c>
      <c r="AB64" s="31">
        <v>0</v>
      </c>
      <c r="AC64" s="11">
        <v>0</v>
      </c>
      <c r="AD64" s="31">
        <v>0</v>
      </c>
      <c r="AE64" s="11">
        <v>0</v>
      </c>
      <c r="AF64" s="31">
        <v>0</v>
      </c>
      <c r="AG64" s="147">
        <v>0</v>
      </c>
    </row>
    <row r="65" spans="1:33" ht="14.25" thickTop="1" thickBot="1" x14ac:dyDescent="0.25">
      <c r="A65" s="64" t="s">
        <v>272</v>
      </c>
      <c r="B65" s="56">
        <v>14887688.130000001</v>
      </c>
      <c r="C65" s="14">
        <v>0.61570000000000003</v>
      </c>
      <c r="D65" s="56">
        <v>11757614.4</v>
      </c>
      <c r="E65" s="14">
        <v>0.52529999999999999</v>
      </c>
      <c r="F65" s="56">
        <v>10824689.880000001</v>
      </c>
      <c r="G65" s="14">
        <v>0.51349999999999996</v>
      </c>
      <c r="H65" s="56">
        <v>11067583.23</v>
      </c>
      <c r="I65" s="182">
        <v>0.47510000000000002</v>
      </c>
      <c r="J65" s="56">
        <v>810300427.79999995</v>
      </c>
      <c r="K65" s="14">
        <v>11.885899999999999</v>
      </c>
      <c r="L65" s="56">
        <v>750130536.72000003</v>
      </c>
      <c r="M65" s="14">
        <v>11.6996</v>
      </c>
      <c r="N65" s="56">
        <v>737599547.77999997</v>
      </c>
      <c r="O65" s="14">
        <v>11.585800000000001</v>
      </c>
      <c r="P65" s="56">
        <v>831126688.78999996</v>
      </c>
      <c r="Q65" s="182">
        <v>11.761200000000001</v>
      </c>
      <c r="R65" s="56">
        <v>739830017.65999997</v>
      </c>
      <c r="S65" s="14">
        <v>20.6859</v>
      </c>
      <c r="T65" s="56">
        <v>661106074.13999999</v>
      </c>
      <c r="U65" s="14">
        <v>20.445399999999999</v>
      </c>
      <c r="V65" s="56">
        <v>615757254.57000005</v>
      </c>
      <c r="W65" s="14">
        <v>20.448599999999999</v>
      </c>
      <c r="X65" s="56">
        <v>650116712.55999994</v>
      </c>
      <c r="Y65" s="182">
        <v>19.965699999999998</v>
      </c>
      <c r="Z65" s="56">
        <v>32620147.399999999</v>
      </c>
      <c r="AA65" s="14">
        <v>0.626</v>
      </c>
      <c r="AB65" s="56">
        <v>69977248.030000001</v>
      </c>
      <c r="AC65" s="14">
        <v>1.2407999999999999</v>
      </c>
      <c r="AD65" s="56">
        <v>109952680.42</v>
      </c>
      <c r="AE65" s="14">
        <v>1.9866999999999999</v>
      </c>
      <c r="AF65" s="56">
        <v>101966206.98</v>
      </c>
      <c r="AG65" s="182">
        <v>1.5952999999999999</v>
      </c>
    </row>
    <row r="66" spans="1:33" ht="13.5" thickTop="1" x14ac:dyDescent="0.2">
      <c r="A66" s="61" t="s">
        <v>273</v>
      </c>
      <c r="B66" s="31">
        <v>0</v>
      </c>
      <c r="C66" s="11">
        <v>0</v>
      </c>
      <c r="D66" s="31">
        <v>0</v>
      </c>
      <c r="E66" s="11">
        <v>0</v>
      </c>
      <c r="F66" s="31">
        <v>0</v>
      </c>
      <c r="G66" s="11">
        <v>0</v>
      </c>
      <c r="H66" s="31">
        <v>0</v>
      </c>
      <c r="I66" s="147">
        <v>0</v>
      </c>
      <c r="J66" s="31">
        <v>390195630.99000001</v>
      </c>
      <c r="K66" s="21">
        <v>5.7236000000000002</v>
      </c>
      <c r="L66" s="31">
        <v>453045174.81999999</v>
      </c>
      <c r="M66" s="21">
        <v>7.0659999999999998</v>
      </c>
      <c r="N66" s="31">
        <v>423069043.20999998</v>
      </c>
      <c r="O66" s="21">
        <v>6.6452999999999998</v>
      </c>
      <c r="P66" s="31">
        <v>469810266.31</v>
      </c>
      <c r="Q66" s="177">
        <v>6.6482000000000001</v>
      </c>
      <c r="R66" s="31">
        <v>0</v>
      </c>
      <c r="S66" s="11">
        <v>0</v>
      </c>
      <c r="T66" s="31">
        <v>0</v>
      </c>
      <c r="U66" s="11">
        <v>0</v>
      </c>
      <c r="V66" s="31">
        <v>0</v>
      </c>
      <c r="W66" s="11">
        <v>0</v>
      </c>
      <c r="X66" s="31">
        <v>0</v>
      </c>
      <c r="Y66" s="147">
        <v>0</v>
      </c>
      <c r="Z66" s="31">
        <v>719089312.01999998</v>
      </c>
      <c r="AA66" s="21">
        <v>13.7988</v>
      </c>
      <c r="AB66" s="31">
        <v>762061472.22000003</v>
      </c>
      <c r="AC66" s="21">
        <v>13.512600000000001</v>
      </c>
      <c r="AD66" s="31">
        <v>739105828.92999995</v>
      </c>
      <c r="AE66" s="21">
        <v>13.354900000000001</v>
      </c>
      <c r="AF66" s="31">
        <v>757339780.13999999</v>
      </c>
      <c r="AG66" s="177">
        <v>11.8492</v>
      </c>
    </row>
    <row r="67" spans="1:33" ht="13.5" thickBot="1" x14ac:dyDescent="0.25">
      <c r="A67" s="61" t="s">
        <v>274</v>
      </c>
      <c r="B67" s="31">
        <v>0</v>
      </c>
      <c r="C67" s="11">
        <v>0</v>
      </c>
      <c r="D67" s="31">
        <v>0</v>
      </c>
      <c r="E67" s="11">
        <v>0</v>
      </c>
      <c r="F67" s="31">
        <v>0</v>
      </c>
      <c r="G67" s="11">
        <v>0</v>
      </c>
      <c r="H67" s="31">
        <v>0</v>
      </c>
      <c r="I67" s="147">
        <v>0</v>
      </c>
      <c r="J67" s="31">
        <v>0</v>
      </c>
      <c r="K67" s="11">
        <v>0</v>
      </c>
      <c r="L67" s="31">
        <v>0</v>
      </c>
      <c r="M67" s="11">
        <v>0</v>
      </c>
      <c r="N67" s="31">
        <v>0</v>
      </c>
      <c r="O67" s="11">
        <v>0</v>
      </c>
      <c r="P67" s="31">
        <v>0</v>
      </c>
      <c r="Q67" s="147">
        <v>0</v>
      </c>
      <c r="R67" s="31">
        <v>0</v>
      </c>
      <c r="S67" s="11">
        <v>0</v>
      </c>
      <c r="T67" s="31">
        <v>0</v>
      </c>
      <c r="U67" s="11">
        <v>0</v>
      </c>
      <c r="V67" s="31">
        <v>0</v>
      </c>
      <c r="W67" s="11">
        <v>0</v>
      </c>
      <c r="X67" s="31">
        <v>0</v>
      </c>
      <c r="Y67" s="147">
        <v>0</v>
      </c>
      <c r="Z67" s="31">
        <v>0</v>
      </c>
      <c r="AA67" s="11">
        <v>0</v>
      </c>
      <c r="AB67" s="31">
        <v>0</v>
      </c>
      <c r="AC67" s="11">
        <v>0</v>
      </c>
      <c r="AD67" s="31">
        <v>0</v>
      </c>
      <c r="AE67" s="11">
        <v>0</v>
      </c>
      <c r="AF67" s="31">
        <v>0</v>
      </c>
      <c r="AG67" s="147">
        <v>0</v>
      </c>
    </row>
    <row r="68" spans="1:33" ht="14.25" thickTop="1" thickBot="1" x14ac:dyDescent="0.25">
      <c r="A68" s="64" t="s">
        <v>275</v>
      </c>
      <c r="B68" s="56">
        <v>0</v>
      </c>
      <c r="C68" s="13">
        <v>0</v>
      </c>
      <c r="D68" s="56">
        <v>0</v>
      </c>
      <c r="E68" s="13">
        <v>0</v>
      </c>
      <c r="F68" s="56">
        <v>0</v>
      </c>
      <c r="G68" s="13">
        <v>0</v>
      </c>
      <c r="H68" s="56">
        <v>0</v>
      </c>
      <c r="I68" s="180">
        <v>0</v>
      </c>
      <c r="J68" s="56">
        <v>390195630.99000001</v>
      </c>
      <c r="K68" s="14">
        <v>5.7236000000000002</v>
      </c>
      <c r="L68" s="56">
        <v>453045174.81999999</v>
      </c>
      <c r="M68" s="14">
        <v>7.0659999999999998</v>
      </c>
      <c r="N68" s="56">
        <v>423069043.20999998</v>
      </c>
      <c r="O68" s="14">
        <v>6.6452999999999998</v>
      </c>
      <c r="P68" s="56">
        <v>469810266.31</v>
      </c>
      <c r="Q68" s="182">
        <v>6.6482000000000001</v>
      </c>
      <c r="R68" s="56">
        <v>0</v>
      </c>
      <c r="S68" s="13">
        <v>0</v>
      </c>
      <c r="T68" s="56">
        <v>0</v>
      </c>
      <c r="U68" s="13">
        <v>0</v>
      </c>
      <c r="V68" s="56">
        <v>0</v>
      </c>
      <c r="W68" s="13">
        <v>0</v>
      </c>
      <c r="X68" s="56">
        <v>0</v>
      </c>
      <c r="Y68" s="180">
        <v>0</v>
      </c>
      <c r="Z68" s="56">
        <v>719089312.01999998</v>
      </c>
      <c r="AA68" s="14">
        <v>13.7988</v>
      </c>
      <c r="AB68" s="56">
        <v>762061472.22000003</v>
      </c>
      <c r="AC68" s="14">
        <v>13.512600000000001</v>
      </c>
      <c r="AD68" s="56">
        <v>739105828.92999995</v>
      </c>
      <c r="AE68" s="14">
        <v>13.354900000000001</v>
      </c>
      <c r="AF68" s="56">
        <v>757339780.13999999</v>
      </c>
      <c r="AG68" s="182">
        <v>11.8492</v>
      </c>
    </row>
    <row r="69" spans="1:33" ht="14.25" thickTop="1" thickBot="1" x14ac:dyDescent="0.25">
      <c r="A69" s="64" t="s">
        <v>276</v>
      </c>
      <c r="B69" s="56">
        <v>0</v>
      </c>
      <c r="C69" s="13">
        <v>0</v>
      </c>
      <c r="D69" s="56">
        <v>0</v>
      </c>
      <c r="E69" s="13">
        <v>0</v>
      </c>
      <c r="F69" s="56">
        <v>0</v>
      </c>
      <c r="G69" s="13">
        <v>0</v>
      </c>
      <c r="H69" s="56">
        <v>0</v>
      </c>
      <c r="I69" s="180">
        <v>0</v>
      </c>
      <c r="J69" s="56">
        <v>0</v>
      </c>
      <c r="K69" s="13">
        <v>0</v>
      </c>
      <c r="L69" s="56">
        <v>0</v>
      </c>
      <c r="M69" s="13">
        <v>0</v>
      </c>
      <c r="N69" s="56">
        <v>0</v>
      </c>
      <c r="O69" s="13">
        <v>0</v>
      </c>
      <c r="P69" s="56">
        <v>0</v>
      </c>
      <c r="Q69" s="180">
        <v>0</v>
      </c>
      <c r="R69" s="56">
        <v>0</v>
      </c>
      <c r="S69" s="13">
        <v>0</v>
      </c>
      <c r="T69" s="56">
        <v>0</v>
      </c>
      <c r="U69" s="13">
        <v>0</v>
      </c>
      <c r="V69" s="56">
        <v>0</v>
      </c>
      <c r="W69" s="13">
        <v>0</v>
      </c>
      <c r="X69" s="56">
        <v>0</v>
      </c>
      <c r="Y69" s="180">
        <v>0</v>
      </c>
      <c r="Z69" s="56">
        <v>0</v>
      </c>
      <c r="AA69" s="13">
        <v>0</v>
      </c>
      <c r="AB69" s="56">
        <v>0</v>
      </c>
      <c r="AC69" s="13">
        <v>0</v>
      </c>
      <c r="AD69" s="56">
        <v>0</v>
      </c>
      <c r="AE69" s="13">
        <v>0</v>
      </c>
      <c r="AF69" s="56">
        <v>0</v>
      </c>
      <c r="AG69" s="180">
        <v>0</v>
      </c>
    </row>
    <row r="70" spans="1:33" ht="13.5" thickTop="1" x14ac:dyDescent="0.2">
      <c r="A70" s="61" t="s">
        <v>277</v>
      </c>
      <c r="B70" s="31">
        <v>0</v>
      </c>
      <c r="C70" s="11">
        <v>0</v>
      </c>
      <c r="D70" s="31">
        <v>0</v>
      </c>
      <c r="E70" s="11">
        <v>0</v>
      </c>
      <c r="F70" s="31">
        <v>0</v>
      </c>
      <c r="G70" s="11">
        <v>0</v>
      </c>
      <c r="H70" s="31">
        <v>0</v>
      </c>
      <c r="I70" s="147">
        <v>0</v>
      </c>
      <c r="J70" s="31">
        <v>28181913.620000001</v>
      </c>
      <c r="K70" s="21">
        <v>0.41339999999999999</v>
      </c>
      <c r="L70" s="31">
        <v>29186159.829999998</v>
      </c>
      <c r="M70" s="21">
        <v>0.45519999999999999</v>
      </c>
      <c r="N70" s="31">
        <v>26261992.350000001</v>
      </c>
      <c r="O70" s="21">
        <v>0.41249999999999998</v>
      </c>
      <c r="P70" s="31">
        <v>53565622.850000001</v>
      </c>
      <c r="Q70" s="177">
        <v>0.75800000000000001</v>
      </c>
      <c r="R70" s="31">
        <v>118291868.8</v>
      </c>
      <c r="S70" s="21">
        <v>3.3075000000000001</v>
      </c>
      <c r="T70" s="31">
        <v>123295824</v>
      </c>
      <c r="U70" s="21">
        <v>3.8130999999999999</v>
      </c>
      <c r="V70" s="31">
        <v>135480833.59999999</v>
      </c>
      <c r="W70" s="21">
        <v>4.4992000000000001</v>
      </c>
      <c r="X70" s="31">
        <v>133444422.40000001</v>
      </c>
      <c r="Y70" s="177">
        <v>4.0982000000000003</v>
      </c>
      <c r="Z70" s="31">
        <v>0</v>
      </c>
      <c r="AA70" s="11">
        <v>0</v>
      </c>
      <c r="AB70" s="31">
        <v>0</v>
      </c>
      <c r="AC70" s="11">
        <v>0</v>
      </c>
      <c r="AD70" s="31">
        <v>0</v>
      </c>
      <c r="AE70" s="11">
        <v>0</v>
      </c>
      <c r="AF70" s="31">
        <v>0</v>
      </c>
      <c r="AG70" s="147">
        <v>0</v>
      </c>
    </row>
    <row r="71" spans="1:33" ht="13.5" thickBot="1" x14ac:dyDescent="0.25">
      <c r="A71" s="61" t="s">
        <v>278</v>
      </c>
      <c r="B71" s="31">
        <v>0</v>
      </c>
      <c r="C71" s="11">
        <v>0</v>
      </c>
      <c r="D71" s="31">
        <v>0</v>
      </c>
      <c r="E71" s="11">
        <v>0</v>
      </c>
      <c r="F71" s="31">
        <v>0</v>
      </c>
      <c r="G71" s="11">
        <v>0</v>
      </c>
      <c r="H71" s="31">
        <v>0</v>
      </c>
      <c r="I71" s="147">
        <v>0</v>
      </c>
      <c r="J71" s="31">
        <v>32813742</v>
      </c>
      <c r="K71" s="21">
        <v>0.48130000000000001</v>
      </c>
      <c r="L71" s="31">
        <v>30626159.199999999</v>
      </c>
      <c r="M71" s="21">
        <v>0.47770000000000001</v>
      </c>
      <c r="N71" s="31">
        <v>28766714</v>
      </c>
      <c r="O71" s="21">
        <v>0.45190000000000002</v>
      </c>
      <c r="P71" s="31">
        <v>26415062.309999999</v>
      </c>
      <c r="Q71" s="177">
        <v>0.37380000000000002</v>
      </c>
      <c r="R71" s="31">
        <v>24171534</v>
      </c>
      <c r="S71" s="21">
        <v>0.67579999999999996</v>
      </c>
      <c r="T71" s="31">
        <v>22560098</v>
      </c>
      <c r="U71" s="21">
        <v>0.69769999999999999</v>
      </c>
      <c r="V71" s="31">
        <v>21190378</v>
      </c>
      <c r="W71" s="21">
        <v>0.70369999999999999</v>
      </c>
      <c r="X71" s="31">
        <v>19458085</v>
      </c>
      <c r="Y71" s="177">
        <v>0.59760000000000002</v>
      </c>
      <c r="Z71" s="31">
        <v>0</v>
      </c>
      <c r="AA71" s="11">
        <v>0</v>
      </c>
      <c r="AB71" s="31">
        <v>0</v>
      </c>
      <c r="AC71" s="11">
        <v>0</v>
      </c>
      <c r="AD71" s="31">
        <v>0</v>
      </c>
      <c r="AE71" s="11">
        <v>0</v>
      </c>
      <c r="AF71" s="31">
        <v>0</v>
      </c>
      <c r="AG71" s="147">
        <v>0</v>
      </c>
    </row>
    <row r="72" spans="1:33" ht="14.25" thickTop="1" thickBot="1" x14ac:dyDescent="0.25">
      <c r="A72" s="64" t="s">
        <v>279</v>
      </c>
      <c r="B72" s="56">
        <v>0</v>
      </c>
      <c r="C72" s="13">
        <v>0</v>
      </c>
      <c r="D72" s="56">
        <v>0</v>
      </c>
      <c r="E72" s="13">
        <v>0</v>
      </c>
      <c r="F72" s="56">
        <v>0</v>
      </c>
      <c r="G72" s="13">
        <v>0</v>
      </c>
      <c r="H72" s="56">
        <v>0</v>
      </c>
      <c r="I72" s="180">
        <v>0</v>
      </c>
      <c r="J72" s="56">
        <v>60995655.619999997</v>
      </c>
      <c r="K72" s="14">
        <v>0.89470000000000005</v>
      </c>
      <c r="L72" s="56">
        <v>59812319.030000001</v>
      </c>
      <c r="M72" s="14">
        <v>0.93289999999999995</v>
      </c>
      <c r="N72" s="56">
        <v>55028706.350000001</v>
      </c>
      <c r="O72" s="14">
        <v>0.86439999999999995</v>
      </c>
      <c r="P72" s="56">
        <v>79980685.159999996</v>
      </c>
      <c r="Q72" s="182">
        <v>1.1317999999999999</v>
      </c>
      <c r="R72" s="56">
        <v>142463402.80000001</v>
      </c>
      <c r="S72" s="14">
        <v>3.9832999999999998</v>
      </c>
      <c r="T72" s="56">
        <v>145855922</v>
      </c>
      <c r="U72" s="14">
        <v>4.5107999999999997</v>
      </c>
      <c r="V72" s="56">
        <v>156671211.59999999</v>
      </c>
      <c r="W72" s="14">
        <v>5.2028999999999996</v>
      </c>
      <c r="X72" s="56">
        <v>152902507.40000001</v>
      </c>
      <c r="Y72" s="182">
        <v>4.6958000000000002</v>
      </c>
      <c r="Z72" s="56">
        <v>0</v>
      </c>
      <c r="AA72" s="13">
        <v>0</v>
      </c>
      <c r="AB72" s="56">
        <v>0</v>
      </c>
      <c r="AC72" s="13">
        <v>0</v>
      </c>
      <c r="AD72" s="56">
        <v>0</v>
      </c>
      <c r="AE72" s="13">
        <v>0</v>
      </c>
      <c r="AF72" s="56">
        <v>0</v>
      </c>
      <c r="AG72" s="180">
        <v>0</v>
      </c>
    </row>
    <row r="73" spans="1:33" ht="13.5" thickTop="1" x14ac:dyDescent="0.2">
      <c r="A73" s="61" t="s">
        <v>280</v>
      </c>
      <c r="B73" s="31">
        <v>0</v>
      </c>
      <c r="C73" s="11">
        <v>0</v>
      </c>
      <c r="D73" s="31">
        <v>0</v>
      </c>
      <c r="E73" s="11">
        <v>0</v>
      </c>
      <c r="F73" s="31">
        <v>0</v>
      </c>
      <c r="G73" s="11">
        <v>0</v>
      </c>
      <c r="H73" s="31">
        <v>0</v>
      </c>
      <c r="I73" s="147">
        <v>0</v>
      </c>
      <c r="J73" s="31">
        <v>0</v>
      </c>
      <c r="K73" s="11">
        <v>0</v>
      </c>
      <c r="L73" s="31">
        <v>0</v>
      </c>
      <c r="M73" s="11">
        <v>0</v>
      </c>
      <c r="N73" s="31">
        <v>0</v>
      </c>
      <c r="O73" s="11">
        <v>0</v>
      </c>
      <c r="P73" s="31">
        <v>0</v>
      </c>
      <c r="Q73" s="147">
        <v>0</v>
      </c>
      <c r="R73" s="31">
        <v>0</v>
      </c>
      <c r="S73" s="11">
        <v>0</v>
      </c>
      <c r="T73" s="31">
        <v>0</v>
      </c>
      <c r="U73" s="11">
        <v>0</v>
      </c>
      <c r="V73" s="31">
        <v>7054415.2300000004</v>
      </c>
      <c r="W73" s="21">
        <v>0.23430000000000001</v>
      </c>
      <c r="X73" s="31">
        <v>8889996.8000000007</v>
      </c>
      <c r="Y73" s="177">
        <v>0.27300000000000002</v>
      </c>
      <c r="Z73" s="31">
        <v>0</v>
      </c>
      <c r="AA73" s="11">
        <v>0</v>
      </c>
      <c r="AB73" s="31">
        <v>0</v>
      </c>
      <c r="AC73" s="11">
        <v>0</v>
      </c>
      <c r="AD73" s="31">
        <v>0</v>
      </c>
      <c r="AE73" s="11">
        <v>0</v>
      </c>
      <c r="AF73" s="31">
        <v>0</v>
      </c>
      <c r="AG73" s="147">
        <v>0</v>
      </c>
    </row>
    <row r="74" spans="1:33" ht="13.5" thickBot="1" x14ac:dyDescent="0.25">
      <c r="A74" s="61" t="s">
        <v>281</v>
      </c>
      <c r="B74" s="31">
        <v>0</v>
      </c>
      <c r="C74" s="11">
        <v>0</v>
      </c>
      <c r="D74" s="31">
        <v>0</v>
      </c>
      <c r="E74" s="11">
        <v>0</v>
      </c>
      <c r="F74" s="31">
        <v>0</v>
      </c>
      <c r="G74" s="11">
        <v>0</v>
      </c>
      <c r="H74" s="31">
        <v>0</v>
      </c>
      <c r="I74" s="147">
        <v>0</v>
      </c>
      <c r="J74" s="31">
        <v>518928765.24000001</v>
      </c>
      <c r="K74" s="21">
        <v>7.6119000000000003</v>
      </c>
      <c r="L74" s="31">
        <v>498194952.41000003</v>
      </c>
      <c r="M74" s="21">
        <v>7.7702</v>
      </c>
      <c r="N74" s="31">
        <v>484895018.66000003</v>
      </c>
      <c r="O74" s="21">
        <v>7.6165000000000003</v>
      </c>
      <c r="P74" s="31">
        <v>539417178.82000005</v>
      </c>
      <c r="Q74" s="177">
        <v>7.6332000000000004</v>
      </c>
      <c r="R74" s="31">
        <v>310851865.37</v>
      </c>
      <c r="S74" s="21">
        <v>8.6914999999999996</v>
      </c>
      <c r="T74" s="31">
        <v>346984589.02999997</v>
      </c>
      <c r="U74" s="21">
        <v>10.7309</v>
      </c>
      <c r="V74" s="31">
        <v>334280095.98000002</v>
      </c>
      <c r="W74" s="21">
        <v>11.101000000000001</v>
      </c>
      <c r="X74" s="31">
        <v>382526405.80000001</v>
      </c>
      <c r="Y74" s="177">
        <v>11.7477</v>
      </c>
      <c r="Z74" s="31">
        <v>0</v>
      </c>
      <c r="AA74" s="11">
        <v>0</v>
      </c>
      <c r="AB74" s="31">
        <v>0</v>
      </c>
      <c r="AC74" s="11">
        <v>0</v>
      </c>
      <c r="AD74" s="31">
        <v>0</v>
      </c>
      <c r="AE74" s="11">
        <v>0</v>
      </c>
      <c r="AF74" s="31">
        <v>0</v>
      </c>
      <c r="AG74" s="147">
        <v>0</v>
      </c>
    </row>
    <row r="75" spans="1:33" ht="14.25" thickTop="1" thickBot="1" x14ac:dyDescent="0.25">
      <c r="A75" s="64" t="s">
        <v>282</v>
      </c>
      <c r="B75" s="56">
        <v>0</v>
      </c>
      <c r="C75" s="13">
        <v>0</v>
      </c>
      <c r="D75" s="56">
        <v>0</v>
      </c>
      <c r="E75" s="13">
        <v>0</v>
      </c>
      <c r="F75" s="56">
        <v>0</v>
      </c>
      <c r="G75" s="13">
        <v>0</v>
      </c>
      <c r="H75" s="56">
        <v>0</v>
      </c>
      <c r="I75" s="180">
        <v>0</v>
      </c>
      <c r="J75" s="56">
        <v>518928765.24000001</v>
      </c>
      <c r="K75" s="14">
        <v>7.6119000000000003</v>
      </c>
      <c r="L75" s="56">
        <v>498194952.41000003</v>
      </c>
      <c r="M75" s="14">
        <v>7.7702</v>
      </c>
      <c r="N75" s="56">
        <v>484895018.66000003</v>
      </c>
      <c r="O75" s="14">
        <v>7.6165000000000003</v>
      </c>
      <c r="P75" s="56">
        <v>539417178.82000005</v>
      </c>
      <c r="Q75" s="182">
        <v>7.6332000000000004</v>
      </c>
      <c r="R75" s="56">
        <v>310851865.37</v>
      </c>
      <c r="S75" s="14">
        <v>8.6914999999999996</v>
      </c>
      <c r="T75" s="56">
        <v>346984589.02999997</v>
      </c>
      <c r="U75" s="14">
        <v>10.7309</v>
      </c>
      <c r="V75" s="56">
        <v>341334511.20999998</v>
      </c>
      <c r="W75" s="14">
        <v>11.3353</v>
      </c>
      <c r="X75" s="56">
        <v>391416402.60000002</v>
      </c>
      <c r="Y75" s="182">
        <v>12.020799999999999</v>
      </c>
      <c r="Z75" s="56">
        <v>0</v>
      </c>
      <c r="AA75" s="13">
        <v>0</v>
      </c>
      <c r="AB75" s="56">
        <v>0</v>
      </c>
      <c r="AC75" s="13">
        <v>0</v>
      </c>
      <c r="AD75" s="56">
        <v>0</v>
      </c>
      <c r="AE75" s="13">
        <v>0</v>
      </c>
      <c r="AF75" s="56">
        <v>0</v>
      </c>
      <c r="AG75" s="180">
        <v>0</v>
      </c>
    </row>
    <row r="76" spans="1:33" ht="13.5" thickTop="1" x14ac:dyDescent="0.2">
      <c r="A76" s="61" t="s">
        <v>283</v>
      </c>
      <c r="B76" s="31">
        <v>0</v>
      </c>
      <c r="C76" s="11">
        <v>0</v>
      </c>
      <c r="D76" s="31">
        <v>0</v>
      </c>
      <c r="E76" s="11">
        <v>0</v>
      </c>
      <c r="F76" s="31">
        <v>0</v>
      </c>
      <c r="G76" s="11">
        <v>0</v>
      </c>
      <c r="H76" s="31">
        <v>0</v>
      </c>
      <c r="I76" s="147">
        <v>0</v>
      </c>
      <c r="J76" s="31">
        <v>0</v>
      </c>
      <c r="K76" s="11">
        <v>0</v>
      </c>
      <c r="L76" s="31">
        <v>0</v>
      </c>
      <c r="M76" s="11">
        <v>0</v>
      </c>
      <c r="N76" s="31">
        <v>0</v>
      </c>
      <c r="O76" s="11">
        <v>0</v>
      </c>
      <c r="P76" s="31">
        <v>0</v>
      </c>
      <c r="Q76" s="147">
        <v>0</v>
      </c>
      <c r="R76" s="31">
        <v>0</v>
      </c>
      <c r="S76" s="11">
        <v>0</v>
      </c>
      <c r="T76" s="31">
        <v>0</v>
      </c>
      <c r="U76" s="11">
        <v>0</v>
      </c>
      <c r="V76" s="31">
        <v>0</v>
      </c>
      <c r="W76" s="11">
        <v>0</v>
      </c>
      <c r="X76" s="31">
        <v>0</v>
      </c>
      <c r="Y76" s="147">
        <v>0</v>
      </c>
      <c r="Z76" s="31">
        <v>0</v>
      </c>
      <c r="AA76" s="11">
        <v>0</v>
      </c>
      <c r="AB76" s="31">
        <v>0</v>
      </c>
      <c r="AC76" s="11">
        <v>0</v>
      </c>
      <c r="AD76" s="31">
        <v>0</v>
      </c>
      <c r="AE76" s="11">
        <v>0</v>
      </c>
      <c r="AF76" s="31">
        <v>0</v>
      </c>
      <c r="AG76" s="147">
        <v>0</v>
      </c>
    </row>
    <row r="77" spans="1:33" ht="13.5" thickBot="1" x14ac:dyDescent="0.25">
      <c r="A77" s="61" t="s">
        <v>284</v>
      </c>
      <c r="B77" s="31">
        <v>0</v>
      </c>
      <c r="C77" s="11">
        <v>0</v>
      </c>
      <c r="D77" s="31">
        <v>0</v>
      </c>
      <c r="E77" s="11">
        <v>0</v>
      </c>
      <c r="F77" s="31">
        <v>0</v>
      </c>
      <c r="G77" s="11">
        <v>0</v>
      </c>
      <c r="H77" s="31">
        <v>0</v>
      </c>
      <c r="I77" s="147">
        <v>0</v>
      </c>
      <c r="J77" s="31">
        <v>0</v>
      </c>
      <c r="K77" s="11">
        <v>0</v>
      </c>
      <c r="L77" s="31">
        <v>0</v>
      </c>
      <c r="M77" s="11">
        <v>0</v>
      </c>
      <c r="N77" s="31">
        <v>0</v>
      </c>
      <c r="O77" s="11">
        <v>0</v>
      </c>
      <c r="P77" s="31">
        <v>0</v>
      </c>
      <c r="Q77" s="147">
        <v>0</v>
      </c>
      <c r="R77" s="31">
        <v>0</v>
      </c>
      <c r="S77" s="11">
        <v>0</v>
      </c>
      <c r="T77" s="31">
        <v>0</v>
      </c>
      <c r="U77" s="11">
        <v>0</v>
      </c>
      <c r="V77" s="31">
        <v>0</v>
      </c>
      <c r="W77" s="11">
        <v>0</v>
      </c>
      <c r="X77" s="31">
        <v>0</v>
      </c>
      <c r="Y77" s="147">
        <v>0</v>
      </c>
      <c r="Z77" s="31">
        <v>0</v>
      </c>
      <c r="AA77" s="11">
        <v>0</v>
      </c>
      <c r="AB77" s="31">
        <v>0</v>
      </c>
      <c r="AC77" s="11">
        <v>0</v>
      </c>
      <c r="AD77" s="31">
        <v>0</v>
      </c>
      <c r="AE77" s="11">
        <v>0</v>
      </c>
      <c r="AF77" s="31">
        <v>0</v>
      </c>
      <c r="AG77" s="147">
        <v>0</v>
      </c>
    </row>
    <row r="78" spans="1:33" ht="14.25" thickTop="1" thickBot="1" x14ac:dyDescent="0.25">
      <c r="A78" s="64" t="s">
        <v>285</v>
      </c>
      <c r="B78" s="56">
        <v>0</v>
      </c>
      <c r="C78" s="13">
        <v>0</v>
      </c>
      <c r="D78" s="56">
        <v>0</v>
      </c>
      <c r="E78" s="13">
        <v>0</v>
      </c>
      <c r="F78" s="56">
        <v>0</v>
      </c>
      <c r="G78" s="13">
        <v>0</v>
      </c>
      <c r="H78" s="56">
        <v>0</v>
      </c>
      <c r="I78" s="180">
        <v>0</v>
      </c>
      <c r="J78" s="56">
        <v>0</v>
      </c>
      <c r="K78" s="13">
        <v>0</v>
      </c>
      <c r="L78" s="56">
        <v>0</v>
      </c>
      <c r="M78" s="13">
        <v>0</v>
      </c>
      <c r="N78" s="56">
        <v>0</v>
      </c>
      <c r="O78" s="13">
        <v>0</v>
      </c>
      <c r="P78" s="56">
        <v>0</v>
      </c>
      <c r="Q78" s="180">
        <v>0</v>
      </c>
      <c r="R78" s="56">
        <v>0</v>
      </c>
      <c r="S78" s="13">
        <v>0</v>
      </c>
      <c r="T78" s="56">
        <v>0</v>
      </c>
      <c r="U78" s="13">
        <v>0</v>
      </c>
      <c r="V78" s="56">
        <v>0</v>
      </c>
      <c r="W78" s="13">
        <v>0</v>
      </c>
      <c r="X78" s="56">
        <v>0</v>
      </c>
      <c r="Y78" s="180">
        <v>0</v>
      </c>
      <c r="Z78" s="56">
        <v>0</v>
      </c>
      <c r="AA78" s="13">
        <v>0</v>
      </c>
      <c r="AB78" s="56">
        <v>0</v>
      </c>
      <c r="AC78" s="13">
        <v>0</v>
      </c>
      <c r="AD78" s="56">
        <v>0</v>
      </c>
      <c r="AE78" s="13">
        <v>0</v>
      </c>
      <c r="AF78" s="56">
        <v>0</v>
      </c>
      <c r="AG78" s="180">
        <v>0</v>
      </c>
    </row>
    <row r="79" spans="1:33" ht="14.25" thickTop="1" thickBot="1" x14ac:dyDescent="0.25">
      <c r="A79" s="61" t="s">
        <v>175</v>
      </c>
      <c r="B79" s="55">
        <v>10796672.5</v>
      </c>
      <c r="C79" s="148">
        <v>0.44650000000000001</v>
      </c>
      <c r="D79" s="55">
        <v>10028275.5</v>
      </c>
      <c r="E79" s="148">
        <v>0.44800000000000001</v>
      </c>
      <c r="F79" s="55">
        <v>8975757</v>
      </c>
      <c r="G79" s="148">
        <v>0.42580000000000001</v>
      </c>
      <c r="H79" s="55">
        <v>62102406.100000001</v>
      </c>
      <c r="I79" s="149">
        <v>2.6661000000000001</v>
      </c>
      <c r="J79" s="55">
        <v>58843279</v>
      </c>
      <c r="K79" s="148">
        <v>0.86309999999999998</v>
      </c>
      <c r="L79" s="55">
        <v>60201689.299999997</v>
      </c>
      <c r="M79" s="148">
        <v>0.93889999999999996</v>
      </c>
      <c r="N79" s="55">
        <v>58041499.420000002</v>
      </c>
      <c r="O79" s="148">
        <v>0.91169999999999995</v>
      </c>
      <c r="P79" s="55">
        <v>50135467.049999997</v>
      </c>
      <c r="Q79" s="149">
        <v>0.70950000000000002</v>
      </c>
      <c r="R79" s="55">
        <v>43465255.170000002</v>
      </c>
      <c r="S79" s="148">
        <v>1.2153</v>
      </c>
      <c r="T79" s="55">
        <v>47198934.939999998</v>
      </c>
      <c r="U79" s="148">
        <v>1.4597</v>
      </c>
      <c r="V79" s="55">
        <v>39786053.460000001</v>
      </c>
      <c r="W79" s="148">
        <v>1.3211999999999999</v>
      </c>
      <c r="X79" s="55">
        <v>73788821.659999996</v>
      </c>
      <c r="Y79" s="149">
        <v>2.2660999999999998</v>
      </c>
      <c r="Z79" s="55">
        <v>40786668.149999999</v>
      </c>
      <c r="AA79" s="148">
        <v>0.78269999999999995</v>
      </c>
      <c r="AB79" s="55">
        <v>52797681.340000004</v>
      </c>
      <c r="AC79" s="148">
        <v>0.93620000000000003</v>
      </c>
      <c r="AD79" s="55">
        <v>40020017.700000003</v>
      </c>
      <c r="AE79" s="148">
        <v>0.72309999999999997</v>
      </c>
      <c r="AF79" s="55">
        <v>76218330.980000004</v>
      </c>
      <c r="AG79" s="149">
        <v>1.1924999999999999</v>
      </c>
    </row>
    <row r="80" spans="1:33" ht="14.25" thickTop="1" thickBot="1" x14ac:dyDescent="0.25">
      <c r="A80" s="65" t="s">
        <v>176</v>
      </c>
      <c r="B80" s="56">
        <v>2258326773.1799998</v>
      </c>
      <c r="C80" s="12">
        <v>93.394000000000005</v>
      </c>
      <c r="D80" s="56">
        <v>2135511538.46</v>
      </c>
      <c r="E80" s="12">
        <v>95.403800000000004</v>
      </c>
      <c r="F80" s="56">
        <v>1988973138.8</v>
      </c>
      <c r="G80" s="12">
        <v>94.358500000000006</v>
      </c>
      <c r="H80" s="56">
        <v>2230732242.1399999</v>
      </c>
      <c r="I80" s="151">
        <v>95.768600000000006</v>
      </c>
      <c r="J80" s="56">
        <v>6478405455.3500004</v>
      </c>
      <c r="K80" s="12">
        <v>95.028499999999994</v>
      </c>
      <c r="L80" s="56">
        <v>6179360617.21</v>
      </c>
      <c r="M80" s="12">
        <v>96.377799999999993</v>
      </c>
      <c r="N80" s="56">
        <v>5988734976.8599997</v>
      </c>
      <c r="O80" s="12">
        <v>94.067700000000002</v>
      </c>
      <c r="P80" s="56">
        <v>6645445110.7200003</v>
      </c>
      <c r="Q80" s="151">
        <v>94.038700000000006</v>
      </c>
      <c r="R80" s="56">
        <v>3278668497.79</v>
      </c>
      <c r="S80" s="12">
        <v>91.672700000000006</v>
      </c>
      <c r="T80" s="56">
        <v>3027933851.8600001</v>
      </c>
      <c r="U80" s="12">
        <v>93.642200000000003</v>
      </c>
      <c r="V80" s="56">
        <v>2797981595.5700002</v>
      </c>
      <c r="W80" s="12">
        <v>92.917699999999996</v>
      </c>
      <c r="X80" s="56">
        <v>3071176036.1999998</v>
      </c>
      <c r="Y80" s="151">
        <v>94.318600000000004</v>
      </c>
      <c r="Z80" s="56">
        <v>4466127725.1000004</v>
      </c>
      <c r="AA80" s="12">
        <v>85.701700000000002</v>
      </c>
      <c r="AB80" s="56">
        <v>4842494523.0799999</v>
      </c>
      <c r="AC80" s="12">
        <v>85.865200000000002</v>
      </c>
      <c r="AD80" s="56">
        <v>4772672559.7600002</v>
      </c>
      <c r="AE80" s="12">
        <v>86.237499999999997</v>
      </c>
      <c r="AF80" s="56">
        <v>5561028734.5299997</v>
      </c>
      <c r="AG80" s="151">
        <v>87.006900000000002</v>
      </c>
    </row>
    <row r="81" spans="1:33" ht="14.25" thickTop="1" thickBot="1" x14ac:dyDescent="0.25">
      <c r="A81" s="65" t="s">
        <v>177</v>
      </c>
      <c r="B81" s="56">
        <v>28794299.789999999</v>
      </c>
      <c r="C81" s="12">
        <v>1.1908000000000001</v>
      </c>
      <c r="D81" s="56">
        <v>22292013.859999999</v>
      </c>
      <c r="E81" s="12">
        <v>0.99590000000000001</v>
      </c>
      <c r="F81" s="56">
        <v>29005584.07</v>
      </c>
      <c r="G81" s="12">
        <v>1.3759999999999999</v>
      </c>
      <c r="H81" s="56">
        <v>31549597.850000001</v>
      </c>
      <c r="I81" s="151">
        <v>1.3545</v>
      </c>
      <c r="J81" s="56">
        <v>0</v>
      </c>
      <c r="K81" s="12">
        <v>0</v>
      </c>
      <c r="L81" s="56">
        <v>0</v>
      </c>
      <c r="M81" s="12">
        <v>0</v>
      </c>
      <c r="N81" s="56">
        <v>66585008.020000003</v>
      </c>
      <c r="O81" s="12">
        <v>1.0459000000000001</v>
      </c>
      <c r="P81" s="56">
        <v>72116381</v>
      </c>
      <c r="Q81" s="151">
        <v>1.0205</v>
      </c>
      <c r="R81" s="56">
        <v>52757105.229999997</v>
      </c>
      <c r="S81" s="12">
        <v>1.4751000000000001</v>
      </c>
      <c r="T81" s="56">
        <v>71412766.430000007</v>
      </c>
      <c r="U81" s="12">
        <v>2.2084999999999999</v>
      </c>
      <c r="V81" s="56">
        <v>90962014.900000006</v>
      </c>
      <c r="W81" s="12">
        <v>3.0207000000000002</v>
      </c>
      <c r="X81" s="56">
        <v>78841223.799999997</v>
      </c>
      <c r="Y81" s="151">
        <v>2.4213</v>
      </c>
      <c r="Z81" s="56">
        <v>583192323.66999996</v>
      </c>
      <c r="AA81" s="12">
        <v>11.191000000000001</v>
      </c>
      <c r="AB81" s="56">
        <v>541022294.25999999</v>
      </c>
      <c r="AC81" s="12">
        <v>9.5931999999999995</v>
      </c>
      <c r="AD81" s="56">
        <v>579959650.38</v>
      </c>
      <c r="AE81" s="12">
        <v>10.4793</v>
      </c>
      <c r="AF81" s="56">
        <v>641357674.38999999</v>
      </c>
      <c r="AG81" s="151">
        <v>10.034599999999999</v>
      </c>
    </row>
    <row r="82" spans="1:33" ht="14.25" thickTop="1" thickBot="1" x14ac:dyDescent="0.25">
      <c r="A82" s="65" t="s">
        <v>178</v>
      </c>
      <c r="B82" s="56">
        <v>2287121072.9699998</v>
      </c>
      <c r="C82" s="12">
        <v>94.584800000000001</v>
      </c>
      <c r="D82" s="56">
        <v>2157803552.3200002</v>
      </c>
      <c r="E82" s="12">
        <v>96.399699999999996</v>
      </c>
      <c r="F82" s="56">
        <v>2017978722.8699999</v>
      </c>
      <c r="G82" s="12">
        <v>95.7346</v>
      </c>
      <c r="H82" s="56">
        <v>2262281839.9899998</v>
      </c>
      <c r="I82" s="151">
        <v>97.123000000000005</v>
      </c>
      <c r="J82" s="56">
        <v>6478405455.3500004</v>
      </c>
      <c r="K82" s="12">
        <v>95.028499999999994</v>
      </c>
      <c r="L82" s="56">
        <v>6179360617.21</v>
      </c>
      <c r="M82" s="12">
        <v>96.377799999999993</v>
      </c>
      <c r="N82" s="56">
        <v>6055319984.8800001</v>
      </c>
      <c r="O82" s="12">
        <v>95.113600000000005</v>
      </c>
      <c r="P82" s="56">
        <v>6717561491.7200003</v>
      </c>
      <c r="Q82" s="151">
        <v>95.059200000000004</v>
      </c>
      <c r="R82" s="56">
        <v>3331425603.02</v>
      </c>
      <c r="S82" s="12">
        <v>93.147800000000004</v>
      </c>
      <c r="T82" s="56">
        <v>3099346618.29</v>
      </c>
      <c r="U82" s="12">
        <v>95.850700000000003</v>
      </c>
      <c r="V82" s="56">
        <v>2888943610.4699998</v>
      </c>
      <c r="W82" s="12">
        <v>95.938400000000001</v>
      </c>
      <c r="X82" s="56">
        <v>3150017260</v>
      </c>
      <c r="Y82" s="151">
        <v>96.739900000000006</v>
      </c>
      <c r="Z82" s="56">
        <v>5049320048.7700005</v>
      </c>
      <c r="AA82" s="12">
        <v>96.892700000000005</v>
      </c>
      <c r="AB82" s="56">
        <v>5383516817.3400002</v>
      </c>
      <c r="AC82" s="12">
        <v>95.458399999999997</v>
      </c>
      <c r="AD82" s="56">
        <v>5352632210.1400003</v>
      </c>
      <c r="AE82" s="12">
        <v>96.716800000000006</v>
      </c>
      <c r="AF82" s="56">
        <v>6202386408.9200001</v>
      </c>
      <c r="AG82" s="151">
        <v>97.041499999999999</v>
      </c>
    </row>
    <row r="83" spans="1:33" ht="13.5" thickTop="1" x14ac:dyDescent="0.2">
      <c r="A83" s="61" t="s">
        <v>179</v>
      </c>
      <c r="B83" s="55">
        <v>38977034.659999996</v>
      </c>
      <c r="C83" s="148">
        <v>1.6119000000000001</v>
      </c>
      <c r="D83" s="55">
        <v>27000000</v>
      </c>
      <c r="E83" s="148">
        <v>1.2061999999999999</v>
      </c>
      <c r="F83" s="55">
        <v>26000000</v>
      </c>
      <c r="G83" s="148">
        <v>1.2335</v>
      </c>
      <c r="H83" s="55">
        <v>13000000</v>
      </c>
      <c r="I83" s="149">
        <v>0.55810000000000004</v>
      </c>
      <c r="J83" s="55">
        <v>1252350</v>
      </c>
      <c r="K83" s="148">
        <v>1.84E-2</v>
      </c>
      <c r="L83" s="55">
        <v>0</v>
      </c>
      <c r="M83" s="148">
        <v>0</v>
      </c>
      <c r="N83" s="55">
        <v>0</v>
      </c>
      <c r="O83" s="148">
        <v>0</v>
      </c>
      <c r="P83" s="55">
        <v>0</v>
      </c>
      <c r="Q83" s="149">
        <v>0</v>
      </c>
      <c r="R83" s="55">
        <v>161000000</v>
      </c>
      <c r="S83" s="148">
        <v>4.5015999999999998</v>
      </c>
      <c r="T83" s="55">
        <v>43000000</v>
      </c>
      <c r="U83" s="148">
        <v>1.3298000000000001</v>
      </c>
      <c r="V83" s="55">
        <v>22000000</v>
      </c>
      <c r="W83" s="148">
        <v>0.73060000000000003</v>
      </c>
      <c r="X83" s="55">
        <v>16000000</v>
      </c>
      <c r="Y83" s="149">
        <v>0.4914</v>
      </c>
      <c r="Z83" s="55">
        <v>297522.89</v>
      </c>
      <c r="AA83" s="148">
        <v>5.7000000000000002E-3</v>
      </c>
      <c r="AB83" s="55">
        <v>293584.59000000003</v>
      </c>
      <c r="AC83" s="148">
        <v>5.1999999999999998E-3</v>
      </c>
      <c r="AD83" s="55">
        <v>289690.84999999998</v>
      </c>
      <c r="AE83" s="148">
        <v>5.1999999999999998E-3</v>
      </c>
      <c r="AF83" s="55">
        <v>285781.99</v>
      </c>
      <c r="AG83" s="149">
        <v>4.4999999999999997E-3</v>
      </c>
    </row>
    <row r="84" spans="1:33" x14ac:dyDescent="0.2">
      <c r="A84" s="61" t="s">
        <v>180</v>
      </c>
      <c r="B84" s="55">
        <v>0</v>
      </c>
      <c r="C84" s="148">
        <v>0</v>
      </c>
      <c r="D84" s="55">
        <v>0</v>
      </c>
      <c r="E84" s="148">
        <v>0</v>
      </c>
      <c r="F84" s="55">
        <v>0</v>
      </c>
      <c r="G84" s="148">
        <v>0</v>
      </c>
      <c r="H84" s="55">
        <v>0</v>
      </c>
      <c r="I84" s="149">
        <v>0</v>
      </c>
      <c r="J84" s="55">
        <v>0</v>
      </c>
      <c r="K84" s="148">
        <v>0</v>
      </c>
      <c r="L84" s="55">
        <v>0</v>
      </c>
      <c r="M84" s="148">
        <v>0</v>
      </c>
      <c r="N84" s="55">
        <v>0</v>
      </c>
      <c r="O84" s="148">
        <v>0</v>
      </c>
      <c r="P84" s="55">
        <v>0</v>
      </c>
      <c r="Q84" s="149">
        <v>0</v>
      </c>
      <c r="R84" s="55">
        <v>0</v>
      </c>
      <c r="S84" s="148">
        <v>0</v>
      </c>
      <c r="T84" s="55">
        <v>0</v>
      </c>
      <c r="U84" s="148">
        <v>0</v>
      </c>
      <c r="V84" s="55">
        <v>0</v>
      </c>
      <c r="W84" s="148">
        <v>0</v>
      </c>
      <c r="X84" s="55">
        <v>0</v>
      </c>
      <c r="Y84" s="149">
        <v>0</v>
      </c>
      <c r="Z84" s="55">
        <v>0</v>
      </c>
      <c r="AA84" s="148">
        <v>0</v>
      </c>
      <c r="AB84" s="55">
        <v>0</v>
      </c>
      <c r="AC84" s="148">
        <v>0</v>
      </c>
      <c r="AD84" s="55">
        <v>0</v>
      </c>
      <c r="AE84" s="148">
        <v>0</v>
      </c>
      <c r="AF84" s="55">
        <v>0</v>
      </c>
      <c r="AG84" s="149">
        <v>0</v>
      </c>
    </row>
    <row r="85" spans="1:33" ht="13.5" thickBot="1" x14ac:dyDescent="0.25">
      <c r="A85" s="61" t="s">
        <v>181</v>
      </c>
      <c r="B85" s="55">
        <v>34915626.299999997</v>
      </c>
      <c r="C85" s="148">
        <v>1.4439</v>
      </c>
      <c r="D85" s="55">
        <v>31128063.440000001</v>
      </c>
      <c r="E85" s="148">
        <v>1.3906000000000001</v>
      </c>
      <c r="F85" s="55">
        <v>31146675.510000002</v>
      </c>
      <c r="G85" s="148">
        <v>1.4776</v>
      </c>
      <c r="H85" s="55">
        <v>0</v>
      </c>
      <c r="I85" s="149">
        <v>0</v>
      </c>
      <c r="J85" s="55">
        <v>59899894.18</v>
      </c>
      <c r="K85" s="148">
        <v>0.87860000000000005</v>
      </c>
      <c r="L85" s="55">
        <v>56659855.07</v>
      </c>
      <c r="M85" s="148">
        <v>0.88370000000000004</v>
      </c>
      <c r="N85" s="55">
        <v>54376976.5</v>
      </c>
      <c r="O85" s="148">
        <v>0.85409999999999997</v>
      </c>
      <c r="P85" s="55">
        <v>53371101.079999998</v>
      </c>
      <c r="Q85" s="149">
        <v>0.75519999999999998</v>
      </c>
      <c r="R85" s="55">
        <v>0</v>
      </c>
      <c r="S85" s="148">
        <v>0</v>
      </c>
      <c r="T85" s="55">
        <v>0</v>
      </c>
      <c r="U85" s="148">
        <v>0</v>
      </c>
      <c r="V85" s="55">
        <v>0</v>
      </c>
      <c r="W85" s="148">
        <v>0</v>
      </c>
      <c r="X85" s="55">
        <v>0</v>
      </c>
      <c r="Y85" s="149">
        <v>0</v>
      </c>
      <c r="Z85" s="55">
        <v>0</v>
      </c>
      <c r="AA85" s="148">
        <v>0</v>
      </c>
      <c r="AB85" s="55">
        <v>0</v>
      </c>
      <c r="AC85" s="148">
        <v>0</v>
      </c>
      <c r="AD85" s="55">
        <v>0</v>
      </c>
      <c r="AE85" s="148">
        <v>0</v>
      </c>
      <c r="AF85" s="55">
        <v>0</v>
      </c>
      <c r="AG85" s="149">
        <v>0</v>
      </c>
    </row>
    <row r="86" spans="1:33" ht="14.25" thickTop="1" thickBot="1" x14ac:dyDescent="0.25">
      <c r="A86" s="65" t="s">
        <v>182</v>
      </c>
      <c r="B86" s="56">
        <v>73892660.959999993</v>
      </c>
      <c r="C86" s="12">
        <v>3.0558999999999998</v>
      </c>
      <c r="D86" s="56">
        <v>58128063.439999998</v>
      </c>
      <c r="E86" s="12">
        <v>2.5969000000000002</v>
      </c>
      <c r="F86" s="56">
        <v>57146675.509999998</v>
      </c>
      <c r="G86" s="12">
        <v>2.7111000000000001</v>
      </c>
      <c r="H86" s="56">
        <v>13000000</v>
      </c>
      <c r="I86" s="151">
        <v>0.55810000000000004</v>
      </c>
      <c r="J86" s="56">
        <v>61152244.18</v>
      </c>
      <c r="K86" s="12">
        <v>0.89700000000000002</v>
      </c>
      <c r="L86" s="56">
        <v>56659855.07</v>
      </c>
      <c r="M86" s="12">
        <v>0.88370000000000004</v>
      </c>
      <c r="N86" s="56">
        <v>54376976.5</v>
      </c>
      <c r="O86" s="12">
        <v>0.85409999999999997</v>
      </c>
      <c r="P86" s="56">
        <v>53371101.079999998</v>
      </c>
      <c r="Q86" s="151">
        <v>0.75519999999999998</v>
      </c>
      <c r="R86" s="56">
        <v>161000000</v>
      </c>
      <c r="S86" s="12">
        <v>4.5015999999999998</v>
      </c>
      <c r="T86" s="56">
        <v>43000000</v>
      </c>
      <c r="U86" s="12">
        <v>1.3298000000000001</v>
      </c>
      <c r="V86" s="56">
        <v>22000000</v>
      </c>
      <c r="W86" s="12">
        <v>0.73060000000000003</v>
      </c>
      <c r="X86" s="56">
        <v>16000000</v>
      </c>
      <c r="Y86" s="151">
        <v>0.4914</v>
      </c>
      <c r="Z86" s="56">
        <v>297522.89</v>
      </c>
      <c r="AA86" s="12">
        <v>5.7000000000000002E-3</v>
      </c>
      <c r="AB86" s="56">
        <v>293584.59000000003</v>
      </c>
      <c r="AC86" s="12">
        <v>5.1999999999999998E-3</v>
      </c>
      <c r="AD86" s="56">
        <v>289690.84999999998</v>
      </c>
      <c r="AE86" s="12">
        <v>5.1999999999999998E-3</v>
      </c>
      <c r="AF86" s="56">
        <v>285781.99</v>
      </c>
      <c r="AG86" s="151">
        <v>4.4999999999999997E-3</v>
      </c>
    </row>
    <row r="87" spans="1:33" ht="14.25" thickTop="1" thickBot="1" x14ac:dyDescent="0.25">
      <c r="B87" s="31"/>
      <c r="D87" s="31"/>
      <c r="F87" s="31"/>
      <c r="H87" s="31"/>
      <c r="J87" s="31"/>
      <c r="L87" s="31"/>
      <c r="N87" s="31"/>
      <c r="P87" s="31"/>
      <c r="R87" s="31"/>
      <c r="T87" s="31"/>
      <c r="V87" s="31"/>
      <c r="X87" s="31"/>
      <c r="Z87" s="31"/>
      <c r="AB87" s="31"/>
      <c r="AD87" s="31"/>
      <c r="AF87" s="31"/>
    </row>
    <row r="88" spans="1:33" s="5" customFormat="1" ht="13.5" thickTop="1" x14ac:dyDescent="0.2">
      <c r="A88" s="152" t="s">
        <v>183</v>
      </c>
      <c r="B88" s="153">
        <v>16060</v>
      </c>
      <c r="C88" s="153"/>
      <c r="D88" s="153">
        <v>16251</v>
      </c>
      <c r="E88" s="153"/>
      <c r="F88" s="153">
        <v>16502</v>
      </c>
      <c r="G88" s="153"/>
      <c r="H88" s="153">
        <v>16793</v>
      </c>
      <c r="I88" s="154"/>
      <c r="J88" s="153">
        <v>29196</v>
      </c>
      <c r="K88" s="153"/>
      <c r="L88" s="153">
        <v>40921</v>
      </c>
      <c r="M88" s="153"/>
      <c r="N88" s="153">
        <v>41360</v>
      </c>
      <c r="O88" s="153"/>
      <c r="P88" s="153">
        <v>41933</v>
      </c>
      <c r="Q88" s="154"/>
      <c r="R88" s="153">
        <v>37111</v>
      </c>
      <c r="S88" s="153"/>
      <c r="T88" s="153">
        <v>37333</v>
      </c>
      <c r="U88" s="153"/>
      <c r="V88" s="153">
        <v>37639</v>
      </c>
      <c r="W88" s="153"/>
      <c r="X88" s="153">
        <v>38007</v>
      </c>
      <c r="Y88" s="154"/>
      <c r="Z88" s="153">
        <v>31868</v>
      </c>
      <c r="AA88" s="153"/>
      <c r="AB88" s="153">
        <v>34698</v>
      </c>
      <c r="AC88" s="153"/>
      <c r="AD88" s="153">
        <v>35222</v>
      </c>
      <c r="AE88" s="153"/>
      <c r="AF88" s="153">
        <v>35710</v>
      </c>
      <c r="AG88" s="154"/>
    </row>
    <row r="89" spans="1:33" s="5" customFormat="1" ht="13.5" thickBot="1" x14ac:dyDescent="0.25">
      <c r="A89" s="155" t="s">
        <v>184</v>
      </c>
      <c r="B89" s="156">
        <v>150564.45827599999</v>
      </c>
      <c r="C89" s="156"/>
      <c r="D89" s="156">
        <v>137738.78916099999</v>
      </c>
      <c r="E89" s="156"/>
      <c r="F89" s="156">
        <v>127735.378444</v>
      </c>
      <c r="G89" s="156"/>
      <c r="H89" s="156">
        <v>138706.299994</v>
      </c>
      <c r="I89" s="157"/>
      <c r="J89" s="156">
        <v>233502.04223699999</v>
      </c>
      <c r="K89" s="156"/>
      <c r="L89" s="156">
        <v>156682.39483199999</v>
      </c>
      <c r="M89" s="156"/>
      <c r="N89" s="156">
        <v>153926.66148400001</v>
      </c>
      <c r="O89" s="156"/>
      <c r="P89" s="156">
        <v>168523.87791099999</v>
      </c>
      <c r="Q89" s="157"/>
      <c r="R89" s="156">
        <v>96372.911546000003</v>
      </c>
      <c r="S89" s="156"/>
      <c r="T89" s="156">
        <v>86612.776893999995</v>
      </c>
      <c r="U89" s="156"/>
      <c r="V89" s="156">
        <v>80003.418699000002</v>
      </c>
      <c r="W89" s="156"/>
      <c r="X89" s="156">
        <v>85672.951079999999</v>
      </c>
      <c r="Y89" s="157"/>
      <c r="Z89" s="156">
        <v>163526.01508400001</v>
      </c>
      <c r="AA89" s="156"/>
      <c r="AB89" s="156">
        <v>162535.27919100001</v>
      </c>
      <c r="AC89" s="156"/>
      <c r="AD89" s="156">
        <v>157127.198882</v>
      </c>
      <c r="AE89" s="156"/>
      <c r="AF89" s="156">
        <v>178982.957088</v>
      </c>
      <c r="AG89" s="157"/>
    </row>
    <row r="90" spans="1:33" ht="14.25" thickTop="1" thickBot="1" x14ac:dyDescent="0.25">
      <c r="B90" s="31"/>
      <c r="D90" s="31"/>
      <c r="F90" s="31"/>
      <c r="H90" s="31"/>
      <c r="J90" s="31"/>
      <c r="L90" s="31"/>
      <c r="N90" s="31"/>
      <c r="P90" s="31"/>
      <c r="R90" s="31"/>
      <c r="T90" s="31"/>
      <c r="V90" s="31"/>
      <c r="X90" s="31"/>
      <c r="Z90" s="31"/>
      <c r="AB90" s="31"/>
      <c r="AD90" s="31"/>
      <c r="AF90" s="31"/>
    </row>
    <row r="91" spans="1:33" ht="13.5" thickTop="1" x14ac:dyDescent="0.2">
      <c r="A91" s="66" t="s">
        <v>185</v>
      </c>
      <c r="B91" s="158">
        <v>97030917.450000003</v>
      </c>
      <c r="C91" s="159"/>
      <c r="D91" s="158">
        <v>29741249.170000002</v>
      </c>
      <c r="E91" s="159"/>
      <c r="F91" s="158">
        <v>80629087.799999997</v>
      </c>
      <c r="G91" s="159"/>
      <c r="H91" s="158">
        <v>82165080.379999995</v>
      </c>
      <c r="I91" s="23"/>
      <c r="J91" s="158">
        <v>213673993.19999999</v>
      </c>
      <c r="K91" s="159"/>
      <c r="L91" s="158">
        <v>174323586.65000001</v>
      </c>
      <c r="M91" s="159"/>
      <c r="N91" s="158">
        <v>219488261.11000001</v>
      </c>
      <c r="O91" s="159"/>
      <c r="P91" s="158">
        <v>410310396.43000001</v>
      </c>
      <c r="Q91" s="23"/>
      <c r="R91" s="158">
        <v>163848964.75999999</v>
      </c>
      <c r="S91" s="159"/>
      <c r="T91" s="158">
        <v>70957290.670000002</v>
      </c>
      <c r="U91" s="159"/>
      <c r="V91" s="158">
        <v>118666158.17</v>
      </c>
      <c r="W91" s="159"/>
      <c r="X91" s="158">
        <v>110751530.45999999</v>
      </c>
      <c r="Y91" s="23"/>
      <c r="Z91" s="158">
        <v>347272658.43000001</v>
      </c>
      <c r="AA91" s="159"/>
      <c r="AB91" s="158">
        <v>330179706.16000003</v>
      </c>
      <c r="AC91" s="159"/>
      <c r="AD91" s="158">
        <v>453673143.38</v>
      </c>
      <c r="AE91" s="159"/>
      <c r="AF91" s="158">
        <v>299672634.88999999</v>
      </c>
      <c r="AG91" s="23"/>
    </row>
    <row r="92" spans="1:33" ht="13.5" thickBot="1" x14ac:dyDescent="0.25">
      <c r="A92" s="160" t="s">
        <v>186</v>
      </c>
      <c r="B92" s="161">
        <v>172533393.03</v>
      </c>
      <c r="C92" s="162"/>
      <c r="D92" s="161">
        <v>80788468.290000007</v>
      </c>
      <c r="E92" s="162"/>
      <c r="F92" s="161">
        <v>128758793.89</v>
      </c>
      <c r="G92" s="162"/>
      <c r="H92" s="161">
        <v>230751510.37</v>
      </c>
      <c r="I92" s="163"/>
      <c r="J92" s="161">
        <v>587547739.63999999</v>
      </c>
      <c r="K92" s="162"/>
      <c r="L92" s="161">
        <v>519479025.19</v>
      </c>
      <c r="M92" s="162"/>
      <c r="N92" s="161">
        <v>320791863.63</v>
      </c>
      <c r="O92" s="162"/>
      <c r="P92" s="161">
        <v>775163061.12</v>
      </c>
      <c r="Q92" s="163"/>
      <c r="R92" s="161">
        <v>105276202.02</v>
      </c>
      <c r="S92" s="162"/>
      <c r="T92" s="161">
        <v>99238359.489999995</v>
      </c>
      <c r="U92" s="162"/>
      <c r="V92" s="161">
        <v>213938421.18000001</v>
      </c>
      <c r="W92" s="162"/>
      <c r="X92" s="161">
        <v>92069534.069999993</v>
      </c>
      <c r="Y92" s="163"/>
      <c r="Z92" s="161">
        <v>507240659.01999998</v>
      </c>
      <c r="AA92" s="162"/>
      <c r="AB92" s="161">
        <v>538429636.15999997</v>
      </c>
      <c r="AC92" s="162"/>
      <c r="AD92" s="161">
        <v>687217084.02999997</v>
      </c>
      <c r="AE92" s="162"/>
      <c r="AF92" s="161">
        <v>421050703.41000003</v>
      </c>
      <c r="AG92" s="163"/>
    </row>
    <row r="93" spans="1:33" ht="14.25" thickTop="1" thickBot="1" x14ac:dyDescent="0.25">
      <c r="A93" s="65" t="s">
        <v>187</v>
      </c>
      <c r="B93" s="56">
        <v>-75502475.579999998</v>
      </c>
      <c r="C93" s="9"/>
      <c r="D93" s="56">
        <v>-51047219.119999997</v>
      </c>
      <c r="E93" s="9"/>
      <c r="F93" s="56">
        <v>-48129706.090000004</v>
      </c>
      <c r="G93" s="9"/>
      <c r="H93" s="56">
        <v>-148586429.99000001</v>
      </c>
      <c r="I93" s="164"/>
      <c r="J93" s="56">
        <v>-373873746.44</v>
      </c>
      <c r="K93" s="9"/>
      <c r="L93" s="56">
        <v>-345155438.54000002</v>
      </c>
      <c r="M93" s="9"/>
      <c r="N93" s="56">
        <v>-101303602.52</v>
      </c>
      <c r="O93" s="9"/>
      <c r="P93" s="56">
        <v>-364852664.69</v>
      </c>
      <c r="Q93" s="164"/>
      <c r="R93" s="56">
        <v>58572762.740000002</v>
      </c>
      <c r="S93" s="9"/>
      <c r="T93" s="56">
        <v>-28281068.82</v>
      </c>
      <c r="U93" s="9"/>
      <c r="V93" s="56">
        <v>-95272263.010000005</v>
      </c>
      <c r="W93" s="9"/>
      <c r="X93" s="56">
        <v>18681996.390000001</v>
      </c>
      <c r="Y93" s="164"/>
      <c r="Z93" s="56">
        <v>-159968000.59</v>
      </c>
      <c r="AA93" s="9"/>
      <c r="AB93" s="56">
        <v>-208249930</v>
      </c>
      <c r="AC93" s="9"/>
      <c r="AD93" s="56">
        <v>-233543940.65000001</v>
      </c>
      <c r="AE93" s="9"/>
      <c r="AF93" s="56">
        <v>-121378068.52</v>
      </c>
      <c r="AG93" s="164"/>
    </row>
    <row r="94" spans="1:33" ht="13.5" thickTop="1" x14ac:dyDescent="0.2"/>
  </sheetData>
  <mergeCells count="20">
    <mergeCell ref="R7:S7"/>
    <mergeCell ref="T7:U7"/>
    <mergeCell ref="V7:W7"/>
    <mergeCell ref="X7:Y7"/>
    <mergeCell ref="B5:I6"/>
    <mergeCell ref="J5:Q6"/>
    <mergeCell ref="R5:Y6"/>
    <mergeCell ref="Z5:AG6"/>
    <mergeCell ref="B7:C7"/>
    <mergeCell ref="D7:E7"/>
    <mergeCell ref="F7:G7"/>
    <mergeCell ref="H7:I7"/>
    <mergeCell ref="J7:K7"/>
    <mergeCell ref="L7:M7"/>
    <mergeCell ref="Z7:AA7"/>
    <mergeCell ref="AB7:AC7"/>
    <mergeCell ref="AD7:AE7"/>
    <mergeCell ref="AF7:AG7"/>
    <mergeCell ref="N7:O7"/>
    <mergeCell ref="P7:Q7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6"/>
  <sheetViews>
    <sheetView zoomScale="70" zoomScaleNormal="70" workbookViewId="0"/>
  </sheetViews>
  <sheetFormatPr defaultRowHeight="12.75" x14ac:dyDescent="0.2"/>
  <cols>
    <col min="1" max="1" width="46.42578125" bestFit="1" customWidth="1"/>
    <col min="2" max="2" width="9.140625" style="31"/>
    <col min="4" max="4" width="9.140625" style="31"/>
    <col min="6" max="6" width="9.140625" style="31"/>
    <col min="8" max="8" width="9.140625" style="31"/>
    <col min="10" max="10" width="9.140625" style="31"/>
    <col min="12" max="12" width="9.140625" style="31"/>
    <col min="14" max="14" width="9.140625" style="31"/>
    <col min="16" max="16" width="9.140625" style="31"/>
    <col min="18" max="18" width="9.140625" style="31"/>
    <col min="20" max="20" width="9.140625" style="31"/>
    <col min="22" max="22" width="9.140625" style="31"/>
    <col min="24" max="24" width="9.140625" style="31"/>
  </cols>
  <sheetData>
    <row r="1" spans="1:9" x14ac:dyDescent="0.2">
      <c r="A1" s="1" t="s">
        <v>153</v>
      </c>
    </row>
    <row r="2" spans="1:9" x14ac:dyDescent="0.2">
      <c r="A2" s="1" t="s">
        <v>290</v>
      </c>
    </row>
    <row r="3" spans="1:9" ht="13.5" thickBot="1" x14ac:dyDescent="0.25"/>
    <row r="4" spans="1:9" ht="13.5" thickTop="1" x14ac:dyDescent="0.2">
      <c r="A4" s="66"/>
      <c r="B4" s="38"/>
      <c r="C4" s="8"/>
      <c r="D4" s="38"/>
      <c r="E4" s="8"/>
      <c r="F4" s="38"/>
      <c r="G4" s="8"/>
      <c r="H4" s="38"/>
      <c r="I4" s="23"/>
    </row>
    <row r="5" spans="1:9" x14ac:dyDescent="0.2">
      <c r="A5" s="61"/>
      <c r="B5" s="286" t="s">
        <v>291</v>
      </c>
      <c r="C5" s="287"/>
      <c r="D5" s="287"/>
      <c r="E5" s="287"/>
      <c r="F5" s="287"/>
      <c r="G5" s="287"/>
      <c r="H5" s="287"/>
      <c r="I5" s="303"/>
    </row>
    <row r="6" spans="1:9" x14ac:dyDescent="0.2">
      <c r="A6" s="61"/>
      <c r="B6" s="311"/>
      <c r="C6" s="312"/>
      <c r="D6" s="312"/>
      <c r="E6" s="312"/>
      <c r="F6" s="312"/>
      <c r="G6" s="312"/>
      <c r="H6" s="312"/>
      <c r="I6" s="313"/>
    </row>
    <row r="7" spans="1:9" x14ac:dyDescent="0.2">
      <c r="A7" s="61"/>
      <c r="B7" s="314" t="s">
        <v>3</v>
      </c>
      <c r="C7" s="315"/>
      <c r="D7" s="289" t="s">
        <v>6</v>
      </c>
      <c r="E7" s="316"/>
      <c r="F7" s="317" t="s">
        <v>7</v>
      </c>
      <c r="G7" s="316"/>
      <c r="H7" s="317" t="s">
        <v>8</v>
      </c>
      <c r="I7" s="318"/>
    </row>
    <row r="8" spans="1:9" ht="13.5" thickBot="1" x14ac:dyDescent="0.25">
      <c r="A8" s="160"/>
      <c r="B8" s="199" t="s">
        <v>4</v>
      </c>
      <c r="C8" s="200" t="s">
        <v>5</v>
      </c>
      <c r="D8" s="201" t="s">
        <v>4</v>
      </c>
      <c r="E8" s="202" t="s">
        <v>5</v>
      </c>
      <c r="F8" s="201" t="s">
        <v>4</v>
      </c>
      <c r="G8" s="202" t="s">
        <v>5</v>
      </c>
      <c r="H8" s="201" t="s">
        <v>4</v>
      </c>
      <c r="I8" s="203" t="s">
        <v>5</v>
      </c>
    </row>
    <row r="9" spans="1:9" ht="13.5" thickTop="1" x14ac:dyDescent="0.2">
      <c r="A9" s="146" t="s">
        <v>156</v>
      </c>
      <c r="B9" s="204"/>
      <c r="C9" s="6"/>
      <c r="D9" s="41"/>
      <c r="E9" s="6"/>
      <c r="F9" s="41"/>
      <c r="G9" s="6"/>
      <c r="H9" s="41"/>
      <c r="I9" s="147"/>
    </row>
    <row r="10" spans="1:9" x14ac:dyDescent="0.2">
      <c r="A10" s="61" t="s">
        <v>188</v>
      </c>
      <c r="B10" s="204">
        <v>7210201697.7299995</v>
      </c>
      <c r="C10" s="7">
        <v>5.8919247480851302</v>
      </c>
      <c r="D10" s="41">
        <v>7161988703.5299997</v>
      </c>
      <c r="E10" s="7">
        <v>5.29427059090564</v>
      </c>
      <c r="F10" s="41">
        <v>7087312759.5600004</v>
      </c>
      <c r="G10" s="7">
        <v>5.3178319135425296</v>
      </c>
      <c r="H10" s="41">
        <v>7469982520.6199999</v>
      </c>
      <c r="I10" s="177">
        <v>5.6546294449824002</v>
      </c>
    </row>
    <row r="11" spans="1:9" x14ac:dyDescent="0.2">
      <c r="A11" s="61" t="s">
        <v>189</v>
      </c>
      <c r="B11" s="204">
        <v>103456552698.17</v>
      </c>
      <c r="C11" s="7">
        <v>84.541077871071195</v>
      </c>
      <c r="D11" s="41">
        <v>120379579441.89</v>
      </c>
      <c r="E11" s="7">
        <v>88.986745660554305</v>
      </c>
      <c r="F11" s="41">
        <v>118539748339.24001</v>
      </c>
      <c r="G11" s="7">
        <v>88.944072052048995</v>
      </c>
      <c r="H11" s="41">
        <v>117802483121.53</v>
      </c>
      <c r="I11" s="177">
        <v>89.174156420349703</v>
      </c>
    </row>
    <row r="12" spans="1:9" x14ac:dyDescent="0.2">
      <c r="A12" s="61" t="s">
        <v>190</v>
      </c>
      <c r="B12" s="204">
        <v>1459949807.28</v>
      </c>
      <c r="C12" s="7">
        <v>1.1930199405078099</v>
      </c>
      <c r="D12" s="41">
        <v>1352813653.2</v>
      </c>
      <c r="E12" s="7">
        <v>1.0000241323450101</v>
      </c>
      <c r="F12" s="41">
        <v>1374190762.99</v>
      </c>
      <c r="G12" s="7">
        <v>1.0310982092424601</v>
      </c>
      <c r="H12" s="41">
        <v>1201269846.3900001</v>
      </c>
      <c r="I12" s="177">
        <v>0.909337582252146</v>
      </c>
    </row>
    <row r="13" spans="1:9" x14ac:dyDescent="0.2">
      <c r="A13" s="61" t="s">
        <v>162</v>
      </c>
      <c r="B13" s="204">
        <v>9754101735.6700001</v>
      </c>
      <c r="C13" s="7">
        <v>7.9707109205873898</v>
      </c>
      <c r="D13" s="41">
        <v>5898369650.6000004</v>
      </c>
      <c r="E13" s="7">
        <v>4.3601807079185297</v>
      </c>
      <c r="F13" s="41">
        <v>5952851133.7600002</v>
      </c>
      <c r="G13" s="7">
        <v>4.4666099563584201</v>
      </c>
      <c r="H13" s="41">
        <v>5404841049.6400003</v>
      </c>
      <c r="I13" s="177">
        <v>4.09135808020703</v>
      </c>
    </row>
    <row r="14" spans="1:9" ht="13.5" thickBot="1" x14ac:dyDescent="0.25">
      <c r="A14" s="61" t="s">
        <v>292</v>
      </c>
      <c r="B14" s="204">
        <v>493494582.77999997</v>
      </c>
      <c r="C14" s="7">
        <v>0.40326651974837902</v>
      </c>
      <c r="D14" s="41">
        <v>485349292.98000002</v>
      </c>
      <c r="E14" s="7">
        <v>0.35877890827646303</v>
      </c>
      <c r="F14" s="41">
        <v>320375678.94999999</v>
      </c>
      <c r="G14" s="7">
        <v>0.24038786880754701</v>
      </c>
      <c r="H14" s="41">
        <v>225261446.25999999</v>
      </c>
      <c r="I14" s="177">
        <v>0.170518472208606</v>
      </c>
    </row>
    <row r="15" spans="1:9" ht="14.25" thickTop="1" thickBot="1" x14ac:dyDescent="0.25">
      <c r="A15" s="65" t="s">
        <v>2</v>
      </c>
      <c r="B15" s="205">
        <v>122374300522</v>
      </c>
      <c r="C15" s="206">
        <v>100</v>
      </c>
      <c r="D15" s="207">
        <v>135278100742</v>
      </c>
      <c r="E15" s="206">
        <v>100</v>
      </c>
      <c r="F15" s="207">
        <v>133274478674</v>
      </c>
      <c r="G15" s="206">
        <v>99.999999999999901</v>
      </c>
      <c r="H15" s="207">
        <v>132103837984</v>
      </c>
      <c r="I15" s="208">
        <v>100</v>
      </c>
    </row>
    <row r="16" spans="1:9" ht="13.5" thickTop="1" x14ac:dyDescent="0.2">
      <c r="A16" s="63" t="s">
        <v>293</v>
      </c>
      <c r="B16" s="204"/>
      <c r="C16" s="6"/>
      <c r="D16" s="41"/>
      <c r="E16" s="6"/>
      <c r="F16" s="41"/>
      <c r="G16" s="6"/>
      <c r="H16" s="41"/>
      <c r="I16" s="147"/>
    </row>
    <row r="17" spans="1:9" x14ac:dyDescent="0.2">
      <c r="A17" s="61" t="s">
        <v>164</v>
      </c>
      <c r="B17" s="204">
        <v>1316207123.22</v>
      </c>
      <c r="C17" s="7">
        <v>1.0755584445505</v>
      </c>
      <c r="D17" s="41">
        <v>1329813830.6500001</v>
      </c>
      <c r="E17" s="7">
        <v>0.98302225072203697</v>
      </c>
      <c r="F17" s="41">
        <v>1201638694.47</v>
      </c>
      <c r="G17" s="7">
        <v>0.90162700797712003</v>
      </c>
      <c r="H17" s="41">
        <v>1337474553.04</v>
      </c>
      <c r="I17" s="177">
        <v>1.0124418589545701</v>
      </c>
    </row>
    <row r="18" spans="1:9" x14ac:dyDescent="0.2">
      <c r="A18" s="61" t="s">
        <v>165</v>
      </c>
      <c r="B18" s="204">
        <v>8012605.8099999996</v>
      </c>
      <c r="C18" s="7">
        <v>6.5476213353993697E-3</v>
      </c>
      <c r="D18" s="41">
        <v>12718517.949999999</v>
      </c>
      <c r="E18" s="7">
        <v>9.4017567368407402E-3</v>
      </c>
      <c r="F18" s="41">
        <v>36288835.240000002</v>
      </c>
      <c r="G18" s="7">
        <v>2.7228645424777199E-2</v>
      </c>
      <c r="H18" s="41">
        <v>113025084.79000001</v>
      </c>
      <c r="I18" s="177">
        <v>8.5557760103315603E-2</v>
      </c>
    </row>
    <row r="19" spans="1:9" x14ac:dyDescent="0.2">
      <c r="A19" s="61" t="s">
        <v>166</v>
      </c>
      <c r="B19" s="204">
        <v>19195475.989999998</v>
      </c>
      <c r="C19" s="7">
        <v>1.56858718768383E-2</v>
      </c>
      <c r="D19" s="41">
        <v>24659227.27</v>
      </c>
      <c r="E19" s="7">
        <v>1.82285433745061E-2</v>
      </c>
      <c r="F19" s="41">
        <v>38186243.649999999</v>
      </c>
      <c r="G19" s="7">
        <v>2.8652330160872898E-2</v>
      </c>
      <c r="H19" s="41">
        <v>66158838.920000002</v>
      </c>
      <c r="I19" s="177">
        <v>5.00809362766527E-2</v>
      </c>
    </row>
    <row r="20" spans="1:9" x14ac:dyDescent="0.2">
      <c r="A20" s="61" t="s">
        <v>167</v>
      </c>
      <c r="B20" s="204">
        <v>696592.5</v>
      </c>
      <c r="C20" s="7">
        <v>5.6923103709742898E-4</v>
      </c>
      <c r="D20" s="41">
        <v>3348981.26</v>
      </c>
      <c r="E20" s="7">
        <v>2.4756270539177398E-3</v>
      </c>
      <c r="F20" s="41">
        <v>12422243.039999999</v>
      </c>
      <c r="G20" s="7">
        <v>9.3207965722673595E-3</v>
      </c>
      <c r="H20" s="41">
        <v>25965178.18</v>
      </c>
      <c r="I20" s="177">
        <v>1.9655127796558199E-2</v>
      </c>
    </row>
    <row r="21" spans="1:9" x14ac:dyDescent="0.2">
      <c r="A21" s="61" t="s">
        <v>168</v>
      </c>
      <c r="B21" s="204">
        <v>76227446.340000004</v>
      </c>
      <c r="C21" s="7">
        <v>6.2290404124946602E-2</v>
      </c>
      <c r="D21" s="41">
        <v>78731152.040000007</v>
      </c>
      <c r="E21" s="7">
        <v>5.8199480631412899E-2</v>
      </c>
      <c r="F21" s="41">
        <v>139554666.78999999</v>
      </c>
      <c r="G21" s="7">
        <v>0.104712221107867</v>
      </c>
      <c r="H21" s="41">
        <v>191502353.46000001</v>
      </c>
      <c r="I21" s="177">
        <v>0.144963504756429</v>
      </c>
    </row>
    <row r="22" spans="1:9" x14ac:dyDescent="0.2">
      <c r="A22" s="61" t="s">
        <v>169</v>
      </c>
      <c r="B22" s="204">
        <v>3125370.3</v>
      </c>
      <c r="C22" s="7">
        <v>2.5539433415985701E-3</v>
      </c>
      <c r="D22" s="41">
        <v>2092793.56</v>
      </c>
      <c r="E22" s="7">
        <v>1.5470305603922101E-3</v>
      </c>
      <c r="F22" s="41">
        <v>3224521.39</v>
      </c>
      <c r="G22" s="7">
        <v>2.4194590157619999E-3</v>
      </c>
      <c r="H22" s="41">
        <v>2248952.5</v>
      </c>
      <c r="I22" s="177">
        <v>1.7024126886191499E-3</v>
      </c>
    </row>
    <row r="23" spans="1:9" x14ac:dyDescent="0.2">
      <c r="A23" s="61" t="s">
        <v>170</v>
      </c>
      <c r="B23" s="204">
        <v>7991684.3499999996</v>
      </c>
      <c r="C23" s="7">
        <v>6.5305250497325103E-3</v>
      </c>
      <c r="D23" s="41">
        <v>13389131.119999999</v>
      </c>
      <c r="E23" s="7">
        <v>9.8974860280716895E-3</v>
      </c>
      <c r="F23" s="41">
        <v>10914932.800000001</v>
      </c>
      <c r="G23" s="7">
        <v>8.1898146656103898E-3</v>
      </c>
      <c r="H23" s="41">
        <v>16265659.449999999</v>
      </c>
      <c r="I23" s="177">
        <v>1.23127834120276E-2</v>
      </c>
    </row>
    <row r="24" spans="1:9" x14ac:dyDescent="0.2">
      <c r="A24" s="61" t="s">
        <v>171</v>
      </c>
      <c r="B24" s="204">
        <v>3276933</v>
      </c>
      <c r="C24" s="7">
        <v>2.67779508118274E-3</v>
      </c>
      <c r="D24" s="41">
        <v>3661093.5</v>
      </c>
      <c r="E24" s="7">
        <v>2.7063460234239599E-3</v>
      </c>
      <c r="F24" s="41">
        <v>6067539.4500000002</v>
      </c>
      <c r="G24" s="7">
        <v>4.5526641787276599E-3</v>
      </c>
      <c r="H24" s="41">
        <v>18255896.25</v>
      </c>
      <c r="I24" s="177">
        <v>1.38193534181423E-2</v>
      </c>
    </row>
    <row r="25" spans="1:9" x14ac:dyDescent="0.2">
      <c r="A25" s="61" t="s">
        <v>173</v>
      </c>
      <c r="B25" s="204">
        <v>16866261.57</v>
      </c>
      <c r="C25" s="7">
        <v>1.37825192855903E-2</v>
      </c>
      <c r="D25" s="41">
        <v>17673017.859999999</v>
      </c>
      <c r="E25" s="7">
        <v>1.3064211992212599E-2</v>
      </c>
      <c r="F25" s="41">
        <v>20133479.329999998</v>
      </c>
      <c r="G25" s="7">
        <v>1.5106777779392001E-2</v>
      </c>
      <c r="H25" s="41">
        <v>138921547.69</v>
      </c>
      <c r="I25" s="177">
        <v>0.10516087178811701</v>
      </c>
    </row>
    <row r="26" spans="1:9" x14ac:dyDescent="0.2">
      <c r="A26" s="61" t="s">
        <v>70</v>
      </c>
      <c r="B26" s="204">
        <v>0</v>
      </c>
      <c r="C26" s="6">
        <v>0</v>
      </c>
      <c r="D26" s="41">
        <v>471012.25</v>
      </c>
      <c r="E26" s="7">
        <v>3.4818070878863799E-4</v>
      </c>
      <c r="F26" s="41">
        <v>1421647.5</v>
      </c>
      <c r="G26" s="7">
        <v>1.06670647984459E-3</v>
      </c>
      <c r="H26" s="41">
        <v>2645593.84</v>
      </c>
      <c r="I26" s="177">
        <v>2.0026623604316499E-3</v>
      </c>
    </row>
    <row r="27" spans="1:9" x14ac:dyDescent="0.2">
      <c r="A27" s="61" t="s">
        <v>174</v>
      </c>
      <c r="B27" s="204">
        <v>0</v>
      </c>
      <c r="C27" s="6">
        <v>0</v>
      </c>
      <c r="D27" s="41">
        <v>0</v>
      </c>
      <c r="E27" s="6">
        <v>0</v>
      </c>
      <c r="F27" s="41">
        <v>0</v>
      </c>
      <c r="G27" s="6">
        <v>0</v>
      </c>
      <c r="H27" s="41">
        <v>0</v>
      </c>
      <c r="I27" s="147">
        <v>0</v>
      </c>
    </row>
    <row r="28" spans="1:9" x14ac:dyDescent="0.2">
      <c r="A28" s="61" t="s">
        <v>172</v>
      </c>
      <c r="B28" s="204">
        <v>0</v>
      </c>
      <c r="C28" s="6">
        <v>0</v>
      </c>
      <c r="D28" s="41">
        <v>0</v>
      </c>
      <c r="E28" s="6">
        <v>0</v>
      </c>
      <c r="F28" s="41">
        <v>0</v>
      </c>
      <c r="G28" s="6">
        <v>0</v>
      </c>
      <c r="H28" s="41">
        <v>0</v>
      </c>
      <c r="I28" s="147">
        <v>0</v>
      </c>
    </row>
    <row r="29" spans="1:9" ht="13.5" thickBot="1" x14ac:dyDescent="0.25">
      <c r="A29" s="61" t="s">
        <v>175</v>
      </c>
      <c r="B29" s="204">
        <v>0</v>
      </c>
      <c r="C29" s="6">
        <v>0</v>
      </c>
      <c r="D29" s="41">
        <v>0</v>
      </c>
      <c r="E29" s="6">
        <v>0</v>
      </c>
      <c r="F29" s="41">
        <v>0</v>
      </c>
      <c r="G29" s="6">
        <v>0</v>
      </c>
      <c r="H29" s="41">
        <v>0</v>
      </c>
      <c r="I29" s="147">
        <v>0</v>
      </c>
    </row>
    <row r="30" spans="1:9" ht="14.25" thickTop="1" thickBot="1" x14ac:dyDescent="0.25">
      <c r="A30" s="65" t="s">
        <v>192</v>
      </c>
      <c r="B30" s="205">
        <v>7149301528.1700001</v>
      </c>
      <c r="C30" s="206">
        <v>5.84215925868057</v>
      </c>
      <c r="D30" s="207">
        <v>7101942630.7200003</v>
      </c>
      <c r="E30" s="206">
        <v>5.2498834561953203</v>
      </c>
      <c r="F30" s="207">
        <v>7075666018.5600004</v>
      </c>
      <c r="G30" s="206">
        <v>5.3090930003493702</v>
      </c>
      <c r="H30" s="207">
        <v>7456801368.6199999</v>
      </c>
      <c r="I30" s="208">
        <v>5.6446515728773203</v>
      </c>
    </row>
    <row r="31" spans="1:9" ht="14.25" thickTop="1" thickBot="1" x14ac:dyDescent="0.25">
      <c r="A31" s="65" t="s">
        <v>177</v>
      </c>
      <c r="B31" s="205">
        <v>60900169.560000002</v>
      </c>
      <c r="C31" s="206">
        <v>4.9765489404563101E-2</v>
      </c>
      <c r="D31" s="207">
        <v>60046072.810000002</v>
      </c>
      <c r="E31" s="206">
        <v>4.4387134710317903E-2</v>
      </c>
      <c r="F31" s="207">
        <v>11646741</v>
      </c>
      <c r="G31" s="206">
        <v>8.7389131931591806E-3</v>
      </c>
      <c r="H31" s="207">
        <v>13181152</v>
      </c>
      <c r="I31" s="208">
        <v>9.9778721050879302E-3</v>
      </c>
    </row>
    <row r="32" spans="1:9" ht="14.25" thickTop="1" thickBot="1" x14ac:dyDescent="0.25">
      <c r="A32" s="65" t="s">
        <v>193</v>
      </c>
      <c r="B32" s="205">
        <v>7210201697.7299995</v>
      </c>
      <c r="C32" s="206">
        <v>5.8919247480851302</v>
      </c>
      <c r="D32" s="207">
        <v>7161988703.5299997</v>
      </c>
      <c r="E32" s="206">
        <v>5.29427059090564</v>
      </c>
      <c r="F32" s="207">
        <v>7087312759.5600004</v>
      </c>
      <c r="G32" s="206">
        <v>5.3178319135425296</v>
      </c>
      <c r="H32" s="207">
        <v>7469982520.6199999</v>
      </c>
      <c r="I32" s="208">
        <v>5.6546294449824002</v>
      </c>
    </row>
    <row r="33" spans="1:9" ht="13.5" thickTop="1" x14ac:dyDescent="0.2">
      <c r="A33" s="61" t="s">
        <v>194</v>
      </c>
      <c r="B33" s="204">
        <v>0</v>
      </c>
      <c r="C33" s="6">
        <v>0</v>
      </c>
      <c r="D33" s="41">
        <v>0</v>
      </c>
      <c r="E33" s="6">
        <v>0</v>
      </c>
      <c r="F33" s="41">
        <v>0</v>
      </c>
      <c r="G33" s="6">
        <v>0</v>
      </c>
      <c r="H33" s="41">
        <v>0</v>
      </c>
      <c r="I33" s="147">
        <v>0</v>
      </c>
    </row>
    <row r="34" spans="1:9" ht="13.5" thickBot="1" x14ac:dyDescent="0.25">
      <c r="A34" s="61" t="s">
        <v>195</v>
      </c>
      <c r="B34" s="204">
        <v>1459949807.28</v>
      </c>
      <c r="C34" s="7">
        <v>1.1930199405078099</v>
      </c>
      <c r="D34" s="41">
        <v>1352813653.2</v>
      </c>
      <c r="E34" s="7">
        <v>1.0000241323450101</v>
      </c>
      <c r="F34" s="41">
        <v>1374190762.99</v>
      </c>
      <c r="G34" s="7">
        <v>1.0310982092424601</v>
      </c>
      <c r="H34" s="41">
        <v>1201269846.3900001</v>
      </c>
      <c r="I34" s="177">
        <v>0.909337582252146</v>
      </c>
    </row>
    <row r="35" spans="1:9" ht="14.25" thickTop="1" thickBot="1" x14ac:dyDescent="0.25">
      <c r="A35" s="65" t="s">
        <v>196</v>
      </c>
      <c r="B35" s="205">
        <v>1459949807.28</v>
      </c>
      <c r="C35" s="206">
        <v>1.1930199405078099</v>
      </c>
      <c r="D35" s="207">
        <v>1352813653.2</v>
      </c>
      <c r="E35" s="206">
        <v>1.0000241323450101</v>
      </c>
      <c r="F35" s="207">
        <v>1374190762.99</v>
      </c>
      <c r="G35" s="206">
        <v>1.0310982092424601</v>
      </c>
      <c r="H35" s="207">
        <v>1201269846.3900001</v>
      </c>
      <c r="I35" s="208">
        <v>0.909337582252146</v>
      </c>
    </row>
    <row r="36" spans="1:9" ht="13.5" thickTop="1" x14ac:dyDescent="0.2">
      <c r="A36" s="63" t="s">
        <v>197</v>
      </c>
      <c r="B36" s="204"/>
      <c r="C36" s="6"/>
      <c r="D36" s="41"/>
      <c r="E36" s="6"/>
      <c r="F36" s="41"/>
      <c r="G36" s="6"/>
      <c r="H36" s="41"/>
      <c r="I36" s="147"/>
    </row>
    <row r="37" spans="1:9" x14ac:dyDescent="0.2">
      <c r="A37" s="61" t="s">
        <v>198</v>
      </c>
      <c r="B37" s="55">
        <v>12849811437.92</v>
      </c>
      <c r="C37" s="21">
        <v>10.5004166586829</v>
      </c>
      <c r="D37" s="42">
        <v>16553393350.4</v>
      </c>
      <c r="E37" s="21">
        <v>12.236565460026499</v>
      </c>
      <c r="F37" s="42">
        <v>17655260325.84</v>
      </c>
      <c r="G37" s="21">
        <v>13.2472927310861</v>
      </c>
      <c r="H37" s="42">
        <v>13243975992.620001</v>
      </c>
      <c r="I37" s="177">
        <v>10.025428628485299</v>
      </c>
    </row>
    <row r="38" spans="1:9" x14ac:dyDescent="0.2">
      <c r="A38" s="61" t="s">
        <v>199</v>
      </c>
      <c r="B38" s="55">
        <v>584489063.10000002</v>
      </c>
      <c r="C38" s="21">
        <v>0.477624027764465</v>
      </c>
      <c r="D38" s="42">
        <v>534251880.79000002</v>
      </c>
      <c r="E38" s="21">
        <v>0.39492857887480598</v>
      </c>
      <c r="F38" s="42">
        <v>440133325.36000001</v>
      </c>
      <c r="G38" s="21">
        <v>0.33024576778495601</v>
      </c>
      <c r="H38" s="42">
        <v>272712345.16000003</v>
      </c>
      <c r="I38" s="177">
        <v>0.20643786684844201</v>
      </c>
    </row>
    <row r="39" spans="1:9" x14ac:dyDescent="0.2">
      <c r="A39" s="61" t="s">
        <v>200</v>
      </c>
      <c r="B39" s="55">
        <v>12777875284.18</v>
      </c>
      <c r="C39" s="21">
        <v>10.4416329488408</v>
      </c>
      <c r="D39" s="42">
        <v>11788117151.18</v>
      </c>
      <c r="E39" s="21">
        <v>8.7139877677944693</v>
      </c>
      <c r="F39" s="42">
        <v>10420432492.68</v>
      </c>
      <c r="G39" s="21">
        <v>7.8187756548124296</v>
      </c>
      <c r="H39" s="42">
        <v>9688883566.2399998</v>
      </c>
      <c r="I39" s="177">
        <v>7.3342937753112096</v>
      </c>
    </row>
    <row r="40" spans="1:9" x14ac:dyDescent="0.2">
      <c r="A40" s="61" t="s">
        <v>201</v>
      </c>
      <c r="B40" s="55">
        <v>0</v>
      </c>
      <c r="C40" s="11">
        <v>0</v>
      </c>
      <c r="D40" s="42">
        <v>0</v>
      </c>
      <c r="E40" s="11">
        <v>0</v>
      </c>
      <c r="F40" s="42">
        <v>0</v>
      </c>
      <c r="G40" s="11">
        <v>0</v>
      </c>
      <c r="H40" s="42">
        <v>0</v>
      </c>
      <c r="I40" s="147">
        <v>0</v>
      </c>
    </row>
    <row r="41" spans="1:9" x14ac:dyDescent="0.2">
      <c r="A41" s="61" t="s">
        <v>202</v>
      </c>
      <c r="B41" s="55">
        <v>48988619039.769997</v>
      </c>
      <c r="C41" s="21">
        <v>40.031786764829</v>
      </c>
      <c r="D41" s="42">
        <v>44916409691.519997</v>
      </c>
      <c r="E41" s="21">
        <v>33.203016190416001</v>
      </c>
      <c r="F41" s="42">
        <v>42917704725.860001</v>
      </c>
      <c r="G41" s="21">
        <v>32.202493044957997</v>
      </c>
      <c r="H41" s="42">
        <v>41504627823.75</v>
      </c>
      <c r="I41" s="177">
        <v>31.4181847075772</v>
      </c>
    </row>
    <row r="42" spans="1:9" x14ac:dyDescent="0.2">
      <c r="A42" s="61" t="s">
        <v>203</v>
      </c>
      <c r="B42" s="55">
        <v>9839958278.6299992</v>
      </c>
      <c r="C42" s="21">
        <v>8.0408698858227599</v>
      </c>
      <c r="D42" s="42">
        <v>9653743979.8199997</v>
      </c>
      <c r="E42" s="21">
        <v>7.1362208124263704</v>
      </c>
      <c r="F42" s="42">
        <v>7819249857.1499996</v>
      </c>
      <c r="G42" s="21">
        <v>5.86702715697517</v>
      </c>
      <c r="H42" s="42">
        <v>7334932346.1899996</v>
      </c>
      <c r="I42" s="177">
        <v>5.5523991264008101</v>
      </c>
    </row>
    <row r="43" spans="1:9" x14ac:dyDescent="0.2">
      <c r="A43" s="61" t="s">
        <v>204</v>
      </c>
      <c r="B43" s="55">
        <v>8119025781.21</v>
      </c>
      <c r="C43" s="21">
        <v>6.6345840152728304</v>
      </c>
      <c r="D43" s="42">
        <v>7966397316.6499996</v>
      </c>
      <c r="E43" s="21">
        <v>5.8889038750119598</v>
      </c>
      <c r="F43" s="42">
        <v>8015579820.6000004</v>
      </c>
      <c r="G43" s="21">
        <v>6.0143396547636598</v>
      </c>
      <c r="H43" s="42">
        <v>13691613903.459999</v>
      </c>
      <c r="I43" s="177">
        <v>10.3642816986684</v>
      </c>
    </row>
    <row r="44" spans="1:9" x14ac:dyDescent="0.2">
      <c r="A44" s="61" t="s">
        <v>205</v>
      </c>
      <c r="B44" s="55">
        <v>4644022463.6999998</v>
      </c>
      <c r="C44" s="21">
        <v>3.79493279545173</v>
      </c>
      <c r="D44" s="42">
        <v>23605425701.119999</v>
      </c>
      <c r="E44" s="21">
        <v>17.4495543414709</v>
      </c>
      <c r="F44" s="42">
        <v>25805000575.810001</v>
      </c>
      <c r="G44" s="21">
        <v>19.3622971423015</v>
      </c>
      <c r="H44" s="42">
        <v>27077785084.73</v>
      </c>
      <c r="I44" s="177">
        <v>20.497349280585901</v>
      </c>
    </row>
    <row r="45" spans="1:9" ht="13.5" thickBot="1" x14ac:dyDescent="0.25">
      <c r="A45" s="61" t="s">
        <v>206</v>
      </c>
      <c r="B45" s="55">
        <v>3578553134.7199998</v>
      </c>
      <c r="C45" s="21">
        <v>2.9242685101905601</v>
      </c>
      <c r="D45" s="42">
        <v>3601215854.71</v>
      </c>
      <c r="E45" s="21">
        <v>2.6620833933593202</v>
      </c>
      <c r="F45" s="42">
        <v>3708596648.1500001</v>
      </c>
      <c r="G45" s="21">
        <v>2.78267578686809</v>
      </c>
      <c r="H45" s="42">
        <v>3199296792.4899998</v>
      </c>
      <c r="I45" s="177">
        <v>2.4218045753271999</v>
      </c>
    </row>
    <row r="46" spans="1:9" ht="14.25" thickTop="1" thickBot="1" x14ac:dyDescent="0.25">
      <c r="A46" s="65" t="s">
        <v>207</v>
      </c>
      <c r="B46" s="205">
        <v>101382354483.23</v>
      </c>
      <c r="C46" s="206">
        <v>82.846115606855193</v>
      </c>
      <c r="D46" s="207">
        <v>118618968727.63</v>
      </c>
      <c r="E46" s="206">
        <v>87.685270621652606</v>
      </c>
      <c r="F46" s="207">
        <v>116782560401.77</v>
      </c>
      <c r="G46" s="206">
        <v>87.625599111883403</v>
      </c>
      <c r="H46" s="207">
        <v>116013827854.64</v>
      </c>
      <c r="I46" s="208">
        <v>87.820179659204697</v>
      </c>
    </row>
    <row r="47" spans="1:9" ht="13.5" thickTop="1" x14ac:dyDescent="0.2">
      <c r="A47" s="61" t="s">
        <v>294</v>
      </c>
      <c r="B47" s="204">
        <v>1579722279.26</v>
      </c>
      <c r="C47" s="7">
        <v>1.2839284398116899</v>
      </c>
      <c r="D47" s="41">
        <v>1308135031.27</v>
      </c>
      <c r="E47" s="7">
        <v>0.96371507059764705</v>
      </c>
      <c r="F47" s="41">
        <v>1503279459.05</v>
      </c>
      <c r="G47" s="7">
        <v>1.1243751935525299</v>
      </c>
      <c r="H47" s="41">
        <v>674568683.02999997</v>
      </c>
      <c r="I47" s="177">
        <v>0.50961546897002896</v>
      </c>
    </row>
    <row r="48" spans="1:9" x14ac:dyDescent="0.2">
      <c r="A48" s="61" t="s">
        <v>295</v>
      </c>
      <c r="B48" s="204">
        <v>354019070.72000003</v>
      </c>
      <c r="C48" s="7">
        <v>0.28773105190745102</v>
      </c>
      <c r="D48" s="41">
        <v>350945549.41000003</v>
      </c>
      <c r="E48" s="7">
        <v>0.25854480374035699</v>
      </c>
      <c r="F48" s="41">
        <v>198822586.47</v>
      </c>
      <c r="G48" s="7">
        <v>0.14870899938065699</v>
      </c>
      <c r="H48" s="41">
        <v>1064954256.52</v>
      </c>
      <c r="I48" s="177">
        <v>0.80453951765195197</v>
      </c>
    </row>
    <row r="49" spans="1:9" ht="13.5" thickBot="1" x14ac:dyDescent="0.25">
      <c r="A49" s="61" t="s">
        <v>296</v>
      </c>
      <c r="B49" s="204">
        <v>140456864.96000001</v>
      </c>
      <c r="C49" s="7">
        <v>0.114157131197397</v>
      </c>
      <c r="D49" s="41">
        <v>101530133.58</v>
      </c>
      <c r="E49" s="7">
        <v>7.4798180242787699E-2</v>
      </c>
      <c r="F49" s="41">
        <v>55085891.950000003</v>
      </c>
      <c r="G49" s="7">
        <v>4.1201394757589702E-2</v>
      </c>
      <c r="H49" s="41">
        <v>49132327.340000004</v>
      </c>
      <c r="I49" s="177">
        <v>3.7117931307595997E-2</v>
      </c>
    </row>
    <row r="50" spans="1:9" ht="14.25" thickTop="1" thickBot="1" x14ac:dyDescent="0.25">
      <c r="A50" s="65" t="s">
        <v>208</v>
      </c>
      <c r="B50" s="205">
        <v>2074198214.9400001</v>
      </c>
      <c r="C50" s="206">
        <v>1.6858166229165401</v>
      </c>
      <c r="D50" s="207">
        <v>1760610714.26</v>
      </c>
      <c r="E50" s="206">
        <v>1.2970580545807899</v>
      </c>
      <c r="F50" s="207">
        <v>1757187937.47</v>
      </c>
      <c r="G50" s="206">
        <v>1.31428558769077</v>
      </c>
      <c r="H50" s="207">
        <v>1788655266.8900001</v>
      </c>
      <c r="I50" s="208">
        <v>1.3512729179295699</v>
      </c>
    </row>
    <row r="51" spans="1:9" ht="14.25" thickTop="1" thickBot="1" x14ac:dyDescent="0.25">
      <c r="A51" s="65" t="s">
        <v>209</v>
      </c>
      <c r="B51" s="205">
        <v>103456552698.17</v>
      </c>
      <c r="C51" s="206">
        <v>84.084912922973302</v>
      </c>
      <c r="D51" s="207">
        <v>120379579441.89</v>
      </c>
      <c r="E51" s="206">
        <v>88.684739822101093</v>
      </c>
      <c r="F51" s="207">
        <v>118539748339.24001</v>
      </c>
      <c r="G51" s="206">
        <v>88.661593611363301</v>
      </c>
      <c r="H51" s="207">
        <v>117802483121.53</v>
      </c>
      <c r="I51" s="208">
        <v>88.996078816102695</v>
      </c>
    </row>
    <row r="52" spans="1:9" ht="13.5" thickTop="1" x14ac:dyDescent="0.2">
      <c r="A52" s="61" t="s">
        <v>179</v>
      </c>
      <c r="B52" s="204">
        <v>9038699257.1000004</v>
      </c>
      <c r="C52" s="7">
        <v>7.3462552167914996</v>
      </c>
      <c r="D52" s="41">
        <v>5202879124.4300003</v>
      </c>
      <c r="E52" s="7">
        <v>3.8330087512778799</v>
      </c>
      <c r="F52" s="41">
        <v>5509619848.2600002</v>
      </c>
      <c r="G52" s="7">
        <v>4.1209103510288498</v>
      </c>
      <c r="H52" s="41">
        <v>4628316556.3699999</v>
      </c>
      <c r="I52" s="177">
        <v>3.4965479005365401</v>
      </c>
    </row>
    <row r="53" spans="1:9" x14ac:dyDescent="0.2">
      <c r="A53" s="61" t="s">
        <v>180</v>
      </c>
      <c r="B53" s="204">
        <v>0</v>
      </c>
      <c r="C53" s="6">
        <v>0</v>
      </c>
      <c r="D53" s="41">
        <v>0.06</v>
      </c>
      <c r="E53" s="7">
        <v>4.4202550083626698E-11</v>
      </c>
      <c r="F53" s="41">
        <v>0.05</v>
      </c>
      <c r="G53" s="7">
        <v>3.7397410933263197E-11</v>
      </c>
      <c r="H53" s="41">
        <v>0</v>
      </c>
      <c r="I53" s="147">
        <v>0</v>
      </c>
    </row>
    <row r="54" spans="1:9" ht="13.5" thickBot="1" x14ac:dyDescent="0.25">
      <c r="A54" s="61" t="s">
        <v>181</v>
      </c>
      <c r="B54" s="204">
        <v>715402478.57000005</v>
      </c>
      <c r="C54" s="7">
        <v>0.58144751150694096</v>
      </c>
      <c r="D54" s="41">
        <v>695490526.11000001</v>
      </c>
      <c r="E54" s="7">
        <v>0.51237424688441902</v>
      </c>
      <c r="F54" s="41">
        <v>443231285.44999999</v>
      </c>
      <c r="G54" s="7">
        <v>0.33151405040904203</v>
      </c>
      <c r="H54" s="41">
        <v>776524493.26999998</v>
      </c>
      <c r="I54" s="177">
        <v>0.58663988376541099</v>
      </c>
    </row>
    <row r="55" spans="1:9" ht="14.25" thickTop="1" thickBot="1" x14ac:dyDescent="0.25">
      <c r="A55" s="65" t="s">
        <v>182</v>
      </c>
      <c r="B55" s="205">
        <v>9754101735.6700001</v>
      </c>
      <c r="C55" s="206">
        <v>7.92770272829845</v>
      </c>
      <c r="D55" s="207">
        <v>5898369650.6000004</v>
      </c>
      <c r="E55" s="206">
        <v>4.3453829982065004</v>
      </c>
      <c r="F55" s="207">
        <v>5952851133.7600002</v>
      </c>
      <c r="G55" s="206">
        <v>4.4524244014752901</v>
      </c>
      <c r="H55" s="207">
        <v>5404841049.6400003</v>
      </c>
      <c r="I55" s="208">
        <v>4.0831877843019502</v>
      </c>
    </row>
    <row r="56" spans="1:9" ht="14.25" thickTop="1" thickBot="1" x14ac:dyDescent="0.25">
      <c r="A56" s="63"/>
      <c r="B56" s="204"/>
      <c r="C56" s="6"/>
      <c r="D56" s="41"/>
      <c r="E56" s="6"/>
      <c r="F56" s="41"/>
      <c r="G56" s="6"/>
      <c r="H56" s="41"/>
      <c r="I56" s="147"/>
    </row>
    <row r="57" spans="1:9" s="5" customFormat="1" ht="13.5" thickTop="1" x14ac:dyDescent="0.2">
      <c r="A57" s="152" t="s">
        <v>183</v>
      </c>
      <c r="B57" s="51">
        <v>53987</v>
      </c>
      <c r="C57" s="183"/>
      <c r="D57" s="183">
        <v>62185</v>
      </c>
      <c r="E57" s="183"/>
      <c r="F57" s="183">
        <v>60317</v>
      </c>
      <c r="G57" s="183"/>
      <c r="H57" s="183">
        <v>69278</v>
      </c>
      <c r="I57" s="184"/>
    </row>
    <row r="58" spans="1:9" s="5" customFormat="1" ht="13.5" thickBot="1" x14ac:dyDescent="0.25">
      <c r="A58" s="155" t="s">
        <v>210</v>
      </c>
      <c r="B58" s="209">
        <v>2279033.61</v>
      </c>
      <c r="C58" s="185"/>
      <c r="D58" s="185">
        <v>2182821.8199999998</v>
      </c>
      <c r="E58" s="185"/>
      <c r="F58" s="185">
        <v>2216607.1800000002</v>
      </c>
      <c r="G58" s="185"/>
      <c r="H58" s="185">
        <v>1910681.2</v>
      </c>
      <c r="I58" s="186"/>
    </row>
    <row r="59" spans="1:9" ht="13.5" thickTop="1" x14ac:dyDescent="0.2">
      <c r="A59" s="61"/>
      <c r="B59" s="204"/>
      <c r="C59" s="6"/>
      <c r="D59" s="41"/>
      <c r="E59" s="6"/>
      <c r="F59" s="41"/>
      <c r="G59" s="6"/>
      <c r="H59" s="41"/>
      <c r="I59" s="147"/>
    </row>
    <row r="60" spans="1:9" x14ac:dyDescent="0.2">
      <c r="A60" s="210" t="s">
        <v>211</v>
      </c>
      <c r="B60" s="211"/>
      <c r="C60" s="212"/>
      <c r="D60" s="213"/>
      <c r="E60" s="212"/>
      <c r="F60" s="213"/>
      <c r="G60" s="212"/>
      <c r="H60" s="213"/>
      <c r="I60" s="214"/>
    </row>
    <row r="61" spans="1:9" x14ac:dyDescent="0.2">
      <c r="A61" s="215"/>
      <c r="B61" s="216"/>
      <c r="C61" s="217"/>
      <c r="D61" s="218"/>
      <c r="E61" s="217"/>
      <c r="F61" s="218"/>
      <c r="G61" s="217"/>
      <c r="H61" s="218"/>
      <c r="I61" s="219"/>
    </row>
    <row r="62" spans="1:9" x14ac:dyDescent="0.2">
      <c r="A62" s="220"/>
      <c r="B62" s="221"/>
      <c r="C62" s="222"/>
      <c r="D62" s="223"/>
      <c r="E62" s="222"/>
      <c r="F62" s="223"/>
      <c r="G62" s="222"/>
      <c r="H62" s="223"/>
      <c r="I62" s="224"/>
    </row>
    <row r="63" spans="1:9" x14ac:dyDescent="0.2">
      <c r="A63" s="61" t="s">
        <v>212</v>
      </c>
      <c r="B63" s="55">
        <v>7187752960.2600002</v>
      </c>
      <c r="C63" s="21">
        <v>5.8418878844587301</v>
      </c>
      <c r="D63" s="42">
        <v>28282667047.709999</v>
      </c>
      <c r="E63" s="21">
        <v>20.836100111248999</v>
      </c>
      <c r="F63" s="42">
        <v>8315776558.5299997</v>
      </c>
      <c r="G63" s="21">
        <v>6.2197702637708696</v>
      </c>
      <c r="H63" s="42">
        <v>11236089146.82</v>
      </c>
      <c r="I63" s="177">
        <v>8.4885127104115394</v>
      </c>
    </row>
    <row r="64" spans="1:9" x14ac:dyDescent="0.2">
      <c r="A64" s="61" t="s">
        <v>213</v>
      </c>
      <c r="B64" s="55">
        <v>6560316598.3900003</v>
      </c>
      <c r="C64" s="21">
        <v>5.3319353442221997</v>
      </c>
      <c r="D64" s="42">
        <v>10145872397.940001</v>
      </c>
      <c r="E64" s="21">
        <v>7.4745572135338101</v>
      </c>
      <c r="F64" s="42">
        <v>33791364931.200001</v>
      </c>
      <c r="G64" s="21">
        <v>25.2741912065589</v>
      </c>
      <c r="H64" s="42">
        <v>36250037835.029999</v>
      </c>
      <c r="I64" s="177">
        <v>27.385765891919601</v>
      </c>
    </row>
    <row r="65" spans="1:9" x14ac:dyDescent="0.2">
      <c r="A65" s="61" t="s">
        <v>214</v>
      </c>
      <c r="B65" s="55">
        <v>6502498123.8999996</v>
      </c>
      <c r="C65" s="21">
        <v>5.2849430439179903</v>
      </c>
      <c r="D65" s="42">
        <v>5777413036.04</v>
      </c>
      <c r="E65" s="21">
        <v>4.2562731513226</v>
      </c>
      <c r="F65" s="42">
        <v>5665586847.8699999</v>
      </c>
      <c r="G65" s="21">
        <v>4.2375655905577103</v>
      </c>
      <c r="H65" s="42">
        <v>7419346601.6800003</v>
      </c>
      <c r="I65" s="177">
        <v>5.6050835044445604</v>
      </c>
    </row>
    <row r="66" spans="1:9" x14ac:dyDescent="0.2">
      <c r="A66" s="61" t="s">
        <v>215</v>
      </c>
      <c r="B66" s="55">
        <v>7891772384.54</v>
      </c>
      <c r="C66" s="21">
        <v>6.4140837526061203</v>
      </c>
      <c r="D66" s="42">
        <v>10505412548.620001</v>
      </c>
      <c r="E66" s="21">
        <v>7.7394337388255998</v>
      </c>
      <c r="F66" s="42">
        <v>10659743290.6</v>
      </c>
      <c r="G66" s="21">
        <v>7.9729360056332697</v>
      </c>
      <c r="H66" s="42">
        <v>8908775288.6499996</v>
      </c>
      <c r="I66" s="177">
        <v>6.7303001323470397</v>
      </c>
    </row>
    <row r="67" spans="1:9" x14ac:dyDescent="0.2">
      <c r="A67" s="61" t="s">
        <v>216</v>
      </c>
      <c r="B67" s="55">
        <v>31123389606.560001</v>
      </c>
      <c r="C67" s="21">
        <v>25.295715318974199</v>
      </c>
      <c r="D67" s="42">
        <v>27547819390.349998</v>
      </c>
      <c r="E67" s="21">
        <v>20.294731104944098</v>
      </c>
      <c r="F67" s="42">
        <v>24675427785.380001</v>
      </c>
      <c r="G67" s="21">
        <v>18.455942256878298</v>
      </c>
      <c r="H67" s="42">
        <v>22974711042</v>
      </c>
      <c r="I67" s="177">
        <v>17.356673140426601</v>
      </c>
    </row>
    <row r="68" spans="1:9" x14ac:dyDescent="0.2">
      <c r="A68" s="61" t="s">
        <v>217</v>
      </c>
      <c r="B68" s="55">
        <v>27458074982.360001</v>
      </c>
      <c r="C68" s="21">
        <v>22.316709611038899</v>
      </c>
      <c r="D68" s="42">
        <v>23028895262.02</v>
      </c>
      <c r="E68" s="21">
        <v>16.965598269833801</v>
      </c>
      <c r="F68" s="42">
        <v>17008327540.290001</v>
      </c>
      <c r="G68" s="21">
        <v>12.7213482862352</v>
      </c>
      <c r="H68" s="42">
        <v>13813247536.719999</v>
      </c>
      <c r="I68" s="177">
        <v>10.4354749909307</v>
      </c>
    </row>
    <row r="69" spans="1:9" x14ac:dyDescent="0.2">
      <c r="A69" s="61" t="s">
        <v>218</v>
      </c>
      <c r="B69" s="55">
        <v>10605432209.52</v>
      </c>
      <c r="C69" s="21">
        <v>8.61962650591739</v>
      </c>
      <c r="D69" s="42">
        <v>10235316936.84</v>
      </c>
      <c r="E69" s="21">
        <v>7.5404518253743804</v>
      </c>
      <c r="F69" s="42">
        <v>12479982765.969999</v>
      </c>
      <c r="G69" s="21">
        <v>9.3343808787804594</v>
      </c>
      <c r="H69" s="42">
        <v>12186371072.15</v>
      </c>
      <c r="I69" s="177">
        <v>9.2064208807931394</v>
      </c>
    </row>
    <row r="70" spans="1:9" ht="13.5" thickBot="1" x14ac:dyDescent="0.25">
      <c r="A70" s="61" t="s">
        <v>219</v>
      </c>
      <c r="B70" s="55">
        <v>6127315832.6400003</v>
      </c>
      <c r="C70" s="21">
        <v>4.9800114618375702</v>
      </c>
      <c r="D70" s="42">
        <v>4856182822.3699999</v>
      </c>
      <c r="E70" s="21">
        <v>3.5775944070176302</v>
      </c>
      <c r="F70" s="42">
        <v>5943538619.3999996</v>
      </c>
      <c r="G70" s="21">
        <v>4.4454591229484297</v>
      </c>
      <c r="H70" s="42">
        <v>5013904598.4799995</v>
      </c>
      <c r="I70" s="177">
        <v>3.7878475648294101</v>
      </c>
    </row>
    <row r="71" spans="1:9" ht="14.25" thickTop="1" thickBot="1" x14ac:dyDescent="0.25">
      <c r="A71" s="65" t="s">
        <v>13</v>
      </c>
      <c r="B71" s="205">
        <v>103456552698.17</v>
      </c>
      <c r="C71" s="206">
        <v>84.084912922973302</v>
      </c>
      <c r="D71" s="207">
        <v>120379579441.89</v>
      </c>
      <c r="E71" s="206">
        <v>88.684739822101093</v>
      </c>
      <c r="F71" s="207">
        <v>118539748339.24001</v>
      </c>
      <c r="G71" s="206">
        <v>88.661593611363301</v>
      </c>
      <c r="H71" s="207">
        <v>117802483121.53</v>
      </c>
      <c r="I71" s="208">
        <v>88.996078816102695</v>
      </c>
    </row>
    <row r="72" spans="1:9" ht="14.25" thickTop="1" thickBot="1" x14ac:dyDescent="0.25">
      <c r="A72" s="61"/>
      <c r="B72" s="204"/>
      <c r="C72" s="6"/>
      <c r="D72" s="41"/>
      <c r="E72" s="6"/>
      <c r="F72" s="41"/>
      <c r="G72" s="6"/>
      <c r="H72" s="41"/>
      <c r="I72" s="147"/>
    </row>
    <row r="73" spans="1:9" ht="13.5" thickTop="1" x14ac:dyDescent="0.2">
      <c r="A73" s="66" t="s">
        <v>185</v>
      </c>
      <c r="B73" s="38">
        <v>28042838509.950001</v>
      </c>
      <c r="C73" s="188"/>
      <c r="D73" s="187">
        <v>28486137393.599998</v>
      </c>
      <c r="E73" s="188"/>
      <c r="F73" s="187">
        <v>27283211812.779999</v>
      </c>
      <c r="G73" s="188"/>
      <c r="H73" s="187">
        <v>24545720183.720001</v>
      </c>
      <c r="I73" s="189"/>
    </row>
    <row r="74" spans="1:9" ht="13.5" thickBot="1" x14ac:dyDescent="0.25">
      <c r="A74" s="61" t="s">
        <v>297</v>
      </c>
      <c r="B74" s="204">
        <v>40926875032.489998</v>
      </c>
      <c r="C74" s="6"/>
      <c r="D74" s="41">
        <v>23171464220.240002</v>
      </c>
      <c r="E74" s="6"/>
      <c r="F74" s="41">
        <v>22174217356.330002</v>
      </c>
      <c r="G74" s="6"/>
      <c r="H74" s="41">
        <v>25691185762.360001</v>
      </c>
      <c r="I74" s="147"/>
    </row>
    <row r="75" spans="1:9" ht="14.25" thickTop="1" thickBot="1" x14ac:dyDescent="0.25">
      <c r="A75" s="65" t="s">
        <v>220</v>
      </c>
      <c r="B75" s="225">
        <v>-12884036522.540001</v>
      </c>
      <c r="C75" s="179"/>
      <c r="D75" s="178">
        <v>5314673173.3599997</v>
      </c>
      <c r="E75" s="179"/>
      <c r="F75" s="178">
        <v>5108994456.4499998</v>
      </c>
      <c r="G75" s="179"/>
      <c r="H75" s="178">
        <v>-1145465578.6400001</v>
      </c>
      <c r="I75" s="180"/>
    </row>
    <row r="76" spans="1:9" ht="13.5" thickTop="1" x14ac:dyDescent="0.2"/>
    <row r="81" spans="1:25" x14ac:dyDescent="0.2">
      <c r="A81" s="1" t="s">
        <v>153</v>
      </c>
    </row>
    <row r="82" spans="1:25" x14ac:dyDescent="0.2">
      <c r="A82" s="1" t="s">
        <v>298</v>
      </c>
    </row>
    <row r="83" spans="1:25" ht="13.5" thickBot="1" x14ac:dyDescent="0.25"/>
    <row r="84" spans="1:25" ht="13.5" thickTop="1" x14ac:dyDescent="0.2">
      <c r="A84" s="66"/>
      <c r="B84" s="32"/>
      <c r="C84" s="8"/>
      <c r="D84" s="38"/>
      <c r="E84" s="8"/>
      <c r="F84" s="38"/>
      <c r="G84" s="8"/>
      <c r="H84" s="38"/>
      <c r="I84" s="23"/>
      <c r="J84" s="32"/>
      <c r="K84" s="8"/>
      <c r="L84" s="38"/>
      <c r="M84" s="8"/>
      <c r="N84" s="38"/>
      <c r="O84" s="8"/>
      <c r="P84" s="38"/>
      <c r="Q84" s="23"/>
      <c r="R84" s="32"/>
      <c r="S84" s="8"/>
      <c r="T84" s="38"/>
      <c r="U84" s="8"/>
      <c r="V84" s="38"/>
      <c r="W84" s="8"/>
      <c r="X84" s="38"/>
      <c r="Y84" s="23"/>
    </row>
    <row r="85" spans="1:25" x14ac:dyDescent="0.2">
      <c r="A85" s="61"/>
      <c r="B85" s="286" t="s">
        <v>299</v>
      </c>
      <c r="C85" s="287"/>
      <c r="D85" s="287"/>
      <c r="E85" s="287"/>
      <c r="F85" s="287"/>
      <c r="G85" s="287"/>
      <c r="H85" s="287"/>
      <c r="I85" s="303"/>
      <c r="J85" s="286" t="s">
        <v>300</v>
      </c>
      <c r="K85" s="287"/>
      <c r="L85" s="287"/>
      <c r="M85" s="287"/>
      <c r="N85" s="287"/>
      <c r="O85" s="287"/>
      <c r="P85" s="287"/>
      <c r="Q85" s="303"/>
      <c r="R85" s="286" t="s">
        <v>301</v>
      </c>
      <c r="S85" s="287"/>
      <c r="T85" s="287"/>
      <c r="U85" s="287"/>
      <c r="V85" s="287"/>
      <c r="W85" s="287"/>
      <c r="X85" s="287"/>
      <c r="Y85" s="303"/>
    </row>
    <row r="86" spans="1:25" x14ac:dyDescent="0.2">
      <c r="A86" s="61"/>
      <c r="B86" s="226"/>
      <c r="C86" s="227"/>
      <c r="D86" s="228"/>
      <c r="E86" s="227"/>
      <c r="F86" s="228"/>
      <c r="G86" s="227"/>
      <c r="H86" s="228"/>
      <c r="I86" s="229"/>
      <c r="J86" s="226"/>
      <c r="K86" s="227"/>
      <c r="L86" s="228"/>
      <c r="M86" s="227"/>
      <c r="N86" s="228"/>
      <c r="O86" s="227"/>
      <c r="P86" s="228"/>
      <c r="Q86" s="229"/>
      <c r="R86" s="226"/>
      <c r="S86" s="227"/>
      <c r="T86" s="228"/>
      <c r="U86" s="227"/>
      <c r="V86" s="228"/>
      <c r="W86" s="227"/>
      <c r="X86" s="228"/>
      <c r="Y86" s="229"/>
    </row>
    <row r="87" spans="1:25" x14ac:dyDescent="0.2">
      <c r="A87" s="61"/>
      <c r="B87" s="290" t="s">
        <v>3</v>
      </c>
      <c r="C87" s="315"/>
      <c r="D87" s="290" t="s">
        <v>6</v>
      </c>
      <c r="E87" s="315"/>
      <c r="F87" s="290" t="s">
        <v>7</v>
      </c>
      <c r="G87" s="315"/>
      <c r="H87" s="290" t="s">
        <v>8</v>
      </c>
      <c r="I87" s="319"/>
      <c r="J87" s="290" t="s">
        <v>3</v>
      </c>
      <c r="K87" s="315"/>
      <c r="L87" s="290" t="s">
        <v>6</v>
      </c>
      <c r="M87" s="315"/>
      <c r="N87" s="290" t="s">
        <v>7</v>
      </c>
      <c r="O87" s="315"/>
      <c r="P87" s="290" t="s">
        <v>8</v>
      </c>
      <c r="Q87" s="319"/>
      <c r="R87" s="290" t="s">
        <v>3</v>
      </c>
      <c r="S87" s="315"/>
      <c r="T87" s="290" t="s">
        <v>6</v>
      </c>
      <c r="U87" s="315"/>
      <c r="V87" s="290" t="s">
        <v>7</v>
      </c>
      <c r="W87" s="315"/>
      <c r="X87" s="290" t="s">
        <v>8</v>
      </c>
      <c r="Y87" s="319"/>
    </row>
    <row r="88" spans="1:25" ht="13.5" thickBot="1" x14ac:dyDescent="0.25">
      <c r="A88" s="160"/>
      <c r="B88" s="199" t="s">
        <v>4</v>
      </c>
      <c r="C88" s="200" t="s">
        <v>5</v>
      </c>
      <c r="D88" s="230" t="s">
        <v>4</v>
      </c>
      <c r="E88" s="200" t="s">
        <v>5</v>
      </c>
      <c r="F88" s="230" t="s">
        <v>4</v>
      </c>
      <c r="G88" s="200" t="s">
        <v>5</v>
      </c>
      <c r="H88" s="230" t="s">
        <v>4</v>
      </c>
      <c r="I88" s="203" t="s">
        <v>5</v>
      </c>
      <c r="J88" s="199" t="s">
        <v>4</v>
      </c>
      <c r="K88" s="200" t="s">
        <v>5</v>
      </c>
      <c r="L88" s="230" t="s">
        <v>4</v>
      </c>
      <c r="M88" s="200" t="s">
        <v>5</v>
      </c>
      <c r="N88" s="230" t="s">
        <v>4</v>
      </c>
      <c r="O88" s="200" t="s">
        <v>5</v>
      </c>
      <c r="P88" s="230" t="s">
        <v>4</v>
      </c>
      <c r="Q88" s="203" t="s">
        <v>5</v>
      </c>
      <c r="R88" s="199" t="s">
        <v>4</v>
      </c>
      <c r="S88" s="200" t="s">
        <v>5</v>
      </c>
      <c r="T88" s="230" t="s">
        <v>4</v>
      </c>
      <c r="U88" s="200" t="s">
        <v>5</v>
      </c>
      <c r="V88" s="230" t="s">
        <v>4</v>
      </c>
      <c r="W88" s="200" t="s">
        <v>5</v>
      </c>
      <c r="X88" s="230" t="s">
        <v>4</v>
      </c>
      <c r="Y88" s="203" t="s">
        <v>5</v>
      </c>
    </row>
    <row r="89" spans="1:25" ht="13.5" thickTop="1" x14ac:dyDescent="0.2">
      <c r="A89" s="63" t="s">
        <v>156</v>
      </c>
      <c r="B89" s="41"/>
      <c r="C89" s="6"/>
      <c r="D89" s="41"/>
      <c r="E89" s="6"/>
      <c r="F89" s="41"/>
      <c r="G89" s="6"/>
      <c r="H89" s="41"/>
      <c r="I89" s="147"/>
      <c r="J89" s="41"/>
      <c r="K89" s="6"/>
      <c r="L89" s="41"/>
      <c r="M89" s="6"/>
      <c r="N89" s="41"/>
      <c r="O89" s="6"/>
      <c r="P89" s="41"/>
      <c r="Q89" s="147"/>
      <c r="R89" s="41"/>
      <c r="S89" s="6"/>
      <c r="T89" s="41"/>
      <c r="U89" s="6"/>
      <c r="V89" s="41"/>
      <c r="W89" s="6"/>
      <c r="X89" s="41"/>
      <c r="Y89" s="147"/>
    </row>
    <row r="90" spans="1:25" x14ac:dyDescent="0.2">
      <c r="A90" s="61"/>
      <c r="B90" s="41"/>
      <c r="C90" s="6"/>
      <c r="D90" s="41"/>
      <c r="E90" s="6"/>
      <c r="F90" s="41"/>
      <c r="G90" s="6"/>
      <c r="H90" s="41"/>
      <c r="I90" s="147"/>
      <c r="J90" s="41"/>
      <c r="K90" s="6"/>
      <c r="L90" s="41"/>
      <c r="M90" s="6"/>
      <c r="N90" s="41"/>
      <c r="O90" s="6"/>
      <c r="P90" s="41"/>
      <c r="Q90" s="147"/>
      <c r="R90" s="41"/>
      <c r="S90" s="6"/>
      <c r="T90" s="41"/>
      <c r="U90" s="6"/>
      <c r="V90" s="41"/>
      <c r="W90" s="6"/>
      <c r="X90" s="41"/>
      <c r="Y90" s="147"/>
    </row>
    <row r="91" spans="1:25" x14ac:dyDescent="0.2">
      <c r="A91" s="147" t="s">
        <v>189</v>
      </c>
      <c r="B91" s="41">
        <v>238763036043.89001</v>
      </c>
      <c r="C91" s="7">
        <v>99.983204346919806</v>
      </c>
      <c r="D91" s="41">
        <v>252911866387.72</v>
      </c>
      <c r="E91" s="7">
        <v>99.981748410160506</v>
      </c>
      <c r="F91" s="41">
        <v>264697311848.87</v>
      </c>
      <c r="G91" s="7">
        <v>99.996205941916401</v>
      </c>
      <c r="H91" s="41">
        <v>277160191681.92999</v>
      </c>
      <c r="I91" s="177">
        <v>100</v>
      </c>
      <c r="J91" s="41">
        <v>26069608800.630001</v>
      </c>
      <c r="K91" s="7">
        <v>99.838074265849798</v>
      </c>
      <c r="L91" s="41">
        <v>23517920044.490002</v>
      </c>
      <c r="M91" s="7">
        <v>99.373786097354497</v>
      </c>
      <c r="N91" s="41">
        <v>21570261613.599998</v>
      </c>
      <c r="O91" s="7">
        <v>99.325498773703501</v>
      </c>
      <c r="P91" s="41">
        <v>18379744687.299999</v>
      </c>
      <c r="Q91" s="177">
        <v>99.884735784647503</v>
      </c>
      <c r="R91" s="41">
        <v>13391925238.379999</v>
      </c>
      <c r="S91" s="7">
        <v>96.029374574315398</v>
      </c>
      <c r="T91" s="41">
        <v>13154361131.49</v>
      </c>
      <c r="U91" s="7">
        <v>96.883475431058002</v>
      </c>
      <c r="V91" s="41">
        <v>12408475024.610001</v>
      </c>
      <c r="W91" s="7">
        <v>96.801814584131293</v>
      </c>
      <c r="X91" s="41">
        <v>14286961733.620001</v>
      </c>
      <c r="Y91" s="177">
        <v>96.703010780345707</v>
      </c>
    </row>
    <row r="92" spans="1:25" x14ac:dyDescent="0.2">
      <c r="A92" s="147" t="s">
        <v>162</v>
      </c>
      <c r="B92" s="41">
        <v>0</v>
      </c>
      <c r="C92" s="6">
        <v>0</v>
      </c>
      <c r="D92" s="41">
        <v>46168863.060000002</v>
      </c>
      <c r="E92" s="7">
        <v>1.8251589839487999E-2</v>
      </c>
      <c r="F92" s="41">
        <v>10043150.800000001</v>
      </c>
      <c r="G92" s="7">
        <v>3.7940580835060301E-3</v>
      </c>
      <c r="H92" s="41">
        <v>0</v>
      </c>
      <c r="I92" s="147">
        <v>0</v>
      </c>
      <c r="J92" s="41">
        <v>42703893.590000004</v>
      </c>
      <c r="K92" s="7">
        <v>0.163541943888944</v>
      </c>
      <c r="L92" s="41">
        <v>129270026.83</v>
      </c>
      <c r="M92" s="7">
        <v>0.54622398454889698</v>
      </c>
      <c r="N92" s="41">
        <v>148506482.38</v>
      </c>
      <c r="O92" s="7">
        <v>0.68383409982480503</v>
      </c>
      <c r="P92" s="41">
        <v>25967209.030000001</v>
      </c>
      <c r="Q92" s="177">
        <v>0.141118816237881</v>
      </c>
      <c r="R92" s="41">
        <v>545049490.5</v>
      </c>
      <c r="S92" s="7">
        <v>3.9083821596285899</v>
      </c>
      <c r="T92" s="41">
        <v>400462784.69999999</v>
      </c>
      <c r="U92" s="7">
        <v>2.9494572921262598</v>
      </c>
      <c r="V92" s="41">
        <v>396477354.61000001</v>
      </c>
      <c r="W92" s="7">
        <v>3.0930253146857098</v>
      </c>
      <c r="X92" s="41">
        <v>468349842.49000001</v>
      </c>
      <c r="Y92" s="177">
        <v>3.1700819748614202</v>
      </c>
    </row>
    <row r="93" spans="1:25" ht="13.5" thickBot="1" x14ac:dyDescent="0.25">
      <c r="A93" s="147" t="s">
        <v>292</v>
      </c>
      <c r="B93" s="41">
        <v>40108547.710000001</v>
      </c>
      <c r="C93" s="7">
        <v>1.6795653080110499E-2</v>
      </c>
      <c r="D93" s="41">
        <v>0</v>
      </c>
      <c r="E93" s="6">
        <v>0</v>
      </c>
      <c r="F93" s="41">
        <v>0</v>
      </c>
      <c r="G93" s="6">
        <v>0</v>
      </c>
      <c r="H93" s="41">
        <v>0</v>
      </c>
      <c r="I93" s="147">
        <v>0</v>
      </c>
      <c r="J93" s="41">
        <v>-422022.92</v>
      </c>
      <c r="K93" s="7">
        <v>-1.616209738745E-3</v>
      </c>
      <c r="L93" s="41">
        <v>18930510.469999999</v>
      </c>
      <c r="M93" s="7">
        <v>7.9989918096530596E-2</v>
      </c>
      <c r="N93" s="41">
        <v>-2026796</v>
      </c>
      <c r="O93" s="7">
        <v>-9.3328735283219697E-3</v>
      </c>
      <c r="P93" s="41">
        <v>-4757493.32</v>
      </c>
      <c r="Q93" s="177">
        <v>-2.5854600885385399E-2</v>
      </c>
      <c r="R93" s="41">
        <v>8680231.1199999992</v>
      </c>
      <c r="S93" s="7">
        <v>6.2243266055967202E-2</v>
      </c>
      <c r="T93" s="41">
        <v>22683572.02</v>
      </c>
      <c r="U93" s="7">
        <v>0.167067276815698</v>
      </c>
      <c r="V93" s="41">
        <v>13479876.33</v>
      </c>
      <c r="W93" s="7">
        <v>0.10516010118291599</v>
      </c>
      <c r="X93" s="41">
        <v>18749353.670000002</v>
      </c>
      <c r="Y93" s="177">
        <v>0.12690724479284499</v>
      </c>
    </row>
    <row r="94" spans="1:25" ht="14.25" thickTop="1" thickBot="1" x14ac:dyDescent="0.25">
      <c r="A94" s="231" t="s">
        <v>2</v>
      </c>
      <c r="B94" s="207">
        <v>238803144592</v>
      </c>
      <c r="C94" s="206">
        <v>100</v>
      </c>
      <c r="D94" s="207">
        <v>252958035251</v>
      </c>
      <c r="E94" s="206">
        <v>100</v>
      </c>
      <c r="F94" s="207">
        <v>264707355000</v>
      </c>
      <c r="G94" s="206">
        <v>100</v>
      </c>
      <c r="H94" s="207">
        <v>277160191682</v>
      </c>
      <c r="I94" s="208">
        <v>100</v>
      </c>
      <c r="J94" s="207">
        <v>26111890671</v>
      </c>
      <c r="K94" s="206">
        <v>100</v>
      </c>
      <c r="L94" s="207">
        <v>23666120582</v>
      </c>
      <c r="M94" s="206">
        <v>100</v>
      </c>
      <c r="N94" s="207">
        <v>21716741300</v>
      </c>
      <c r="O94" s="206">
        <v>100</v>
      </c>
      <c r="P94" s="207">
        <v>18400954403</v>
      </c>
      <c r="Q94" s="208">
        <v>100</v>
      </c>
      <c r="R94" s="207">
        <v>13945654960</v>
      </c>
      <c r="S94" s="206">
        <v>100</v>
      </c>
      <c r="T94" s="207">
        <v>13577507488</v>
      </c>
      <c r="U94" s="206">
        <v>100</v>
      </c>
      <c r="V94" s="207">
        <v>12818432256</v>
      </c>
      <c r="W94" s="206">
        <v>100</v>
      </c>
      <c r="X94" s="207">
        <v>14774060930</v>
      </c>
      <c r="Y94" s="208">
        <v>100</v>
      </c>
    </row>
    <row r="95" spans="1:25" ht="13.5" thickTop="1" x14ac:dyDescent="0.2">
      <c r="A95" s="232" t="s">
        <v>293</v>
      </c>
      <c r="B95" s="41"/>
      <c r="C95" s="6"/>
      <c r="D95" s="41"/>
      <c r="E95" s="6"/>
      <c r="F95" s="41"/>
      <c r="G95" s="6"/>
      <c r="H95" s="41"/>
      <c r="I95" s="147"/>
      <c r="J95" s="41"/>
      <c r="K95" s="6"/>
      <c r="L95" s="41"/>
      <c r="M95" s="6"/>
      <c r="N95" s="41"/>
      <c r="O95" s="6"/>
      <c r="P95" s="41"/>
      <c r="Q95" s="147"/>
      <c r="R95" s="41"/>
      <c r="S95" s="6"/>
      <c r="T95" s="41"/>
      <c r="U95" s="6"/>
      <c r="V95" s="41"/>
      <c r="W95" s="6"/>
      <c r="X95" s="41"/>
      <c r="Y95" s="147"/>
    </row>
    <row r="96" spans="1:25" x14ac:dyDescent="0.2">
      <c r="A96" s="232" t="s">
        <v>197</v>
      </c>
      <c r="B96" s="41"/>
      <c r="C96" s="6"/>
      <c r="D96" s="41"/>
      <c r="E96" s="6"/>
      <c r="F96" s="41"/>
      <c r="G96" s="6"/>
      <c r="H96" s="41"/>
      <c r="I96" s="147"/>
      <c r="J96" s="41"/>
      <c r="K96" s="6"/>
      <c r="L96" s="41"/>
      <c r="M96" s="6"/>
      <c r="N96" s="41"/>
      <c r="O96" s="6"/>
      <c r="P96" s="41"/>
      <c r="Q96" s="147"/>
      <c r="R96" s="41"/>
      <c r="S96" s="6"/>
      <c r="T96" s="41"/>
      <c r="U96" s="6"/>
      <c r="V96" s="41"/>
      <c r="W96" s="6"/>
      <c r="X96" s="41"/>
      <c r="Y96" s="147"/>
    </row>
    <row r="97" spans="1:25" x14ac:dyDescent="0.2">
      <c r="A97" s="61" t="s">
        <v>198</v>
      </c>
      <c r="B97" s="55">
        <v>137383970291.59</v>
      </c>
      <c r="C97" s="148">
        <v>57.530218258450198</v>
      </c>
      <c r="D97" s="55">
        <v>139986495612.54001</v>
      </c>
      <c r="E97" s="148">
        <v>55.339809812231799</v>
      </c>
      <c r="F97" s="55">
        <v>150707527360.75</v>
      </c>
      <c r="G97" s="148">
        <v>56.933638039992402</v>
      </c>
      <c r="H97" s="55">
        <v>93969896308.600006</v>
      </c>
      <c r="I97" s="149">
        <v>33.904542978682898</v>
      </c>
      <c r="J97" s="55">
        <v>16325011413.01</v>
      </c>
      <c r="K97" s="148">
        <v>62.519453755805898</v>
      </c>
      <c r="L97" s="55">
        <v>14876984276.879999</v>
      </c>
      <c r="M97" s="148">
        <v>62.861947421695902</v>
      </c>
      <c r="N97" s="55">
        <v>12743215349.110001</v>
      </c>
      <c r="O97" s="148">
        <v>58.679224350854703</v>
      </c>
      <c r="P97" s="55">
        <v>10564215164.02</v>
      </c>
      <c r="Q97" s="149">
        <v>57.411234942747903</v>
      </c>
      <c r="R97" s="55">
        <v>209096467.15000001</v>
      </c>
      <c r="S97" s="148">
        <v>1.49936641735183</v>
      </c>
      <c r="T97" s="55">
        <v>362107379.70999998</v>
      </c>
      <c r="U97" s="148">
        <v>2.6669650524916602</v>
      </c>
      <c r="V97" s="55">
        <v>365906135.56</v>
      </c>
      <c r="W97" s="148">
        <v>2.8545311022849398</v>
      </c>
      <c r="X97" s="55">
        <v>757932555.75</v>
      </c>
      <c r="Y97" s="149">
        <v>5.13015723538975</v>
      </c>
    </row>
    <row r="98" spans="1:25" x14ac:dyDescent="0.2">
      <c r="A98" s="61" t="s">
        <v>199</v>
      </c>
      <c r="B98" s="55">
        <v>678426585.91999996</v>
      </c>
      <c r="C98" s="148">
        <v>0.28409449426649802</v>
      </c>
      <c r="D98" s="55">
        <v>403666053.69999999</v>
      </c>
      <c r="E98" s="148">
        <v>0.15957826890132501</v>
      </c>
      <c r="F98" s="55">
        <v>456620129.42000002</v>
      </c>
      <c r="G98" s="148">
        <v>0.172499978106225</v>
      </c>
      <c r="H98" s="55">
        <v>428715968.77999997</v>
      </c>
      <c r="I98" s="149">
        <v>0.15468165402049999</v>
      </c>
      <c r="J98" s="55">
        <v>53873271.460000001</v>
      </c>
      <c r="K98" s="148">
        <v>0.206317007596899</v>
      </c>
      <c r="L98" s="55">
        <v>54012386.990000002</v>
      </c>
      <c r="M98" s="148">
        <v>0.22822661958191801</v>
      </c>
      <c r="N98" s="55">
        <v>57570307.899999999</v>
      </c>
      <c r="O98" s="148">
        <v>0.265096439216011</v>
      </c>
      <c r="P98" s="55">
        <v>58008796.25</v>
      </c>
      <c r="Q98" s="149">
        <v>0.315248845138766</v>
      </c>
      <c r="R98" s="55">
        <v>142273853.49000001</v>
      </c>
      <c r="S98" s="148">
        <v>1.02020201918146</v>
      </c>
      <c r="T98" s="55">
        <v>161517239.09999999</v>
      </c>
      <c r="U98" s="148">
        <v>1.18959418170274</v>
      </c>
      <c r="V98" s="55">
        <v>157590876.77000001</v>
      </c>
      <c r="W98" s="148">
        <v>1.22940835219352</v>
      </c>
      <c r="X98" s="55">
        <v>119696949.28</v>
      </c>
      <c r="Y98" s="149">
        <v>0.81018313007446296</v>
      </c>
    </row>
    <row r="99" spans="1:25" x14ac:dyDescent="0.2">
      <c r="A99" s="61" t="s">
        <v>200</v>
      </c>
      <c r="B99" s="55">
        <v>5528442547.96</v>
      </c>
      <c r="C99" s="148">
        <v>2.31506270883271</v>
      </c>
      <c r="D99" s="55">
        <v>5797141734.7799997</v>
      </c>
      <c r="E99" s="148">
        <v>2.2917404972064901</v>
      </c>
      <c r="F99" s="55">
        <v>5091229610.6099997</v>
      </c>
      <c r="G99" s="148">
        <v>1.92334270825846</v>
      </c>
      <c r="H99" s="55">
        <v>4302516874.8100004</v>
      </c>
      <c r="I99" s="149">
        <v>1.5523574466810801</v>
      </c>
      <c r="J99" s="55">
        <v>1763172013.3699999</v>
      </c>
      <c r="K99" s="148">
        <v>6.7523720728040901</v>
      </c>
      <c r="L99" s="55">
        <v>1601253431.8399999</v>
      </c>
      <c r="M99" s="148">
        <v>6.7660156902609998</v>
      </c>
      <c r="N99" s="55">
        <v>1768093705.6300001</v>
      </c>
      <c r="O99" s="148">
        <v>8.14161609795309</v>
      </c>
      <c r="P99" s="55">
        <v>1837448857.8499999</v>
      </c>
      <c r="Q99" s="149">
        <v>9.9856171457575709</v>
      </c>
      <c r="R99" s="55">
        <v>524775408.19</v>
      </c>
      <c r="S99" s="148">
        <v>3.7630029546493202</v>
      </c>
      <c r="T99" s="55">
        <v>423517542.12</v>
      </c>
      <c r="U99" s="148">
        <v>3.1192583947220101</v>
      </c>
      <c r="V99" s="55">
        <v>442820031.81999999</v>
      </c>
      <c r="W99" s="148">
        <v>3.45455686773452</v>
      </c>
      <c r="X99" s="55">
        <v>836384942.13999999</v>
      </c>
      <c r="Y99" s="149">
        <v>5.6611716041735196</v>
      </c>
    </row>
    <row r="100" spans="1:25" x14ac:dyDescent="0.2">
      <c r="A100" s="61" t="s">
        <v>201</v>
      </c>
      <c r="B100" s="55">
        <v>0</v>
      </c>
      <c r="C100" s="10">
        <v>0</v>
      </c>
      <c r="D100" s="55">
        <v>0</v>
      </c>
      <c r="E100" s="10">
        <v>0</v>
      </c>
      <c r="F100" s="55">
        <v>0</v>
      </c>
      <c r="G100" s="10">
        <v>0</v>
      </c>
      <c r="H100" s="55">
        <v>0</v>
      </c>
      <c r="I100" s="142">
        <v>0</v>
      </c>
      <c r="J100" s="55">
        <v>0</v>
      </c>
      <c r="K100" s="10">
        <v>0</v>
      </c>
      <c r="L100" s="55">
        <v>0</v>
      </c>
      <c r="M100" s="10">
        <v>0</v>
      </c>
      <c r="N100" s="55">
        <v>0</v>
      </c>
      <c r="O100" s="10">
        <v>0</v>
      </c>
      <c r="P100" s="55">
        <v>0</v>
      </c>
      <c r="Q100" s="142">
        <v>0</v>
      </c>
      <c r="R100" s="55">
        <v>0</v>
      </c>
      <c r="S100" s="10">
        <v>0</v>
      </c>
      <c r="T100" s="55">
        <v>0</v>
      </c>
      <c r="U100" s="10">
        <v>0</v>
      </c>
      <c r="V100" s="55">
        <v>0</v>
      </c>
      <c r="W100" s="10">
        <v>0</v>
      </c>
      <c r="X100" s="55">
        <v>0</v>
      </c>
      <c r="Y100" s="142">
        <v>0</v>
      </c>
    </row>
    <row r="101" spans="1:25" x14ac:dyDescent="0.2">
      <c r="A101" s="61" t="s">
        <v>202</v>
      </c>
      <c r="B101" s="55">
        <v>52445042951.129997</v>
      </c>
      <c r="C101" s="148">
        <v>21.961621586190201</v>
      </c>
      <c r="D101" s="55">
        <v>56377466046.830002</v>
      </c>
      <c r="E101" s="148">
        <v>22.287280177100499</v>
      </c>
      <c r="F101" s="55">
        <v>49125382207.589996</v>
      </c>
      <c r="G101" s="148">
        <v>18.558374476467101</v>
      </c>
      <c r="H101" s="55">
        <v>49053128453.849998</v>
      </c>
      <c r="I101" s="149">
        <v>17.698475439843602</v>
      </c>
      <c r="J101" s="55">
        <v>5106689072.5100002</v>
      </c>
      <c r="K101" s="148">
        <v>19.556948735707</v>
      </c>
      <c r="L101" s="55">
        <v>4434182724.0500002</v>
      </c>
      <c r="M101" s="148">
        <v>18.736415665277601</v>
      </c>
      <c r="N101" s="55">
        <v>4022325565.1999998</v>
      </c>
      <c r="O101" s="148">
        <v>18.521773177837201</v>
      </c>
      <c r="P101" s="55">
        <v>3520074461.5999999</v>
      </c>
      <c r="Q101" s="149">
        <v>19.1298472052307</v>
      </c>
      <c r="R101" s="55">
        <v>3396496203.5799999</v>
      </c>
      <c r="S101" s="148">
        <v>24.355229018085499</v>
      </c>
      <c r="T101" s="55">
        <v>3321877884.6700001</v>
      </c>
      <c r="U101" s="148">
        <v>24.4660361082808</v>
      </c>
      <c r="V101" s="55">
        <v>2972040417.4299998</v>
      </c>
      <c r="W101" s="148">
        <v>23.185677922065601</v>
      </c>
      <c r="X101" s="55">
        <v>3441529419.6700001</v>
      </c>
      <c r="Y101" s="149">
        <v>23.294403861113899</v>
      </c>
    </row>
    <row r="102" spans="1:25" x14ac:dyDescent="0.2">
      <c r="A102" s="61" t="s">
        <v>203</v>
      </c>
      <c r="B102" s="55">
        <v>3084094525.8899999</v>
      </c>
      <c r="C102" s="148">
        <v>1.2914798635354601</v>
      </c>
      <c r="D102" s="55">
        <v>2336460880.0900002</v>
      </c>
      <c r="E102" s="148">
        <v>0.92365552957179498</v>
      </c>
      <c r="F102" s="55">
        <v>3642592624.3800001</v>
      </c>
      <c r="G102" s="148">
        <v>1.3760828913818901</v>
      </c>
      <c r="H102" s="55">
        <v>3057225782.79</v>
      </c>
      <c r="I102" s="149">
        <v>1.10305371209242</v>
      </c>
      <c r="J102" s="55">
        <v>1118766070.1400001</v>
      </c>
      <c r="K102" s="148">
        <v>4.2845080971852099</v>
      </c>
      <c r="L102" s="55">
        <v>1039140262.5</v>
      </c>
      <c r="M102" s="148">
        <v>4.3908348176826699</v>
      </c>
      <c r="N102" s="55">
        <v>795786964.86000001</v>
      </c>
      <c r="O102" s="148">
        <v>3.6643939984712701</v>
      </c>
      <c r="P102" s="55">
        <v>462889362.95999998</v>
      </c>
      <c r="Q102" s="149">
        <v>2.5155725774978301</v>
      </c>
      <c r="R102" s="55">
        <v>6692571796.4499998</v>
      </c>
      <c r="S102" s="148">
        <v>47.9903727408009</v>
      </c>
      <c r="T102" s="55">
        <v>6524567331.29</v>
      </c>
      <c r="U102" s="148">
        <v>48.054234821491299</v>
      </c>
      <c r="V102" s="55">
        <v>6129936027.6499996</v>
      </c>
      <c r="W102" s="148">
        <v>47.821261644503501</v>
      </c>
      <c r="X102" s="55">
        <v>5900107730.46</v>
      </c>
      <c r="Y102" s="149">
        <v>39.935585473098797</v>
      </c>
    </row>
    <row r="103" spans="1:25" x14ac:dyDescent="0.2">
      <c r="A103" s="61" t="s">
        <v>204</v>
      </c>
      <c r="B103" s="55">
        <v>23887629558.849998</v>
      </c>
      <c r="C103" s="148">
        <v>10.0030632342394</v>
      </c>
      <c r="D103" s="55">
        <v>21719310358.630001</v>
      </c>
      <c r="E103" s="148">
        <v>8.5861318210736801</v>
      </c>
      <c r="F103" s="55">
        <v>25864781792.029999</v>
      </c>
      <c r="G103" s="148">
        <v>9.7710854283071296</v>
      </c>
      <c r="H103" s="55">
        <v>96238587130.339996</v>
      </c>
      <c r="I103" s="149">
        <v>34.723091561714497</v>
      </c>
      <c r="J103" s="55">
        <v>1405516310.75</v>
      </c>
      <c r="K103" s="148">
        <v>5.3826677219310799</v>
      </c>
      <c r="L103" s="55">
        <v>1295312727.7</v>
      </c>
      <c r="M103" s="148">
        <v>5.4732786610437696</v>
      </c>
      <c r="N103" s="55">
        <v>1984572828.6099999</v>
      </c>
      <c r="O103" s="148">
        <v>9.1384466996981093</v>
      </c>
      <c r="P103" s="55">
        <v>1722507221.5699999</v>
      </c>
      <c r="Q103" s="149">
        <v>9.3609667403351295</v>
      </c>
      <c r="R103" s="55">
        <v>533761224.44999999</v>
      </c>
      <c r="S103" s="148">
        <v>3.82743747770165</v>
      </c>
      <c r="T103" s="55">
        <v>528950422.26999998</v>
      </c>
      <c r="U103" s="148">
        <v>3.8957844267757702</v>
      </c>
      <c r="V103" s="55">
        <v>455684814.26999998</v>
      </c>
      <c r="W103" s="148">
        <v>3.55491845793156</v>
      </c>
      <c r="X103" s="55">
        <v>1410707997.04</v>
      </c>
      <c r="Y103" s="149">
        <v>9.5485459532418897</v>
      </c>
    </row>
    <row r="104" spans="1:25" x14ac:dyDescent="0.2">
      <c r="A104" s="61" t="s">
        <v>205</v>
      </c>
      <c r="B104" s="55">
        <v>12260954706.4</v>
      </c>
      <c r="C104" s="148">
        <v>5.1343355328794402</v>
      </c>
      <c r="D104" s="55">
        <v>25876195526.830002</v>
      </c>
      <c r="E104" s="148">
        <v>10.2294420104807</v>
      </c>
      <c r="F104" s="55">
        <v>28397392505.040001</v>
      </c>
      <c r="G104" s="148">
        <v>10.727844152677701</v>
      </c>
      <c r="H104" s="55">
        <v>29010632061.25</v>
      </c>
      <c r="I104" s="149">
        <v>10.4670991476808</v>
      </c>
      <c r="J104" s="55">
        <v>147978901.86000001</v>
      </c>
      <c r="K104" s="148">
        <v>0.56671078981900702</v>
      </c>
      <c r="L104" s="55">
        <v>64122272.939999998</v>
      </c>
      <c r="M104" s="148">
        <v>0.27094543323394998</v>
      </c>
      <c r="N104" s="55">
        <v>52865795.200000003</v>
      </c>
      <c r="O104" s="148">
        <v>0.24343336999667001</v>
      </c>
      <c r="P104" s="55">
        <v>86136996.599999994</v>
      </c>
      <c r="Q104" s="149">
        <v>0.46811157026675598</v>
      </c>
      <c r="R104" s="55">
        <v>57318573.259999998</v>
      </c>
      <c r="S104" s="148">
        <v>0.41101384929144902</v>
      </c>
      <c r="T104" s="55">
        <v>25368879.379999999</v>
      </c>
      <c r="U104" s="148">
        <v>0.186844893306293</v>
      </c>
      <c r="V104" s="55">
        <v>21298320.850000001</v>
      </c>
      <c r="W104" s="148">
        <v>0.166153866755261</v>
      </c>
      <c r="X104" s="55">
        <v>18640389.93</v>
      </c>
      <c r="Y104" s="149">
        <v>0.12616971067464999</v>
      </c>
    </row>
    <row r="105" spans="1:25" ht="13.5" thickBot="1" x14ac:dyDescent="0.25">
      <c r="A105" s="61" t="s">
        <v>206</v>
      </c>
      <c r="B105" s="55">
        <v>3494441432.5900002</v>
      </c>
      <c r="C105" s="148">
        <v>1.4633146638693399</v>
      </c>
      <c r="D105" s="55">
        <v>415120549.13999999</v>
      </c>
      <c r="E105" s="148">
        <v>0.16410648854401999</v>
      </c>
      <c r="F105" s="55">
        <v>1411784028.8599999</v>
      </c>
      <c r="G105" s="148">
        <v>0.53333766599033805</v>
      </c>
      <c r="H105" s="55">
        <v>899489101.50999999</v>
      </c>
      <c r="I105" s="149">
        <v>0.32453762427118499</v>
      </c>
      <c r="J105" s="55">
        <v>148601747.53</v>
      </c>
      <c r="K105" s="148">
        <v>0.56909608500057995</v>
      </c>
      <c r="L105" s="55">
        <v>152911961.59</v>
      </c>
      <c r="M105" s="148">
        <v>0.64612178857762903</v>
      </c>
      <c r="N105" s="55">
        <v>145831097.09</v>
      </c>
      <c r="O105" s="148">
        <v>0.67151463967632297</v>
      </c>
      <c r="P105" s="55">
        <v>128463826.45</v>
      </c>
      <c r="Q105" s="149">
        <v>0.69813675767266703</v>
      </c>
      <c r="R105" s="55">
        <v>1831585972.0799999</v>
      </c>
      <c r="S105" s="148">
        <v>13.1337393427092</v>
      </c>
      <c r="T105" s="55">
        <v>1788375751.5799999</v>
      </c>
      <c r="U105" s="148">
        <v>13.1716057099061</v>
      </c>
      <c r="V105" s="55">
        <v>1861192882.45</v>
      </c>
      <c r="W105" s="148">
        <v>14.5196607927163</v>
      </c>
      <c r="X105" s="55">
        <v>1801961749.3499999</v>
      </c>
      <c r="Y105" s="149">
        <v>12.1967938125786</v>
      </c>
    </row>
    <row r="106" spans="1:25" ht="14.25" thickTop="1" thickBot="1" x14ac:dyDescent="0.25">
      <c r="A106" s="65" t="s">
        <v>207</v>
      </c>
      <c r="B106" s="43">
        <v>238763002600.32999</v>
      </c>
      <c r="C106" s="12">
        <v>99.983190342263399</v>
      </c>
      <c r="D106" s="43">
        <v>252911856762.54001</v>
      </c>
      <c r="E106" s="12">
        <v>99.981744605110407</v>
      </c>
      <c r="F106" s="43">
        <v>264697310258.67999</v>
      </c>
      <c r="G106" s="12">
        <v>99.996205341181295</v>
      </c>
      <c r="H106" s="43">
        <v>276960191681.92999</v>
      </c>
      <c r="I106" s="151">
        <v>99.927839564987096</v>
      </c>
      <c r="J106" s="37">
        <v>26069608800.630001</v>
      </c>
      <c r="K106" s="12">
        <v>99.838074265849798</v>
      </c>
      <c r="L106" s="43">
        <v>23517920044.490002</v>
      </c>
      <c r="M106" s="12">
        <v>99.373786097354497</v>
      </c>
      <c r="N106" s="43">
        <v>21570261613.599998</v>
      </c>
      <c r="O106" s="12">
        <v>99.325498773703501</v>
      </c>
      <c r="P106" s="43">
        <v>18379744687.299999</v>
      </c>
      <c r="Q106" s="151">
        <v>99.884735784647503</v>
      </c>
      <c r="R106" s="37">
        <v>13387879498.65</v>
      </c>
      <c r="S106" s="12">
        <v>96.000363819771394</v>
      </c>
      <c r="T106" s="43">
        <v>13136282430.120001</v>
      </c>
      <c r="U106" s="12">
        <v>96.750323588676807</v>
      </c>
      <c r="V106" s="43">
        <v>12406469506.799999</v>
      </c>
      <c r="W106" s="12">
        <v>96.786169006185304</v>
      </c>
      <c r="X106" s="43">
        <v>14286961733.620001</v>
      </c>
      <c r="Y106" s="151">
        <v>96.703010780345707</v>
      </c>
    </row>
    <row r="107" spans="1:25" ht="13.5" thickTop="1" x14ac:dyDescent="0.2">
      <c r="A107" s="61" t="s">
        <v>294</v>
      </c>
      <c r="B107" s="55">
        <v>0</v>
      </c>
      <c r="C107" s="10">
        <v>0</v>
      </c>
      <c r="D107" s="55">
        <v>0</v>
      </c>
      <c r="E107" s="10">
        <v>0</v>
      </c>
      <c r="F107" s="55">
        <v>0</v>
      </c>
      <c r="G107" s="10">
        <v>0</v>
      </c>
      <c r="H107" s="55">
        <v>200000000</v>
      </c>
      <c r="I107" s="149">
        <v>7.2160435013253602E-2</v>
      </c>
      <c r="J107" s="55">
        <v>0</v>
      </c>
      <c r="K107" s="10">
        <v>0</v>
      </c>
      <c r="L107" s="55">
        <v>0</v>
      </c>
      <c r="M107" s="10">
        <v>0</v>
      </c>
      <c r="N107" s="55">
        <v>0</v>
      </c>
      <c r="O107" s="10">
        <v>0</v>
      </c>
      <c r="P107" s="55">
        <v>0</v>
      </c>
      <c r="Q107" s="142">
        <v>0</v>
      </c>
      <c r="R107" s="55">
        <v>0</v>
      </c>
      <c r="S107" s="10">
        <v>0</v>
      </c>
      <c r="T107" s="55">
        <v>0</v>
      </c>
      <c r="U107" s="10">
        <v>0</v>
      </c>
      <c r="V107" s="55">
        <v>0</v>
      </c>
      <c r="W107" s="10">
        <v>0</v>
      </c>
      <c r="X107" s="55">
        <v>0</v>
      </c>
      <c r="Y107" s="142">
        <v>0</v>
      </c>
    </row>
    <row r="108" spans="1:25" x14ac:dyDescent="0.2">
      <c r="A108" s="61" t="s">
        <v>295</v>
      </c>
      <c r="B108" s="55">
        <v>33443.56</v>
      </c>
      <c r="C108" s="148">
        <v>1.40046564535399E-5</v>
      </c>
      <c r="D108" s="55">
        <v>9625.18</v>
      </c>
      <c r="E108" s="148">
        <v>3.8050501105593999E-6</v>
      </c>
      <c r="F108" s="55">
        <v>1590.19</v>
      </c>
      <c r="G108" s="148">
        <v>6.0073510235598199E-7</v>
      </c>
      <c r="H108" s="55">
        <v>0</v>
      </c>
      <c r="I108" s="142">
        <v>0</v>
      </c>
      <c r="J108" s="55">
        <v>0</v>
      </c>
      <c r="K108" s="10">
        <v>0</v>
      </c>
      <c r="L108" s="55">
        <v>0</v>
      </c>
      <c r="M108" s="10">
        <v>0</v>
      </c>
      <c r="N108" s="55">
        <v>0</v>
      </c>
      <c r="O108" s="10">
        <v>0</v>
      </c>
      <c r="P108" s="55">
        <v>0</v>
      </c>
      <c r="Q108" s="142">
        <v>0</v>
      </c>
      <c r="R108" s="55">
        <v>4045739.73</v>
      </c>
      <c r="S108" s="148">
        <v>2.9011878902313201E-2</v>
      </c>
      <c r="T108" s="55">
        <v>18078701.370000001</v>
      </c>
      <c r="U108" s="148">
        <v>0.13316779989543201</v>
      </c>
      <c r="V108" s="55">
        <v>2005517.81</v>
      </c>
      <c r="W108" s="148">
        <v>1.5647261588486401E-2</v>
      </c>
      <c r="X108" s="55">
        <v>0</v>
      </c>
      <c r="Y108" s="142">
        <v>0</v>
      </c>
    </row>
    <row r="109" spans="1:25" ht="13.5" thickBot="1" x14ac:dyDescent="0.25">
      <c r="A109" s="61" t="s">
        <v>296</v>
      </c>
      <c r="B109" s="55">
        <v>0</v>
      </c>
      <c r="C109" s="10">
        <v>0</v>
      </c>
      <c r="D109" s="55">
        <v>0</v>
      </c>
      <c r="E109" s="10">
        <v>0</v>
      </c>
      <c r="F109" s="55">
        <v>0</v>
      </c>
      <c r="G109" s="10">
        <v>0</v>
      </c>
      <c r="H109" s="55">
        <v>0</v>
      </c>
      <c r="I109" s="142">
        <v>0</v>
      </c>
      <c r="J109" s="55">
        <v>0</v>
      </c>
      <c r="K109" s="10">
        <v>0</v>
      </c>
      <c r="L109" s="55">
        <v>0</v>
      </c>
      <c r="M109" s="10">
        <v>0</v>
      </c>
      <c r="N109" s="55">
        <v>0</v>
      </c>
      <c r="O109" s="10">
        <v>0</v>
      </c>
      <c r="P109" s="55">
        <v>0</v>
      </c>
      <c r="Q109" s="142">
        <v>0</v>
      </c>
      <c r="R109" s="55">
        <v>0</v>
      </c>
      <c r="S109" s="10">
        <v>0</v>
      </c>
      <c r="T109" s="55">
        <v>0</v>
      </c>
      <c r="U109" s="10">
        <v>0</v>
      </c>
      <c r="V109" s="55">
        <v>0</v>
      </c>
      <c r="W109" s="10">
        <v>0</v>
      </c>
      <c r="X109" s="55">
        <v>0</v>
      </c>
      <c r="Y109" s="142">
        <v>0</v>
      </c>
    </row>
    <row r="110" spans="1:25" ht="14.25" thickTop="1" thickBot="1" x14ac:dyDescent="0.25">
      <c r="A110" s="65" t="s">
        <v>208</v>
      </c>
      <c r="B110" s="43">
        <v>33443.56</v>
      </c>
      <c r="C110" s="12">
        <v>1.40046564535399E-5</v>
      </c>
      <c r="D110" s="43">
        <v>9625.18</v>
      </c>
      <c r="E110" s="12">
        <v>3.8050501105593999E-6</v>
      </c>
      <c r="F110" s="43">
        <v>1590.19</v>
      </c>
      <c r="G110" s="12">
        <v>6.0073510235598199E-7</v>
      </c>
      <c r="H110" s="43">
        <v>200000000</v>
      </c>
      <c r="I110" s="151">
        <v>7.2160435013253602E-2</v>
      </c>
      <c r="J110" s="37">
        <v>0</v>
      </c>
      <c r="K110" s="9">
        <v>0</v>
      </c>
      <c r="L110" s="43">
        <v>0</v>
      </c>
      <c r="M110" s="9">
        <v>0</v>
      </c>
      <c r="N110" s="43">
        <v>0</v>
      </c>
      <c r="O110" s="9">
        <v>0</v>
      </c>
      <c r="P110" s="43">
        <v>0</v>
      </c>
      <c r="Q110" s="164">
        <v>0</v>
      </c>
      <c r="R110" s="37">
        <v>4045739.73</v>
      </c>
      <c r="S110" s="12">
        <v>2.9011878902313201E-2</v>
      </c>
      <c r="T110" s="43">
        <v>18078701.370000001</v>
      </c>
      <c r="U110" s="12">
        <v>0.13316779989543201</v>
      </c>
      <c r="V110" s="43">
        <v>2005517.81</v>
      </c>
      <c r="W110" s="12">
        <v>1.5647261588486401E-2</v>
      </c>
      <c r="X110" s="43">
        <v>0</v>
      </c>
      <c r="Y110" s="164">
        <v>0</v>
      </c>
    </row>
    <row r="111" spans="1:25" ht="14.25" thickTop="1" thickBot="1" x14ac:dyDescent="0.25">
      <c r="A111" s="65" t="s">
        <v>209</v>
      </c>
      <c r="B111" s="43">
        <v>238763036043.89001</v>
      </c>
      <c r="C111" s="12">
        <v>99.983204347828405</v>
      </c>
      <c r="D111" s="43">
        <v>252911866387.72</v>
      </c>
      <c r="E111" s="12">
        <v>99.981748409939101</v>
      </c>
      <c r="F111" s="43">
        <v>264697311848.87</v>
      </c>
      <c r="G111" s="12">
        <v>99.9962059419844</v>
      </c>
      <c r="H111" s="43">
        <v>277160191681.92999</v>
      </c>
      <c r="I111" s="151">
        <v>100.000000000624</v>
      </c>
      <c r="J111" s="37">
        <v>26069608800.630001</v>
      </c>
      <c r="K111" s="12">
        <v>99.900487622516295</v>
      </c>
      <c r="L111" s="43">
        <v>23517920044.490002</v>
      </c>
      <c r="M111" s="12">
        <v>99.457651358431406</v>
      </c>
      <c r="N111" s="43">
        <v>21570261613.599998</v>
      </c>
      <c r="O111" s="12">
        <v>99.398909881542593</v>
      </c>
      <c r="P111" s="43">
        <v>18379744687.299999</v>
      </c>
      <c r="Q111" s="151">
        <v>99.965236229132699</v>
      </c>
      <c r="R111" s="37">
        <v>13391925238.379999</v>
      </c>
      <c r="S111" s="12">
        <v>96.033096346687799</v>
      </c>
      <c r="T111" s="43">
        <v>13154361131.49</v>
      </c>
      <c r="U111" s="12">
        <v>96.895086381445907</v>
      </c>
      <c r="V111" s="43">
        <v>12408475024.610001</v>
      </c>
      <c r="W111" s="12">
        <v>96.812231562418106</v>
      </c>
      <c r="X111" s="43">
        <v>14286961733.620001</v>
      </c>
      <c r="Y111" s="151">
        <v>96.707521231561302</v>
      </c>
    </row>
    <row r="112" spans="1:25" ht="13.5" thickTop="1" x14ac:dyDescent="0.2">
      <c r="A112" s="61" t="s">
        <v>179</v>
      </c>
      <c r="B112" s="55">
        <v>0</v>
      </c>
      <c r="C112" s="10">
        <v>0</v>
      </c>
      <c r="D112" s="55">
        <v>46168863.060000002</v>
      </c>
      <c r="E112" s="148">
        <v>1.82515898394476E-2</v>
      </c>
      <c r="F112" s="55">
        <v>10043150.800000001</v>
      </c>
      <c r="G112" s="148">
        <v>3.7940580835086101E-3</v>
      </c>
      <c r="H112" s="55">
        <v>0</v>
      </c>
      <c r="I112" s="142">
        <v>0</v>
      </c>
      <c r="J112" s="55">
        <v>42703893.590000004</v>
      </c>
      <c r="K112" s="148">
        <v>0.16364418145461199</v>
      </c>
      <c r="L112" s="55">
        <v>129270026.83</v>
      </c>
      <c r="M112" s="148">
        <v>0.54668496343346695</v>
      </c>
      <c r="N112" s="55">
        <v>148506482.38</v>
      </c>
      <c r="O112" s="148">
        <v>0.68433951907228996</v>
      </c>
      <c r="P112" s="55">
        <v>25967209.030000001</v>
      </c>
      <c r="Q112" s="149">
        <v>0.14123254860492501</v>
      </c>
      <c r="R112" s="55">
        <v>545049490.5</v>
      </c>
      <c r="S112" s="148">
        <v>3.9085336352453699</v>
      </c>
      <c r="T112" s="55">
        <v>400462784.69999999</v>
      </c>
      <c r="U112" s="148">
        <v>2.9498107683216399</v>
      </c>
      <c r="V112" s="55">
        <v>396477354.61000001</v>
      </c>
      <c r="W112" s="148">
        <v>3.0933581594539801</v>
      </c>
      <c r="X112" s="55">
        <v>468349842.49000001</v>
      </c>
      <c r="Y112" s="149">
        <v>3.1702298347882398</v>
      </c>
    </row>
    <row r="113" spans="1:25" x14ac:dyDescent="0.2">
      <c r="A113" s="61" t="s">
        <v>180</v>
      </c>
      <c r="B113" s="55">
        <v>0</v>
      </c>
      <c r="C113" s="10">
        <v>0</v>
      </c>
      <c r="D113" s="55">
        <v>0</v>
      </c>
      <c r="E113" s="10">
        <v>0</v>
      </c>
      <c r="F113" s="55">
        <v>0</v>
      </c>
      <c r="G113" s="10">
        <v>0</v>
      </c>
      <c r="H113" s="55">
        <v>0</v>
      </c>
      <c r="I113" s="142">
        <v>0</v>
      </c>
      <c r="J113" s="55">
        <v>0</v>
      </c>
      <c r="K113" s="10">
        <v>0</v>
      </c>
      <c r="L113" s="55">
        <v>0</v>
      </c>
      <c r="M113" s="10">
        <v>0</v>
      </c>
      <c r="N113" s="55">
        <v>0</v>
      </c>
      <c r="O113" s="10">
        <v>0</v>
      </c>
      <c r="P113" s="55">
        <v>0</v>
      </c>
      <c r="Q113" s="142">
        <v>0</v>
      </c>
      <c r="R113" s="55">
        <v>0</v>
      </c>
      <c r="S113" s="10">
        <v>0</v>
      </c>
      <c r="T113" s="55">
        <v>0</v>
      </c>
      <c r="U113" s="10">
        <v>0</v>
      </c>
      <c r="V113" s="55">
        <v>0</v>
      </c>
      <c r="W113" s="10">
        <v>0</v>
      </c>
      <c r="X113" s="55">
        <v>0</v>
      </c>
      <c r="Y113" s="142">
        <v>0</v>
      </c>
    </row>
    <row r="114" spans="1:25" ht="13.5" thickBot="1" x14ac:dyDescent="0.25">
      <c r="A114" s="61" t="s">
        <v>181</v>
      </c>
      <c r="B114" s="55">
        <v>0</v>
      </c>
      <c r="C114" s="10">
        <v>0</v>
      </c>
      <c r="D114" s="55">
        <v>0</v>
      </c>
      <c r="E114" s="10">
        <v>0</v>
      </c>
      <c r="F114" s="55">
        <v>0</v>
      </c>
      <c r="G114" s="10">
        <v>0</v>
      </c>
      <c r="H114" s="55">
        <v>0</v>
      </c>
      <c r="I114" s="142">
        <v>0</v>
      </c>
      <c r="J114" s="55">
        <v>0</v>
      </c>
      <c r="K114" s="10">
        <v>0</v>
      </c>
      <c r="L114" s="55">
        <v>0</v>
      </c>
      <c r="M114" s="10">
        <v>0</v>
      </c>
      <c r="N114" s="55">
        <v>0</v>
      </c>
      <c r="O114" s="10">
        <v>0</v>
      </c>
      <c r="P114" s="55">
        <v>0</v>
      </c>
      <c r="Q114" s="142">
        <v>0</v>
      </c>
      <c r="R114" s="55">
        <v>0</v>
      </c>
      <c r="S114" s="10">
        <v>0</v>
      </c>
      <c r="T114" s="55">
        <v>0</v>
      </c>
      <c r="U114" s="10">
        <v>0</v>
      </c>
      <c r="V114" s="55">
        <v>0</v>
      </c>
      <c r="W114" s="10">
        <v>0</v>
      </c>
      <c r="X114" s="55">
        <v>0</v>
      </c>
      <c r="Y114" s="142">
        <v>0</v>
      </c>
    </row>
    <row r="115" spans="1:25" ht="14.25" thickTop="1" thickBot="1" x14ac:dyDescent="0.25">
      <c r="A115" s="65" t="s">
        <v>182</v>
      </c>
      <c r="B115" s="43">
        <v>0</v>
      </c>
      <c r="C115" s="9">
        <v>0</v>
      </c>
      <c r="D115" s="43">
        <v>46168863.060000002</v>
      </c>
      <c r="E115" s="12">
        <v>1.82515898394476E-2</v>
      </c>
      <c r="F115" s="43">
        <v>10043150.800000001</v>
      </c>
      <c r="G115" s="12">
        <v>3.7940580835086101E-3</v>
      </c>
      <c r="H115" s="43">
        <v>0</v>
      </c>
      <c r="I115" s="164">
        <v>0</v>
      </c>
      <c r="J115" s="37">
        <v>42703893.590000004</v>
      </c>
      <c r="K115" s="12">
        <v>0.16364418145461199</v>
      </c>
      <c r="L115" s="43">
        <v>129270026.83</v>
      </c>
      <c r="M115" s="12">
        <v>0.54668496343346695</v>
      </c>
      <c r="N115" s="43">
        <v>148506482.38</v>
      </c>
      <c r="O115" s="12">
        <v>0.68433951907228996</v>
      </c>
      <c r="P115" s="43">
        <v>25967209.030000001</v>
      </c>
      <c r="Q115" s="151">
        <v>0.14123254860492501</v>
      </c>
      <c r="R115" s="37">
        <v>545049490.5</v>
      </c>
      <c r="S115" s="12">
        <v>3.9085336352453699</v>
      </c>
      <c r="T115" s="43">
        <v>400462784.69999999</v>
      </c>
      <c r="U115" s="12">
        <v>2.9498107683216399</v>
      </c>
      <c r="V115" s="43">
        <v>396477354.61000001</v>
      </c>
      <c r="W115" s="12">
        <v>3.0933581594539801</v>
      </c>
      <c r="X115" s="43">
        <v>468349842.49000001</v>
      </c>
      <c r="Y115" s="151">
        <v>3.1702298347882398</v>
      </c>
    </row>
    <row r="116" spans="1:25" ht="14.25" thickTop="1" thickBot="1" x14ac:dyDescent="0.25">
      <c r="A116" s="61"/>
      <c r="I116" s="142"/>
      <c r="Q116" s="142"/>
      <c r="Y116" s="142"/>
    </row>
    <row r="117" spans="1:25" s="5" customFormat="1" ht="13.5" thickTop="1" x14ac:dyDescent="0.2">
      <c r="A117" s="152" t="s">
        <v>183</v>
      </c>
      <c r="B117" s="153">
        <v>228185</v>
      </c>
      <c r="C117" s="153"/>
      <c r="D117" s="153">
        <v>257260</v>
      </c>
      <c r="E117" s="153"/>
      <c r="F117" s="153">
        <v>258008</v>
      </c>
      <c r="G117" s="153"/>
      <c r="H117" s="153">
        <v>446433</v>
      </c>
      <c r="I117" s="154"/>
      <c r="J117" s="153">
        <v>62726</v>
      </c>
      <c r="K117" s="153"/>
      <c r="L117" s="153">
        <v>66462</v>
      </c>
      <c r="M117" s="153"/>
      <c r="N117" s="153">
        <v>74764</v>
      </c>
      <c r="O117" s="153"/>
      <c r="P117" s="153">
        <v>73082</v>
      </c>
      <c r="Q117" s="154"/>
      <c r="R117" s="153">
        <v>9453</v>
      </c>
      <c r="S117" s="153"/>
      <c r="T117" s="153">
        <v>9323</v>
      </c>
      <c r="U117" s="153"/>
      <c r="V117" s="153">
        <v>9246</v>
      </c>
      <c r="W117" s="153"/>
      <c r="X117" s="153">
        <v>9084</v>
      </c>
      <c r="Y117" s="154"/>
    </row>
    <row r="118" spans="1:25" s="5" customFormat="1" ht="13.5" thickBot="1" x14ac:dyDescent="0.25">
      <c r="A118" s="155" t="s">
        <v>210</v>
      </c>
      <c r="B118" s="156">
        <v>1046533.05</v>
      </c>
      <c r="C118" s="156"/>
      <c r="D118" s="156">
        <v>983277.76</v>
      </c>
      <c r="E118" s="156"/>
      <c r="F118" s="156">
        <v>1025965.69</v>
      </c>
      <c r="G118" s="156"/>
      <c r="H118" s="156">
        <v>620832.67000000004</v>
      </c>
      <c r="I118" s="157"/>
      <c r="J118" s="156">
        <v>416024.89</v>
      </c>
      <c r="K118" s="156"/>
      <c r="L118" s="156">
        <v>355784.73</v>
      </c>
      <c r="M118" s="156"/>
      <c r="N118" s="156">
        <v>290256.03999999998</v>
      </c>
      <c r="O118" s="156"/>
      <c r="P118" s="156">
        <v>251582.28</v>
      </c>
      <c r="Q118" s="157"/>
      <c r="R118" s="156">
        <v>1475205.17</v>
      </c>
      <c r="S118" s="156"/>
      <c r="T118" s="156">
        <v>1456170.81</v>
      </c>
      <c r="U118" s="156"/>
      <c r="V118" s="156">
        <v>1386226.8</v>
      </c>
      <c r="W118" s="156"/>
      <c r="X118" s="156">
        <v>1626306.9</v>
      </c>
      <c r="Y118" s="157"/>
    </row>
    <row r="119" spans="1:25" ht="13.5" thickTop="1" x14ac:dyDescent="0.2">
      <c r="A119" s="61"/>
      <c r="I119" s="142"/>
      <c r="Q119" s="142"/>
      <c r="Y119" s="142"/>
    </row>
    <row r="120" spans="1:25" x14ac:dyDescent="0.2">
      <c r="A120" s="210" t="s">
        <v>211</v>
      </c>
      <c r="B120" s="211"/>
      <c r="C120" s="233"/>
      <c r="D120" s="211"/>
      <c r="E120" s="233"/>
      <c r="F120" s="211"/>
      <c r="G120" s="233"/>
      <c r="H120" s="211"/>
      <c r="I120" s="234"/>
      <c r="J120" s="211"/>
      <c r="K120" s="233"/>
      <c r="L120" s="211"/>
      <c r="M120" s="233"/>
      <c r="N120" s="211"/>
      <c r="O120" s="233"/>
      <c r="P120" s="211"/>
      <c r="Q120" s="234"/>
      <c r="R120" s="211"/>
      <c r="S120" s="233"/>
      <c r="T120" s="211"/>
      <c r="U120" s="233"/>
      <c r="V120" s="211"/>
      <c r="W120" s="233"/>
      <c r="X120" s="211"/>
      <c r="Y120" s="234"/>
    </row>
    <row r="121" spans="1:25" x14ac:dyDescent="0.2">
      <c r="A121" s="215"/>
      <c r="B121" s="216"/>
      <c r="C121" s="235"/>
      <c r="D121" s="216"/>
      <c r="E121" s="235"/>
      <c r="F121" s="216"/>
      <c r="G121" s="235"/>
      <c r="H121" s="216"/>
      <c r="I121" s="236"/>
      <c r="J121" s="216"/>
      <c r="K121" s="235"/>
      <c r="L121" s="216"/>
      <c r="M121" s="235"/>
      <c r="N121" s="216"/>
      <c r="O121" s="235"/>
      <c r="P121" s="216"/>
      <c r="Q121" s="236"/>
      <c r="R121" s="216"/>
      <c r="S121" s="235"/>
      <c r="T121" s="216"/>
      <c r="U121" s="235"/>
      <c r="V121" s="216"/>
      <c r="W121" s="235"/>
      <c r="X121" s="216"/>
      <c r="Y121" s="236"/>
    </row>
    <row r="122" spans="1:25" x14ac:dyDescent="0.2">
      <c r="A122" s="220"/>
      <c r="B122" s="221"/>
      <c r="C122" s="237"/>
      <c r="D122" s="221"/>
      <c r="E122" s="237"/>
      <c r="F122" s="221"/>
      <c r="G122" s="237"/>
      <c r="H122" s="221"/>
      <c r="I122" s="238"/>
      <c r="J122" s="221"/>
      <c r="K122" s="237"/>
      <c r="L122" s="221"/>
      <c r="M122" s="237"/>
      <c r="N122" s="221"/>
      <c r="O122" s="237"/>
      <c r="P122" s="221"/>
      <c r="Q122" s="238"/>
      <c r="R122" s="221"/>
      <c r="S122" s="237"/>
      <c r="T122" s="221"/>
      <c r="U122" s="237"/>
      <c r="V122" s="221"/>
      <c r="W122" s="237"/>
      <c r="X122" s="221"/>
      <c r="Y122" s="238"/>
    </row>
    <row r="123" spans="1:25" x14ac:dyDescent="0.2">
      <c r="A123" s="61" t="s">
        <v>212</v>
      </c>
      <c r="B123" s="55">
        <v>29285486436.029999</v>
      </c>
      <c r="C123" s="148">
        <v>12.2634425465292</v>
      </c>
      <c r="D123" s="55">
        <v>31495690989.209999</v>
      </c>
      <c r="E123" s="148">
        <v>12.4509549411687</v>
      </c>
      <c r="F123" s="55">
        <v>34711916047.860001</v>
      </c>
      <c r="G123" s="148">
        <v>13.1133175532379</v>
      </c>
      <c r="H123" s="55">
        <v>34333982774.880001</v>
      </c>
      <c r="I123" s="149">
        <v>12.387775663864399</v>
      </c>
      <c r="J123" s="55">
        <v>1089174670.5599999</v>
      </c>
      <c r="K123" s="148">
        <v>4.1737903137391097</v>
      </c>
      <c r="L123" s="55">
        <v>1682843368.8900001</v>
      </c>
      <c r="M123" s="148">
        <v>7.1167709030936699</v>
      </c>
      <c r="N123" s="55">
        <v>399604252.80000001</v>
      </c>
      <c r="O123" s="148">
        <v>1.84143464849331</v>
      </c>
      <c r="P123" s="55">
        <v>1258646214.73</v>
      </c>
      <c r="Q123" s="149">
        <v>6.8456264395950797</v>
      </c>
      <c r="R123" s="55">
        <v>475948236.73000002</v>
      </c>
      <c r="S123" s="148">
        <v>3.41301060604318</v>
      </c>
      <c r="T123" s="55">
        <v>494834407.58999997</v>
      </c>
      <c r="U123" s="148">
        <v>3.6449525893861199</v>
      </c>
      <c r="V123" s="55">
        <v>604631108.91999996</v>
      </c>
      <c r="W123" s="148">
        <v>4.7173957162753304</v>
      </c>
      <c r="X123" s="55">
        <v>1712368013.52</v>
      </c>
      <c r="Y123" s="149">
        <v>11.590908487844899</v>
      </c>
    </row>
    <row r="124" spans="1:25" x14ac:dyDescent="0.2">
      <c r="A124" s="61" t="s">
        <v>213</v>
      </c>
      <c r="B124" s="55">
        <v>131695709555.83</v>
      </c>
      <c r="C124" s="148">
        <v>55.148230892123301</v>
      </c>
      <c r="D124" s="55">
        <v>147208570175.53</v>
      </c>
      <c r="E124" s="148">
        <v>58.1948583010075</v>
      </c>
      <c r="F124" s="55">
        <v>124741667184.41</v>
      </c>
      <c r="G124" s="148">
        <v>47.124367656746898</v>
      </c>
      <c r="H124" s="55">
        <v>128108967570.81</v>
      </c>
      <c r="I124" s="149">
        <v>46.221994145042203</v>
      </c>
      <c r="J124" s="55">
        <v>3518013535.04</v>
      </c>
      <c r="K124" s="148">
        <v>13.4812635778644</v>
      </c>
      <c r="L124" s="55">
        <v>1487907173.8299999</v>
      </c>
      <c r="M124" s="148">
        <v>6.2923826881180398</v>
      </c>
      <c r="N124" s="55">
        <v>2946007576.4200001</v>
      </c>
      <c r="O124" s="148">
        <v>13.575632361096799</v>
      </c>
      <c r="P124" s="55">
        <v>1331881904</v>
      </c>
      <c r="Q124" s="149">
        <v>7.2439466068679996</v>
      </c>
      <c r="R124" s="55">
        <v>150156646.65000001</v>
      </c>
      <c r="S124" s="148">
        <v>1.0767688333196901</v>
      </c>
      <c r="T124" s="55">
        <v>73036342.25</v>
      </c>
      <c r="U124" s="148">
        <v>0.53798604284607998</v>
      </c>
      <c r="V124" s="55">
        <v>108915616</v>
      </c>
      <c r="W124" s="148">
        <v>0.84977112949355504</v>
      </c>
      <c r="X124" s="55">
        <v>285753072.55000001</v>
      </c>
      <c r="Y124" s="149">
        <v>1.9342440923309601</v>
      </c>
    </row>
    <row r="125" spans="1:25" x14ac:dyDescent="0.2">
      <c r="A125" s="61" t="s">
        <v>214</v>
      </c>
      <c r="B125" s="55">
        <v>47880571792.160004</v>
      </c>
      <c r="C125" s="148">
        <v>20.050226672885799</v>
      </c>
      <c r="D125" s="55">
        <v>28341626757.130001</v>
      </c>
      <c r="E125" s="148">
        <v>11.2040824198249</v>
      </c>
      <c r="F125" s="55">
        <v>52777982786.790001</v>
      </c>
      <c r="G125" s="148">
        <v>19.938238129760901</v>
      </c>
      <c r="H125" s="55">
        <v>46237623820.040001</v>
      </c>
      <c r="I125" s="149">
        <v>16.682635244166299</v>
      </c>
      <c r="J125" s="55">
        <v>1339971529.9000001</v>
      </c>
      <c r="K125" s="148">
        <v>5.1348606824535103</v>
      </c>
      <c r="L125" s="55">
        <v>2277628990.04</v>
      </c>
      <c r="M125" s="148">
        <v>9.6321285890385404</v>
      </c>
      <c r="N125" s="55">
        <v>1088129729.0999999</v>
      </c>
      <c r="O125" s="148">
        <v>5.0142604118461103</v>
      </c>
      <c r="P125" s="55">
        <v>1402188282.0599999</v>
      </c>
      <c r="Q125" s="149">
        <v>7.6263346003225001</v>
      </c>
      <c r="R125" s="55">
        <v>155089219.71000001</v>
      </c>
      <c r="S125" s="148">
        <v>1.1121401675734499</v>
      </c>
      <c r="T125" s="55">
        <v>195678857.47</v>
      </c>
      <c r="U125" s="148">
        <v>1.44137139067814</v>
      </c>
      <c r="V125" s="55">
        <v>118375579.02</v>
      </c>
      <c r="W125" s="148">
        <v>0.92357875925045496</v>
      </c>
      <c r="X125" s="55">
        <v>170515580.84</v>
      </c>
      <c r="Y125" s="149">
        <v>1.1542089537197899</v>
      </c>
    </row>
    <row r="126" spans="1:25" x14ac:dyDescent="0.2">
      <c r="A126" s="61" t="s">
        <v>215</v>
      </c>
      <c r="B126" s="55">
        <v>27999141451.419998</v>
      </c>
      <c r="C126" s="148">
        <v>11.724779210742099</v>
      </c>
      <c r="D126" s="55">
        <v>44101750072.949997</v>
      </c>
      <c r="E126" s="148">
        <v>17.434413589246201</v>
      </c>
      <c r="F126" s="55">
        <v>50652808156.559998</v>
      </c>
      <c r="G126" s="148">
        <v>19.1353988470239</v>
      </c>
      <c r="H126" s="55">
        <v>66478880022.93</v>
      </c>
      <c r="I126" s="149">
        <v>23.985724508242601</v>
      </c>
      <c r="J126" s="55">
        <v>2684899274.6700001</v>
      </c>
      <c r="K126" s="148">
        <v>10.2887139123618</v>
      </c>
      <c r="L126" s="55">
        <v>2813861229.6799998</v>
      </c>
      <c r="M126" s="148">
        <v>11.899863109624301</v>
      </c>
      <c r="N126" s="55">
        <v>3429048003.21</v>
      </c>
      <c r="O126" s="148">
        <v>15.8015530620942</v>
      </c>
      <c r="P126" s="55">
        <v>2792015345.3000002</v>
      </c>
      <c r="Q126" s="149">
        <v>15.185438007805001</v>
      </c>
      <c r="R126" s="55">
        <v>265361029.25999999</v>
      </c>
      <c r="S126" s="148">
        <v>1.9028960239823201</v>
      </c>
      <c r="T126" s="55">
        <v>284728493.23000002</v>
      </c>
      <c r="U126" s="148">
        <v>2.0973114293430299</v>
      </c>
      <c r="V126" s="55">
        <v>254919131.66</v>
      </c>
      <c r="W126" s="148">
        <v>1.9889059658831101</v>
      </c>
      <c r="X126" s="55">
        <v>182726381.86000001</v>
      </c>
      <c r="Y126" s="149">
        <v>1.2368630771725899</v>
      </c>
    </row>
    <row r="127" spans="1:25" x14ac:dyDescent="0.2">
      <c r="A127" s="61" t="s">
        <v>216</v>
      </c>
      <c r="B127" s="55">
        <v>1895101357.4400001</v>
      </c>
      <c r="C127" s="148">
        <v>0.79358308312824499</v>
      </c>
      <c r="D127" s="55">
        <v>1734104945.6800001</v>
      </c>
      <c r="E127" s="148">
        <v>0.68553068257230299</v>
      </c>
      <c r="F127" s="55">
        <v>1769068638.8299999</v>
      </c>
      <c r="G127" s="148">
        <v>0.66831110107741698</v>
      </c>
      <c r="H127" s="55">
        <v>1739533985.6199999</v>
      </c>
      <c r="I127" s="149">
        <v>0.62762764561339002</v>
      </c>
      <c r="J127" s="55">
        <v>9612405064.25</v>
      </c>
      <c r="K127" s="148">
        <v>36.835380250144503</v>
      </c>
      <c r="L127" s="55">
        <v>8410471806.2700005</v>
      </c>
      <c r="M127" s="148">
        <v>35.568016690485301</v>
      </c>
      <c r="N127" s="55">
        <v>7641550836.5500002</v>
      </c>
      <c r="O127" s="148">
        <v>35.213380188145599</v>
      </c>
      <c r="P127" s="55">
        <v>6413037484.2200003</v>
      </c>
      <c r="Q127" s="149">
        <v>34.8797449563762</v>
      </c>
      <c r="R127" s="55">
        <v>1286113513.3900001</v>
      </c>
      <c r="S127" s="148">
        <v>9.2226816343174107</v>
      </c>
      <c r="T127" s="55">
        <v>1269226981.6500001</v>
      </c>
      <c r="U127" s="148">
        <v>9.3491319567192406</v>
      </c>
      <c r="V127" s="55">
        <v>966093797.14999998</v>
      </c>
      <c r="W127" s="148">
        <v>7.5375657536645004</v>
      </c>
      <c r="X127" s="55">
        <v>972616475.33000004</v>
      </c>
      <c r="Y127" s="149">
        <v>6.5835781037197298</v>
      </c>
    </row>
    <row r="128" spans="1:25" x14ac:dyDescent="0.2">
      <c r="A128" s="61" t="s">
        <v>217</v>
      </c>
      <c r="B128" s="55">
        <v>0</v>
      </c>
      <c r="C128" s="10">
        <v>0</v>
      </c>
      <c r="D128" s="55">
        <v>0</v>
      </c>
      <c r="E128" s="10">
        <v>0</v>
      </c>
      <c r="F128" s="55">
        <v>0</v>
      </c>
      <c r="G128" s="10">
        <v>0</v>
      </c>
      <c r="H128" s="55">
        <v>70148520.650000006</v>
      </c>
      <c r="I128" s="149">
        <v>2.5309738828200999E-2</v>
      </c>
      <c r="J128" s="55">
        <v>6896350322.8500004</v>
      </c>
      <c r="K128" s="148">
        <v>26.427276501815498</v>
      </c>
      <c r="L128" s="55">
        <v>6314241060.21</v>
      </c>
      <c r="M128" s="148">
        <v>26.703024109761401</v>
      </c>
      <c r="N128" s="55">
        <v>5302148162.3299999</v>
      </c>
      <c r="O128" s="148">
        <v>24.4330716431244</v>
      </c>
      <c r="P128" s="55">
        <v>4790644427.0100002</v>
      </c>
      <c r="Q128" s="149">
        <v>26.055742883454698</v>
      </c>
      <c r="R128" s="55">
        <v>3719717219.02</v>
      </c>
      <c r="S128" s="148">
        <v>26.6739812027052</v>
      </c>
      <c r="T128" s="55">
        <v>3972556240.8499999</v>
      </c>
      <c r="U128" s="148">
        <v>29.261868080454001</v>
      </c>
      <c r="V128" s="55">
        <v>3172434967.29</v>
      </c>
      <c r="W128" s="148">
        <v>24.751672390108599</v>
      </c>
      <c r="X128" s="55">
        <v>3589277648.73</v>
      </c>
      <c r="Y128" s="149">
        <v>24.295588585759798</v>
      </c>
    </row>
    <row r="129" spans="1:25" x14ac:dyDescent="0.2">
      <c r="A129" s="61" t="s">
        <v>218</v>
      </c>
      <c r="B129" s="55">
        <v>5331721.3499999996</v>
      </c>
      <c r="C129" s="148">
        <v>2.2326847325091601E-3</v>
      </c>
      <c r="D129" s="55">
        <v>30123447.219999999</v>
      </c>
      <c r="E129" s="148">
        <v>1.19084761193963E-2</v>
      </c>
      <c r="F129" s="55">
        <v>16860089.649999999</v>
      </c>
      <c r="G129" s="148">
        <v>6.3693317664076498E-3</v>
      </c>
      <c r="H129" s="55">
        <v>191054987</v>
      </c>
      <c r="I129" s="149">
        <v>6.8933054866857593E-2</v>
      </c>
      <c r="J129" s="55">
        <v>738689296.23000002</v>
      </c>
      <c r="K129" s="148">
        <v>2.8307068763197898</v>
      </c>
      <c r="L129" s="55">
        <v>338948070.69999999</v>
      </c>
      <c r="M129" s="148">
        <v>1.43341668738225</v>
      </c>
      <c r="N129" s="55">
        <v>588033752.38</v>
      </c>
      <c r="O129" s="148">
        <v>2.7097452505291999</v>
      </c>
      <c r="P129" s="55">
        <v>234770301.38999999</v>
      </c>
      <c r="Q129" s="149">
        <v>1.27688763023201</v>
      </c>
      <c r="R129" s="55">
        <v>4199916749.6399999</v>
      </c>
      <c r="S129" s="148">
        <v>30.117477710399498</v>
      </c>
      <c r="T129" s="55">
        <v>3969897046.6399999</v>
      </c>
      <c r="U129" s="148">
        <v>29.242280443311699</v>
      </c>
      <c r="V129" s="55">
        <v>4263506322.7199998</v>
      </c>
      <c r="W129" s="148">
        <v>33.264326241892498</v>
      </c>
      <c r="X129" s="55">
        <v>4545661598.4700003</v>
      </c>
      <c r="Y129" s="149">
        <v>30.769289772160999</v>
      </c>
    </row>
    <row r="130" spans="1:25" ht="13.5" thickBot="1" x14ac:dyDescent="0.25">
      <c r="A130" s="61" t="s">
        <v>219</v>
      </c>
      <c r="B130" s="55">
        <v>1693729.66</v>
      </c>
      <c r="C130" s="148">
        <v>7.0925768708448005E-4</v>
      </c>
      <c r="D130" s="55">
        <v>0</v>
      </c>
      <c r="E130" s="10">
        <v>0</v>
      </c>
      <c r="F130" s="55">
        <v>27008944.77</v>
      </c>
      <c r="G130" s="148">
        <v>1.0203322370869501E-2</v>
      </c>
      <c r="H130" s="55">
        <v>0</v>
      </c>
      <c r="I130" s="142">
        <v>0</v>
      </c>
      <c r="J130" s="55">
        <v>190105107.13</v>
      </c>
      <c r="K130" s="148">
        <v>0.72849550781746797</v>
      </c>
      <c r="L130" s="55">
        <v>192018344.87</v>
      </c>
      <c r="M130" s="148">
        <v>0.81204858092788301</v>
      </c>
      <c r="N130" s="55">
        <v>175739300.81</v>
      </c>
      <c r="O130" s="148">
        <v>0.80983231621283502</v>
      </c>
      <c r="P130" s="55">
        <v>156560728.59</v>
      </c>
      <c r="Q130" s="149">
        <v>0.85151510447904799</v>
      </c>
      <c r="R130" s="55">
        <v>3139622623.98</v>
      </c>
      <c r="S130" s="148">
        <v>22.514140168347001</v>
      </c>
      <c r="T130" s="55">
        <v>2894402761.8099999</v>
      </c>
      <c r="U130" s="148">
        <v>21.320184448707501</v>
      </c>
      <c r="V130" s="55">
        <v>2919598501.8499999</v>
      </c>
      <c r="W130" s="148">
        <v>22.779015605849999</v>
      </c>
      <c r="X130" s="55">
        <v>2828042962.3200002</v>
      </c>
      <c r="Y130" s="149">
        <v>19.142840158852401</v>
      </c>
    </row>
    <row r="131" spans="1:25" ht="14.25" thickTop="1" thickBot="1" x14ac:dyDescent="0.25">
      <c r="A131" s="65" t="s">
        <v>13</v>
      </c>
      <c r="B131" s="43">
        <v>238763036043.89001</v>
      </c>
      <c r="C131" s="12">
        <v>99.983204347828405</v>
      </c>
      <c r="D131" s="43">
        <v>252911866387.72</v>
      </c>
      <c r="E131" s="12">
        <v>99.981748409939101</v>
      </c>
      <c r="F131" s="43">
        <v>264697311848.87</v>
      </c>
      <c r="G131" s="12">
        <v>99.9962059419844</v>
      </c>
      <c r="H131" s="43">
        <v>277160191681.92999</v>
      </c>
      <c r="I131" s="151">
        <v>100.000000000624</v>
      </c>
      <c r="J131" s="37">
        <v>26069608800.630001</v>
      </c>
      <c r="K131" s="12">
        <v>99.900487622516295</v>
      </c>
      <c r="L131" s="43">
        <v>23517920044.490002</v>
      </c>
      <c r="M131" s="12">
        <v>99.457651358431406</v>
      </c>
      <c r="N131" s="43">
        <v>21570261613.599998</v>
      </c>
      <c r="O131" s="12">
        <v>99.398909881542593</v>
      </c>
      <c r="P131" s="43">
        <v>18379744687.299999</v>
      </c>
      <c r="Q131" s="151">
        <v>99.965236229132699</v>
      </c>
      <c r="R131" s="37">
        <v>13391925238.379999</v>
      </c>
      <c r="S131" s="12">
        <v>96.033096346687799</v>
      </c>
      <c r="T131" s="43">
        <v>13154361131.49</v>
      </c>
      <c r="U131" s="12">
        <v>96.895086381445907</v>
      </c>
      <c r="V131" s="43">
        <v>12408475024.610001</v>
      </c>
      <c r="W131" s="12">
        <v>96.812231562418106</v>
      </c>
      <c r="X131" s="43">
        <v>14286961733.620001</v>
      </c>
      <c r="Y131" s="151">
        <v>96.707521231561302</v>
      </c>
    </row>
    <row r="132" spans="1:25" ht="14.25" thickTop="1" thickBot="1" x14ac:dyDescent="0.25">
      <c r="A132" s="61"/>
      <c r="I132" s="142"/>
      <c r="Q132" s="142"/>
      <c r="Y132" s="142"/>
    </row>
    <row r="133" spans="1:25" ht="13.5" thickTop="1" x14ac:dyDescent="0.2">
      <c r="A133" s="66" t="s">
        <v>185</v>
      </c>
      <c r="B133" s="158">
        <v>146175451483.01001</v>
      </c>
      <c r="C133" s="159"/>
      <c r="D133" s="158">
        <v>151209945467.76999</v>
      </c>
      <c r="E133" s="159"/>
      <c r="F133" s="158">
        <v>145863755473.66</v>
      </c>
      <c r="G133" s="159"/>
      <c r="H133" s="158">
        <v>165147689010.13</v>
      </c>
      <c r="I133" s="23"/>
      <c r="J133" s="158">
        <v>4186156403.8899999</v>
      </c>
      <c r="K133" s="159"/>
      <c r="L133" s="158">
        <v>4905938626.3299999</v>
      </c>
      <c r="M133" s="159"/>
      <c r="N133" s="158">
        <v>5204138856.54</v>
      </c>
      <c r="O133" s="159"/>
      <c r="P133" s="158">
        <v>5228781082.1999998</v>
      </c>
      <c r="Q133" s="23"/>
      <c r="R133" s="158">
        <v>2508631268.4899998</v>
      </c>
      <c r="S133" s="159"/>
      <c r="T133" s="158">
        <v>1461659025.5799999</v>
      </c>
      <c r="U133" s="159"/>
      <c r="V133" s="158">
        <v>1496444770.1500001</v>
      </c>
      <c r="W133" s="159"/>
      <c r="X133" s="158">
        <v>818450817.39999998</v>
      </c>
      <c r="Y133" s="23"/>
    </row>
    <row r="134" spans="1:25" ht="13.5" thickBot="1" x14ac:dyDescent="0.25">
      <c r="A134" s="160" t="s">
        <v>297</v>
      </c>
      <c r="B134" s="161">
        <v>159402272343.04001</v>
      </c>
      <c r="C134" s="162"/>
      <c r="D134" s="161">
        <v>162173943618.10001</v>
      </c>
      <c r="E134" s="162"/>
      <c r="F134" s="161">
        <v>156166704687.07001</v>
      </c>
      <c r="G134" s="162"/>
      <c r="H134" s="161">
        <v>174949596686.82999</v>
      </c>
      <c r="I134" s="163"/>
      <c r="J134" s="161">
        <v>3222091416.4400001</v>
      </c>
      <c r="K134" s="162"/>
      <c r="L134" s="161">
        <v>3012334099.27</v>
      </c>
      <c r="M134" s="162"/>
      <c r="N134" s="161">
        <v>1922472402.6199999</v>
      </c>
      <c r="O134" s="162"/>
      <c r="P134" s="161">
        <v>3329435712.1399999</v>
      </c>
      <c r="Q134" s="163"/>
      <c r="R134" s="161">
        <v>2231413449.1900001</v>
      </c>
      <c r="S134" s="162"/>
      <c r="T134" s="161">
        <v>889340232.92999995</v>
      </c>
      <c r="U134" s="162"/>
      <c r="V134" s="161">
        <v>2637437498</v>
      </c>
      <c r="W134" s="162"/>
      <c r="X134" s="161">
        <v>1179104174.3199999</v>
      </c>
      <c r="Y134" s="163"/>
    </row>
    <row r="135" spans="1:25" ht="14.25" thickTop="1" thickBot="1" x14ac:dyDescent="0.25">
      <c r="A135" s="65" t="s">
        <v>220</v>
      </c>
      <c r="B135" s="43">
        <v>-13226820860.030001</v>
      </c>
      <c r="C135" s="9"/>
      <c r="D135" s="43">
        <v>-10963998150.33</v>
      </c>
      <c r="E135" s="9"/>
      <c r="F135" s="43">
        <v>-10302949213.41</v>
      </c>
      <c r="G135" s="9"/>
      <c r="H135" s="43">
        <v>-9801907676.7000008</v>
      </c>
      <c r="I135" s="164"/>
      <c r="J135" s="37">
        <v>964064987.45000005</v>
      </c>
      <c r="K135" s="9"/>
      <c r="L135" s="43">
        <v>1893604527.0599999</v>
      </c>
      <c r="M135" s="9"/>
      <c r="N135" s="43">
        <v>3281666453.9200001</v>
      </c>
      <c r="O135" s="9"/>
      <c r="P135" s="43">
        <v>1899345370.0599999</v>
      </c>
      <c r="Q135" s="164"/>
      <c r="R135" s="37">
        <v>277217819.30000001</v>
      </c>
      <c r="S135" s="9"/>
      <c r="T135" s="43">
        <v>572318792.64999998</v>
      </c>
      <c r="U135" s="9"/>
      <c r="V135" s="43">
        <v>-1140992727.8499999</v>
      </c>
      <c r="W135" s="9"/>
      <c r="X135" s="43">
        <v>-360653356.92000002</v>
      </c>
      <c r="Y135" s="164"/>
    </row>
    <row r="136" spans="1:25" ht="13.5" thickTop="1" x14ac:dyDescent="0.2"/>
  </sheetData>
  <mergeCells count="21">
    <mergeCell ref="B85:I85"/>
    <mergeCell ref="J85:Q85"/>
    <mergeCell ref="R85:Y85"/>
    <mergeCell ref="B87:C87"/>
    <mergeCell ref="D87:E87"/>
    <mergeCell ref="F87:G87"/>
    <mergeCell ref="H87:I87"/>
    <mergeCell ref="J87:K87"/>
    <mergeCell ref="L87:M87"/>
    <mergeCell ref="N87:O87"/>
    <mergeCell ref="P87:Q87"/>
    <mergeCell ref="R87:S87"/>
    <mergeCell ref="T87:U87"/>
    <mergeCell ref="V87:W87"/>
    <mergeCell ref="X87:Y87"/>
    <mergeCell ref="B5:I5"/>
    <mergeCell ref="B6:I6"/>
    <mergeCell ref="B7:C7"/>
    <mergeCell ref="D7:E7"/>
    <mergeCell ref="F7:G7"/>
    <mergeCell ref="H7:I7"/>
  </mergeCells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69"/>
  <sheetViews>
    <sheetView zoomScale="70" zoomScaleNormal="70" workbookViewId="0"/>
  </sheetViews>
  <sheetFormatPr defaultRowHeight="12.75" x14ac:dyDescent="0.2"/>
  <cols>
    <col min="1" max="1" width="61.85546875" bestFit="1" customWidth="1"/>
    <col min="2" max="2" width="9.140625" style="31"/>
    <col min="4" max="4" width="9.140625" style="31"/>
    <col min="6" max="6" width="9.140625" style="31"/>
    <col min="8" max="8" width="9.140625" style="31"/>
    <col min="10" max="10" width="9.140625" style="31"/>
    <col min="12" max="12" width="9.140625" style="31"/>
    <col min="14" max="14" width="9.140625" style="31"/>
    <col min="16" max="16" width="9.140625" style="31"/>
    <col min="18" max="18" width="9.140625" style="31"/>
    <col min="20" max="20" width="9.140625" style="31"/>
    <col min="22" max="22" width="9.140625" style="31"/>
    <col min="24" max="24" width="9.140625" style="31"/>
    <col min="26" max="26" width="9.140625" style="31"/>
  </cols>
  <sheetData>
    <row r="2" spans="1:25" x14ac:dyDescent="0.2">
      <c r="A2" s="1" t="s">
        <v>153</v>
      </c>
    </row>
    <row r="3" spans="1:25" x14ac:dyDescent="0.2">
      <c r="A3" s="1" t="s">
        <v>302</v>
      </c>
    </row>
    <row r="4" spans="1:25" ht="13.5" thickBot="1" x14ac:dyDescent="0.25">
      <c r="A4" s="193"/>
    </row>
    <row r="5" spans="1:25" ht="13.5" thickTop="1" x14ac:dyDescent="0.2">
      <c r="A5" s="66"/>
      <c r="B5" s="304" t="s">
        <v>68</v>
      </c>
      <c r="C5" s="305"/>
      <c r="D5" s="304"/>
      <c r="E5" s="305"/>
      <c r="F5" s="304"/>
      <c r="G5" s="305"/>
      <c r="H5" s="304"/>
      <c r="I5" s="306"/>
      <c r="J5" s="304" t="s">
        <v>226</v>
      </c>
      <c r="K5" s="305"/>
      <c r="L5" s="304"/>
      <c r="M5" s="305"/>
      <c r="N5" s="304"/>
      <c r="O5" s="305"/>
      <c r="P5" s="304"/>
      <c r="Q5" s="306"/>
      <c r="R5" s="304" t="s">
        <v>303</v>
      </c>
      <c r="S5" s="305"/>
      <c r="T5" s="304"/>
      <c r="U5" s="305"/>
      <c r="V5" s="304"/>
      <c r="W5" s="305"/>
      <c r="X5" s="304"/>
      <c r="Y5" s="306"/>
    </row>
    <row r="6" spans="1:25" x14ac:dyDescent="0.2">
      <c r="A6" s="61"/>
      <c r="B6" s="307"/>
      <c r="C6" s="307"/>
      <c r="D6" s="307"/>
      <c r="E6" s="307"/>
      <c r="F6" s="307"/>
      <c r="G6" s="307"/>
      <c r="H6" s="307"/>
      <c r="I6" s="308"/>
      <c r="J6" s="307"/>
      <c r="K6" s="307"/>
      <c r="L6" s="307"/>
      <c r="M6" s="307"/>
      <c r="N6" s="307"/>
      <c r="O6" s="307"/>
      <c r="P6" s="307"/>
      <c r="Q6" s="308"/>
      <c r="R6" s="307"/>
      <c r="S6" s="307"/>
      <c r="T6" s="307"/>
      <c r="U6" s="307"/>
      <c r="V6" s="307"/>
      <c r="W6" s="307"/>
      <c r="X6" s="307"/>
      <c r="Y6" s="308"/>
    </row>
    <row r="7" spans="1:25" x14ac:dyDescent="0.2">
      <c r="A7" s="61"/>
      <c r="B7" s="296" t="s">
        <v>3</v>
      </c>
      <c r="C7" s="309"/>
      <c r="D7" s="296" t="s">
        <v>6</v>
      </c>
      <c r="E7" s="309"/>
      <c r="F7" s="296" t="s">
        <v>7</v>
      </c>
      <c r="G7" s="309"/>
      <c r="H7" s="296" t="s">
        <v>8</v>
      </c>
      <c r="I7" s="310"/>
      <c r="J7" s="296" t="s">
        <v>3</v>
      </c>
      <c r="K7" s="309"/>
      <c r="L7" s="296" t="s">
        <v>6</v>
      </c>
      <c r="M7" s="309"/>
      <c r="N7" s="296" t="s">
        <v>7</v>
      </c>
      <c r="O7" s="309"/>
      <c r="P7" s="296" t="s">
        <v>8</v>
      </c>
      <c r="Q7" s="310"/>
      <c r="R7" s="296" t="s">
        <v>3</v>
      </c>
      <c r="S7" s="309"/>
      <c r="T7" s="296" t="s">
        <v>6</v>
      </c>
      <c r="U7" s="309"/>
      <c r="V7" s="296" t="s">
        <v>7</v>
      </c>
      <c r="W7" s="309"/>
      <c r="X7" s="296" t="s">
        <v>8</v>
      </c>
      <c r="Y7" s="310"/>
    </row>
    <row r="8" spans="1:25" ht="13.5" thickBot="1" x14ac:dyDescent="0.25">
      <c r="A8" s="61"/>
      <c r="B8" s="143" t="s">
        <v>4</v>
      </c>
      <c r="C8" s="194" t="s">
        <v>5</v>
      </c>
      <c r="D8" s="143" t="s">
        <v>4</v>
      </c>
      <c r="E8" s="194" t="s">
        <v>5</v>
      </c>
      <c r="F8" s="143" t="s">
        <v>4</v>
      </c>
      <c r="G8" s="194" t="s">
        <v>5</v>
      </c>
      <c r="H8" s="143" t="s">
        <v>4</v>
      </c>
      <c r="I8" s="195" t="s">
        <v>5</v>
      </c>
      <c r="J8" s="143" t="s">
        <v>4</v>
      </c>
      <c r="K8" s="194" t="s">
        <v>5</v>
      </c>
      <c r="L8" s="143" t="s">
        <v>4</v>
      </c>
      <c r="M8" s="194" t="s">
        <v>5</v>
      </c>
      <c r="N8" s="143" t="s">
        <v>4</v>
      </c>
      <c r="O8" s="194" t="s">
        <v>5</v>
      </c>
      <c r="P8" s="143" t="s">
        <v>4</v>
      </c>
      <c r="Q8" s="195" t="s">
        <v>5</v>
      </c>
      <c r="R8" s="143" t="s">
        <v>4</v>
      </c>
      <c r="S8" s="194" t="s">
        <v>5</v>
      </c>
      <c r="T8" s="143" t="s">
        <v>4</v>
      </c>
      <c r="U8" s="194" t="s">
        <v>5</v>
      </c>
      <c r="V8" s="143" t="s">
        <v>4</v>
      </c>
      <c r="W8" s="194" t="s">
        <v>5</v>
      </c>
      <c r="X8" s="143" t="s">
        <v>4</v>
      </c>
      <c r="Y8" s="195" t="s">
        <v>5</v>
      </c>
    </row>
    <row r="9" spans="1:25" ht="13.5" thickTop="1" x14ac:dyDescent="0.2">
      <c r="A9" s="146" t="s">
        <v>156</v>
      </c>
      <c r="B9" s="196"/>
      <c r="C9" s="197"/>
      <c r="D9" s="196"/>
      <c r="E9" s="197"/>
      <c r="F9" s="196"/>
      <c r="G9" s="197"/>
      <c r="H9" s="196"/>
      <c r="I9" s="198"/>
      <c r="J9" s="196"/>
      <c r="K9" s="197"/>
      <c r="L9" s="196"/>
      <c r="M9" s="197"/>
      <c r="N9" s="196"/>
      <c r="O9" s="197"/>
      <c r="P9" s="196"/>
      <c r="Q9" s="198"/>
      <c r="R9" s="196"/>
      <c r="S9" s="197"/>
      <c r="T9" s="196"/>
      <c r="U9" s="197"/>
      <c r="V9" s="196"/>
      <c r="W9" s="197"/>
      <c r="X9" s="196"/>
      <c r="Y9" s="198"/>
    </row>
    <row r="10" spans="1:25" x14ac:dyDescent="0.2">
      <c r="A10" s="63" t="s">
        <v>157</v>
      </c>
      <c r="B10" s="55">
        <v>225666895.77000001</v>
      </c>
      <c r="C10" s="148">
        <v>93.194500000000005</v>
      </c>
      <c r="D10" s="55">
        <v>191907362.78999999</v>
      </c>
      <c r="E10" s="148">
        <v>94.322199999999995</v>
      </c>
      <c r="F10" s="55">
        <v>192682360.50999999</v>
      </c>
      <c r="G10" s="148">
        <v>97.168999999999997</v>
      </c>
      <c r="H10" s="55">
        <v>201326034.12</v>
      </c>
      <c r="I10" s="149">
        <v>96.560500000000005</v>
      </c>
      <c r="J10" s="55">
        <v>0</v>
      </c>
      <c r="K10" s="148">
        <v>0</v>
      </c>
      <c r="L10" s="55">
        <v>0</v>
      </c>
      <c r="M10" s="148">
        <v>0</v>
      </c>
      <c r="N10" s="55">
        <v>0</v>
      </c>
      <c r="O10" s="148">
        <v>0</v>
      </c>
      <c r="P10" s="55">
        <v>0</v>
      </c>
      <c r="Q10" s="149">
        <v>0</v>
      </c>
      <c r="R10" s="55">
        <v>61030029.310000002</v>
      </c>
      <c r="S10" s="148">
        <v>90.865600000000001</v>
      </c>
      <c r="T10" s="55">
        <v>128556188.83</v>
      </c>
      <c r="U10" s="148">
        <v>88.062399999999997</v>
      </c>
      <c r="V10" s="55">
        <v>126677083.09999999</v>
      </c>
      <c r="W10" s="148">
        <v>90.115600000000001</v>
      </c>
      <c r="X10" s="55">
        <v>116115935.26000001</v>
      </c>
      <c r="Y10" s="149">
        <v>90.000500000000002</v>
      </c>
    </row>
    <row r="11" spans="1:25" x14ac:dyDescent="0.2">
      <c r="A11" s="61" t="s">
        <v>158</v>
      </c>
      <c r="B11" s="55">
        <v>-10912065.619999999</v>
      </c>
      <c r="C11" s="148">
        <v>-4.5064000000000002</v>
      </c>
      <c r="D11" s="55">
        <v>7203594.8399999999</v>
      </c>
      <c r="E11" s="148">
        <v>3.5406</v>
      </c>
      <c r="F11" s="55">
        <v>3240435.04</v>
      </c>
      <c r="G11" s="148">
        <v>1.6341000000000001</v>
      </c>
      <c r="H11" s="55">
        <v>2969088.28</v>
      </c>
      <c r="I11" s="149">
        <v>1.4239999999999999</v>
      </c>
      <c r="J11" s="55">
        <v>0</v>
      </c>
      <c r="K11" s="148">
        <v>0</v>
      </c>
      <c r="L11" s="55">
        <v>0</v>
      </c>
      <c r="M11" s="148">
        <v>0</v>
      </c>
      <c r="N11" s="55">
        <v>0</v>
      </c>
      <c r="O11" s="148">
        <v>0</v>
      </c>
      <c r="P11" s="55">
        <v>0</v>
      </c>
      <c r="Q11" s="149">
        <v>0</v>
      </c>
      <c r="R11" s="55">
        <v>2415242.08</v>
      </c>
      <c r="S11" s="148">
        <v>3.5960000000000001</v>
      </c>
      <c r="T11" s="55">
        <v>5632794.54</v>
      </c>
      <c r="U11" s="148">
        <v>3.8584999999999998</v>
      </c>
      <c r="V11" s="55">
        <v>3953504.42</v>
      </c>
      <c r="W11" s="148">
        <v>2.8123999999999998</v>
      </c>
      <c r="X11" s="55">
        <v>5059628.08</v>
      </c>
      <c r="Y11" s="149">
        <v>3.9217</v>
      </c>
    </row>
    <row r="12" spans="1:25" x14ac:dyDescent="0.2">
      <c r="A12" s="61" t="s">
        <v>159</v>
      </c>
      <c r="B12" s="55">
        <v>0</v>
      </c>
      <c r="C12" s="148">
        <v>0</v>
      </c>
      <c r="D12" s="55">
        <v>0</v>
      </c>
      <c r="E12" s="148">
        <v>0</v>
      </c>
      <c r="F12" s="55">
        <v>0</v>
      </c>
      <c r="G12" s="148">
        <v>0</v>
      </c>
      <c r="H12" s="55">
        <v>0</v>
      </c>
      <c r="I12" s="149">
        <v>0</v>
      </c>
      <c r="J12" s="55">
        <v>0</v>
      </c>
      <c r="K12" s="148">
        <v>0</v>
      </c>
      <c r="L12" s="55">
        <v>0</v>
      </c>
      <c r="M12" s="148">
        <v>0</v>
      </c>
      <c r="N12" s="55">
        <v>0</v>
      </c>
      <c r="O12" s="148">
        <v>0</v>
      </c>
      <c r="P12" s="55">
        <v>0</v>
      </c>
      <c r="Q12" s="149">
        <v>0</v>
      </c>
      <c r="R12" s="55">
        <v>0</v>
      </c>
      <c r="S12" s="148">
        <v>0</v>
      </c>
      <c r="T12" s="55">
        <v>0</v>
      </c>
      <c r="U12" s="148">
        <v>0</v>
      </c>
      <c r="V12" s="55">
        <v>0</v>
      </c>
      <c r="W12" s="148">
        <v>0</v>
      </c>
      <c r="X12" s="55">
        <v>0</v>
      </c>
      <c r="Y12" s="149">
        <v>0</v>
      </c>
    </row>
    <row r="13" spans="1:25" x14ac:dyDescent="0.2">
      <c r="A13" s="61" t="s">
        <v>160</v>
      </c>
      <c r="B13" s="55">
        <v>11885999.58</v>
      </c>
      <c r="C13" s="148">
        <v>4.9085999999999999</v>
      </c>
      <c r="D13" s="55">
        <v>0.28000000000000003</v>
      </c>
      <c r="E13" s="148">
        <v>0</v>
      </c>
      <c r="F13" s="55">
        <v>2132705.59</v>
      </c>
      <c r="G13" s="148">
        <v>1.0754999999999999</v>
      </c>
      <c r="H13" s="55">
        <v>2815585.3</v>
      </c>
      <c r="I13" s="149">
        <v>1.3504</v>
      </c>
      <c r="J13" s="55">
        <v>0</v>
      </c>
      <c r="K13" s="148">
        <v>0</v>
      </c>
      <c r="L13" s="55">
        <v>0</v>
      </c>
      <c r="M13" s="148">
        <v>0</v>
      </c>
      <c r="N13" s="55">
        <v>0</v>
      </c>
      <c r="O13" s="148">
        <v>0</v>
      </c>
      <c r="P13" s="55">
        <v>0</v>
      </c>
      <c r="Q13" s="149">
        <v>0</v>
      </c>
      <c r="R13" s="55">
        <v>21215.1</v>
      </c>
      <c r="S13" s="148">
        <v>3.1600000000000003E-2</v>
      </c>
      <c r="T13" s="55">
        <v>20910.03</v>
      </c>
      <c r="U13" s="148">
        <v>1.43E-2</v>
      </c>
      <c r="V13" s="55">
        <v>20609.57</v>
      </c>
      <c r="W13" s="148">
        <v>1.47E-2</v>
      </c>
      <c r="X13" s="55">
        <v>20312.55</v>
      </c>
      <c r="Y13" s="149">
        <v>1.5699999999999999E-2</v>
      </c>
    </row>
    <row r="14" spans="1:25" x14ac:dyDescent="0.2">
      <c r="A14" s="150" t="s">
        <v>304</v>
      </c>
      <c r="B14" s="55">
        <v>15505265.869999999</v>
      </c>
      <c r="C14" s="148">
        <v>6.4032999999999998</v>
      </c>
      <c r="D14" s="55">
        <v>4348377.6900000004</v>
      </c>
      <c r="E14" s="148">
        <v>2.1372</v>
      </c>
      <c r="F14" s="55">
        <v>240586.9</v>
      </c>
      <c r="G14" s="148">
        <v>0.12130000000000001</v>
      </c>
      <c r="H14" s="55">
        <v>1386606.98</v>
      </c>
      <c r="I14" s="149">
        <v>0.66500000000000004</v>
      </c>
      <c r="J14" s="55">
        <v>0</v>
      </c>
      <c r="K14" s="148">
        <v>0</v>
      </c>
      <c r="L14" s="55">
        <v>0</v>
      </c>
      <c r="M14" s="148">
        <v>0</v>
      </c>
      <c r="N14" s="55">
        <v>0</v>
      </c>
      <c r="O14" s="148">
        <v>0</v>
      </c>
      <c r="P14" s="55">
        <v>0</v>
      </c>
      <c r="Q14" s="149">
        <v>0</v>
      </c>
      <c r="R14" s="55">
        <v>3698673.61</v>
      </c>
      <c r="S14" s="148">
        <v>5.5068000000000001</v>
      </c>
      <c r="T14" s="55">
        <v>11742483.039999999</v>
      </c>
      <c r="U14" s="148">
        <v>8.0436999999999994</v>
      </c>
      <c r="V14" s="55">
        <v>9889948.5600000005</v>
      </c>
      <c r="W14" s="148">
        <v>7.0354999999999999</v>
      </c>
      <c r="X14" s="55">
        <v>7705243.2699999996</v>
      </c>
      <c r="Y14" s="149">
        <v>5.9722999999999997</v>
      </c>
    </row>
    <row r="15" spans="1:25" x14ac:dyDescent="0.2">
      <c r="A15" s="61" t="s">
        <v>305</v>
      </c>
      <c r="B15" s="55">
        <v>0</v>
      </c>
      <c r="C15" s="148">
        <v>0</v>
      </c>
      <c r="D15" s="55">
        <v>0</v>
      </c>
      <c r="E15" s="148">
        <v>0</v>
      </c>
      <c r="F15" s="55">
        <v>0</v>
      </c>
      <c r="G15" s="148">
        <v>0</v>
      </c>
      <c r="H15" s="55">
        <v>0</v>
      </c>
      <c r="I15" s="149">
        <v>0</v>
      </c>
      <c r="J15" s="55">
        <v>0</v>
      </c>
      <c r="K15" s="148">
        <v>0</v>
      </c>
      <c r="L15" s="55">
        <v>0</v>
      </c>
      <c r="M15" s="148">
        <v>0</v>
      </c>
      <c r="N15" s="55">
        <v>0</v>
      </c>
      <c r="O15" s="148">
        <v>0</v>
      </c>
      <c r="P15" s="55">
        <v>0</v>
      </c>
      <c r="Q15" s="149">
        <v>0</v>
      </c>
      <c r="R15" s="55">
        <v>0</v>
      </c>
      <c r="S15" s="148">
        <v>0</v>
      </c>
      <c r="T15" s="55">
        <v>30630</v>
      </c>
      <c r="U15" s="148">
        <v>2.1000000000000001E-2</v>
      </c>
      <c r="V15" s="55">
        <v>30630</v>
      </c>
      <c r="W15" s="148">
        <v>2.18E-2</v>
      </c>
      <c r="X15" s="55">
        <v>115921</v>
      </c>
      <c r="Y15" s="149">
        <v>8.9800000000000005E-2</v>
      </c>
    </row>
    <row r="16" spans="1:25" ht="13.5" thickBot="1" x14ac:dyDescent="0.25">
      <c r="A16" s="61" t="s">
        <v>162</v>
      </c>
      <c r="B16" s="55">
        <v>0</v>
      </c>
      <c r="C16" s="148">
        <v>0</v>
      </c>
      <c r="D16" s="55">
        <v>0</v>
      </c>
      <c r="E16" s="148">
        <v>0</v>
      </c>
      <c r="F16" s="55">
        <v>0</v>
      </c>
      <c r="G16" s="148">
        <v>0</v>
      </c>
      <c r="H16" s="55">
        <v>0</v>
      </c>
      <c r="I16" s="149">
        <v>0</v>
      </c>
      <c r="J16" s="55">
        <v>0</v>
      </c>
      <c r="K16" s="148">
        <v>0</v>
      </c>
      <c r="L16" s="55">
        <v>0</v>
      </c>
      <c r="M16" s="148">
        <v>0</v>
      </c>
      <c r="N16" s="55">
        <v>0</v>
      </c>
      <c r="O16" s="148">
        <v>0</v>
      </c>
      <c r="P16" s="55">
        <v>0</v>
      </c>
      <c r="Q16" s="149">
        <v>0</v>
      </c>
      <c r="R16" s="55">
        <v>0</v>
      </c>
      <c r="S16" s="148">
        <v>0</v>
      </c>
      <c r="T16" s="55">
        <v>0</v>
      </c>
      <c r="U16" s="148">
        <v>0</v>
      </c>
      <c r="V16" s="55">
        <v>0</v>
      </c>
      <c r="W16" s="148">
        <v>0</v>
      </c>
      <c r="X16" s="55">
        <v>0</v>
      </c>
      <c r="Y16" s="149">
        <v>0</v>
      </c>
    </row>
    <row r="17" spans="1:26" ht="14.25" thickTop="1" thickBot="1" x14ac:dyDescent="0.25">
      <c r="A17" s="65" t="s">
        <v>2</v>
      </c>
      <c r="B17" s="56">
        <v>242146095.59999999</v>
      </c>
      <c r="C17" s="12">
        <v>100</v>
      </c>
      <c r="D17" s="56">
        <v>203459335.59999999</v>
      </c>
      <c r="E17" s="12">
        <v>100</v>
      </c>
      <c r="F17" s="56">
        <v>198296088.03999999</v>
      </c>
      <c r="G17" s="12">
        <v>100</v>
      </c>
      <c r="H17" s="56">
        <v>208497314.68000001</v>
      </c>
      <c r="I17" s="151">
        <v>100</v>
      </c>
      <c r="J17" s="56">
        <v>0</v>
      </c>
      <c r="K17" s="12">
        <v>0</v>
      </c>
      <c r="L17" s="56">
        <v>0</v>
      </c>
      <c r="M17" s="12">
        <v>0</v>
      </c>
      <c r="N17" s="56">
        <v>0</v>
      </c>
      <c r="O17" s="12">
        <v>0</v>
      </c>
      <c r="P17" s="56">
        <v>0</v>
      </c>
      <c r="Q17" s="151">
        <v>0</v>
      </c>
      <c r="R17" s="56">
        <v>67165160.099999994</v>
      </c>
      <c r="S17" s="12">
        <v>100</v>
      </c>
      <c r="T17" s="56">
        <v>145983006.44</v>
      </c>
      <c r="U17" s="12">
        <v>100</v>
      </c>
      <c r="V17" s="56">
        <v>140571775.65000001</v>
      </c>
      <c r="W17" s="12">
        <v>100</v>
      </c>
      <c r="X17" s="56">
        <v>129017040.16</v>
      </c>
      <c r="Y17" s="151">
        <v>100</v>
      </c>
      <c r="Z17" s="141"/>
    </row>
    <row r="18" spans="1:26" ht="13.5" thickTop="1" x14ac:dyDescent="0.2">
      <c r="A18" s="61"/>
      <c r="B18" s="55"/>
      <c r="C18" s="10"/>
      <c r="D18" s="55"/>
      <c r="E18" s="10"/>
      <c r="F18" s="55"/>
      <c r="G18" s="10"/>
      <c r="H18" s="55"/>
      <c r="I18" s="142"/>
      <c r="J18" s="55"/>
      <c r="K18" s="10"/>
      <c r="L18" s="55"/>
      <c r="M18" s="10"/>
      <c r="N18" s="55"/>
      <c r="O18" s="10"/>
      <c r="P18" s="55"/>
      <c r="Q18" s="142"/>
      <c r="R18" s="55"/>
      <c r="S18" s="10"/>
      <c r="T18" s="55"/>
      <c r="U18" s="10"/>
      <c r="V18" s="55"/>
      <c r="W18" s="10"/>
      <c r="X18" s="55"/>
      <c r="Y18" s="142"/>
    </row>
    <row r="19" spans="1:26" x14ac:dyDescent="0.2">
      <c r="A19" s="63" t="s">
        <v>163</v>
      </c>
      <c r="B19" s="55"/>
      <c r="C19" s="10"/>
      <c r="D19" s="55"/>
      <c r="E19" s="10"/>
      <c r="F19" s="55"/>
      <c r="G19" s="10"/>
      <c r="H19" s="55"/>
      <c r="I19" s="142"/>
      <c r="J19" s="55"/>
      <c r="K19" s="10"/>
      <c r="L19" s="55"/>
      <c r="M19" s="10"/>
      <c r="N19" s="55"/>
      <c r="O19" s="10"/>
      <c r="P19" s="55"/>
      <c r="Q19" s="142"/>
      <c r="R19" s="55"/>
      <c r="S19" s="10"/>
      <c r="T19" s="55"/>
      <c r="U19" s="10"/>
      <c r="V19" s="55"/>
      <c r="W19" s="10"/>
      <c r="X19" s="55"/>
      <c r="Y19" s="142"/>
    </row>
    <row r="20" spans="1:26" x14ac:dyDescent="0.2">
      <c r="A20" s="61" t="s">
        <v>227</v>
      </c>
      <c r="B20" s="31">
        <v>0</v>
      </c>
      <c r="C20" s="11">
        <v>0</v>
      </c>
      <c r="D20" s="31">
        <v>0</v>
      </c>
      <c r="E20" s="11">
        <v>0</v>
      </c>
      <c r="F20" s="31">
        <v>0</v>
      </c>
      <c r="G20" s="11">
        <v>0</v>
      </c>
      <c r="H20" s="31">
        <v>0</v>
      </c>
      <c r="I20" s="147">
        <v>0</v>
      </c>
      <c r="J20" s="31">
        <v>0</v>
      </c>
      <c r="K20" s="11">
        <v>0</v>
      </c>
      <c r="L20" s="31">
        <v>0</v>
      </c>
      <c r="M20" s="11">
        <v>0</v>
      </c>
      <c r="N20" s="31">
        <v>0</v>
      </c>
      <c r="O20" s="11">
        <v>0</v>
      </c>
      <c r="P20" s="31">
        <v>0</v>
      </c>
      <c r="Q20" s="147">
        <v>0</v>
      </c>
      <c r="R20" s="31">
        <v>0</v>
      </c>
      <c r="S20" s="11">
        <v>0</v>
      </c>
      <c r="T20" s="31">
        <v>0</v>
      </c>
      <c r="U20" s="11">
        <v>0</v>
      </c>
      <c r="V20" s="31">
        <v>0</v>
      </c>
      <c r="W20" s="11">
        <v>0</v>
      </c>
      <c r="X20" s="31">
        <v>0</v>
      </c>
      <c r="Y20" s="147">
        <v>0</v>
      </c>
    </row>
    <row r="21" spans="1:26" x14ac:dyDescent="0.2">
      <c r="A21" s="61" t="s">
        <v>228</v>
      </c>
      <c r="B21" s="31">
        <v>0</v>
      </c>
      <c r="C21" s="11">
        <v>0</v>
      </c>
      <c r="D21" s="31">
        <v>0</v>
      </c>
      <c r="E21" s="11">
        <v>0</v>
      </c>
      <c r="F21" s="31">
        <v>0</v>
      </c>
      <c r="G21" s="11">
        <v>0</v>
      </c>
      <c r="H21" s="31">
        <v>0</v>
      </c>
      <c r="I21" s="147">
        <v>0</v>
      </c>
      <c r="J21" s="31">
        <v>0</v>
      </c>
      <c r="K21" s="11">
        <v>0</v>
      </c>
      <c r="L21" s="31">
        <v>0</v>
      </c>
      <c r="M21" s="11">
        <v>0</v>
      </c>
      <c r="N21" s="31">
        <v>0</v>
      </c>
      <c r="O21" s="11">
        <v>0</v>
      </c>
      <c r="P21" s="31">
        <v>0</v>
      </c>
      <c r="Q21" s="147">
        <v>0</v>
      </c>
      <c r="R21" s="31">
        <v>0</v>
      </c>
      <c r="S21" s="11">
        <v>0</v>
      </c>
      <c r="T21" s="31">
        <v>0</v>
      </c>
      <c r="U21" s="11">
        <v>0</v>
      </c>
      <c r="V21" s="31">
        <v>0</v>
      </c>
      <c r="W21" s="11">
        <v>0</v>
      </c>
      <c r="X21" s="31">
        <v>0</v>
      </c>
      <c r="Y21" s="147">
        <v>0</v>
      </c>
    </row>
    <row r="22" spans="1:26" x14ac:dyDescent="0.2">
      <c r="A22" s="61" t="s">
        <v>229</v>
      </c>
      <c r="B22" s="31">
        <v>0</v>
      </c>
      <c r="C22" s="11">
        <v>0</v>
      </c>
      <c r="D22" s="31">
        <v>0</v>
      </c>
      <c r="E22" s="11">
        <v>0</v>
      </c>
      <c r="F22" s="31">
        <v>0</v>
      </c>
      <c r="G22" s="11">
        <v>0</v>
      </c>
      <c r="H22" s="31">
        <v>0</v>
      </c>
      <c r="I22" s="147">
        <v>0</v>
      </c>
      <c r="J22" s="31">
        <v>0</v>
      </c>
      <c r="K22" s="11">
        <v>0</v>
      </c>
      <c r="L22" s="31">
        <v>0</v>
      </c>
      <c r="M22" s="11">
        <v>0</v>
      </c>
      <c r="N22" s="31">
        <v>0</v>
      </c>
      <c r="O22" s="11">
        <v>0</v>
      </c>
      <c r="P22" s="31">
        <v>0</v>
      </c>
      <c r="Q22" s="147">
        <v>0</v>
      </c>
      <c r="R22" s="31">
        <v>0</v>
      </c>
      <c r="S22" s="11">
        <v>0</v>
      </c>
      <c r="T22" s="31">
        <v>0</v>
      </c>
      <c r="U22" s="11">
        <v>0</v>
      </c>
      <c r="V22" s="31">
        <v>0</v>
      </c>
      <c r="W22" s="11">
        <v>0</v>
      </c>
      <c r="X22" s="31">
        <v>0</v>
      </c>
      <c r="Y22" s="147">
        <v>0</v>
      </c>
    </row>
    <row r="23" spans="1:26" x14ac:dyDescent="0.2">
      <c r="A23" s="61" t="s">
        <v>230</v>
      </c>
      <c r="B23" s="31">
        <v>0</v>
      </c>
      <c r="C23" s="11">
        <v>0</v>
      </c>
      <c r="D23" s="31">
        <v>0</v>
      </c>
      <c r="E23" s="11">
        <v>0</v>
      </c>
      <c r="F23" s="31">
        <v>0</v>
      </c>
      <c r="G23" s="11">
        <v>0</v>
      </c>
      <c r="H23" s="31">
        <v>0</v>
      </c>
      <c r="I23" s="147">
        <v>0</v>
      </c>
      <c r="J23" s="31">
        <v>0</v>
      </c>
      <c r="K23" s="11">
        <v>0</v>
      </c>
      <c r="L23" s="31">
        <v>0</v>
      </c>
      <c r="M23" s="11">
        <v>0</v>
      </c>
      <c r="N23" s="31">
        <v>0</v>
      </c>
      <c r="O23" s="11">
        <v>0</v>
      </c>
      <c r="P23" s="31">
        <v>0</v>
      </c>
      <c r="Q23" s="147">
        <v>0</v>
      </c>
      <c r="R23" s="31">
        <v>0</v>
      </c>
      <c r="S23" s="11">
        <v>0</v>
      </c>
      <c r="T23" s="31">
        <v>0</v>
      </c>
      <c r="U23" s="11">
        <v>0</v>
      </c>
      <c r="V23" s="31">
        <v>0</v>
      </c>
      <c r="W23" s="11">
        <v>0</v>
      </c>
      <c r="X23" s="31">
        <v>0</v>
      </c>
      <c r="Y23" s="147">
        <v>0</v>
      </c>
    </row>
    <row r="24" spans="1:26" x14ac:dyDescent="0.2">
      <c r="A24" s="61" t="s">
        <v>231</v>
      </c>
      <c r="B24" s="31">
        <v>0</v>
      </c>
      <c r="C24" s="11">
        <v>0</v>
      </c>
      <c r="D24" s="31">
        <v>0</v>
      </c>
      <c r="E24" s="11">
        <v>0</v>
      </c>
      <c r="F24" s="31">
        <v>0</v>
      </c>
      <c r="G24" s="11">
        <v>0</v>
      </c>
      <c r="H24" s="31">
        <v>0</v>
      </c>
      <c r="I24" s="147">
        <v>0</v>
      </c>
      <c r="J24" s="31">
        <v>0</v>
      </c>
      <c r="K24" s="11">
        <v>0</v>
      </c>
      <c r="L24" s="31">
        <v>0</v>
      </c>
      <c r="M24" s="11">
        <v>0</v>
      </c>
      <c r="N24" s="31">
        <v>0</v>
      </c>
      <c r="O24" s="11">
        <v>0</v>
      </c>
      <c r="P24" s="31">
        <v>0</v>
      </c>
      <c r="Q24" s="147">
        <v>0</v>
      </c>
      <c r="R24" s="31">
        <v>0</v>
      </c>
      <c r="S24" s="11">
        <v>0</v>
      </c>
      <c r="T24" s="31">
        <v>0</v>
      </c>
      <c r="U24" s="11">
        <v>0</v>
      </c>
      <c r="V24" s="31">
        <v>0</v>
      </c>
      <c r="W24" s="11">
        <v>0</v>
      </c>
      <c r="X24" s="31">
        <v>0</v>
      </c>
      <c r="Y24" s="147">
        <v>0</v>
      </c>
    </row>
    <row r="25" spans="1:26" x14ac:dyDescent="0.2">
      <c r="A25" s="61" t="s">
        <v>232</v>
      </c>
      <c r="B25" s="31">
        <v>0</v>
      </c>
      <c r="C25" s="11">
        <v>0</v>
      </c>
      <c r="D25" s="31">
        <v>0</v>
      </c>
      <c r="E25" s="11">
        <v>0</v>
      </c>
      <c r="F25" s="31">
        <v>0</v>
      </c>
      <c r="G25" s="11">
        <v>0</v>
      </c>
      <c r="H25" s="31">
        <v>0</v>
      </c>
      <c r="I25" s="147">
        <v>0</v>
      </c>
      <c r="J25" s="31">
        <v>0</v>
      </c>
      <c r="K25" s="11">
        <v>0</v>
      </c>
      <c r="L25" s="31">
        <v>0</v>
      </c>
      <c r="M25" s="11">
        <v>0</v>
      </c>
      <c r="N25" s="31">
        <v>0</v>
      </c>
      <c r="O25" s="11">
        <v>0</v>
      </c>
      <c r="P25" s="31">
        <v>0</v>
      </c>
      <c r="Q25" s="147">
        <v>0</v>
      </c>
      <c r="R25" s="31">
        <v>0</v>
      </c>
      <c r="S25" s="11">
        <v>0</v>
      </c>
      <c r="T25" s="31">
        <v>0</v>
      </c>
      <c r="U25" s="11">
        <v>0</v>
      </c>
      <c r="V25" s="31">
        <v>0</v>
      </c>
      <c r="W25" s="11">
        <v>0</v>
      </c>
      <c r="X25" s="31">
        <v>0</v>
      </c>
      <c r="Y25" s="147">
        <v>0</v>
      </c>
    </row>
    <row r="26" spans="1:26" x14ac:dyDescent="0.2">
      <c r="A26" s="61" t="s">
        <v>233</v>
      </c>
      <c r="B26" s="31">
        <v>0</v>
      </c>
      <c r="C26" s="11">
        <v>0</v>
      </c>
      <c r="D26" s="31">
        <v>0</v>
      </c>
      <c r="E26" s="11">
        <v>0</v>
      </c>
      <c r="F26" s="31">
        <v>0</v>
      </c>
      <c r="G26" s="11">
        <v>0</v>
      </c>
      <c r="H26" s="31">
        <v>0</v>
      </c>
      <c r="I26" s="147">
        <v>0</v>
      </c>
      <c r="J26" s="31">
        <v>0</v>
      </c>
      <c r="K26" s="11">
        <v>0</v>
      </c>
      <c r="L26" s="31">
        <v>0</v>
      </c>
      <c r="M26" s="11">
        <v>0</v>
      </c>
      <c r="N26" s="31">
        <v>0</v>
      </c>
      <c r="O26" s="11">
        <v>0</v>
      </c>
      <c r="P26" s="31">
        <v>0</v>
      </c>
      <c r="Q26" s="147">
        <v>0</v>
      </c>
      <c r="R26" s="31">
        <v>0</v>
      </c>
      <c r="S26" s="11">
        <v>0</v>
      </c>
      <c r="T26" s="31">
        <v>0</v>
      </c>
      <c r="U26" s="11">
        <v>0</v>
      </c>
      <c r="V26" s="31">
        <v>0</v>
      </c>
      <c r="W26" s="11">
        <v>0</v>
      </c>
      <c r="X26" s="31">
        <v>0</v>
      </c>
      <c r="Y26" s="147">
        <v>0</v>
      </c>
    </row>
    <row r="27" spans="1:26" x14ac:dyDescent="0.2">
      <c r="A27" s="61" t="s">
        <v>234</v>
      </c>
      <c r="B27" s="31">
        <v>0</v>
      </c>
      <c r="C27" s="11">
        <v>0</v>
      </c>
      <c r="D27" s="31">
        <v>0</v>
      </c>
      <c r="E27" s="11">
        <v>0</v>
      </c>
      <c r="F27" s="31">
        <v>0</v>
      </c>
      <c r="G27" s="11">
        <v>0</v>
      </c>
      <c r="H27" s="31">
        <v>0</v>
      </c>
      <c r="I27" s="147">
        <v>0</v>
      </c>
      <c r="J27" s="31">
        <v>0</v>
      </c>
      <c r="K27" s="11">
        <v>0</v>
      </c>
      <c r="L27" s="31">
        <v>0</v>
      </c>
      <c r="M27" s="11">
        <v>0</v>
      </c>
      <c r="N27" s="31">
        <v>0</v>
      </c>
      <c r="O27" s="11">
        <v>0</v>
      </c>
      <c r="P27" s="31">
        <v>0</v>
      </c>
      <c r="Q27" s="147">
        <v>0</v>
      </c>
      <c r="R27" s="31">
        <v>0</v>
      </c>
      <c r="S27" s="11">
        <v>0</v>
      </c>
      <c r="T27" s="31">
        <v>0</v>
      </c>
      <c r="U27" s="11">
        <v>0</v>
      </c>
      <c r="V27" s="31">
        <v>0</v>
      </c>
      <c r="W27" s="11">
        <v>0</v>
      </c>
      <c r="X27" s="31">
        <v>0</v>
      </c>
      <c r="Y27" s="147">
        <v>0</v>
      </c>
    </row>
    <row r="28" spans="1:26" ht="13.5" thickBot="1" x14ac:dyDescent="0.25">
      <c r="A28" s="61" t="s">
        <v>235</v>
      </c>
      <c r="B28" s="31">
        <v>0</v>
      </c>
      <c r="C28" s="11">
        <v>0</v>
      </c>
      <c r="D28" s="31">
        <v>0</v>
      </c>
      <c r="E28" s="11">
        <v>0</v>
      </c>
      <c r="F28" s="31">
        <v>0</v>
      </c>
      <c r="G28" s="11">
        <v>0</v>
      </c>
      <c r="H28" s="31">
        <v>0</v>
      </c>
      <c r="I28" s="147">
        <v>0</v>
      </c>
      <c r="J28" s="31">
        <v>0</v>
      </c>
      <c r="K28" s="11">
        <v>0</v>
      </c>
      <c r="L28" s="31">
        <v>0</v>
      </c>
      <c r="M28" s="11">
        <v>0</v>
      </c>
      <c r="N28" s="31">
        <v>0</v>
      </c>
      <c r="O28" s="11">
        <v>0</v>
      </c>
      <c r="P28" s="31">
        <v>0</v>
      </c>
      <c r="Q28" s="147">
        <v>0</v>
      </c>
      <c r="R28" s="31">
        <v>0</v>
      </c>
      <c r="S28" s="11">
        <v>0</v>
      </c>
      <c r="T28" s="31">
        <v>0</v>
      </c>
      <c r="U28" s="11">
        <v>0</v>
      </c>
      <c r="V28" s="31">
        <v>0</v>
      </c>
      <c r="W28" s="11">
        <v>0</v>
      </c>
      <c r="X28" s="31">
        <v>0</v>
      </c>
      <c r="Y28" s="147">
        <v>0</v>
      </c>
    </row>
    <row r="29" spans="1:26" ht="14.25" thickTop="1" thickBot="1" x14ac:dyDescent="0.25">
      <c r="A29" s="64" t="s">
        <v>236</v>
      </c>
      <c r="B29" s="56">
        <v>0</v>
      </c>
      <c r="C29" s="13">
        <v>0</v>
      </c>
      <c r="D29" s="56">
        <v>0</v>
      </c>
      <c r="E29" s="13">
        <v>0</v>
      </c>
      <c r="F29" s="56">
        <v>0</v>
      </c>
      <c r="G29" s="13">
        <v>0</v>
      </c>
      <c r="H29" s="56">
        <v>0</v>
      </c>
      <c r="I29" s="180">
        <v>0</v>
      </c>
      <c r="J29" s="56">
        <v>0</v>
      </c>
      <c r="K29" s="13">
        <v>0</v>
      </c>
      <c r="L29" s="56">
        <v>0</v>
      </c>
      <c r="M29" s="13">
        <v>0</v>
      </c>
      <c r="N29" s="56">
        <v>0</v>
      </c>
      <c r="O29" s="13">
        <v>0</v>
      </c>
      <c r="P29" s="56">
        <v>0</v>
      </c>
      <c r="Q29" s="180">
        <v>0</v>
      </c>
      <c r="R29" s="56">
        <v>0</v>
      </c>
      <c r="S29" s="13">
        <v>0</v>
      </c>
      <c r="T29" s="56">
        <v>0</v>
      </c>
      <c r="U29" s="13">
        <v>0</v>
      </c>
      <c r="V29" s="56">
        <v>0</v>
      </c>
      <c r="W29" s="13">
        <v>0</v>
      </c>
      <c r="X29" s="56">
        <v>0</v>
      </c>
      <c r="Y29" s="180">
        <v>0</v>
      </c>
    </row>
    <row r="30" spans="1:26" ht="13.5" thickTop="1" x14ac:dyDescent="0.2">
      <c r="A30" s="61" t="s">
        <v>237</v>
      </c>
      <c r="B30" s="31">
        <v>0</v>
      </c>
      <c r="C30" s="11">
        <v>0</v>
      </c>
      <c r="D30" s="31">
        <v>0</v>
      </c>
      <c r="E30" s="11">
        <v>0</v>
      </c>
      <c r="F30" s="31">
        <v>0</v>
      </c>
      <c r="G30" s="11">
        <v>0</v>
      </c>
      <c r="H30" s="31">
        <v>0</v>
      </c>
      <c r="I30" s="147">
        <v>0</v>
      </c>
      <c r="J30" s="31">
        <v>0</v>
      </c>
      <c r="K30" s="11">
        <v>0</v>
      </c>
      <c r="L30" s="31">
        <v>0</v>
      </c>
      <c r="M30" s="11">
        <v>0</v>
      </c>
      <c r="N30" s="31">
        <v>0</v>
      </c>
      <c r="O30" s="11">
        <v>0</v>
      </c>
      <c r="P30" s="31">
        <v>0</v>
      </c>
      <c r="Q30" s="147">
        <v>0</v>
      </c>
      <c r="R30" s="31">
        <v>0</v>
      </c>
      <c r="S30" s="11">
        <v>0</v>
      </c>
      <c r="T30" s="31">
        <v>0</v>
      </c>
      <c r="U30" s="11">
        <v>0</v>
      </c>
      <c r="V30" s="31">
        <v>0</v>
      </c>
      <c r="W30" s="11">
        <v>0</v>
      </c>
      <c r="X30" s="31">
        <v>0</v>
      </c>
      <c r="Y30" s="147">
        <v>0</v>
      </c>
    </row>
    <row r="31" spans="1:26" x14ac:dyDescent="0.2">
      <c r="A31" s="61" t="s">
        <v>238</v>
      </c>
      <c r="B31" s="31">
        <v>0</v>
      </c>
      <c r="C31" s="11">
        <v>0</v>
      </c>
      <c r="D31" s="31">
        <v>0</v>
      </c>
      <c r="E31" s="11">
        <v>0</v>
      </c>
      <c r="F31" s="31">
        <v>0</v>
      </c>
      <c r="G31" s="11">
        <v>0</v>
      </c>
      <c r="H31" s="31">
        <v>0</v>
      </c>
      <c r="I31" s="147">
        <v>0</v>
      </c>
      <c r="J31" s="31">
        <v>0</v>
      </c>
      <c r="K31" s="11">
        <v>0</v>
      </c>
      <c r="L31" s="31">
        <v>0</v>
      </c>
      <c r="M31" s="11">
        <v>0</v>
      </c>
      <c r="N31" s="31">
        <v>0</v>
      </c>
      <c r="O31" s="11">
        <v>0</v>
      </c>
      <c r="P31" s="31">
        <v>0</v>
      </c>
      <c r="Q31" s="147">
        <v>0</v>
      </c>
      <c r="R31" s="31">
        <v>0</v>
      </c>
      <c r="S31" s="11">
        <v>0</v>
      </c>
      <c r="T31" s="31">
        <v>0</v>
      </c>
      <c r="U31" s="11">
        <v>0</v>
      </c>
      <c r="V31" s="31">
        <v>0</v>
      </c>
      <c r="W31" s="11">
        <v>0</v>
      </c>
      <c r="X31" s="31">
        <v>0</v>
      </c>
      <c r="Y31" s="147">
        <v>0</v>
      </c>
    </row>
    <row r="32" spans="1:26" x14ac:dyDescent="0.2">
      <c r="A32" s="61" t="s">
        <v>239</v>
      </c>
      <c r="B32" s="31">
        <v>0</v>
      </c>
      <c r="C32" s="11">
        <v>0</v>
      </c>
      <c r="D32" s="31">
        <v>0</v>
      </c>
      <c r="E32" s="11">
        <v>0</v>
      </c>
      <c r="F32" s="31">
        <v>0</v>
      </c>
      <c r="G32" s="11">
        <v>0</v>
      </c>
      <c r="H32" s="31">
        <v>0</v>
      </c>
      <c r="I32" s="147">
        <v>0</v>
      </c>
      <c r="J32" s="31">
        <v>0</v>
      </c>
      <c r="K32" s="11">
        <v>0</v>
      </c>
      <c r="L32" s="31">
        <v>0</v>
      </c>
      <c r="M32" s="11">
        <v>0</v>
      </c>
      <c r="N32" s="31">
        <v>0</v>
      </c>
      <c r="O32" s="11">
        <v>0</v>
      </c>
      <c r="P32" s="31">
        <v>0</v>
      </c>
      <c r="Q32" s="147">
        <v>0</v>
      </c>
      <c r="R32" s="31">
        <v>0</v>
      </c>
      <c r="S32" s="11">
        <v>0</v>
      </c>
      <c r="T32" s="31">
        <v>0</v>
      </c>
      <c r="U32" s="11">
        <v>0</v>
      </c>
      <c r="V32" s="31">
        <v>0</v>
      </c>
      <c r="W32" s="11">
        <v>0</v>
      </c>
      <c r="X32" s="31">
        <v>0</v>
      </c>
      <c r="Y32" s="147">
        <v>0</v>
      </c>
    </row>
    <row r="33" spans="1:25" ht="13.5" thickBot="1" x14ac:dyDescent="0.25">
      <c r="A33" s="61" t="s">
        <v>240</v>
      </c>
      <c r="B33" s="31">
        <v>42488100.520000003</v>
      </c>
      <c r="C33" s="21">
        <v>17.546500000000002</v>
      </c>
      <c r="D33" s="31">
        <v>35547298.060000002</v>
      </c>
      <c r="E33" s="21">
        <v>17.471499999999999</v>
      </c>
      <c r="F33" s="31">
        <v>31324860.899999999</v>
      </c>
      <c r="G33" s="21">
        <v>15.797000000000001</v>
      </c>
      <c r="H33" s="31">
        <v>37735766.200000003</v>
      </c>
      <c r="I33" s="177">
        <v>18.0989</v>
      </c>
      <c r="J33" s="31">
        <v>0</v>
      </c>
      <c r="K33" s="11">
        <v>0</v>
      </c>
      <c r="L33" s="31">
        <v>0</v>
      </c>
      <c r="M33" s="11">
        <v>0</v>
      </c>
      <c r="N33" s="31">
        <v>0</v>
      </c>
      <c r="O33" s="11">
        <v>0</v>
      </c>
      <c r="P33" s="31">
        <v>0</v>
      </c>
      <c r="Q33" s="147">
        <v>0</v>
      </c>
      <c r="R33" s="31">
        <v>0</v>
      </c>
      <c r="S33" s="11">
        <v>0</v>
      </c>
      <c r="T33" s="31">
        <v>0</v>
      </c>
      <c r="U33" s="11">
        <v>0</v>
      </c>
      <c r="V33" s="31">
        <v>0</v>
      </c>
      <c r="W33" s="11">
        <v>0</v>
      </c>
      <c r="X33" s="31">
        <v>0</v>
      </c>
      <c r="Y33" s="147">
        <v>0</v>
      </c>
    </row>
    <row r="34" spans="1:25" ht="14.25" thickTop="1" thickBot="1" x14ac:dyDescent="0.25">
      <c r="A34" s="64" t="s">
        <v>241</v>
      </c>
      <c r="B34" s="56">
        <v>42488100.520000003</v>
      </c>
      <c r="C34" s="13">
        <v>17.546500000000002</v>
      </c>
      <c r="D34" s="56">
        <v>35547298.060000002</v>
      </c>
      <c r="E34" s="13">
        <v>17.471499999999999</v>
      </c>
      <c r="F34" s="56">
        <v>31324860.899999999</v>
      </c>
      <c r="G34" s="13">
        <v>15.797000000000001</v>
      </c>
      <c r="H34" s="56">
        <v>37735766.200000003</v>
      </c>
      <c r="I34" s="180">
        <v>18.0989</v>
      </c>
      <c r="J34" s="56">
        <v>0</v>
      </c>
      <c r="K34" s="13">
        <v>0</v>
      </c>
      <c r="L34" s="56">
        <v>0</v>
      </c>
      <c r="M34" s="13">
        <v>0</v>
      </c>
      <c r="N34" s="56">
        <v>0</v>
      </c>
      <c r="O34" s="13">
        <v>0</v>
      </c>
      <c r="P34" s="56">
        <v>0</v>
      </c>
      <c r="Q34" s="180">
        <v>0</v>
      </c>
      <c r="R34" s="56">
        <v>0</v>
      </c>
      <c r="S34" s="13">
        <v>0</v>
      </c>
      <c r="T34" s="56">
        <v>0</v>
      </c>
      <c r="U34" s="13">
        <v>0</v>
      </c>
      <c r="V34" s="56">
        <v>0</v>
      </c>
      <c r="W34" s="13">
        <v>0</v>
      </c>
      <c r="X34" s="56">
        <v>0</v>
      </c>
      <c r="Y34" s="180">
        <v>0</v>
      </c>
    </row>
    <row r="35" spans="1:25" ht="13.5" thickTop="1" x14ac:dyDescent="0.2">
      <c r="A35" s="61" t="s">
        <v>242</v>
      </c>
      <c r="B35" s="31">
        <v>0</v>
      </c>
      <c r="C35" s="11">
        <v>0</v>
      </c>
      <c r="D35" s="31">
        <v>0</v>
      </c>
      <c r="E35" s="11">
        <v>0</v>
      </c>
      <c r="F35" s="31">
        <v>0</v>
      </c>
      <c r="G35" s="11">
        <v>0</v>
      </c>
      <c r="H35" s="31">
        <v>0</v>
      </c>
      <c r="I35" s="147">
        <v>0</v>
      </c>
      <c r="J35" s="31">
        <v>0</v>
      </c>
      <c r="K35" s="11">
        <v>0</v>
      </c>
      <c r="L35" s="31">
        <v>0</v>
      </c>
      <c r="M35" s="11">
        <v>0</v>
      </c>
      <c r="N35" s="31">
        <v>0</v>
      </c>
      <c r="O35" s="11">
        <v>0</v>
      </c>
      <c r="P35" s="31">
        <v>0</v>
      </c>
      <c r="Q35" s="147">
        <v>0</v>
      </c>
      <c r="R35" s="31">
        <v>0</v>
      </c>
      <c r="S35" s="11">
        <v>0</v>
      </c>
      <c r="T35" s="31">
        <v>0</v>
      </c>
      <c r="U35" s="11">
        <v>0</v>
      </c>
      <c r="V35" s="31">
        <v>0</v>
      </c>
      <c r="W35" s="11">
        <v>0</v>
      </c>
      <c r="X35" s="31">
        <v>0</v>
      </c>
      <c r="Y35" s="147">
        <v>0</v>
      </c>
    </row>
    <row r="36" spans="1:25" x14ac:dyDescent="0.2">
      <c r="A36" s="61" t="s">
        <v>243</v>
      </c>
      <c r="B36" s="31">
        <v>20365525.039999999</v>
      </c>
      <c r="C36" s="21">
        <v>8.4103999999999992</v>
      </c>
      <c r="D36" s="31">
        <v>16682352.960000001</v>
      </c>
      <c r="E36" s="21">
        <v>8.1994000000000007</v>
      </c>
      <c r="F36" s="31">
        <v>16560743.289999999</v>
      </c>
      <c r="G36" s="21">
        <v>8.3514999999999997</v>
      </c>
      <c r="H36" s="31">
        <v>15398298.630000001</v>
      </c>
      <c r="I36" s="177">
        <v>7.3853999999999997</v>
      </c>
      <c r="J36" s="31">
        <v>0</v>
      </c>
      <c r="K36" s="11">
        <v>0</v>
      </c>
      <c r="L36" s="31">
        <v>0</v>
      </c>
      <c r="M36" s="11">
        <v>0</v>
      </c>
      <c r="N36" s="31">
        <v>0</v>
      </c>
      <c r="O36" s="11">
        <v>0</v>
      </c>
      <c r="P36" s="31">
        <v>0</v>
      </c>
      <c r="Q36" s="147">
        <v>0</v>
      </c>
      <c r="R36" s="31">
        <v>0</v>
      </c>
      <c r="S36" s="11">
        <v>0</v>
      </c>
      <c r="T36" s="31">
        <v>0</v>
      </c>
      <c r="U36" s="11">
        <v>0</v>
      </c>
      <c r="V36" s="31">
        <v>0</v>
      </c>
      <c r="W36" s="11">
        <v>0</v>
      </c>
      <c r="X36" s="31">
        <v>0</v>
      </c>
      <c r="Y36" s="147">
        <v>0</v>
      </c>
    </row>
    <row r="37" spans="1:25" x14ac:dyDescent="0.2">
      <c r="A37" s="61" t="s">
        <v>244</v>
      </c>
      <c r="B37" s="31">
        <v>0</v>
      </c>
      <c r="C37" s="11">
        <v>0</v>
      </c>
      <c r="D37" s="31">
        <v>0</v>
      </c>
      <c r="E37" s="11">
        <v>0</v>
      </c>
      <c r="F37" s="31">
        <v>0</v>
      </c>
      <c r="G37" s="11">
        <v>0</v>
      </c>
      <c r="H37" s="31">
        <v>0</v>
      </c>
      <c r="I37" s="147">
        <v>0</v>
      </c>
      <c r="J37" s="31">
        <v>0</v>
      </c>
      <c r="K37" s="11">
        <v>0</v>
      </c>
      <c r="L37" s="31">
        <v>0</v>
      </c>
      <c r="M37" s="11">
        <v>0</v>
      </c>
      <c r="N37" s="31">
        <v>0</v>
      </c>
      <c r="O37" s="11">
        <v>0</v>
      </c>
      <c r="P37" s="31">
        <v>0</v>
      </c>
      <c r="Q37" s="147">
        <v>0</v>
      </c>
      <c r="R37" s="31">
        <v>0</v>
      </c>
      <c r="S37" s="11">
        <v>0</v>
      </c>
      <c r="T37" s="31">
        <v>0</v>
      </c>
      <c r="U37" s="11">
        <v>0</v>
      </c>
      <c r="V37" s="31">
        <v>0</v>
      </c>
      <c r="W37" s="11">
        <v>0</v>
      </c>
      <c r="X37" s="31">
        <v>0</v>
      </c>
      <c r="Y37" s="147">
        <v>0</v>
      </c>
    </row>
    <row r="38" spans="1:25" x14ac:dyDescent="0.2">
      <c r="A38" s="61" t="s">
        <v>245</v>
      </c>
      <c r="B38" s="31">
        <v>0</v>
      </c>
      <c r="C38" s="11">
        <v>0</v>
      </c>
      <c r="D38" s="31">
        <v>0</v>
      </c>
      <c r="E38" s="11">
        <v>0</v>
      </c>
      <c r="F38" s="31">
        <v>0</v>
      </c>
      <c r="G38" s="11">
        <v>0</v>
      </c>
      <c r="H38" s="31">
        <v>0</v>
      </c>
      <c r="I38" s="147">
        <v>0</v>
      </c>
      <c r="J38" s="31">
        <v>0</v>
      </c>
      <c r="K38" s="11">
        <v>0</v>
      </c>
      <c r="L38" s="31">
        <v>0</v>
      </c>
      <c r="M38" s="11">
        <v>0</v>
      </c>
      <c r="N38" s="31">
        <v>0</v>
      </c>
      <c r="O38" s="11">
        <v>0</v>
      </c>
      <c r="P38" s="31">
        <v>0</v>
      </c>
      <c r="Q38" s="147">
        <v>0</v>
      </c>
      <c r="R38" s="31">
        <v>0</v>
      </c>
      <c r="S38" s="11">
        <v>0</v>
      </c>
      <c r="T38" s="31">
        <v>0</v>
      </c>
      <c r="U38" s="11">
        <v>0</v>
      </c>
      <c r="V38" s="31">
        <v>0</v>
      </c>
      <c r="W38" s="11">
        <v>0</v>
      </c>
      <c r="X38" s="31">
        <v>0</v>
      </c>
      <c r="Y38" s="147">
        <v>0</v>
      </c>
    </row>
    <row r="39" spans="1:25" x14ac:dyDescent="0.2">
      <c r="A39" s="61" t="s">
        <v>246</v>
      </c>
      <c r="B39" s="31">
        <v>0</v>
      </c>
      <c r="C39" s="11">
        <v>0</v>
      </c>
      <c r="D39" s="31">
        <v>0</v>
      </c>
      <c r="E39" s="11">
        <v>0</v>
      </c>
      <c r="F39" s="31">
        <v>0</v>
      </c>
      <c r="G39" s="11">
        <v>0</v>
      </c>
      <c r="H39" s="31">
        <v>0</v>
      </c>
      <c r="I39" s="147">
        <v>0</v>
      </c>
      <c r="J39" s="31">
        <v>0</v>
      </c>
      <c r="K39" s="11">
        <v>0</v>
      </c>
      <c r="L39" s="31">
        <v>0</v>
      </c>
      <c r="M39" s="11">
        <v>0</v>
      </c>
      <c r="N39" s="31">
        <v>0</v>
      </c>
      <c r="O39" s="11">
        <v>0</v>
      </c>
      <c r="P39" s="31">
        <v>0</v>
      </c>
      <c r="Q39" s="147">
        <v>0</v>
      </c>
      <c r="R39" s="31">
        <v>0</v>
      </c>
      <c r="S39" s="11">
        <v>0</v>
      </c>
      <c r="T39" s="31">
        <v>0</v>
      </c>
      <c r="U39" s="11">
        <v>0</v>
      </c>
      <c r="V39" s="31">
        <v>0</v>
      </c>
      <c r="W39" s="11">
        <v>0</v>
      </c>
      <c r="X39" s="31">
        <v>0</v>
      </c>
      <c r="Y39" s="147">
        <v>0</v>
      </c>
    </row>
    <row r="40" spans="1:25" x14ac:dyDescent="0.2">
      <c r="A40" s="61" t="s">
        <v>247</v>
      </c>
      <c r="B40" s="31">
        <v>17384502.960000001</v>
      </c>
      <c r="C40" s="21">
        <v>7.1792999999999996</v>
      </c>
      <c r="D40" s="31">
        <v>14892140.34</v>
      </c>
      <c r="E40" s="21">
        <v>7.3194999999999997</v>
      </c>
      <c r="F40" s="31">
        <v>11900565.5</v>
      </c>
      <c r="G40" s="21">
        <v>6.0014000000000003</v>
      </c>
      <c r="H40" s="31">
        <v>14144984.5</v>
      </c>
      <c r="I40" s="177">
        <v>6.7843</v>
      </c>
      <c r="J40" s="31">
        <v>0</v>
      </c>
      <c r="K40" s="11">
        <v>0</v>
      </c>
      <c r="L40" s="31">
        <v>0</v>
      </c>
      <c r="M40" s="11">
        <v>0</v>
      </c>
      <c r="N40" s="31">
        <v>0</v>
      </c>
      <c r="O40" s="11">
        <v>0</v>
      </c>
      <c r="P40" s="31">
        <v>0</v>
      </c>
      <c r="Q40" s="147">
        <v>0</v>
      </c>
      <c r="R40" s="31">
        <v>0</v>
      </c>
      <c r="S40" s="11">
        <v>0</v>
      </c>
      <c r="T40" s="31">
        <v>0</v>
      </c>
      <c r="U40" s="11">
        <v>0</v>
      </c>
      <c r="V40" s="31">
        <v>0</v>
      </c>
      <c r="W40" s="11">
        <v>0</v>
      </c>
      <c r="X40" s="31">
        <v>0</v>
      </c>
      <c r="Y40" s="147">
        <v>0</v>
      </c>
    </row>
    <row r="41" spans="1:25" ht="13.5" thickBot="1" x14ac:dyDescent="0.25">
      <c r="A41" s="61" t="s">
        <v>248</v>
      </c>
      <c r="B41" s="31">
        <v>19140067.98</v>
      </c>
      <c r="C41" s="21">
        <v>7.9043000000000001</v>
      </c>
      <c r="D41" s="31">
        <v>19893295.5</v>
      </c>
      <c r="E41" s="21">
        <v>9.7774999999999999</v>
      </c>
      <c r="F41" s="31">
        <v>11317972.789999999</v>
      </c>
      <c r="G41" s="21">
        <v>5.7076000000000002</v>
      </c>
      <c r="H41" s="31">
        <v>9697203.9499999993</v>
      </c>
      <c r="I41" s="177">
        <v>4.6509999999999998</v>
      </c>
      <c r="J41" s="31">
        <v>0</v>
      </c>
      <c r="K41" s="11">
        <v>0</v>
      </c>
      <c r="L41" s="31">
        <v>0</v>
      </c>
      <c r="M41" s="11">
        <v>0</v>
      </c>
      <c r="N41" s="31">
        <v>0</v>
      </c>
      <c r="O41" s="11">
        <v>0</v>
      </c>
      <c r="P41" s="31">
        <v>0</v>
      </c>
      <c r="Q41" s="147">
        <v>0</v>
      </c>
      <c r="R41" s="31">
        <v>0</v>
      </c>
      <c r="S41" s="11">
        <v>0</v>
      </c>
      <c r="T41" s="31">
        <v>0</v>
      </c>
      <c r="U41" s="11">
        <v>0</v>
      </c>
      <c r="V41" s="31">
        <v>0</v>
      </c>
      <c r="W41" s="11">
        <v>0</v>
      </c>
      <c r="X41" s="31">
        <v>0</v>
      </c>
      <c r="Y41" s="147">
        <v>0</v>
      </c>
    </row>
    <row r="42" spans="1:25" ht="14.25" thickTop="1" thickBot="1" x14ac:dyDescent="0.25">
      <c r="A42" s="64" t="s">
        <v>249</v>
      </c>
      <c r="B42" s="56">
        <v>56890095.979999997</v>
      </c>
      <c r="C42" s="13">
        <v>23.4941</v>
      </c>
      <c r="D42" s="56">
        <v>51467788.799999997</v>
      </c>
      <c r="E42" s="13">
        <v>25.296399999999998</v>
      </c>
      <c r="F42" s="56">
        <v>39779281.579999998</v>
      </c>
      <c r="G42" s="13">
        <v>20.060500000000001</v>
      </c>
      <c r="H42" s="56">
        <v>39240487.079999998</v>
      </c>
      <c r="I42" s="180">
        <v>18.820599999999999</v>
      </c>
      <c r="J42" s="56">
        <v>0</v>
      </c>
      <c r="K42" s="13">
        <v>0</v>
      </c>
      <c r="L42" s="56">
        <v>0</v>
      </c>
      <c r="M42" s="13">
        <v>0</v>
      </c>
      <c r="N42" s="56">
        <v>0</v>
      </c>
      <c r="O42" s="13">
        <v>0</v>
      </c>
      <c r="P42" s="56">
        <v>0</v>
      </c>
      <c r="Q42" s="180">
        <v>0</v>
      </c>
      <c r="R42" s="56">
        <v>0</v>
      </c>
      <c r="S42" s="13">
        <v>0</v>
      </c>
      <c r="T42" s="56">
        <v>0</v>
      </c>
      <c r="U42" s="13">
        <v>0</v>
      </c>
      <c r="V42" s="56">
        <v>0</v>
      </c>
      <c r="W42" s="13">
        <v>0</v>
      </c>
      <c r="X42" s="56">
        <v>0</v>
      </c>
      <c r="Y42" s="180">
        <v>0</v>
      </c>
    </row>
    <row r="43" spans="1:25" ht="13.5" thickTop="1" x14ac:dyDescent="0.2">
      <c r="A43" s="61" t="s">
        <v>250</v>
      </c>
      <c r="B43" s="31">
        <v>0</v>
      </c>
      <c r="C43" s="11">
        <v>0</v>
      </c>
      <c r="D43" s="31">
        <v>0</v>
      </c>
      <c r="E43" s="11">
        <v>0</v>
      </c>
      <c r="F43" s="31">
        <v>0</v>
      </c>
      <c r="G43" s="11">
        <v>0</v>
      </c>
      <c r="H43" s="31">
        <v>0</v>
      </c>
      <c r="I43" s="147">
        <v>0</v>
      </c>
      <c r="J43" s="31">
        <v>0</v>
      </c>
      <c r="K43" s="11">
        <v>0</v>
      </c>
      <c r="L43" s="31">
        <v>0</v>
      </c>
      <c r="M43" s="11">
        <v>0</v>
      </c>
      <c r="N43" s="31">
        <v>0</v>
      </c>
      <c r="O43" s="11">
        <v>0</v>
      </c>
      <c r="P43" s="31">
        <v>0</v>
      </c>
      <c r="Q43" s="147">
        <v>0</v>
      </c>
      <c r="R43" s="31">
        <v>0</v>
      </c>
      <c r="S43" s="11">
        <v>0</v>
      </c>
      <c r="T43" s="31">
        <v>0</v>
      </c>
      <c r="U43" s="11">
        <v>0</v>
      </c>
      <c r="V43" s="31">
        <v>0</v>
      </c>
      <c r="W43" s="11">
        <v>0</v>
      </c>
      <c r="X43" s="31">
        <v>0</v>
      </c>
      <c r="Y43" s="147">
        <v>0</v>
      </c>
    </row>
    <row r="44" spans="1:25" x14ac:dyDescent="0.2">
      <c r="A44" s="61" t="s">
        <v>251</v>
      </c>
      <c r="B44" s="31">
        <v>0</v>
      </c>
      <c r="C44" s="11">
        <v>0</v>
      </c>
      <c r="D44" s="31">
        <v>0</v>
      </c>
      <c r="E44" s="11">
        <v>0</v>
      </c>
      <c r="F44" s="31">
        <v>0</v>
      </c>
      <c r="G44" s="11">
        <v>0</v>
      </c>
      <c r="H44" s="31">
        <v>0</v>
      </c>
      <c r="I44" s="147">
        <v>0</v>
      </c>
      <c r="J44" s="31">
        <v>0</v>
      </c>
      <c r="K44" s="11">
        <v>0</v>
      </c>
      <c r="L44" s="31">
        <v>0</v>
      </c>
      <c r="M44" s="11">
        <v>0</v>
      </c>
      <c r="N44" s="31">
        <v>0</v>
      </c>
      <c r="O44" s="11">
        <v>0</v>
      </c>
      <c r="P44" s="31">
        <v>0</v>
      </c>
      <c r="Q44" s="147">
        <v>0</v>
      </c>
      <c r="R44" s="31">
        <v>0</v>
      </c>
      <c r="S44" s="11">
        <v>0</v>
      </c>
      <c r="T44" s="31">
        <v>0</v>
      </c>
      <c r="U44" s="11">
        <v>0</v>
      </c>
      <c r="V44" s="31">
        <v>0</v>
      </c>
      <c r="W44" s="11">
        <v>0</v>
      </c>
      <c r="X44" s="31">
        <v>0</v>
      </c>
      <c r="Y44" s="147">
        <v>0</v>
      </c>
    </row>
    <row r="45" spans="1:25" x14ac:dyDescent="0.2">
      <c r="A45" s="61" t="s">
        <v>252</v>
      </c>
      <c r="B45" s="31">
        <v>0</v>
      </c>
      <c r="C45" s="11">
        <v>0</v>
      </c>
      <c r="D45" s="31">
        <v>0</v>
      </c>
      <c r="E45" s="11">
        <v>0</v>
      </c>
      <c r="F45" s="31">
        <v>0</v>
      </c>
      <c r="G45" s="11">
        <v>0</v>
      </c>
      <c r="H45" s="31">
        <v>0</v>
      </c>
      <c r="I45" s="147">
        <v>0</v>
      </c>
      <c r="J45" s="31">
        <v>0</v>
      </c>
      <c r="K45" s="11">
        <v>0</v>
      </c>
      <c r="L45" s="31">
        <v>0</v>
      </c>
      <c r="M45" s="11">
        <v>0</v>
      </c>
      <c r="N45" s="31">
        <v>0</v>
      </c>
      <c r="O45" s="11">
        <v>0</v>
      </c>
      <c r="P45" s="31">
        <v>0</v>
      </c>
      <c r="Q45" s="147">
        <v>0</v>
      </c>
      <c r="R45" s="31">
        <v>5118000</v>
      </c>
      <c r="S45" s="21">
        <v>7.62</v>
      </c>
      <c r="T45" s="31">
        <v>6211351</v>
      </c>
      <c r="U45" s="21">
        <v>4.2548000000000004</v>
      </c>
      <c r="V45" s="31">
        <v>5895415</v>
      </c>
      <c r="W45" s="21">
        <v>4.1939000000000002</v>
      </c>
      <c r="X45" s="31">
        <v>6712368</v>
      </c>
      <c r="Y45" s="177">
        <v>5.2027000000000001</v>
      </c>
    </row>
    <row r="46" spans="1:25" ht="13.5" thickBot="1" x14ac:dyDescent="0.25">
      <c r="A46" s="61" t="s">
        <v>253</v>
      </c>
      <c r="B46" s="31">
        <v>0</v>
      </c>
      <c r="C46" s="11">
        <v>0</v>
      </c>
      <c r="D46" s="31">
        <v>0</v>
      </c>
      <c r="E46" s="11">
        <v>0</v>
      </c>
      <c r="F46" s="31">
        <v>0</v>
      </c>
      <c r="G46" s="11">
        <v>0</v>
      </c>
      <c r="H46" s="31">
        <v>0</v>
      </c>
      <c r="I46" s="147">
        <v>0</v>
      </c>
      <c r="J46" s="31">
        <v>0</v>
      </c>
      <c r="K46" s="11">
        <v>0</v>
      </c>
      <c r="L46" s="31">
        <v>0</v>
      </c>
      <c r="M46" s="11">
        <v>0</v>
      </c>
      <c r="N46" s="31">
        <v>0</v>
      </c>
      <c r="O46" s="11">
        <v>0</v>
      </c>
      <c r="P46" s="31">
        <v>0</v>
      </c>
      <c r="Q46" s="147">
        <v>0</v>
      </c>
      <c r="R46" s="31">
        <v>0</v>
      </c>
      <c r="S46" s="11">
        <v>0</v>
      </c>
      <c r="T46" s="31">
        <v>0</v>
      </c>
      <c r="U46" s="11">
        <v>0</v>
      </c>
      <c r="V46" s="31">
        <v>0</v>
      </c>
      <c r="W46" s="11">
        <v>0</v>
      </c>
      <c r="X46" s="31">
        <v>0</v>
      </c>
      <c r="Y46" s="147">
        <v>0</v>
      </c>
    </row>
    <row r="47" spans="1:25" ht="14.25" thickTop="1" thickBot="1" x14ac:dyDescent="0.25">
      <c r="A47" s="64" t="s">
        <v>254</v>
      </c>
      <c r="B47" s="56">
        <v>0</v>
      </c>
      <c r="C47" s="13">
        <v>0</v>
      </c>
      <c r="D47" s="56">
        <v>0</v>
      </c>
      <c r="E47" s="13">
        <v>0</v>
      </c>
      <c r="F47" s="56">
        <v>0</v>
      </c>
      <c r="G47" s="13">
        <v>0</v>
      </c>
      <c r="H47" s="56">
        <v>0</v>
      </c>
      <c r="I47" s="180">
        <v>0</v>
      </c>
      <c r="J47" s="56">
        <v>0</v>
      </c>
      <c r="K47" s="13">
        <v>0</v>
      </c>
      <c r="L47" s="56">
        <v>0</v>
      </c>
      <c r="M47" s="13">
        <v>0</v>
      </c>
      <c r="N47" s="56">
        <v>0</v>
      </c>
      <c r="O47" s="13">
        <v>0</v>
      </c>
      <c r="P47" s="56">
        <v>0</v>
      </c>
      <c r="Q47" s="180">
        <v>0</v>
      </c>
      <c r="R47" s="56">
        <v>5118000</v>
      </c>
      <c r="S47" s="13">
        <v>7.62</v>
      </c>
      <c r="T47" s="56">
        <v>6211351</v>
      </c>
      <c r="U47" s="13">
        <v>4.2548000000000004</v>
      </c>
      <c r="V47" s="56">
        <v>5895415</v>
      </c>
      <c r="W47" s="13">
        <v>4.1939000000000002</v>
      </c>
      <c r="X47" s="56">
        <v>6712368</v>
      </c>
      <c r="Y47" s="180">
        <v>5.2027000000000001</v>
      </c>
    </row>
    <row r="48" spans="1:25" ht="13.5" thickTop="1" x14ac:dyDescent="0.2">
      <c r="A48" s="61" t="s">
        <v>255</v>
      </c>
      <c r="B48" s="31">
        <v>0</v>
      </c>
      <c r="C48" s="11">
        <v>0</v>
      </c>
      <c r="D48" s="31">
        <v>0</v>
      </c>
      <c r="E48" s="11">
        <v>0</v>
      </c>
      <c r="F48" s="31">
        <v>0</v>
      </c>
      <c r="G48" s="11">
        <v>0</v>
      </c>
      <c r="H48" s="31">
        <v>0</v>
      </c>
      <c r="I48" s="147">
        <v>0</v>
      </c>
      <c r="J48" s="31">
        <v>0</v>
      </c>
      <c r="K48" s="11">
        <v>0</v>
      </c>
      <c r="L48" s="31">
        <v>0</v>
      </c>
      <c r="M48" s="11">
        <v>0</v>
      </c>
      <c r="N48" s="31">
        <v>0</v>
      </c>
      <c r="O48" s="11">
        <v>0</v>
      </c>
      <c r="P48" s="31">
        <v>0</v>
      </c>
      <c r="Q48" s="147">
        <v>0</v>
      </c>
      <c r="R48" s="31">
        <v>0</v>
      </c>
      <c r="S48" s="11">
        <v>0</v>
      </c>
      <c r="T48" s="31">
        <v>0</v>
      </c>
      <c r="U48" s="11">
        <v>0</v>
      </c>
      <c r="V48" s="31">
        <v>0</v>
      </c>
      <c r="W48" s="11">
        <v>0</v>
      </c>
      <c r="X48" s="31">
        <v>0</v>
      </c>
      <c r="Y48" s="147">
        <v>0</v>
      </c>
    </row>
    <row r="49" spans="1:25" x14ac:dyDescent="0.2">
      <c r="A49" s="61" t="s">
        <v>256</v>
      </c>
      <c r="B49" s="31">
        <v>0</v>
      </c>
      <c r="C49" s="11">
        <v>0</v>
      </c>
      <c r="D49" s="31">
        <v>0</v>
      </c>
      <c r="E49" s="11">
        <v>0</v>
      </c>
      <c r="F49" s="31">
        <v>0</v>
      </c>
      <c r="G49" s="11">
        <v>0</v>
      </c>
      <c r="H49" s="31">
        <v>0</v>
      </c>
      <c r="I49" s="147">
        <v>0</v>
      </c>
      <c r="J49" s="31">
        <v>0</v>
      </c>
      <c r="K49" s="11">
        <v>0</v>
      </c>
      <c r="L49" s="31">
        <v>0</v>
      </c>
      <c r="M49" s="11">
        <v>0</v>
      </c>
      <c r="N49" s="31">
        <v>0</v>
      </c>
      <c r="O49" s="11">
        <v>0</v>
      </c>
      <c r="P49" s="31">
        <v>0</v>
      </c>
      <c r="Q49" s="147">
        <v>0</v>
      </c>
      <c r="R49" s="31">
        <v>0</v>
      </c>
      <c r="S49" s="11">
        <v>0</v>
      </c>
      <c r="T49" s="31">
        <v>0</v>
      </c>
      <c r="U49" s="11">
        <v>0</v>
      </c>
      <c r="V49" s="31">
        <v>0</v>
      </c>
      <c r="W49" s="11">
        <v>0</v>
      </c>
      <c r="X49" s="31">
        <v>0</v>
      </c>
      <c r="Y49" s="147">
        <v>0</v>
      </c>
    </row>
    <row r="50" spans="1:25" x14ac:dyDescent="0.2">
      <c r="A50" s="61" t="s">
        <v>257</v>
      </c>
      <c r="B50" s="31">
        <v>0</v>
      </c>
      <c r="C50" s="11">
        <v>0</v>
      </c>
      <c r="D50" s="31">
        <v>0</v>
      </c>
      <c r="E50" s="11">
        <v>0</v>
      </c>
      <c r="F50" s="31">
        <v>10627901.48</v>
      </c>
      <c r="G50" s="21">
        <v>5.3596000000000004</v>
      </c>
      <c r="H50" s="31">
        <v>13224436.1</v>
      </c>
      <c r="I50" s="177">
        <v>6.3426999999999998</v>
      </c>
      <c r="J50" s="31">
        <v>0</v>
      </c>
      <c r="K50" s="11">
        <v>0</v>
      </c>
      <c r="L50" s="31">
        <v>0</v>
      </c>
      <c r="M50" s="11">
        <v>0</v>
      </c>
      <c r="N50" s="31">
        <v>0</v>
      </c>
      <c r="O50" s="11">
        <v>0</v>
      </c>
      <c r="P50" s="31">
        <v>0</v>
      </c>
      <c r="Q50" s="147">
        <v>0</v>
      </c>
      <c r="R50" s="31">
        <v>0</v>
      </c>
      <c r="S50" s="11">
        <v>0</v>
      </c>
      <c r="T50" s="31">
        <v>0</v>
      </c>
      <c r="U50" s="11">
        <v>0</v>
      </c>
      <c r="V50" s="31">
        <v>0</v>
      </c>
      <c r="W50" s="11">
        <v>0</v>
      </c>
      <c r="X50" s="31">
        <v>0</v>
      </c>
      <c r="Y50" s="147">
        <v>0</v>
      </c>
    </row>
    <row r="51" spans="1:25" x14ac:dyDescent="0.2">
      <c r="A51" s="61" t="s">
        <v>258</v>
      </c>
      <c r="B51" s="31">
        <v>0</v>
      </c>
      <c r="C51" s="11">
        <v>0</v>
      </c>
      <c r="D51" s="31">
        <v>0</v>
      </c>
      <c r="E51" s="11">
        <v>0</v>
      </c>
      <c r="F51" s="31">
        <v>0</v>
      </c>
      <c r="G51" s="11">
        <v>0</v>
      </c>
      <c r="H51" s="31">
        <v>0</v>
      </c>
      <c r="I51" s="147">
        <v>0</v>
      </c>
      <c r="J51" s="31">
        <v>0</v>
      </c>
      <c r="K51" s="11">
        <v>0</v>
      </c>
      <c r="L51" s="31">
        <v>0</v>
      </c>
      <c r="M51" s="11">
        <v>0</v>
      </c>
      <c r="N51" s="31">
        <v>0</v>
      </c>
      <c r="O51" s="11">
        <v>0</v>
      </c>
      <c r="P51" s="31">
        <v>0</v>
      </c>
      <c r="Q51" s="147">
        <v>0</v>
      </c>
      <c r="R51" s="31">
        <v>0</v>
      </c>
      <c r="S51" s="11">
        <v>0</v>
      </c>
      <c r="T51" s="31">
        <v>0</v>
      </c>
      <c r="U51" s="11">
        <v>0</v>
      </c>
      <c r="V51" s="31">
        <v>0</v>
      </c>
      <c r="W51" s="11">
        <v>0</v>
      </c>
      <c r="X51" s="31">
        <v>0</v>
      </c>
      <c r="Y51" s="147">
        <v>0</v>
      </c>
    </row>
    <row r="52" spans="1:25" x14ac:dyDescent="0.2">
      <c r="A52" s="61" t="s">
        <v>259</v>
      </c>
      <c r="B52" s="31">
        <v>0</v>
      </c>
      <c r="C52" s="11">
        <v>0</v>
      </c>
      <c r="D52" s="31">
        <v>0</v>
      </c>
      <c r="E52" s="11">
        <v>0</v>
      </c>
      <c r="F52" s="31">
        <v>0</v>
      </c>
      <c r="G52" s="11">
        <v>0</v>
      </c>
      <c r="H52" s="31">
        <v>0</v>
      </c>
      <c r="I52" s="147">
        <v>0</v>
      </c>
      <c r="J52" s="31">
        <v>0</v>
      </c>
      <c r="K52" s="11">
        <v>0</v>
      </c>
      <c r="L52" s="31">
        <v>0</v>
      </c>
      <c r="M52" s="11">
        <v>0</v>
      </c>
      <c r="N52" s="31">
        <v>0</v>
      </c>
      <c r="O52" s="11">
        <v>0</v>
      </c>
      <c r="P52" s="31">
        <v>0</v>
      </c>
      <c r="Q52" s="147">
        <v>0</v>
      </c>
      <c r="R52" s="31">
        <v>0</v>
      </c>
      <c r="S52" s="11">
        <v>0</v>
      </c>
      <c r="T52" s="31">
        <v>0</v>
      </c>
      <c r="U52" s="11">
        <v>0</v>
      </c>
      <c r="V52" s="31">
        <v>0</v>
      </c>
      <c r="W52" s="11">
        <v>0</v>
      </c>
      <c r="X52" s="31">
        <v>0</v>
      </c>
      <c r="Y52" s="147">
        <v>0</v>
      </c>
    </row>
    <row r="53" spans="1:25" x14ac:dyDescent="0.2">
      <c r="A53" s="61" t="s">
        <v>260</v>
      </c>
      <c r="B53" s="31">
        <v>0</v>
      </c>
      <c r="C53" s="11">
        <v>0</v>
      </c>
      <c r="D53" s="31">
        <v>0</v>
      </c>
      <c r="E53" s="11">
        <v>0</v>
      </c>
      <c r="F53" s="31">
        <v>0</v>
      </c>
      <c r="G53" s="11">
        <v>0</v>
      </c>
      <c r="H53" s="31">
        <v>0</v>
      </c>
      <c r="I53" s="147">
        <v>0</v>
      </c>
      <c r="J53" s="31">
        <v>0</v>
      </c>
      <c r="K53" s="11">
        <v>0</v>
      </c>
      <c r="L53" s="31">
        <v>0</v>
      </c>
      <c r="M53" s="11">
        <v>0</v>
      </c>
      <c r="N53" s="31">
        <v>0</v>
      </c>
      <c r="O53" s="11">
        <v>0</v>
      </c>
      <c r="P53" s="31">
        <v>0</v>
      </c>
      <c r="Q53" s="147">
        <v>0</v>
      </c>
      <c r="R53" s="31">
        <v>0</v>
      </c>
      <c r="S53" s="11">
        <v>0</v>
      </c>
      <c r="T53" s="31">
        <v>0</v>
      </c>
      <c r="U53" s="11">
        <v>0</v>
      </c>
      <c r="V53" s="31">
        <v>0</v>
      </c>
      <c r="W53" s="11">
        <v>0</v>
      </c>
      <c r="X53" s="31">
        <v>0</v>
      </c>
      <c r="Y53" s="147">
        <v>0</v>
      </c>
    </row>
    <row r="54" spans="1:25" ht="13.5" thickBot="1" x14ac:dyDescent="0.25">
      <c r="A54" s="61" t="s">
        <v>39</v>
      </c>
      <c r="B54" s="31">
        <v>0</v>
      </c>
      <c r="C54" s="11">
        <v>0</v>
      </c>
      <c r="D54" s="31">
        <v>0</v>
      </c>
      <c r="E54" s="11">
        <v>0</v>
      </c>
      <c r="F54" s="31">
        <v>0</v>
      </c>
      <c r="G54" s="11">
        <v>0</v>
      </c>
      <c r="H54" s="31">
        <v>0</v>
      </c>
      <c r="I54" s="147">
        <v>0</v>
      </c>
      <c r="J54" s="31">
        <v>0</v>
      </c>
      <c r="K54" s="11">
        <v>0</v>
      </c>
      <c r="L54" s="31">
        <v>0</v>
      </c>
      <c r="M54" s="11">
        <v>0</v>
      </c>
      <c r="N54" s="31">
        <v>0</v>
      </c>
      <c r="O54" s="11">
        <v>0</v>
      </c>
      <c r="P54" s="31">
        <v>0</v>
      </c>
      <c r="Q54" s="147">
        <v>0</v>
      </c>
      <c r="R54" s="31">
        <v>0</v>
      </c>
      <c r="S54" s="11">
        <v>0</v>
      </c>
      <c r="T54" s="31">
        <v>0</v>
      </c>
      <c r="U54" s="11">
        <v>0</v>
      </c>
      <c r="V54" s="31">
        <v>0</v>
      </c>
      <c r="W54" s="11">
        <v>0</v>
      </c>
      <c r="X54" s="31">
        <v>0</v>
      </c>
      <c r="Y54" s="147">
        <v>0</v>
      </c>
    </row>
    <row r="55" spans="1:25" ht="14.25" thickTop="1" thickBot="1" x14ac:dyDescent="0.25">
      <c r="A55" s="64" t="s">
        <v>261</v>
      </c>
      <c r="B55" s="56">
        <v>0</v>
      </c>
      <c r="C55" s="13">
        <v>0</v>
      </c>
      <c r="D55" s="56">
        <v>0</v>
      </c>
      <c r="E55" s="13">
        <v>0</v>
      </c>
      <c r="F55" s="56">
        <v>10627901.48</v>
      </c>
      <c r="G55" s="13">
        <v>5.3596000000000004</v>
      </c>
      <c r="H55" s="56">
        <v>13224436.1</v>
      </c>
      <c r="I55" s="180">
        <v>6.3426999999999998</v>
      </c>
      <c r="J55" s="56">
        <v>0</v>
      </c>
      <c r="K55" s="13">
        <v>0</v>
      </c>
      <c r="L55" s="56">
        <v>0</v>
      </c>
      <c r="M55" s="13">
        <v>0</v>
      </c>
      <c r="N55" s="56">
        <v>0</v>
      </c>
      <c r="O55" s="13">
        <v>0</v>
      </c>
      <c r="P55" s="56">
        <v>0</v>
      </c>
      <c r="Q55" s="180">
        <v>0</v>
      </c>
      <c r="R55" s="56">
        <v>0</v>
      </c>
      <c r="S55" s="13">
        <v>0</v>
      </c>
      <c r="T55" s="56">
        <v>0</v>
      </c>
      <c r="U55" s="13">
        <v>0</v>
      </c>
      <c r="V55" s="56">
        <v>0</v>
      </c>
      <c r="W55" s="13">
        <v>0</v>
      </c>
      <c r="X55" s="56">
        <v>0</v>
      </c>
      <c r="Y55" s="180">
        <v>0</v>
      </c>
    </row>
    <row r="56" spans="1:25" ht="13.5" thickTop="1" x14ac:dyDescent="0.2">
      <c r="A56" s="61" t="s">
        <v>262</v>
      </c>
      <c r="B56" s="31">
        <v>0</v>
      </c>
      <c r="C56" s="11">
        <v>0</v>
      </c>
      <c r="D56" s="31">
        <v>0</v>
      </c>
      <c r="E56" s="11">
        <v>0</v>
      </c>
      <c r="F56" s="31">
        <v>0</v>
      </c>
      <c r="G56" s="11">
        <v>0</v>
      </c>
      <c r="H56" s="31">
        <v>0</v>
      </c>
      <c r="I56" s="147">
        <v>0</v>
      </c>
      <c r="J56" s="31">
        <v>0</v>
      </c>
      <c r="K56" s="11">
        <v>0</v>
      </c>
      <c r="L56" s="31">
        <v>0</v>
      </c>
      <c r="M56" s="11">
        <v>0</v>
      </c>
      <c r="N56" s="31">
        <v>0</v>
      </c>
      <c r="O56" s="11">
        <v>0</v>
      </c>
      <c r="P56" s="31">
        <v>0</v>
      </c>
      <c r="Q56" s="147">
        <v>0</v>
      </c>
      <c r="R56" s="31">
        <v>0</v>
      </c>
      <c r="S56" s="11">
        <v>0</v>
      </c>
      <c r="T56" s="31">
        <v>0</v>
      </c>
      <c r="U56" s="11">
        <v>0</v>
      </c>
      <c r="V56" s="31">
        <v>0</v>
      </c>
      <c r="W56" s="11">
        <v>0</v>
      </c>
      <c r="X56" s="31">
        <v>0</v>
      </c>
      <c r="Y56" s="147">
        <v>0</v>
      </c>
    </row>
    <row r="57" spans="1:25" ht="13.5" thickBot="1" x14ac:dyDescent="0.25">
      <c r="A57" s="61" t="s">
        <v>263</v>
      </c>
      <c r="B57" s="31">
        <v>0</v>
      </c>
      <c r="C57" s="11">
        <v>0</v>
      </c>
      <c r="D57" s="31">
        <v>0</v>
      </c>
      <c r="E57" s="11">
        <v>0</v>
      </c>
      <c r="F57" s="31">
        <v>0</v>
      </c>
      <c r="G57" s="11">
        <v>0</v>
      </c>
      <c r="H57" s="31">
        <v>0</v>
      </c>
      <c r="I57" s="147">
        <v>0</v>
      </c>
      <c r="J57" s="31">
        <v>0</v>
      </c>
      <c r="K57" s="11">
        <v>0</v>
      </c>
      <c r="L57" s="31">
        <v>0</v>
      </c>
      <c r="M57" s="11">
        <v>0</v>
      </c>
      <c r="N57" s="31">
        <v>0</v>
      </c>
      <c r="O57" s="11">
        <v>0</v>
      </c>
      <c r="P57" s="31">
        <v>0</v>
      </c>
      <c r="Q57" s="147">
        <v>0</v>
      </c>
      <c r="R57" s="31">
        <v>0</v>
      </c>
      <c r="S57" s="11">
        <v>0</v>
      </c>
      <c r="T57" s="31">
        <v>0</v>
      </c>
      <c r="U57" s="11">
        <v>0</v>
      </c>
      <c r="V57" s="31">
        <v>0</v>
      </c>
      <c r="W57" s="11">
        <v>0</v>
      </c>
      <c r="X57" s="31">
        <v>0</v>
      </c>
      <c r="Y57" s="147">
        <v>0</v>
      </c>
    </row>
    <row r="58" spans="1:25" ht="14.25" thickTop="1" thickBot="1" x14ac:dyDescent="0.25">
      <c r="A58" s="64" t="s">
        <v>264</v>
      </c>
      <c r="B58" s="56">
        <v>0</v>
      </c>
      <c r="C58" s="13">
        <v>0</v>
      </c>
      <c r="D58" s="56">
        <v>0</v>
      </c>
      <c r="E58" s="13">
        <v>0</v>
      </c>
      <c r="F58" s="56">
        <v>0</v>
      </c>
      <c r="G58" s="13">
        <v>0</v>
      </c>
      <c r="H58" s="56">
        <v>0</v>
      </c>
      <c r="I58" s="180">
        <v>0</v>
      </c>
      <c r="J58" s="56">
        <v>0</v>
      </c>
      <c r="K58" s="13">
        <v>0</v>
      </c>
      <c r="L58" s="56">
        <v>0</v>
      </c>
      <c r="M58" s="13">
        <v>0</v>
      </c>
      <c r="N58" s="56">
        <v>0</v>
      </c>
      <c r="O58" s="13">
        <v>0</v>
      </c>
      <c r="P58" s="56">
        <v>0</v>
      </c>
      <c r="Q58" s="180">
        <v>0</v>
      </c>
      <c r="R58" s="56">
        <v>0</v>
      </c>
      <c r="S58" s="13">
        <v>0</v>
      </c>
      <c r="T58" s="56">
        <v>0</v>
      </c>
      <c r="U58" s="13">
        <v>0</v>
      </c>
      <c r="V58" s="56">
        <v>0</v>
      </c>
      <c r="W58" s="13">
        <v>0</v>
      </c>
      <c r="X58" s="56">
        <v>0</v>
      </c>
      <c r="Y58" s="180">
        <v>0</v>
      </c>
    </row>
    <row r="59" spans="1:25" ht="13.5" thickTop="1" x14ac:dyDescent="0.2">
      <c r="A59" s="61" t="s">
        <v>265</v>
      </c>
      <c r="B59" s="31">
        <v>0</v>
      </c>
      <c r="C59" s="11">
        <v>0</v>
      </c>
      <c r="D59" s="31">
        <v>0</v>
      </c>
      <c r="E59" s="11">
        <v>0</v>
      </c>
      <c r="F59" s="31">
        <v>0</v>
      </c>
      <c r="G59" s="11">
        <v>0</v>
      </c>
      <c r="H59" s="31">
        <v>0</v>
      </c>
      <c r="I59" s="147">
        <v>0</v>
      </c>
      <c r="J59" s="31">
        <v>0</v>
      </c>
      <c r="K59" s="11">
        <v>0</v>
      </c>
      <c r="L59" s="31">
        <v>0</v>
      </c>
      <c r="M59" s="11">
        <v>0</v>
      </c>
      <c r="N59" s="31">
        <v>0</v>
      </c>
      <c r="O59" s="11">
        <v>0</v>
      </c>
      <c r="P59" s="31">
        <v>0</v>
      </c>
      <c r="Q59" s="147">
        <v>0</v>
      </c>
      <c r="R59" s="31">
        <v>0</v>
      </c>
      <c r="S59" s="11">
        <v>0</v>
      </c>
      <c r="T59" s="31">
        <v>0</v>
      </c>
      <c r="U59" s="11">
        <v>0</v>
      </c>
      <c r="V59" s="31">
        <v>0</v>
      </c>
      <c r="W59" s="11">
        <v>0</v>
      </c>
      <c r="X59" s="31">
        <v>0</v>
      </c>
      <c r="Y59" s="147">
        <v>0</v>
      </c>
    </row>
    <row r="60" spans="1:25" x14ac:dyDescent="0.2">
      <c r="A60" s="61" t="s">
        <v>266</v>
      </c>
      <c r="B60" s="31">
        <v>0</v>
      </c>
      <c r="C60" s="11">
        <v>0</v>
      </c>
      <c r="D60" s="31">
        <v>0</v>
      </c>
      <c r="E60" s="11">
        <v>0</v>
      </c>
      <c r="F60" s="31">
        <v>0</v>
      </c>
      <c r="G60" s="11">
        <v>0</v>
      </c>
      <c r="H60" s="31">
        <v>0</v>
      </c>
      <c r="I60" s="147">
        <v>0</v>
      </c>
      <c r="J60" s="31">
        <v>0</v>
      </c>
      <c r="K60" s="11">
        <v>0</v>
      </c>
      <c r="L60" s="31">
        <v>0</v>
      </c>
      <c r="M60" s="11">
        <v>0</v>
      </c>
      <c r="N60" s="31">
        <v>0</v>
      </c>
      <c r="O60" s="11">
        <v>0</v>
      </c>
      <c r="P60" s="31">
        <v>0</v>
      </c>
      <c r="Q60" s="147">
        <v>0</v>
      </c>
      <c r="R60" s="31">
        <v>0</v>
      </c>
      <c r="S60" s="11">
        <v>0</v>
      </c>
      <c r="T60" s="31">
        <v>0</v>
      </c>
      <c r="U60" s="11">
        <v>0</v>
      </c>
      <c r="V60" s="31">
        <v>0</v>
      </c>
      <c r="W60" s="11">
        <v>0</v>
      </c>
      <c r="X60" s="31">
        <v>0</v>
      </c>
      <c r="Y60" s="147">
        <v>0</v>
      </c>
    </row>
    <row r="61" spans="1:25" x14ac:dyDescent="0.2">
      <c r="A61" s="61" t="s">
        <v>267</v>
      </c>
      <c r="B61" s="31">
        <v>0</v>
      </c>
      <c r="C61" s="11">
        <v>0</v>
      </c>
      <c r="D61" s="31">
        <v>0</v>
      </c>
      <c r="E61" s="11">
        <v>0</v>
      </c>
      <c r="F61" s="31">
        <v>0</v>
      </c>
      <c r="G61" s="11">
        <v>0</v>
      </c>
      <c r="H61" s="31">
        <v>0</v>
      </c>
      <c r="I61" s="147">
        <v>0</v>
      </c>
      <c r="J61" s="31">
        <v>0</v>
      </c>
      <c r="K61" s="11">
        <v>0</v>
      </c>
      <c r="L61" s="31">
        <v>0</v>
      </c>
      <c r="M61" s="11">
        <v>0</v>
      </c>
      <c r="N61" s="31">
        <v>0</v>
      </c>
      <c r="O61" s="11">
        <v>0</v>
      </c>
      <c r="P61" s="31">
        <v>0</v>
      </c>
      <c r="Q61" s="147">
        <v>0</v>
      </c>
      <c r="R61" s="31">
        <v>0</v>
      </c>
      <c r="S61" s="11">
        <v>0</v>
      </c>
      <c r="T61" s="31">
        <v>585366</v>
      </c>
      <c r="U61" s="21">
        <v>0.40100000000000002</v>
      </c>
      <c r="V61" s="31">
        <v>612473</v>
      </c>
      <c r="W61" s="21">
        <v>0.43569999999999998</v>
      </c>
      <c r="X61" s="31">
        <v>0</v>
      </c>
      <c r="Y61" s="147">
        <v>0</v>
      </c>
    </row>
    <row r="62" spans="1:25" x14ac:dyDescent="0.2">
      <c r="A62" s="61" t="s">
        <v>268</v>
      </c>
      <c r="B62" s="31">
        <v>0</v>
      </c>
      <c r="C62" s="11">
        <v>0</v>
      </c>
      <c r="D62" s="31">
        <v>0</v>
      </c>
      <c r="E62" s="11">
        <v>0</v>
      </c>
      <c r="F62" s="31">
        <v>0</v>
      </c>
      <c r="G62" s="11">
        <v>0</v>
      </c>
      <c r="H62" s="31">
        <v>0</v>
      </c>
      <c r="I62" s="147">
        <v>0</v>
      </c>
      <c r="J62" s="31">
        <v>0</v>
      </c>
      <c r="K62" s="11">
        <v>0</v>
      </c>
      <c r="L62" s="31">
        <v>0</v>
      </c>
      <c r="M62" s="11">
        <v>0</v>
      </c>
      <c r="N62" s="31">
        <v>0</v>
      </c>
      <c r="O62" s="11">
        <v>0</v>
      </c>
      <c r="P62" s="31">
        <v>0</v>
      </c>
      <c r="Q62" s="147">
        <v>0</v>
      </c>
      <c r="R62" s="31">
        <v>0</v>
      </c>
      <c r="S62" s="11">
        <v>0</v>
      </c>
      <c r="T62" s="31">
        <v>0</v>
      </c>
      <c r="U62" s="11">
        <v>0</v>
      </c>
      <c r="V62" s="31">
        <v>0</v>
      </c>
      <c r="W62" s="11">
        <v>0</v>
      </c>
      <c r="X62" s="31">
        <v>0</v>
      </c>
      <c r="Y62" s="147">
        <v>0</v>
      </c>
    </row>
    <row r="63" spans="1:25" x14ac:dyDescent="0.2">
      <c r="A63" s="61" t="s">
        <v>269</v>
      </c>
      <c r="B63" s="31">
        <v>0</v>
      </c>
      <c r="C63" s="11">
        <v>0</v>
      </c>
      <c r="D63" s="31">
        <v>0</v>
      </c>
      <c r="E63" s="11">
        <v>0</v>
      </c>
      <c r="F63" s="31">
        <v>0</v>
      </c>
      <c r="G63" s="11">
        <v>0</v>
      </c>
      <c r="H63" s="31">
        <v>0</v>
      </c>
      <c r="I63" s="147">
        <v>0</v>
      </c>
      <c r="J63" s="31">
        <v>0</v>
      </c>
      <c r="K63" s="11">
        <v>0</v>
      </c>
      <c r="L63" s="31">
        <v>0</v>
      </c>
      <c r="M63" s="11">
        <v>0</v>
      </c>
      <c r="N63" s="31">
        <v>0</v>
      </c>
      <c r="O63" s="11">
        <v>0</v>
      </c>
      <c r="P63" s="31">
        <v>0</v>
      </c>
      <c r="Q63" s="147">
        <v>0</v>
      </c>
      <c r="R63" s="31">
        <v>0</v>
      </c>
      <c r="S63" s="11">
        <v>0</v>
      </c>
      <c r="T63" s="31">
        <v>0</v>
      </c>
      <c r="U63" s="11">
        <v>0</v>
      </c>
      <c r="V63" s="31">
        <v>0</v>
      </c>
      <c r="W63" s="11">
        <v>0</v>
      </c>
      <c r="X63" s="31">
        <v>0</v>
      </c>
      <c r="Y63" s="147">
        <v>0</v>
      </c>
    </row>
    <row r="64" spans="1:25" x14ac:dyDescent="0.2">
      <c r="A64" s="61" t="s">
        <v>270</v>
      </c>
      <c r="B64" s="31">
        <v>0</v>
      </c>
      <c r="C64" s="11">
        <v>0</v>
      </c>
      <c r="D64" s="31">
        <v>0</v>
      </c>
      <c r="E64" s="11">
        <v>0</v>
      </c>
      <c r="F64" s="31">
        <v>0</v>
      </c>
      <c r="G64" s="11">
        <v>0</v>
      </c>
      <c r="H64" s="31">
        <v>0</v>
      </c>
      <c r="I64" s="147">
        <v>0</v>
      </c>
      <c r="J64" s="31">
        <v>0</v>
      </c>
      <c r="K64" s="11">
        <v>0</v>
      </c>
      <c r="L64" s="31">
        <v>0</v>
      </c>
      <c r="M64" s="11">
        <v>0</v>
      </c>
      <c r="N64" s="31">
        <v>0</v>
      </c>
      <c r="O64" s="11">
        <v>0</v>
      </c>
      <c r="P64" s="31">
        <v>0</v>
      </c>
      <c r="Q64" s="147">
        <v>0</v>
      </c>
      <c r="R64" s="31">
        <v>0</v>
      </c>
      <c r="S64" s="11">
        <v>0</v>
      </c>
      <c r="T64" s="31">
        <v>0</v>
      </c>
      <c r="U64" s="11">
        <v>0</v>
      </c>
      <c r="V64" s="31">
        <v>0</v>
      </c>
      <c r="W64" s="11">
        <v>0</v>
      </c>
      <c r="X64" s="31">
        <v>0</v>
      </c>
      <c r="Y64" s="147">
        <v>0</v>
      </c>
    </row>
    <row r="65" spans="1:25" ht="13.5" thickBot="1" x14ac:dyDescent="0.25">
      <c r="A65" s="61" t="s">
        <v>271</v>
      </c>
      <c r="B65" s="31">
        <v>0</v>
      </c>
      <c r="C65" s="11">
        <v>0</v>
      </c>
      <c r="D65" s="31">
        <v>0</v>
      </c>
      <c r="E65" s="11">
        <v>0</v>
      </c>
      <c r="F65" s="31">
        <v>0</v>
      </c>
      <c r="G65" s="11">
        <v>0</v>
      </c>
      <c r="H65" s="31">
        <v>0</v>
      </c>
      <c r="I65" s="147">
        <v>0</v>
      </c>
      <c r="J65" s="31">
        <v>0</v>
      </c>
      <c r="K65" s="11">
        <v>0</v>
      </c>
      <c r="L65" s="31">
        <v>0</v>
      </c>
      <c r="M65" s="11">
        <v>0</v>
      </c>
      <c r="N65" s="31">
        <v>0</v>
      </c>
      <c r="O65" s="11">
        <v>0</v>
      </c>
      <c r="P65" s="31">
        <v>0</v>
      </c>
      <c r="Q65" s="147">
        <v>0</v>
      </c>
      <c r="R65" s="31">
        <v>0</v>
      </c>
      <c r="S65" s="11">
        <v>0</v>
      </c>
      <c r="T65" s="31">
        <v>0</v>
      </c>
      <c r="U65" s="11">
        <v>0</v>
      </c>
      <c r="V65" s="31">
        <v>0</v>
      </c>
      <c r="W65" s="11">
        <v>0</v>
      </c>
      <c r="X65" s="31">
        <v>0</v>
      </c>
      <c r="Y65" s="147">
        <v>0</v>
      </c>
    </row>
    <row r="66" spans="1:25" ht="14.25" thickTop="1" thickBot="1" x14ac:dyDescent="0.25">
      <c r="A66" s="64" t="s">
        <v>272</v>
      </c>
      <c r="B66" s="56">
        <v>0</v>
      </c>
      <c r="C66" s="13">
        <v>0</v>
      </c>
      <c r="D66" s="56">
        <v>0</v>
      </c>
      <c r="E66" s="13">
        <v>0</v>
      </c>
      <c r="F66" s="56">
        <v>0</v>
      </c>
      <c r="G66" s="13">
        <v>0</v>
      </c>
      <c r="H66" s="56">
        <v>0</v>
      </c>
      <c r="I66" s="180">
        <v>0</v>
      </c>
      <c r="J66" s="56">
        <v>0</v>
      </c>
      <c r="K66" s="13">
        <v>0</v>
      </c>
      <c r="L66" s="56">
        <v>0</v>
      </c>
      <c r="M66" s="13">
        <v>0</v>
      </c>
      <c r="N66" s="56">
        <v>0</v>
      </c>
      <c r="O66" s="13">
        <v>0</v>
      </c>
      <c r="P66" s="56">
        <v>0</v>
      </c>
      <c r="Q66" s="180">
        <v>0</v>
      </c>
      <c r="R66" s="56">
        <v>0</v>
      </c>
      <c r="S66" s="13">
        <v>0</v>
      </c>
      <c r="T66" s="56">
        <v>585366</v>
      </c>
      <c r="U66" s="13">
        <v>0.40100000000000002</v>
      </c>
      <c r="V66" s="56">
        <v>612473</v>
      </c>
      <c r="W66" s="13">
        <v>0.43569999999999998</v>
      </c>
      <c r="X66" s="56">
        <v>0</v>
      </c>
      <c r="Y66" s="180">
        <v>0</v>
      </c>
    </row>
    <row r="67" spans="1:25" ht="13.5" thickTop="1" x14ac:dyDescent="0.2">
      <c r="A67" s="61" t="s">
        <v>273</v>
      </c>
      <c r="B67" s="31">
        <v>9754649.4600000009</v>
      </c>
      <c r="C67" s="21">
        <v>4.0284000000000004</v>
      </c>
      <c r="D67" s="31">
        <v>10659556.279999999</v>
      </c>
      <c r="E67" s="21">
        <v>5.2392000000000003</v>
      </c>
      <c r="F67" s="31">
        <v>18290816.399999999</v>
      </c>
      <c r="G67" s="21">
        <v>9.2240000000000002</v>
      </c>
      <c r="H67" s="31">
        <v>20211125.469999999</v>
      </c>
      <c r="I67" s="177">
        <v>9.6936999999999998</v>
      </c>
      <c r="J67" s="31">
        <v>0</v>
      </c>
      <c r="K67" s="11">
        <v>0</v>
      </c>
      <c r="L67" s="31">
        <v>0</v>
      </c>
      <c r="M67" s="11">
        <v>0</v>
      </c>
      <c r="N67" s="31">
        <v>0</v>
      </c>
      <c r="O67" s="11">
        <v>0</v>
      </c>
      <c r="P67" s="31">
        <v>0</v>
      </c>
      <c r="Q67" s="147">
        <v>0</v>
      </c>
      <c r="R67" s="31">
        <v>0</v>
      </c>
      <c r="S67" s="11">
        <v>0</v>
      </c>
      <c r="T67" s="31">
        <v>0</v>
      </c>
      <c r="U67" s="11">
        <v>0</v>
      </c>
      <c r="V67" s="31">
        <v>0</v>
      </c>
      <c r="W67" s="11">
        <v>0</v>
      </c>
      <c r="X67" s="31">
        <v>0</v>
      </c>
      <c r="Y67" s="147">
        <v>0</v>
      </c>
    </row>
    <row r="68" spans="1:25" ht="13.5" thickBot="1" x14ac:dyDescent="0.25">
      <c r="A68" s="61" t="s">
        <v>274</v>
      </c>
      <c r="B68" s="31">
        <v>0</v>
      </c>
      <c r="C68" s="11">
        <v>0</v>
      </c>
      <c r="D68" s="31">
        <v>0</v>
      </c>
      <c r="E68" s="11">
        <v>0</v>
      </c>
      <c r="F68" s="31">
        <v>0</v>
      </c>
      <c r="G68" s="11">
        <v>0</v>
      </c>
      <c r="H68" s="31">
        <v>0</v>
      </c>
      <c r="I68" s="147">
        <v>0</v>
      </c>
      <c r="J68" s="31">
        <v>0</v>
      </c>
      <c r="K68" s="11">
        <v>0</v>
      </c>
      <c r="L68" s="31">
        <v>0</v>
      </c>
      <c r="M68" s="11">
        <v>0</v>
      </c>
      <c r="N68" s="31">
        <v>0</v>
      </c>
      <c r="O68" s="11">
        <v>0</v>
      </c>
      <c r="P68" s="31">
        <v>0</v>
      </c>
      <c r="Q68" s="147">
        <v>0</v>
      </c>
      <c r="R68" s="31">
        <v>0</v>
      </c>
      <c r="S68" s="11">
        <v>0</v>
      </c>
      <c r="T68" s="31">
        <v>0</v>
      </c>
      <c r="U68" s="11">
        <v>0</v>
      </c>
      <c r="V68" s="31">
        <v>0</v>
      </c>
      <c r="W68" s="11">
        <v>0</v>
      </c>
      <c r="X68" s="31">
        <v>0</v>
      </c>
      <c r="Y68" s="147">
        <v>0</v>
      </c>
    </row>
    <row r="69" spans="1:25" ht="14.25" thickTop="1" thickBot="1" x14ac:dyDescent="0.25">
      <c r="A69" s="64" t="s">
        <v>275</v>
      </c>
      <c r="B69" s="56">
        <v>9754649.4600000009</v>
      </c>
      <c r="C69" s="13">
        <v>4.0284000000000004</v>
      </c>
      <c r="D69" s="56">
        <v>10659556.279999999</v>
      </c>
      <c r="E69" s="13">
        <v>5.2392000000000003</v>
      </c>
      <c r="F69" s="56">
        <v>18290816.399999999</v>
      </c>
      <c r="G69" s="13">
        <v>9.2240000000000002</v>
      </c>
      <c r="H69" s="56">
        <v>20211125.469999999</v>
      </c>
      <c r="I69" s="180">
        <v>9.6936999999999998</v>
      </c>
      <c r="J69" s="56">
        <v>0</v>
      </c>
      <c r="K69" s="13">
        <v>0</v>
      </c>
      <c r="L69" s="56">
        <v>0</v>
      </c>
      <c r="M69" s="13">
        <v>0</v>
      </c>
      <c r="N69" s="56">
        <v>0</v>
      </c>
      <c r="O69" s="13">
        <v>0</v>
      </c>
      <c r="P69" s="56">
        <v>0</v>
      </c>
      <c r="Q69" s="180">
        <v>0</v>
      </c>
      <c r="R69" s="56">
        <v>0</v>
      </c>
      <c r="S69" s="13">
        <v>0</v>
      </c>
      <c r="T69" s="56">
        <v>0</v>
      </c>
      <c r="U69" s="13">
        <v>0</v>
      </c>
      <c r="V69" s="56">
        <v>0</v>
      </c>
      <c r="W69" s="13">
        <v>0</v>
      </c>
      <c r="X69" s="56">
        <v>0</v>
      </c>
      <c r="Y69" s="180">
        <v>0</v>
      </c>
    </row>
    <row r="70" spans="1:25" ht="14.25" thickTop="1" thickBot="1" x14ac:dyDescent="0.25">
      <c r="A70" s="64" t="s">
        <v>276</v>
      </c>
      <c r="B70" s="56">
        <v>0</v>
      </c>
      <c r="C70" s="13">
        <v>0</v>
      </c>
      <c r="D70" s="56">
        <v>0</v>
      </c>
      <c r="E70" s="13">
        <v>0</v>
      </c>
      <c r="F70" s="56">
        <v>0</v>
      </c>
      <c r="G70" s="13">
        <v>0</v>
      </c>
      <c r="H70" s="56">
        <v>0</v>
      </c>
      <c r="I70" s="180">
        <v>0</v>
      </c>
      <c r="J70" s="56">
        <v>0</v>
      </c>
      <c r="K70" s="13">
        <v>0</v>
      </c>
      <c r="L70" s="56">
        <v>0</v>
      </c>
      <c r="M70" s="13">
        <v>0</v>
      </c>
      <c r="N70" s="56">
        <v>0</v>
      </c>
      <c r="O70" s="13">
        <v>0</v>
      </c>
      <c r="P70" s="56">
        <v>0</v>
      </c>
      <c r="Q70" s="180">
        <v>0</v>
      </c>
      <c r="R70" s="56">
        <v>0</v>
      </c>
      <c r="S70" s="13">
        <v>0</v>
      </c>
      <c r="T70" s="56">
        <v>0</v>
      </c>
      <c r="U70" s="13">
        <v>0</v>
      </c>
      <c r="V70" s="56">
        <v>0</v>
      </c>
      <c r="W70" s="13">
        <v>0</v>
      </c>
      <c r="X70" s="56">
        <v>0</v>
      </c>
      <c r="Y70" s="180">
        <v>0</v>
      </c>
    </row>
    <row r="71" spans="1:25" ht="13.5" thickTop="1" x14ac:dyDescent="0.2">
      <c r="A71" s="61" t="s">
        <v>277</v>
      </c>
      <c r="B71" s="31">
        <v>0</v>
      </c>
      <c r="C71" s="11">
        <v>0</v>
      </c>
      <c r="D71" s="31">
        <v>0</v>
      </c>
      <c r="E71" s="11">
        <v>0</v>
      </c>
      <c r="F71" s="31">
        <v>0</v>
      </c>
      <c r="G71" s="11">
        <v>0</v>
      </c>
      <c r="H71" s="31">
        <v>0</v>
      </c>
      <c r="I71" s="147">
        <v>0</v>
      </c>
      <c r="J71" s="31">
        <v>0</v>
      </c>
      <c r="K71" s="11">
        <v>0</v>
      </c>
      <c r="L71" s="31">
        <v>0</v>
      </c>
      <c r="M71" s="11">
        <v>0</v>
      </c>
      <c r="N71" s="31">
        <v>0</v>
      </c>
      <c r="O71" s="11">
        <v>0</v>
      </c>
      <c r="P71" s="31">
        <v>0</v>
      </c>
      <c r="Q71" s="147">
        <v>0</v>
      </c>
      <c r="R71" s="31">
        <v>3091900</v>
      </c>
      <c r="S71" s="21">
        <v>4.6033999999999997</v>
      </c>
      <c r="T71" s="31">
        <v>6936126</v>
      </c>
      <c r="U71" s="21">
        <v>4.7512999999999996</v>
      </c>
      <c r="V71" s="31">
        <v>6404047</v>
      </c>
      <c r="W71" s="21">
        <v>4.5556999999999999</v>
      </c>
      <c r="X71" s="31">
        <v>6180153</v>
      </c>
      <c r="Y71" s="177">
        <v>4.7901999999999996</v>
      </c>
    </row>
    <row r="72" spans="1:25" ht="13.5" thickBot="1" x14ac:dyDescent="0.25">
      <c r="A72" s="61" t="s">
        <v>278</v>
      </c>
      <c r="B72" s="31">
        <v>0</v>
      </c>
      <c r="C72" s="11">
        <v>0</v>
      </c>
      <c r="D72" s="31">
        <v>0</v>
      </c>
      <c r="E72" s="11">
        <v>0</v>
      </c>
      <c r="F72" s="31">
        <v>0</v>
      </c>
      <c r="G72" s="11">
        <v>0</v>
      </c>
      <c r="H72" s="31">
        <v>0</v>
      </c>
      <c r="I72" s="147">
        <v>0</v>
      </c>
      <c r="J72" s="31">
        <v>0</v>
      </c>
      <c r="K72" s="11">
        <v>0</v>
      </c>
      <c r="L72" s="31">
        <v>0</v>
      </c>
      <c r="M72" s="11">
        <v>0</v>
      </c>
      <c r="N72" s="31">
        <v>0</v>
      </c>
      <c r="O72" s="11">
        <v>0</v>
      </c>
      <c r="P72" s="31">
        <v>0</v>
      </c>
      <c r="Q72" s="147">
        <v>0</v>
      </c>
      <c r="R72" s="31">
        <v>0</v>
      </c>
      <c r="S72" s="11">
        <v>0</v>
      </c>
      <c r="T72" s="31">
        <v>0</v>
      </c>
      <c r="U72" s="11">
        <v>0</v>
      </c>
      <c r="V72" s="31">
        <v>0</v>
      </c>
      <c r="W72" s="11">
        <v>0</v>
      </c>
      <c r="X72" s="31">
        <v>0</v>
      </c>
      <c r="Y72" s="147">
        <v>0</v>
      </c>
    </row>
    <row r="73" spans="1:25" ht="14.25" thickTop="1" thickBot="1" x14ac:dyDescent="0.25">
      <c r="A73" s="64" t="s">
        <v>279</v>
      </c>
      <c r="B73" s="56">
        <v>0</v>
      </c>
      <c r="C73" s="13">
        <v>0</v>
      </c>
      <c r="D73" s="56">
        <v>0</v>
      </c>
      <c r="E73" s="13">
        <v>0</v>
      </c>
      <c r="F73" s="56">
        <v>0</v>
      </c>
      <c r="G73" s="13">
        <v>0</v>
      </c>
      <c r="H73" s="56">
        <v>0</v>
      </c>
      <c r="I73" s="180">
        <v>0</v>
      </c>
      <c r="J73" s="56">
        <v>0</v>
      </c>
      <c r="K73" s="13">
        <v>0</v>
      </c>
      <c r="L73" s="56">
        <v>0</v>
      </c>
      <c r="M73" s="13">
        <v>0</v>
      </c>
      <c r="N73" s="56">
        <v>0</v>
      </c>
      <c r="O73" s="13">
        <v>0</v>
      </c>
      <c r="P73" s="56">
        <v>0</v>
      </c>
      <c r="Q73" s="180">
        <v>0</v>
      </c>
      <c r="R73" s="56">
        <v>3091900</v>
      </c>
      <c r="S73" s="13">
        <v>4.6033999999999997</v>
      </c>
      <c r="T73" s="56">
        <v>6936126</v>
      </c>
      <c r="U73" s="13">
        <v>4.7512999999999996</v>
      </c>
      <c r="V73" s="56">
        <v>6404047</v>
      </c>
      <c r="W73" s="13">
        <v>4.5556999999999999</v>
      </c>
      <c r="X73" s="56">
        <v>6180153</v>
      </c>
      <c r="Y73" s="180">
        <v>4.7901999999999996</v>
      </c>
    </row>
    <row r="74" spans="1:25" ht="13.5" thickTop="1" x14ac:dyDescent="0.2">
      <c r="A74" s="61" t="s">
        <v>280</v>
      </c>
      <c r="B74" s="31">
        <v>0</v>
      </c>
      <c r="C74" s="11">
        <v>0</v>
      </c>
      <c r="D74" s="31">
        <v>0</v>
      </c>
      <c r="E74" s="11">
        <v>0</v>
      </c>
      <c r="F74" s="31">
        <v>0</v>
      </c>
      <c r="G74" s="11">
        <v>0</v>
      </c>
      <c r="H74" s="31">
        <v>0</v>
      </c>
      <c r="I74" s="147">
        <v>0</v>
      </c>
      <c r="J74" s="31">
        <v>0</v>
      </c>
      <c r="K74" s="11">
        <v>0</v>
      </c>
      <c r="L74" s="31">
        <v>0</v>
      </c>
      <c r="M74" s="11">
        <v>0</v>
      </c>
      <c r="N74" s="31">
        <v>0</v>
      </c>
      <c r="O74" s="11">
        <v>0</v>
      </c>
      <c r="P74" s="31">
        <v>0</v>
      </c>
      <c r="Q74" s="147">
        <v>0</v>
      </c>
      <c r="R74" s="31">
        <v>0</v>
      </c>
      <c r="S74" s="11">
        <v>0</v>
      </c>
      <c r="T74" s="31">
        <v>0</v>
      </c>
      <c r="U74" s="11">
        <v>0</v>
      </c>
      <c r="V74" s="31">
        <v>0</v>
      </c>
      <c r="W74" s="11">
        <v>0</v>
      </c>
      <c r="X74" s="31">
        <v>0</v>
      </c>
      <c r="Y74" s="147">
        <v>0</v>
      </c>
    </row>
    <row r="75" spans="1:25" ht="13.5" thickBot="1" x14ac:dyDescent="0.25">
      <c r="A75" s="61" t="s">
        <v>281</v>
      </c>
      <c r="B75" s="31">
        <v>21839420.600000001</v>
      </c>
      <c r="C75" s="21">
        <v>9.0190999999999999</v>
      </c>
      <c r="D75" s="31">
        <v>19405603.219999999</v>
      </c>
      <c r="E75" s="21">
        <v>9.5378000000000007</v>
      </c>
      <c r="F75" s="31">
        <v>18650361.5</v>
      </c>
      <c r="G75" s="21">
        <v>9.4053000000000004</v>
      </c>
      <c r="H75" s="31">
        <v>22432027.68</v>
      </c>
      <c r="I75" s="177">
        <v>10.758900000000001</v>
      </c>
      <c r="J75" s="31">
        <v>0</v>
      </c>
      <c r="K75" s="11">
        <v>0</v>
      </c>
      <c r="L75" s="31">
        <v>0</v>
      </c>
      <c r="M75" s="11">
        <v>0</v>
      </c>
      <c r="N75" s="31">
        <v>0</v>
      </c>
      <c r="O75" s="11">
        <v>0</v>
      </c>
      <c r="P75" s="31">
        <v>0</v>
      </c>
      <c r="Q75" s="147">
        <v>0</v>
      </c>
      <c r="R75" s="31">
        <v>3057160</v>
      </c>
      <c r="S75" s="21">
        <v>4.5517000000000003</v>
      </c>
      <c r="T75" s="31">
        <v>5184471</v>
      </c>
      <c r="U75" s="21">
        <v>3.5514000000000001</v>
      </c>
      <c r="V75" s="31">
        <v>4639217</v>
      </c>
      <c r="W75" s="21">
        <v>3.3001999999999998</v>
      </c>
      <c r="X75" s="31">
        <v>5819306</v>
      </c>
      <c r="Y75" s="177">
        <v>4.5105000000000004</v>
      </c>
    </row>
    <row r="76" spans="1:25" ht="14.25" thickTop="1" thickBot="1" x14ac:dyDescent="0.25">
      <c r="A76" s="64" t="s">
        <v>282</v>
      </c>
      <c r="B76" s="56">
        <v>21839420.600000001</v>
      </c>
      <c r="C76" s="13">
        <v>9.0190999999999999</v>
      </c>
      <c r="D76" s="56">
        <v>19405603.219999999</v>
      </c>
      <c r="E76" s="13">
        <v>9.5378000000000007</v>
      </c>
      <c r="F76" s="56">
        <v>18650361.5</v>
      </c>
      <c r="G76" s="13">
        <v>9.4053000000000004</v>
      </c>
      <c r="H76" s="56">
        <v>22432027.68</v>
      </c>
      <c r="I76" s="180">
        <v>10.758900000000001</v>
      </c>
      <c r="J76" s="56">
        <v>0</v>
      </c>
      <c r="K76" s="13">
        <v>0</v>
      </c>
      <c r="L76" s="56">
        <v>0</v>
      </c>
      <c r="M76" s="13">
        <v>0</v>
      </c>
      <c r="N76" s="56">
        <v>0</v>
      </c>
      <c r="O76" s="13">
        <v>0</v>
      </c>
      <c r="P76" s="56">
        <v>0</v>
      </c>
      <c r="Q76" s="180">
        <v>0</v>
      </c>
      <c r="R76" s="56">
        <v>3057160</v>
      </c>
      <c r="S76" s="13">
        <v>4.5517000000000003</v>
      </c>
      <c r="T76" s="56">
        <v>5184471</v>
      </c>
      <c r="U76" s="13">
        <v>3.5514000000000001</v>
      </c>
      <c r="V76" s="56">
        <v>4639217</v>
      </c>
      <c r="W76" s="13">
        <v>3.3001999999999998</v>
      </c>
      <c r="X76" s="56">
        <v>5819306</v>
      </c>
      <c r="Y76" s="180">
        <v>4.5105000000000004</v>
      </c>
    </row>
    <row r="77" spans="1:25" ht="13.5" thickTop="1" x14ac:dyDescent="0.2">
      <c r="A77" s="61" t="s">
        <v>283</v>
      </c>
      <c r="B77" s="31">
        <v>0</v>
      </c>
      <c r="C77" s="11">
        <v>0</v>
      </c>
      <c r="D77" s="31">
        <v>0</v>
      </c>
      <c r="E77" s="11">
        <v>0</v>
      </c>
      <c r="F77" s="31">
        <v>0</v>
      </c>
      <c r="G77" s="11">
        <v>0</v>
      </c>
      <c r="H77" s="31">
        <v>0</v>
      </c>
      <c r="I77" s="147">
        <v>0</v>
      </c>
      <c r="J77" s="31">
        <v>0</v>
      </c>
      <c r="K77" s="11">
        <v>0</v>
      </c>
      <c r="L77" s="31">
        <v>0</v>
      </c>
      <c r="M77" s="11">
        <v>0</v>
      </c>
      <c r="N77" s="31">
        <v>0</v>
      </c>
      <c r="O77" s="11">
        <v>0</v>
      </c>
      <c r="P77" s="31">
        <v>0</v>
      </c>
      <c r="Q77" s="147">
        <v>0</v>
      </c>
      <c r="R77" s="31">
        <v>0</v>
      </c>
      <c r="S77" s="11">
        <v>0</v>
      </c>
      <c r="T77" s="31">
        <v>0</v>
      </c>
      <c r="U77" s="11">
        <v>0</v>
      </c>
      <c r="V77" s="31">
        <v>0</v>
      </c>
      <c r="W77" s="11">
        <v>0</v>
      </c>
      <c r="X77" s="31">
        <v>0</v>
      </c>
      <c r="Y77" s="147">
        <v>0</v>
      </c>
    </row>
    <row r="78" spans="1:25" ht="13.5" thickBot="1" x14ac:dyDescent="0.25">
      <c r="A78" s="61" t="s">
        <v>284</v>
      </c>
      <c r="B78" s="31">
        <v>0</v>
      </c>
      <c r="C78" s="11">
        <v>0</v>
      </c>
      <c r="D78" s="31">
        <v>0</v>
      </c>
      <c r="E78" s="11">
        <v>0</v>
      </c>
      <c r="F78" s="31">
        <v>0</v>
      </c>
      <c r="G78" s="11">
        <v>0</v>
      </c>
      <c r="H78" s="31">
        <v>0</v>
      </c>
      <c r="I78" s="147">
        <v>0</v>
      </c>
      <c r="J78" s="31">
        <v>0</v>
      </c>
      <c r="K78" s="11">
        <v>0</v>
      </c>
      <c r="L78" s="31">
        <v>0</v>
      </c>
      <c r="M78" s="11">
        <v>0</v>
      </c>
      <c r="N78" s="31">
        <v>0</v>
      </c>
      <c r="O78" s="11">
        <v>0</v>
      </c>
      <c r="P78" s="31">
        <v>0</v>
      </c>
      <c r="Q78" s="147">
        <v>0</v>
      </c>
      <c r="R78" s="31">
        <v>0</v>
      </c>
      <c r="S78" s="11">
        <v>0</v>
      </c>
      <c r="T78" s="31">
        <v>0</v>
      </c>
      <c r="U78" s="11">
        <v>0</v>
      </c>
      <c r="V78" s="31">
        <v>0</v>
      </c>
      <c r="W78" s="11">
        <v>0</v>
      </c>
      <c r="X78" s="31">
        <v>0</v>
      </c>
      <c r="Y78" s="147">
        <v>0</v>
      </c>
    </row>
    <row r="79" spans="1:25" ht="14.25" thickTop="1" thickBot="1" x14ac:dyDescent="0.25">
      <c r="A79" s="64" t="s">
        <v>285</v>
      </c>
      <c r="B79" s="56">
        <v>0</v>
      </c>
      <c r="C79" s="13">
        <v>0</v>
      </c>
      <c r="D79" s="56">
        <v>0</v>
      </c>
      <c r="E79" s="13">
        <v>0</v>
      </c>
      <c r="F79" s="56">
        <v>0</v>
      </c>
      <c r="G79" s="13">
        <v>0</v>
      </c>
      <c r="H79" s="56">
        <v>0</v>
      </c>
      <c r="I79" s="180">
        <v>0</v>
      </c>
      <c r="J79" s="56">
        <v>0</v>
      </c>
      <c r="K79" s="13">
        <v>0</v>
      </c>
      <c r="L79" s="56">
        <v>0</v>
      </c>
      <c r="M79" s="13">
        <v>0</v>
      </c>
      <c r="N79" s="56">
        <v>0</v>
      </c>
      <c r="O79" s="13">
        <v>0</v>
      </c>
      <c r="P79" s="56">
        <v>0</v>
      </c>
      <c r="Q79" s="180">
        <v>0</v>
      </c>
      <c r="R79" s="56">
        <v>0</v>
      </c>
      <c r="S79" s="13">
        <v>0</v>
      </c>
      <c r="T79" s="56">
        <v>0</v>
      </c>
      <c r="U79" s="13">
        <v>0</v>
      </c>
      <c r="V79" s="56">
        <v>0</v>
      </c>
      <c r="W79" s="13">
        <v>0</v>
      </c>
      <c r="X79" s="56">
        <v>0</v>
      </c>
      <c r="Y79" s="180">
        <v>0</v>
      </c>
    </row>
    <row r="80" spans="1:25" ht="14.25" thickTop="1" thickBot="1" x14ac:dyDescent="0.25">
      <c r="A80" s="64" t="s">
        <v>306</v>
      </c>
      <c r="B80" s="56">
        <v>0</v>
      </c>
      <c r="C80" s="12">
        <v>0</v>
      </c>
      <c r="D80" s="56">
        <v>0</v>
      </c>
      <c r="E80" s="12">
        <v>0</v>
      </c>
      <c r="F80" s="56">
        <v>0</v>
      </c>
      <c r="G80" s="12">
        <v>0</v>
      </c>
      <c r="H80" s="56">
        <v>0</v>
      </c>
      <c r="I80" s="151">
        <v>0</v>
      </c>
      <c r="J80" s="56">
        <v>0</v>
      </c>
      <c r="K80" s="12">
        <v>0</v>
      </c>
      <c r="L80" s="56">
        <v>0</v>
      </c>
      <c r="M80" s="12">
        <v>0</v>
      </c>
      <c r="N80" s="56">
        <v>0</v>
      </c>
      <c r="O80" s="12">
        <v>0</v>
      </c>
      <c r="P80" s="56">
        <v>0</v>
      </c>
      <c r="Q80" s="151">
        <v>0</v>
      </c>
      <c r="R80" s="56">
        <v>0</v>
      </c>
      <c r="S80" s="12">
        <v>0</v>
      </c>
      <c r="T80" s="56">
        <v>59868406</v>
      </c>
      <c r="U80" s="12">
        <v>41.0105</v>
      </c>
      <c r="V80" s="56">
        <v>62593913</v>
      </c>
      <c r="W80" s="12">
        <v>44.528100000000002</v>
      </c>
      <c r="X80" s="56">
        <v>56544651</v>
      </c>
      <c r="Y80" s="151">
        <v>43.827300000000001</v>
      </c>
    </row>
    <row r="81" spans="1:25" ht="14.25" thickTop="1" thickBot="1" x14ac:dyDescent="0.25">
      <c r="A81" s="65" t="s">
        <v>176</v>
      </c>
      <c r="B81" s="56">
        <v>130972266.56</v>
      </c>
      <c r="C81" s="12">
        <v>54.088099999999997</v>
      </c>
      <c r="D81" s="56">
        <v>117080246.36</v>
      </c>
      <c r="E81" s="12">
        <v>57.544800000000002</v>
      </c>
      <c r="F81" s="56">
        <v>118673221.86</v>
      </c>
      <c r="G81" s="12">
        <v>59.846499999999999</v>
      </c>
      <c r="H81" s="56">
        <v>132843842.53</v>
      </c>
      <c r="I81" s="151">
        <v>63.7149</v>
      </c>
      <c r="J81" s="56">
        <v>0</v>
      </c>
      <c r="K81" s="12">
        <v>0</v>
      </c>
      <c r="L81" s="56">
        <v>0</v>
      </c>
      <c r="M81" s="12">
        <v>0</v>
      </c>
      <c r="N81" s="56">
        <v>0</v>
      </c>
      <c r="O81" s="12">
        <v>0</v>
      </c>
      <c r="P81" s="56">
        <v>0</v>
      </c>
      <c r="Q81" s="151">
        <v>0</v>
      </c>
      <c r="R81" s="56">
        <v>11267060</v>
      </c>
      <c r="S81" s="12">
        <v>16.775200000000002</v>
      </c>
      <c r="T81" s="56">
        <v>18917314</v>
      </c>
      <c r="U81" s="12">
        <v>12.958600000000001</v>
      </c>
      <c r="V81" s="56">
        <v>17551152</v>
      </c>
      <c r="W81" s="12">
        <v>12.4855</v>
      </c>
      <c r="X81" s="56">
        <v>18711827</v>
      </c>
      <c r="Y81" s="151">
        <v>14.503399999999999</v>
      </c>
    </row>
    <row r="82" spans="1:25" ht="14.25" thickTop="1" thickBot="1" x14ac:dyDescent="0.25">
      <c r="A82" s="65" t="s">
        <v>177</v>
      </c>
      <c r="B82" s="56">
        <v>94694629.209999993</v>
      </c>
      <c r="C82" s="12">
        <v>39.106400000000001</v>
      </c>
      <c r="D82" s="56">
        <v>74827116.430000007</v>
      </c>
      <c r="E82" s="12">
        <v>36.7774</v>
      </c>
      <c r="F82" s="56">
        <v>74009138.650000006</v>
      </c>
      <c r="G82" s="12">
        <v>37.322499999999998</v>
      </c>
      <c r="H82" s="56">
        <v>68482191.590000004</v>
      </c>
      <c r="I82" s="151">
        <v>32.845599999999997</v>
      </c>
      <c r="J82" s="56">
        <v>0</v>
      </c>
      <c r="K82" s="12">
        <v>0</v>
      </c>
      <c r="L82" s="56">
        <v>0</v>
      </c>
      <c r="M82" s="12">
        <v>0</v>
      </c>
      <c r="N82" s="56">
        <v>0</v>
      </c>
      <c r="O82" s="12">
        <v>0</v>
      </c>
      <c r="P82" s="56">
        <v>0</v>
      </c>
      <c r="Q82" s="151">
        <v>0</v>
      </c>
      <c r="R82" s="56">
        <v>49762969.310000002</v>
      </c>
      <c r="S82" s="12">
        <v>74.090400000000002</v>
      </c>
      <c r="T82" s="56">
        <v>109638874.83</v>
      </c>
      <c r="U82" s="12">
        <v>75.103899999999996</v>
      </c>
      <c r="V82" s="56">
        <v>109125931.09999999</v>
      </c>
      <c r="W82" s="12">
        <v>77.63</v>
      </c>
      <c r="X82" s="56">
        <v>97404108.260000005</v>
      </c>
      <c r="Y82" s="151">
        <v>75.497100000000003</v>
      </c>
    </row>
    <row r="83" spans="1:25" ht="14.25" thickTop="1" thickBot="1" x14ac:dyDescent="0.25">
      <c r="A83" s="65" t="s">
        <v>178</v>
      </c>
      <c r="B83" s="56">
        <v>225666895.77000001</v>
      </c>
      <c r="C83" s="12">
        <v>93.194500000000005</v>
      </c>
      <c r="D83" s="56">
        <v>191907362.78999999</v>
      </c>
      <c r="E83" s="12">
        <v>94.322199999999995</v>
      </c>
      <c r="F83" s="56">
        <v>192682360.50999999</v>
      </c>
      <c r="G83" s="12">
        <v>97.168999999999997</v>
      </c>
      <c r="H83" s="56">
        <v>201326034.12</v>
      </c>
      <c r="I83" s="151">
        <v>96.560500000000005</v>
      </c>
      <c r="J83" s="56">
        <v>0</v>
      </c>
      <c r="K83" s="12">
        <v>0</v>
      </c>
      <c r="L83" s="56">
        <v>0</v>
      </c>
      <c r="M83" s="12">
        <v>0</v>
      </c>
      <c r="N83" s="56">
        <v>0</v>
      </c>
      <c r="O83" s="12">
        <v>0</v>
      </c>
      <c r="P83" s="56">
        <v>0</v>
      </c>
      <c r="Q83" s="151">
        <v>0</v>
      </c>
      <c r="R83" s="56">
        <v>61030029.310000002</v>
      </c>
      <c r="S83" s="12">
        <v>90.865600000000001</v>
      </c>
      <c r="T83" s="56">
        <v>128556188.83</v>
      </c>
      <c r="U83" s="12">
        <v>88.062399999999997</v>
      </c>
      <c r="V83" s="56">
        <v>126677083.09999999</v>
      </c>
      <c r="W83" s="12">
        <v>90.115600000000001</v>
      </c>
      <c r="X83" s="56">
        <v>116115935.26000001</v>
      </c>
      <c r="Y83" s="151">
        <v>90.000500000000002</v>
      </c>
    </row>
    <row r="84" spans="1:25" ht="13.5" thickTop="1" x14ac:dyDescent="0.2">
      <c r="A84" s="61" t="s">
        <v>179</v>
      </c>
      <c r="B84" s="55">
        <v>0</v>
      </c>
      <c r="C84" s="148">
        <v>0</v>
      </c>
      <c r="D84" s="55">
        <v>0</v>
      </c>
      <c r="E84" s="148">
        <v>0</v>
      </c>
      <c r="F84" s="55">
        <v>0</v>
      </c>
      <c r="G84" s="148">
        <v>0</v>
      </c>
      <c r="H84" s="55">
        <v>0</v>
      </c>
      <c r="I84" s="149">
        <v>0</v>
      </c>
      <c r="J84" s="55">
        <v>0</v>
      </c>
      <c r="K84" s="148">
        <v>0</v>
      </c>
      <c r="L84" s="55">
        <v>0</v>
      </c>
      <c r="M84" s="148">
        <v>0</v>
      </c>
      <c r="N84" s="55">
        <v>0</v>
      </c>
      <c r="O84" s="148">
        <v>0</v>
      </c>
      <c r="P84" s="55">
        <v>0</v>
      </c>
      <c r="Q84" s="149">
        <v>0</v>
      </c>
      <c r="R84" s="55">
        <v>0</v>
      </c>
      <c r="S84" s="148">
        <v>0</v>
      </c>
      <c r="T84" s="55">
        <v>0</v>
      </c>
      <c r="U84" s="148">
        <v>0</v>
      </c>
      <c r="V84" s="55">
        <v>0</v>
      </c>
      <c r="W84" s="148">
        <v>0</v>
      </c>
      <c r="X84" s="55">
        <v>0</v>
      </c>
      <c r="Y84" s="149">
        <v>0</v>
      </c>
    </row>
    <row r="85" spans="1:25" x14ac:dyDescent="0.2">
      <c r="A85" s="61" t="s">
        <v>180</v>
      </c>
      <c r="B85" s="55">
        <v>0</v>
      </c>
      <c r="C85" s="148">
        <v>0</v>
      </c>
      <c r="D85" s="55">
        <v>0</v>
      </c>
      <c r="E85" s="148">
        <v>0</v>
      </c>
      <c r="F85" s="55">
        <v>0</v>
      </c>
      <c r="G85" s="148">
        <v>0</v>
      </c>
      <c r="H85" s="55">
        <v>0</v>
      </c>
      <c r="I85" s="149">
        <v>0</v>
      </c>
      <c r="J85" s="55">
        <v>0</v>
      </c>
      <c r="K85" s="148">
        <v>0</v>
      </c>
      <c r="L85" s="55">
        <v>0</v>
      </c>
      <c r="M85" s="148">
        <v>0</v>
      </c>
      <c r="N85" s="55">
        <v>0</v>
      </c>
      <c r="O85" s="148">
        <v>0</v>
      </c>
      <c r="P85" s="55">
        <v>0</v>
      </c>
      <c r="Q85" s="149">
        <v>0</v>
      </c>
      <c r="R85" s="55">
        <v>0</v>
      </c>
      <c r="S85" s="148">
        <v>0</v>
      </c>
      <c r="T85" s="55">
        <v>0</v>
      </c>
      <c r="U85" s="148">
        <v>0</v>
      </c>
      <c r="V85" s="55">
        <v>0</v>
      </c>
      <c r="W85" s="148">
        <v>0</v>
      </c>
      <c r="X85" s="55">
        <v>0</v>
      </c>
      <c r="Y85" s="149">
        <v>0</v>
      </c>
    </row>
    <row r="86" spans="1:25" ht="13.5" thickBot="1" x14ac:dyDescent="0.25">
      <c r="A86" s="61" t="s">
        <v>181</v>
      </c>
      <c r="B86" s="55">
        <v>0</v>
      </c>
      <c r="C86" s="148">
        <v>0</v>
      </c>
      <c r="D86" s="55">
        <v>0</v>
      </c>
      <c r="E86" s="148">
        <v>0</v>
      </c>
      <c r="F86" s="55">
        <v>0</v>
      </c>
      <c r="G86" s="148">
        <v>0</v>
      </c>
      <c r="H86" s="55">
        <v>0</v>
      </c>
      <c r="I86" s="149">
        <v>0</v>
      </c>
      <c r="J86" s="55">
        <v>0</v>
      </c>
      <c r="K86" s="148">
        <v>0</v>
      </c>
      <c r="L86" s="55">
        <v>0</v>
      </c>
      <c r="M86" s="148">
        <v>0</v>
      </c>
      <c r="N86" s="55">
        <v>0</v>
      </c>
      <c r="O86" s="148">
        <v>0</v>
      </c>
      <c r="P86" s="55">
        <v>0</v>
      </c>
      <c r="Q86" s="149">
        <v>0</v>
      </c>
      <c r="R86" s="55">
        <v>0</v>
      </c>
      <c r="S86" s="148">
        <v>0</v>
      </c>
      <c r="T86" s="55">
        <v>0</v>
      </c>
      <c r="U86" s="148">
        <v>0</v>
      </c>
      <c r="V86" s="55">
        <v>0</v>
      </c>
      <c r="W86" s="148">
        <v>0</v>
      </c>
      <c r="X86" s="55">
        <v>0</v>
      </c>
      <c r="Y86" s="149">
        <v>0</v>
      </c>
    </row>
    <row r="87" spans="1:25" ht="14.25" thickTop="1" thickBot="1" x14ac:dyDescent="0.25">
      <c r="A87" s="65" t="s">
        <v>182</v>
      </c>
      <c r="B87" s="56">
        <v>0</v>
      </c>
      <c r="C87" s="12">
        <v>0</v>
      </c>
      <c r="D87" s="56">
        <v>0</v>
      </c>
      <c r="E87" s="12">
        <v>0</v>
      </c>
      <c r="F87" s="56">
        <v>0</v>
      </c>
      <c r="G87" s="12">
        <v>0</v>
      </c>
      <c r="H87" s="56">
        <v>0</v>
      </c>
      <c r="I87" s="151">
        <v>0</v>
      </c>
      <c r="J87" s="56">
        <v>0</v>
      </c>
      <c r="K87" s="12">
        <v>0</v>
      </c>
      <c r="L87" s="56">
        <v>0</v>
      </c>
      <c r="M87" s="12">
        <v>0</v>
      </c>
      <c r="N87" s="56">
        <v>0</v>
      </c>
      <c r="O87" s="12">
        <v>0</v>
      </c>
      <c r="P87" s="56">
        <v>0</v>
      </c>
      <c r="Q87" s="151">
        <v>0</v>
      </c>
      <c r="R87" s="56">
        <v>0</v>
      </c>
      <c r="S87" s="12">
        <v>0</v>
      </c>
      <c r="T87" s="56">
        <v>0</v>
      </c>
      <c r="U87" s="12">
        <v>0</v>
      </c>
      <c r="V87" s="56">
        <v>0</v>
      </c>
      <c r="W87" s="12">
        <v>0</v>
      </c>
      <c r="X87" s="56">
        <v>0</v>
      </c>
      <c r="Y87" s="151">
        <v>0</v>
      </c>
    </row>
    <row r="88" spans="1:25" ht="14.25" thickTop="1" thickBot="1" x14ac:dyDescent="0.25"/>
    <row r="89" spans="1:25" s="5" customFormat="1" ht="13.5" thickTop="1" x14ac:dyDescent="0.2">
      <c r="A89" s="152" t="s">
        <v>183</v>
      </c>
      <c r="B89" s="153">
        <v>2252</v>
      </c>
      <c r="C89" s="153"/>
      <c r="D89" s="153">
        <v>2286</v>
      </c>
      <c r="E89" s="153"/>
      <c r="F89" s="153">
        <v>2321</v>
      </c>
      <c r="G89" s="153"/>
      <c r="H89" s="153">
        <v>2383</v>
      </c>
      <c r="I89" s="154"/>
      <c r="J89" s="153">
        <v>0</v>
      </c>
      <c r="K89" s="153"/>
      <c r="L89" s="153">
        <v>0</v>
      </c>
      <c r="M89" s="153"/>
      <c r="N89" s="153">
        <v>0</v>
      </c>
      <c r="O89" s="153"/>
      <c r="P89" s="153">
        <v>0</v>
      </c>
      <c r="Q89" s="154"/>
      <c r="R89" s="153">
        <v>757</v>
      </c>
      <c r="S89" s="153"/>
      <c r="T89" s="153">
        <v>5254</v>
      </c>
      <c r="U89" s="153"/>
      <c r="V89" s="153">
        <v>5326</v>
      </c>
      <c r="W89" s="153"/>
      <c r="X89" s="153">
        <v>5433</v>
      </c>
      <c r="Y89" s="154"/>
    </row>
    <row r="90" spans="1:25" s="5" customFormat="1" ht="13.5" thickBot="1" x14ac:dyDescent="0.25">
      <c r="A90" s="155" t="s">
        <v>184</v>
      </c>
      <c r="B90" s="156">
        <v>107524.90923600001</v>
      </c>
      <c r="C90" s="156"/>
      <c r="D90" s="156">
        <v>89002.334033000006</v>
      </c>
      <c r="E90" s="156"/>
      <c r="F90" s="156">
        <v>85435.626023000004</v>
      </c>
      <c r="G90" s="156"/>
      <c r="H90" s="156">
        <v>87493.627645</v>
      </c>
      <c r="I90" s="157"/>
      <c r="J90" s="156">
        <v>0</v>
      </c>
      <c r="K90" s="156"/>
      <c r="L90" s="156">
        <v>0</v>
      </c>
      <c r="M90" s="156"/>
      <c r="N90" s="156">
        <v>0</v>
      </c>
      <c r="O90" s="156"/>
      <c r="P90" s="156">
        <v>0</v>
      </c>
      <c r="Q90" s="157"/>
      <c r="R90" s="156">
        <v>88725.442668000003</v>
      </c>
      <c r="S90" s="156"/>
      <c r="T90" s="156">
        <v>27785.117327</v>
      </c>
      <c r="U90" s="156"/>
      <c r="V90" s="156">
        <v>26393.498995000002</v>
      </c>
      <c r="W90" s="156"/>
      <c r="X90" s="156">
        <v>23746.92438</v>
      </c>
      <c r="Y90" s="157"/>
    </row>
    <row r="91" spans="1:25" ht="14.25" thickTop="1" thickBot="1" x14ac:dyDescent="0.25"/>
    <row r="92" spans="1:25" ht="13.5" thickTop="1" x14ac:dyDescent="0.2">
      <c r="A92" s="66" t="s">
        <v>185</v>
      </c>
      <c r="B92" s="158">
        <v>0</v>
      </c>
      <c r="C92" s="159"/>
      <c r="D92" s="158">
        <v>0</v>
      </c>
      <c r="E92" s="159"/>
      <c r="F92" s="158">
        <v>0</v>
      </c>
      <c r="G92" s="159"/>
      <c r="H92" s="158">
        <v>0</v>
      </c>
      <c r="I92" s="23"/>
      <c r="J92" s="158">
        <v>0</v>
      </c>
      <c r="K92" s="159"/>
      <c r="L92" s="158">
        <v>0</v>
      </c>
      <c r="M92" s="159"/>
      <c r="N92" s="158">
        <v>0</v>
      </c>
      <c r="O92" s="159"/>
      <c r="P92" s="158">
        <v>0</v>
      </c>
      <c r="Q92" s="23"/>
      <c r="R92" s="158">
        <v>6684444.5800000001</v>
      </c>
      <c r="S92" s="159"/>
      <c r="T92" s="158">
        <v>8892372.4000000004</v>
      </c>
      <c r="U92" s="159"/>
      <c r="V92" s="158">
        <v>4724352.87</v>
      </c>
      <c r="W92" s="159"/>
      <c r="X92" s="158">
        <v>6001223.8099999996</v>
      </c>
      <c r="Y92" s="23"/>
    </row>
    <row r="93" spans="1:25" ht="13.5" thickBot="1" x14ac:dyDescent="0.25">
      <c r="A93" s="160" t="s">
        <v>186</v>
      </c>
      <c r="B93" s="161">
        <v>0</v>
      </c>
      <c r="C93" s="162"/>
      <c r="D93" s="161">
        <v>0</v>
      </c>
      <c r="E93" s="162"/>
      <c r="F93" s="161">
        <v>0</v>
      </c>
      <c r="G93" s="162"/>
      <c r="H93" s="161">
        <v>0</v>
      </c>
      <c r="I93" s="163"/>
      <c r="J93" s="161">
        <v>0</v>
      </c>
      <c r="K93" s="162"/>
      <c r="L93" s="161">
        <v>0</v>
      </c>
      <c r="M93" s="162"/>
      <c r="N93" s="161">
        <v>0</v>
      </c>
      <c r="O93" s="162"/>
      <c r="P93" s="161">
        <v>0</v>
      </c>
      <c r="Q93" s="163"/>
      <c r="R93" s="161">
        <v>19400586.219999999</v>
      </c>
      <c r="S93" s="162"/>
      <c r="T93" s="161">
        <v>9509521.4499999993</v>
      </c>
      <c r="U93" s="162"/>
      <c r="V93" s="161">
        <v>4714862.33</v>
      </c>
      <c r="W93" s="162"/>
      <c r="X93" s="161">
        <v>39217837.520000003</v>
      </c>
      <c r="Y93" s="163"/>
    </row>
    <row r="94" spans="1:25" ht="14.25" thickTop="1" thickBot="1" x14ac:dyDescent="0.25">
      <c r="A94" s="65" t="s">
        <v>187</v>
      </c>
      <c r="B94" s="56">
        <v>0</v>
      </c>
      <c r="C94" s="9"/>
      <c r="D94" s="56">
        <v>0</v>
      </c>
      <c r="E94" s="9"/>
      <c r="F94" s="56">
        <v>0</v>
      </c>
      <c r="G94" s="9"/>
      <c r="H94" s="56">
        <v>0</v>
      </c>
      <c r="I94" s="164"/>
      <c r="J94" s="56">
        <v>0</v>
      </c>
      <c r="K94" s="9"/>
      <c r="L94" s="56">
        <v>0</v>
      </c>
      <c r="M94" s="9"/>
      <c r="N94" s="56">
        <v>0</v>
      </c>
      <c r="O94" s="9"/>
      <c r="P94" s="56">
        <v>0</v>
      </c>
      <c r="Q94" s="164"/>
      <c r="R94" s="56">
        <v>-12716141.640000001</v>
      </c>
      <c r="S94" s="9"/>
      <c r="T94" s="56">
        <v>-617149.05000000005</v>
      </c>
      <c r="U94" s="9"/>
      <c r="V94" s="56">
        <v>9490.5400000000009</v>
      </c>
      <c r="W94" s="9"/>
      <c r="X94" s="56">
        <v>-33216613.710000001</v>
      </c>
      <c r="Y94" s="164"/>
    </row>
    <row r="95" spans="1:25" ht="13.5" thickTop="1" x14ac:dyDescent="0.2"/>
    <row r="98" spans="1:17" x14ac:dyDescent="0.2">
      <c r="A98" s="1" t="s">
        <v>153</v>
      </c>
    </row>
    <row r="99" spans="1:17" x14ac:dyDescent="0.2">
      <c r="A99" s="1" t="s">
        <v>307</v>
      </c>
    </row>
    <row r="100" spans="1:17" ht="13.5" thickBot="1" x14ac:dyDescent="0.25"/>
    <row r="101" spans="1:17" ht="13.5" thickTop="1" x14ac:dyDescent="0.2">
      <c r="A101" s="66"/>
      <c r="B101" s="38"/>
      <c r="C101" s="8"/>
      <c r="D101" s="38"/>
      <c r="E101" s="8"/>
      <c r="F101" s="38"/>
      <c r="G101" s="8"/>
      <c r="H101" s="38"/>
      <c r="I101" s="23"/>
      <c r="J101" s="32"/>
      <c r="K101" s="8"/>
      <c r="L101" s="38"/>
      <c r="M101" s="8"/>
      <c r="N101" s="38"/>
      <c r="O101" s="8"/>
      <c r="P101" s="38"/>
      <c r="Q101" s="23"/>
    </row>
    <row r="102" spans="1:17" x14ac:dyDescent="0.2">
      <c r="A102" s="61"/>
      <c r="B102" s="320" t="s">
        <v>308</v>
      </c>
      <c r="C102" s="320"/>
      <c r="D102" s="320"/>
      <c r="E102" s="320"/>
      <c r="F102" s="320"/>
      <c r="G102" s="320"/>
      <c r="H102" s="320"/>
      <c r="I102" s="321"/>
      <c r="J102" s="322" t="s">
        <v>309</v>
      </c>
      <c r="K102" s="320"/>
      <c r="L102" s="320"/>
      <c r="M102" s="320"/>
      <c r="N102" s="320"/>
      <c r="O102" s="320"/>
      <c r="P102" s="320"/>
      <c r="Q102" s="321"/>
    </row>
    <row r="103" spans="1:17" x14ac:dyDescent="0.2">
      <c r="A103" s="61"/>
      <c r="B103" s="228"/>
      <c r="C103" s="227"/>
      <c r="D103" s="228"/>
      <c r="E103" s="227"/>
      <c r="F103" s="228"/>
      <c r="G103" s="227"/>
      <c r="H103" s="228"/>
      <c r="I103" s="229"/>
      <c r="J103" s="226"/>
      <c r="K103" s="227"/>
      <c r="L103" s="228"/>
      <c r="M103" s="227"/>
      <c r="N103" s="228"/>
      <c r="O103" s="227"/>
      <c r="P103" s="228"/>
      <c r="Q103" s="229"/>
    </row>
    <row r="104" spans="1:17" x14ac:dyDescent="0.2">
      <c r="A104" s="61"/>
      <c r="B104" s="289" t="s">
        <v>3</v>
      </c>
      <c r="C104" s="296"/>
      <c r="D104" s="289" t="s">
        <v>6</v>
      </c>
      <c r="E104" s="297"/>
      <c r="F104" s="289" t="s">
        <v>7</v>
      </c>
      <c r="G104" s="297"/>
      <c r="H104" s="289" t="s">
        <v>8</v>
      </c>
      <c r="I104" s="298"/>
      <c r="J104" s="289" t="s">
        <v>3</v>
      </c>
      <c r="K104" s="297"/>
      <c r="L104" s="289" t="s">
        <v>6</v>
      </c>
      <c r="M104" s="297"/>
      <c r="N104" s="289" t="s">
        <v>7</v>
      </c>
      <c r="O104" s="297"/>
      <c r="P104" s="289" t="s">
        <v>8</v>
      </c>
      <c r="Q104" s="298"/>
    </row>
    <row r="105" spans="1:17" ht="13.5" thickBot="1" x14ac:dyDescent="0.25">
      <c r="A105" s="160"/>
      <c r="B105" s="201" t="s">
        <v>4</v>
      </c>
      <c r="C105" s="200" t="s">
        <v>5</v>
      </c>
      <c r="D105" s="201" t="s">
        <v>4</v>
      </c>
      <c r="E105" s="202" t="s">
        <v>5</v>
      </c>
      <c r="F105" s="201" t="s">
        <v>4</v>
      </c>
      <c r="G105" s="202" t="s">
        <v>5</v>
      </c>
      <c r="H105" s="201" t="s">
        <v>4</v>
      </c>
      <c r="I105" s="203" t="s">
        <v>5</v>
      </c>
      <c r="J105" s="201" t="s">
        <v>4</v>
      </c>
      <c r="K105" s="200" t="s">
        <v>5</v>
      </c>
      <c r="L105" s="201" t="s">
        <v>4</v>
      </c>
      <c r="M105" s="200" t="s">
        <v>5</v>
      </c>
      <c r="N105" s="201" t="s">
        <v>4</v>
      </c>
      <c r="O105" s="200" t="s">
        <v>5</v>
      </c>
      <c r="P105" s="201" t="s">
        <v>4</v>
      </c>
      <c r="Q105" s="203" t="s">
        <v>5</v>
      </c>
    </row>
    <row r="106" spans="1:17" ht="13.5" thickTop="1" x14ac:dyDescent="0.2">
      <c r="A106" s="63" t="s">
        <v>156</v>
      </c>
      <c r="B106" s="41"/>
      <c r="C106" s="6"/>
      <c r="D106" s="41"/>
      <c r="E106" s="6"/>
      <c r="F106" s="41"/>
      <c r="G106" s="6"/>
      <c r="H106" s="41"/>
      <c r="I106" s="147"/>
      <c r="J106" s="41"/>
      <c r="K106" s="6"/>
      <c r="L106" s="41"/>
      <c r="M106" s="6"/>
      <c r="N106" s="41"/>
      <c r="O106" s="6"/>
      <c r="P106" s="41"/>
      <c r="Q106" s="147"/>
    </row>
    <row r="107" spans="1:17" x14ac:dyDescent="0.2">
      <c r="A107" s="61" t="s">
        <v>188</v>
      </c>
      <c r="B107" s="41">
        <v>3452978786.6399999</v>
      </c>
      <c r="C107" s="7">
        <v>58.854994250978301</v>
      </c>
      <c r="D107" s="41">
        <v>4183113157.2399998</v>
      </c>
      <c r="E107" s="7">
        <v>57.668870566428602</v>
      </c>
      <c r="F107" s="41">
        <v>3001695385.5300002</v>
      </c>
      <c r="G107" s="7">
        <v>51.4600854292514</v>
      </c>
      <c r="H107" s="41">
        <v>3707514307.46</v>
      </c>
      <c r="I107" s="177">
        <v>61.614953873575502</v>
      </c>
      <c r="J107" s="41">
        <v>0</v>
      </c>
      <c r="K107" s="6">
        <v>0</v>
      </c>
      <c r="L107" s="41">
        <v>0</v>
      </c>
      <c r="M107" s="6">
        <v>0</v>
      </c>
      <c r="N107" s="41">
        <v>0</v>
      </c>
      <c r="O107" s="6">
        <v>0</v>
      </c>
      <c r="P107" s="41">
        <v>0</v>
      </c>
      <c r="Q107" s="147">
        <v>0</v>
      </c>
    </row>
    <row r="108" spans="1:17" x14ac:dyDescent="0.2">
      <c r="A108" s="61" t="s">
        <v>189</v>
      </c>
      <c r="B108" s="41">
        <v>1048929965.1900001</v>
      </c>
      <c r="C108" s="7">
        <v>17.8786986209691</v>
      </c>
      <c r="D108" s="41">
        <v>1215776610.72</v>
      </c>
      <c r="E108" s="7">
        <v>16.760833705861899</v>
      </c>
      <c r="F108" s="41">
        <v>1005922870.8200001</v>
      </c>
      <c r="G108" s="7">
        <v>17.245213194241199</v>
      </c>
      <c r="H108" s="41">
        <v>1083785906.77</v>
      </c>
      <c r="I108" s="177">
        <v>18.0113718024229</v>
      </c>
      <c r="J108" s="41">
        <v>487150245.05000001</v>
      </c>
      <c r="K108" s="7">
        <v>90.066534986443898</v>
      </c>
      <c r="L108" s="41">
        <v>424308733.98000002</v>
      </c>
      <c r="M108" s="7">
        <v>91.345432589994303</v>
      </c>
      <c r="N108" s="41">
        <v>342202966.92000002</v>
      </c>
      <c r="O108" s="7">
        <v>92.232125777771699</v>
      </c>
      <c r="P108" s="41">
        <v>280146302.76999998</v>
      </c>
      <c r="Q108" s="177">
        <v>93.519640760889104</v>
      </c>
    </row>
    <row r="109" spans="1:17" x14ac:dyDescent="0.2">
      <c r="A109" s="61" t="s">
        <v>190</v>
      </c>
      <c r="B109" s="41">
        <v>37689354.899999999</v>
      </c>
      <c r="C109" s="7">
        <v>0.64240382088216097</v>
      </c>
      <c r="D109" s="41">
        <v>65342187.100000001</v>
      </c>
      <c r="E109" s="7">
        <v>0.90081477329279602</v>
      </c>
      <c r="F109" s="41">
        <v>28666556</v>
      </c>
      <c r="G109" s="7">
        <v>0.49145007445915501</v>
      </c>
      <c r="H109" s="41">
        <v>20944460.25</v>
      </c>
      <c r="I109" s="177">
        <v>0.34807470590579997</v>
      </c>
      <c r="J109" s="41">
        <v>26288171</v>
      </c>
      <c r="K109" s="7">
        <v>4.8602756483435696</v>
      </c>
      <c r="L109" s="41">
        <v>26288171</v>
      </c>
      <c r="M109" s="7">
        <v>5.65933283878132</v>
      </c>
      <c r="N109" s="41">
        <v>25347997.440000001</v>
      </c>
      <c r="O109" s="7">
        <v>6.8319094633895103</v>
      </c>
      <c r="P109" s="41">
        <v>18981941.760000002</v>
      </c>
      <c r="Q109" s="177">
        <v>6.3366332405134198</v>
      </c>
    </row>
    <row r="110" spans="1:17" x14ac:dyDescent="0.2">
      <c r="A110" s="61" t="s">
        <v>162</v>
      </c>
      <c r="B110" s="41">
        <v>1327327598.7</v>
      </c>
      <c r="C110" s="7">
        <v>22.623903307170199</v>
      </c>
      <c r="D110" s="41">
        <v>1789444276.4200001</v>
      </c>
      <c r="E110" s="7">
        <v>24.6694809544165</v>
      </c>
      <c r="F110" s="41">
        <v>1796770769.45</v>
      </c>
      <c r="G110" s="7">
        <v>30.8032513020481</v>
      </c>
      <c r="H110" s="41">
        <v>1204986653.9200001</v>
      </c>
      <c r="I110" s="177">
        <v>20.025599618095601</v>
      </c>
      <c r="J110" s="41">
        <v>27439774.859999999</v>
      </c>
      <c r="K110" s="7">
        <v>5.07318936521252</v>
      </c>
      <c r="L110" s="41">
        <v>13913166.24</v>
      </c>
      <c r="M110" s="7">
        <v>2.9952345712242798</v>
      </c>
      <c r="N110" s="41">
        <v>3472650.28</v>
      </c>
      <c r="O110" s="7">
        <v>0.93596475883872499</v>
      </c>
      <c r="P110" s="41">
        <v>430543.86</v>
      </c>
      <c r="Q110" s="177">
        <v>0.14372599859746599</v>
      </c>
    </row>
    <row r="111" spans="1:17" ht="13.5" thickBot="1" x14ac:dyDescent="0.25">
      <c r="A111" s="61" t="s">
        <v>191</v>
      </c>
      <c r="B111" s="41">
        <v>0</v>
      </c>
      <c r="C111" s="6">
        <v>0</v>
      </c>
      <c r="D111" s="41">
        <v>16998.87</v>
      </c>
      <c r="E111" s="7">
        <v>2.3434834224096099E-4</v>
      </c>
      <c r="F111" s="41">
        <v>5134970.33</v>
      </c>
      <c r="G111" s="7">
        <v>8.8032254416053696E-2</v>
      </c>
      <c r="H111" s="41">
        <v>1249137.08</v>
      </c>
      <c r="I111" s="177">
        <v>2.0759332853040699E-2</v>
      </c>
      <c r="J111" s="41">
        <v>0</v>
      </c>
      <c r="K111" s="6">
        <v>0</v>
      </c>
      <c r="L111" s="41">
        <v>0</v>
      </c>
      <c r="M111" s="6">
        <v>0</v>
      </c>
      <c r="N111" s="41">
        <v>0</v>
      </c>
      <c r="O111" s="6">
        <v>0</v>
      </c>
      <c r="P111" s="41">
        <v>0</v>
      </c>
      <c r="Q111" s="147">
        <v>0</v>
      </c>
    </row>
    <row r="112" spans="1:17" ht="14.25" thickTop="1" thickBot="1" x14ac:dyDescent="0.25">
      <c r="A112" s="65" t="s">
        <v>2</v>
      </c>
      <c r="B112" s="43">
        <v>5866925705</v>
      </c>
      <c r="C112" s="179">
        <v>99.999999999999901</v>
      </c>
      <c r="D112" s="43">
        <v>7253676231</v>
      </c>
      <c r="E112" s="179">
        <v>100</v>
      </c>
      <c r="F112" s="43">
        <v>5833055582</v>
      </c>
      <c r="G112" s="179">
        <v>100</v>
      </c>
      <c r="H112" s="43">
        <v>6017231328</v>
      </c>
      <c r="I112" s="180">
        <v>100</v>
      </c>
      <c r="J112" s="43">
        <v>540878191</v>
      </c>
      <c r="K112" s="179">
        <v>100</v>
      </c>
      <c r="L112" s="43">
        <v>464510071</v>
      </c>
      <c r="M112" s="179">
        <v>100</v>
      </c>
      <c r="N112" s="43">
        <v>371023615</v>
      </c>
      <c r="O112" s="179">
        <v>100</v>
      </c>
      <c r="P112" s="43">
        <v>299558788</v>
      </c>
      <c r="Q112" s="180">
        <v>100</v>
      </c>
    </row>
    <row r="113" spans="1:17" ht="13.5" thickTop="1" x14ac:dyDescent="0.2">
      <c r="A113" s="63" t="s">
        <v>163</v>
      </c>
      <c r="B113" s="41"/>
      <c r="C113" s="6"/>
      <c r="D113" s="41"/>
      <c r="E113" s="6"/>
      <c r="F113" s="41"/>
      <c r="G113" s="6"/>
      <c r="H113" s="41"/>
      <c r="I113" s="147"/>
      <c r="J113" s="41"/>
      <c r="K113" s="6"/>
      <c r="L113" s="41"/>
      <c r="M113" s="6"/>
      <c r="N113" s="41"/>
      <c r="O113" s="6"/>
      <c r="P113" s="41"/>
      <c r="Q113" s="147"/>
    </row>
    <row r="114" spans="1:17" x14ac:dyDescent="0.2">
      <c r="A114" s="61" t="s">
        <v>164</v>
      </c>
      <c r="B114" s="41">
        <v>35928184.170000002</v>
      </c>
      <c r="C114" s="7">
        <v>0.61238519070980302</v>
      </c>
      <c r="D114" s="41">
        <v>63547292.399999999</v>
      </c>
      <c r="E114" s="7">
        <v>0.87607015218315198</v>
      </c>
      <c r="F114" s="41">
        <v>40430000.350000001</v>
      </c>
      <c r="G114" s="7">
        <v>0.693118722820807</v>
      </c>
      <c r="H114" s="41">
        <v>60827124.32</v>
      </c>
      <c r="I114" s="177">
        <v>1.01088226462076</v>
      </c>
      <c r="J114" s="41">
        <v>0</v>
      </c>
      <c r="K114" s="6">
        <v>0</v>
      </c>
      <c r="L114" s="41">
        <v>0</v>
      </c>
      <c r="M114" s="6">
        <v>0</v>
      </c>
      <c r="N114" s="41">
        <v>0</v>
      </c>
      <c r="O114" s="6">
        <v>0</v>
      </c>
      <c r="P114" s="41">
        <v>0</v>
      </c>
      <c r="Q114" s="147">
        <v>0</v>
      </c>
    </row>
    <row r="115" spans="1:17" x14ac:dyDescent="0.2">
      <c r="A115" s="61" t="s">
        <v>165</v>
      </c>
      <c r="B115" s="41">
        <v>222005332.68000001</v>
      </c>
      <c r="C115" s="7">
        <v>3.7840147263928698</v>
      </c>
      <c r="D115" s="41">
        <v>335333749.69999999</v>
      </c>
      <c r="E115" s="7">
        <v>4.6229489571742297</v>
      </c>
      <c r="F115" s="41">
        <v>239211495.13</v>
      </c>
      <c r="G115" s="7">
        <v>4.1009637534806798</v>
      </c>
      <c r="H115" s="41">
        <v>251193503.97</v>
      </c>
      <c r="I115" s="177">
        <v>4.1745695031604004</v>
      </c>
      <c r="J115" s="41">
        <v>0</v>
      </c>
      <c r="K115" s="6">
        <v>0</v>
      </c>
      <c r="L115" s="41">
        <v>0</v>
      </c>
      <c r="M115" s="6">
        <v>0</v>
      </c>
      <c r="N115" s="41">
        <v>0</v>
      </c>
      <c r="O115" s="6">
        <v>0</v>
      </c>
      <c r="P115" s="41">
        <v>0</v>
      </c>
      <c r="Q115" s="147">
        <v>0</v>
      </c>
    </row>
    <row r="116" spans="1:17" x14ac:dyDescent="0.2">
      <c r="A116" s="61" t="s">
        <v>166</v>
      </c>
      <c r="B116" s="41">
        <v>122205206.39</v>
      </c>
      <c r="C116" s="7">
        <v>2.0829513194090001</v>
      </c>
      <c r="D116" s="41">
        <v>227801924.31999999</v>
      </c>
      <c r="E116" s="7">
        <v>3.14050306424443</v>
      </c>
      <c r="F116" s="41">
        <v>93215730.540000007</v>
      </c>
      <c r="G116" s="7">
        <v>1.5980600430218199</v>
      </c>
      <c r="H116" s="41">
        <v>101074466.58</v>
      </c>
      <c r="I116" s="177">
        <v>1.6797503879059901</v>
      </c>
      <c r="J116" s="41">
        <v>0</v>
      </c>
      <c r="K116" s="6">
        <v>0</v>
      </c>
      <c r="L116" s="41">
        <v>0</v>
      </c>
      <c r="M116" s="6">
        <v>0</v>
      </c>
      <c r="N116" s="41">
        <v>0</v>
      </c>
      <c r="O116" s="6">
        <v>0</v>
      </c>
      <c r="P116" s="41">
        <v>0</v>
      </c>
      <c r="Q116" s="147">
        <v>0</v>
      </c>
    </row>
    <row r="117" spans="1:17" x14ac:dyDescent="0.2">
      <c r="A117" s="61" t="s">
        <v>167</v>
      </c>
      <c r="B117" s="41">
        <v>230768090.24000001</v>
      </c>
      <c r="C117" s="7">
        <v>3.9333733172454801</v>
      </c>
      <c r="D117" s="41">
        <v>341167664.27999997</v>
      </c>
      <c r="E117" s="7">
        <v>4.7033759626515597</v>
      </c>
      <c r="F117" s="41">
        <v>224699592.61000001</v>
      </c>
      <c r="G117" s="7">
        <v>3.8521764358134298</v>
      </c>
      <c r="H117" s="41">
        <v>269441427.57999998</v>
      </c>
      <c r="I117" s="177">
        <v>4.47783063131204</v>
      </c>
      <c r="J117" s="41">
        <v>0</v>
      </c>
      <c r="K117" s="6">
        <v>0</v>
      </c>
      <c r="L117" s="41">
        <v>0</v>
      </c>
      <c r="M117" s="6">
        <v>0</v>
      </c>
      <c r="N117" s="41">
        <v>0</v>
      </c>
      <c r="O117" s="6">
        <v>0</v>
      </c>
      <c r="P117" s="41">
        <v>0</v>
      </c>
      <c r="Q117" s="147">
        <v>0</v>
      </c>
    </row>
    <row r="118" spans="1:17" x14ac:dyDescent="0.2">
      <c r="A118" s="61" t="s">
        <v>168</v>
      </c>
      <c r="B118" s="41">
        <v>413051563.91000003</v>
      </c>
      <c r="C118" s="7">
        <v>7.0403407959931901</v>
      </c>
      <c r="D118" s="41">
        <v>623561476.89999998</v>
      </c>
      <c r="E118" s="7">
        <v>8.5964889664336699</v>
      </c>
      <c r="F118" s="41">
        <v>377244765.26999998</v>
      </c>
      <c r="G118" s="7">
        <v>6.4673610593915702</v>
      </c>
      <c r="H118" s="41">
        <v>375853036.02999997</v>
      </c>
      <c r="I118" s="177">
        <v>6.2462786540390498</v>
      </c>
      <c r="J118" s="41">
        <v>0</v>
      </c>
      <c r="K118" s="6">
        <v>0</v>
      </c>
      <c r="L118" s="41">
        <v>0</v>
      </c>
      <c r="M118" s="6">
        <v>0</v>
      </c>
      <c r="N118" s="41">
        <v>0</v>
      </c>
      <c r="O118" s="6">
        <v>0</v>
      </c>
      <c r="P118" s="41">
        <v>0</v>
      </c>
      <c r="Q118" s="147">
        <v>0</v>
      </c>
    </row>
    <row r="119" spans="1:17" x14ac:dyDescent="0.2">
      <c r="A119" s="61" t="s">
        <v>169</v>
      </c>
      <c r="B119" s="41">
        <v>19147207.920000002</v>
      </c>
      <c r="C119" s="7">
        <v>0.32635845213241199</v>
      </c>
      <c r="D119" s="41">
        <v>105773308.88</v>
      </c>
      <c r="E119" s="7">
        <v>1.4582027857951201</v>
      </c>
      <c r="F119" s="41">
        <v>51275997.289999999</v>
      </c>
      <c r="G119" s="7">
        <v>0.87905895239518494</v>
      </c>
      <c r="H119" s="41">
        <v>57107979.850000001</v>
      </c>
      <c r="I119" s="177">
        <v>0.94907402978613997</v>
      </c>
      <c r="J119" s="41">
        <v>0</v>
      </c>
      <c r="K119" s="6">
        <v>0</v>
      </c>
      <c r="L119" s="41">
        <v>0</v>
      </c>
      <c r="M119" s="6">
        <v>0</v>
      </c>
      <c r="N119" s="41">
        <v>0</v>
      </c>
      <c r="O119" s="6">
        <v>0</v>
      </c>
      <c r="P119" s="41">
        <v>0</v>
      </c>
      <c r="Q119" s="147">
        <v>0</v>
      </c>
    </row>
    <row r="120" spans="1:17" x14ac:dyDescent="0.2">
      <c r="A120" s="61" t="s">
        <v>170</v>
      </c>
      <c r="B120" s="41">
        <v>199890117.28999999</v>
      </c>
      <c r="C120" s="7">
        <v>3.4070674715549201</v>
      </c>
      <c r="D120" s="41">
        <v>300738224.32999998</v>
      </c>
      <c r="E120" s="7">
        <v>4.1460111360476102</v>
      </c>
      <c r="F120" s="41">
        <v>161467560.61000001</v>
      </c>
      <c r="G120" s="7">
        <v>2.7681471288187698</v>
      </c>
      <c r="H120" s="41">
        <v>157324130.78</v>
      </c>
      <c r="I120" s="177">
        <v>2.6145601223184598</v>
      </c>
      <c r="J120" s="41">
        <v>0</v>
      </c>
      <c r="K120" s="6">
        <v>0</v>
      </c>
      <c r="L120" s="41">
        <v>0</v>
      </c>
      <c r="M120" s="6">
        <v>0</v>
      </c>
      <c r="N120" s="41">
        <v>0</v>
      </c>
      <c r="O120" s="6">
        <v>0</v>
      </c>
      <c r="P120" s="41">
        <v>0</v>
      </c>
      <c r="Q120" s="147">
        <v>0</v>
      </c>
    </row>
    <row r="121" spans="1:17" x14ac:dyDescent="0.2">
      <c r="A121" s="61" t="s">
        <v>171</v>
      </c>
      <c r="B121" s="41">
        <v>36589051.5</v>
      </c>
      <c r="C121" s="7">
        <v>0.62364947737681098</v>
      </c>
      <c r="D121" s="41">
        <v>56899029</v>
      </c>
      <c r="E121" s="7">
        <v>0.78441644187351101</v>
      </c>
      <c r="F121" s="41">
        <v>38052451.850000001</v>
      </c>
      <c r="G121" s="7">
        <v>0.65235880777013799</v>
      </c>
      <c r="H121" s="41">
        <v>29085256.190000001</v>
      </c>
      <c r="I121" s="177">
        <v>0.48336609650893803</v>
      </c>
      <c r="J121" s="41">
        <v>0</v>
      </c>
      <c r="K121" s="6">
        <v>0</v>
      </c>
      <c r="L121" s="41">
        <v>0</v>
      </c>
      <c r="M121" s="6">
        <v>0</v>
      </c>
      <c r="N121" s="41">
        <v>0</v>
      </c>
      <c r="O121" s="6">
        <v>0</v>
      </c>
      <c r="P121" s="41">
        <v>0</v>
      </c>
      <c r="Q121" s="147">
        <v>0</v>
      </c>
    </row>
    <row r="122" spans="1:17" x14ac:dyDescent="0.2">
      <c r="A122" s="61" t="s">
        <v>173</v>
      </c>
      <c r="B122" s="41">
        <v>70853560.079999998</v>
      </c>
      <c r="C122" s="7">
        <v>1.2076778135169299</v>
      </c>
      <c r="D122" s="41">
        <v>123763294.8</v>
      </c>
      <c r="E122" s="7">
        <v>1.70621476407898</v>
      </c>
      <c r="F122" s="41">
        <v>74532597.120000005</v>
      </c>
      <c r="G122" s="7">
        <v>1.2777625049991399</v>
      </c>
      <c r="H122" s="41">
        <v>95776520.799999997</v>
      </c>
      <c r="I122" s="177">
        <v>1.59170415051114</v>
      </c>
      <c r="J122" s="41">
        <v>0</v>
      </c>
      <c r="K122" s="6">
        <v>0</v>
      </c>
      <c r="L122" s="41">
        <v>0</v>
      </c>
      <c r="M122" s="6">
        <v>0</v>
      </c>
      <c r="N122" s="41">
        <v>0</v>
      </c>
      <c r="O122" s="6">
        <v>0</v>
      </c>
      <c r="P122" s="41">
        <v>0</v>
      </c>
      <c r="Q122" s="147">
        <v>0</v>
      </c>
    </row>
    <row r="123" spans="1:17" x14ac:dyDescent="0.2">
      <c r="A123" s="61" t="s">
        <v>70</v>
      </c>
      <c r="B123" s="41">
        <v>17300784.120000001</v>
      </c>
      <c r="C123" s="7">
        <v>0.29488670879175499</v>
      </c>
      <c r="D123" s="41">
        <v>30725902.460000001</v>
      </c>
      <c r="E123" s="7">
        <v>0.423590762524713</v>
      </c>
      <c r="F123" s="41">
        <v>17557322.93</v>
      </c>
      <c r="G123" s="7">
        <v>0.30099701063678203</v>
      </c>
      <c r="H123" s="41">
        <v>31834330.48</v>
      </c>
      <c r="I123" s="177">
        <v>0.52905279426019403</v>
      </c>
      <c r="J123" s="41">
        <v>0</v>
      </c>
      <c r="K123" s="6">
        <v>0</v>
      </c>
      <c r="L123" s="41">
        <v>0</v>
      </c>
      <c r="M123" s="6">
        <v>0</v>
      </c>
      <c r="N123" s="41">
        <v>0</v>
      </c>
      <c r="O123" s="6">
        <v>0</v>
      </c>
      <c r="P123" s="41">
        <v>0</v>
      </c>
      <c r="Q123" s="147">
        <v>0</v>
      </c>
    </row>
    <row r="124" spans="1:17" x14ac:dyDescent="0.2">
      <c r="A124" s="61" t="s">
        <v>174</v>
      </c>
      <c r="B124" s="41">
        <v>0</v>
      </c>
      <c r="C124" s="6">
        <v>0</v>
      </c>
      <c r="D124" s="41">
        <v>0</v>
      </c>
      <c r="E124" s="6">
        <v>0</v>
      </c>
      <c r="F124" s="41">
        <v>0</v>
      </c>
      <c r="G124" s="6">
        <v>0</v>
      </c>
      <c r="H124" s="41">
        <v>0</v>
      </c>
      <c r="I124" s="147">
        <v>0</v>
      </c>
      <c r="J124" s="41">
        <v>0</v>
      </c>
      <c r="K124" s="6">
        <v>0</v>
      </c>
      <c r="L124" s="41">
        <v>0</v>
      </c>
      <c r="M124" s="6">
        <v>0</v>
      </c>
      <c r="N124" s="41">
        <v>0</v>
      </c>
      <c r="O124" s="6">
        <v>0</v>
      </c>
      <c r="P124" s="41">
        <v>0</v>
      </c>
      <c r="Q124" s="147">
        <v>0</v>
      </c>
    </row>
    <row r="125" spans="1:17" x14ac:dyDescent="0.2">
      <c r="A125" s="61" t="s">
        <v>172</v>
      </c>
      <c r="B125" s="41">
        <v>0</v>
      </c>
      <c r="C125" s="6">
        <v>0</v>
      </c>
      <c r="D125" s="41">
        <v>0</v>
      </c>
      <c r="E125" s="6">
        <v>0</v>
      </c>
      <c r="F125" s="41">
        <v>0</v>
      </c>
      <c r="G125" s="6">
        <v>0</v>
      </c>
      <c r="H125" s="41">
        <v>0</v>
      </c>
      <c r="I125" s="147">
        <v>0</v>
      </c>
      <c r="J125" s="41">
        <v>0</v>
      </c>
      <c r="K125" s="6">
        <v>0</v>
      </c>
      <c r="L125" s="41">
        <v>0</v>
      </c>
      <c r="M125" s="6">
        <v>0</v>
      </c>
      <c r="N125" s="41">
        <v>0</v>
      </c>
      <c r="O125" s="6">
        <v>0</v>
      </c>
      <c r="P125" s="41">
        <v>0</v>
      </c>
      <c r="Q125" s="147">
        <v>0</v>
      </c>
    </row>
    <row r="126" spans="1:17" ht="13.5" thickBot="1" x14ac:dyDescent="0.25">
      <c r="A126" s="61" t="s">
        <v>175</v>
      </c>
      <c r="B126" s="41">
        <v>0</v>
      </c>
      <c r="C126" s="6">
        <v>0</v>
      </c>
      <c r="D126" s="41">
        <v>0</v>
      </c>
      <c r="E126" s="6">
        <v>0</v>
      </c>
      <c r="F126" s="41">
        <v>0</v>
      </c>
      <c r="G126" s="6">
        <v>0</v>
      </c>
      <c r="H126" s="41">
        <v>0</v>
      </c>
      <c r="I126" s="147">
        <v>0</v>
      </c>
      <c r="J126" s="41">
        <v>0</v>
      </c>
      <c r="K126" s="6">
        <v>0</v>
      </c>
      <c r="L126" s="41">
        <v>0</v>
      </c>
      <c r="M126" s="6">
        <v>0</v>
      </c>
      <c r="N126" s="41">
        <v>0</v>
      </c>
      <c r="O126" s="6">
        <v>0</v>
      </c>
      <c r="P126" s="41">
        <v>0</v>
      </c>
      <c r="Q126" s="147">
        <v>0</v>
      </c>
    </row>
    <row r="127" spans="1:17" ht="14.25" thickTop="1" thickBot="1" x14ac:dyDescent="0.25">
      <c r="A127" s="65" t="s">
        <v>192</v>
      </c>
      <c r="B127" s="43">
        <v>1385177474.7</v>
      </c>
      <c r="C127" s="181">
        <v>23.609937201317798</v>
      </c>
      <c r="D127" s="43">
        <v>2229869256.1700001</v>
      </c>
      <c r="E127" s="181">
        <v>30.741229481578699</v>
      </c>
      <c r="F127" s="43">
        <v>1335435368</v>
      </c>
      <c r="G127" s="181">
        <v>22.894267837370801</v>
      </c>
      <c r="H127" s="43">
        <v>2042198286.72</v>
      </c>
      <c r="I127" s="182">
        <v>33.9391686186515</v>
      </c>
      <c r="J127" s="43">
        <v>0</v>
      </c>
      <c r="K127" s="179">
        <v>0</v>
      </c>
      <c r="L127" s="43">
        <v>0</v>
      </c>
      <c r="M127" s="179">
        <v>0</v>
      </c>
      <c r="N127" s="43">
        <v>0</v>
      </c>
      <c r="O127" s="179">
        <v>0</v>
      </c>
      <c r="P127" s="43">
        <v>0</v>
      </c>
      <c r="Q127" s="180">
        <v>0</v>
      </c>
    </row>
    <row r="128" spans="1:17" ht="14.25" thickTop="1" thickBot="1" x14ac:dyDescent="0.25">
      <c r="A128" s="65" t="s">
        <v>177</v>
      </c>
      <c r="B128" s="43">
        <v>2067801311.9400001</v>
      </c>
      <c r="C128" s="181">
        <v>35.245057049660403</v>
      </c>
      <c r="D128" s="43">
        <v>1953243901.0699999</v>
      </c>
      <c r="E128" s="181">
        <v>26.9276410848498</v>
      </c>
      <c r="F128" s="43">
        <v>1666260017.53</v>
      </c>
      <c r="G128" s="181">
        <v>28.565817591880599</v>
      </c>
      <c r="H128" s="43">
        <v>1665316020.74</v>
      </c>
      <c r="I128" s="182">
        <v>27.675785254924001</v>
      </c>
      <c r="J128" s="43">
        <v>0</v>
      </c>
      <c r="K128" s="179">
        <v>0</v>
      </c>
      <c r="L128" s="43">
        <v>0</v>
      </c>
      <c r="M128" s="179">
        <v>0</v>
      </c>
      <c r="N128" s="43">
        <v>0</v>
      </c>
      <c r="O128" s="179">
        <v>0</v>
      </c>
      <c r="P128" s="43">
        <v>0</v>
      </c>
      <c r="Q128" s="180">
        <v>0</v>
      </c>
    </row>
    <row r="129" spans="1:17" ht="14.25" thickTop="1" thickBot="1" x14ac:dyDescent="0.25">
      <c r="A129" s="65" t="s">
        <v>193</v>
      </c>
      <c r="B129" s="43">
        <v>3452978786.6399999</v>
      </c>
      <c r="C129" s="181">
        <v>58.854994250978301</v>
      </c>
      <c r="D129" s="43">
        <v>4183113157.2399998</v>
      </c>
      <c r="E129" s="181">
        <v>57.668870566428602</v>
      </c>
      <c r="F129" s="43">
        <v>3001695385.5300002</v>
      </c>
      <c r="G129" s="181">
        <v>51.4600854292514</v>
      </c>
      <c r="H129" s="43">
        <v>3707514307.46</v>
      </c>
      <c r="I129" s="182">
        <v>61.614953873575502</v>
      </c>
      <c r="J129" s="43">
        <v>0</v>
      </c>
      <c r="K129" s="179">
        <v>0</v>
      </c>
      <c r="L129" s="43">
        <v>0</v>
      </c>
      <c r="M129" s="179">
        <v>0</v>
      </c>
      <c r="N129" s="43">
        <v>0</v>
      </c>
      <c r="O129" s="179">
        <v>0</v>
      </c>
      <c r="P129" s="43">
        <v>0</v>
      </c>
      <c r="Q129" s="180">
        <v>0</v>
      </c>
    </row>
    <row r="130" spans="1:17" ht="13.5" thickTop="1" x14ac:dyDescent="0.2">
      <c r="A130" s="61" t="s">
        <v>194</v>
      </c>
      <c r="B130" s="41">
        <v>0</v>
      </c>
      <c r="C130" s="6">
        <v>0</v>
      </c>
      <c r="D130" s="41">
        <v>0</v>
      </c>
      <c r="E130" s="6">
        <v>0</v>
      </c>
      <c r="F130" s="41">
        <v>0</v>
      </c>
      <c r="G130" s="6">
        <v>0</v>
      </c>
      <c r="H130" s="41">
        <v>0</v>
      </c>
      <c r="I130" s="147">
        <v>0</v>
      </c>
      <c r="J130" s="41">
        <v>0</v>
      </c>
      <c r="K130" s="6">
        <v>0</v>
      </c>
      <c r="L130" s="41">
        <v>0</v>
      </c>
      <c r="M130" s="6">
        <v>0</v>
      </c>
      <c r="N130" s="41">
        <v>0</v>
      </c>
      <c r="O130" s="6">
        <v>0</v>
      </c>
      <c r="P130" s="41">
        <v>0</v>
      </c>
      <c r="Q130" s="147">
        <v>0</v>
      </c>
    </row>
    <row r="131" spans="1:17" ht="13.5" thickBot="1" x14ac:dyDescent="0.25">
      <c r="A131" s="61" t="s">
        <v>195</v>
      </c>
      <c r="B131" s="41">
        <v>37689354.899999999</v>
      </c>
      <c r="C131" s="7">
        <v>0.64240382088216097</v>
      </c>
      <c r="D131" s="41">
        <v>65342187.100000001</v>
      </c>
      <c r="E131" s="7">
        <v>0.90081477329279602</v>
      </c>
      <c r="F131" s="41">
        <v>28666556</v>
      </c>
      <c r="G131" s="7">
        <v>0.49145007445915501</v>
      </c>
      <c r="H131" s="41">
        <v>20944460.25</v>
      </c>
      <c r="I131" s="177">
        <v>0.34807470590579997</v>
      </c>
      <c r="J131" s="41">
        <v>26288171</v>
      </c>
      <c r="K131" s="7">
        <v>4.8602756483435696</v>
      </c>
      <c r="L131" s="41">
        <v>26288171</v>
      </c>
      <c r="M131" s="7">
        <v>5.65933283878132</v>
      </c>
      <c r="N131" s="41">
        <v>25347997.440000001</v>
      </c>
      <c r="O131" s="7">
        <v>6.8319094633895103</v>
      </c>
      <c r="P131" s="41">
        <v>18981941.760000002</v>
      </c>
      <c r="Q131" s="177">
        <v>6.3366332405134198</v>
      </c>
    </row>
    <row r="132" spans="1:17" ht="14.25" thickTop="1" thickBot="1" x14ac:dyDescent="0.25">
      <c r="A132" s="65" t="s">
        <v>196</v>
      </c>
      <c r="B132" s="43">
        <v>37689354.899999999</v>
      </c>
      <c r="C132" s="181">
        <v>0.64240382088216097</v>
      </c>
      <c r="D132" s="43">
        <v>65342187.100000001</v>
      </c>
      <c r="E132" s="181">
        <v>0.90081477329279602</v>
      </c>
      <c r="F132" s="43">
        <v>28666556</v>
      </c>
      <c r="G132" s="181">
        <v>0.49145007445915501</v>
      </c>
      <c r="H132" s="43">
        <v>20944460.25</v>
      </c>
      <c r="I132" s="182">
        <v>0.34807470590579997</v>
      </c>
      <c r="J132" s="43">
        <v>26288171</v>
      </c>
      <c r="K132" s="181">
        <v>4.8602756483435696</v>
      </c>
      <c r="L132" s="43">
        <v>26288171</v>
      </c>
      <c r="M132" s="181">
        <v>5.65933283878132</v>
      </c>
      <c r="N132" s="43">
        <v>25347997.440000001</v>
      </c>
      <c r="O132" s="181">
        <v>6.8319094633895103</v>
      </c>
      <c r="P132" s="43">
        <v>18981941.760000002</v>
      </c>
      <c r="Q132" s="182">
        <v>6.3366332405134198</v>
      </c>
    </row>
    <row r="133" spans="1:17" ht="13.5" thickTop="1" x14ac:dyDescent="0.2">
      <c r="A133" s="63" t="s">
        <v>197</v>
      </c>
      <c r="B133" s="41"/>
      <c r="C133" s="6"/>
      <c r="D133" s="41"/>
      <c r="E133" s="6"/>
      <c r="F133" s="41"/>
      <c r="G133" s="6"/>
      <c r="H133" s="41"/>
      <c r="I133" s="147"/>
      <c r="J133" s="41"/>
      <c r="K133" s="6"/>
      <c r="L133" s="41"/>
      <c r="M133" s="6"/>
      <c r="N133" s="41"/>
      <c r="O133" s="6"/>
      <c r="P133" s="41"/>
      <c r="Q133" s="147"/>
    </row>
    <row r="134" spans="1:17" x14ac:dyDescent="0.2">
      <c r="A134" s="61" t="s">
        <v>198</v>
      </c>
      <c r="B134" s="41">
        <v>508540637.85000002</v>
      </c>
      <c r="C134" s="7">
        <v>8.6679236005891696</v>
      </c>
      <c r="D134" s="41">
        <v>718555205.21000004</v>
      </c>
      <c r="E134" s="7">
        <v>9.9060832366843794</v>
      </c>
      <c r="F134" s="41">
        <v>459340412.56</v>
      </c>
      <c r="G134" s="7">
        <v>7.8747820266484396</v>
      </c>
      <c r="H134" s="41">
        <v>497413810.35000002</v>
      </c>
      <c r="I134" s="177">
        <v>8.2664897392645802</v>
      </c>
      <c r="J134" s="41">
        <v>2372095.94</v>
      </c>
      <c r="K134" s="7">
        <v>0.438563798627019</v>
      </c>
      <c r="L134" s="41">
        <v>11932224.550000001</v>
      </c>
      <c r="M134" s="7">
        <v>2.5687762847985001</v>
      </c>
      <c r="N134" s="41">
        <v>17248994.73</v>
      </c>
      <c r="O134" s="7">
        <v>4.6490288082435098</v>
      </c>
      <c r="P134" s="41">
        <v>4534470.33</v>
      </c>
      <c r="Q134" s="177">
        <v>1.51371634074594</v>
      </c>
    </row>
    <row r="135" spans="1:17" x14ac:dyDescent="0.2">
      <c r="A135" s="61" t="s">
        <v>199</v>
      </c>
      <c r="B135" s="41">
        <v>0</v>
      </c>
      <c r="C135" s="6">
        <v>0</v>
      </c>
      <c r="D135" s="41">
        <v>1079691</v>
      </c>
      <c r="E135" s="7">
        <v>1.48847421024153E-2</v>
      </c>
      <c r="F135" s="41">
        <v>1066198</v>
      </c>
      <c r="G135" s="7">
        <v>1.8278550324922201E-2</v>
      </c>
      <c r="H135" s="41">
        <v>56150</v>
      </c>
      <c r="I135" s="177">
        <v>9.3315342115873803E-4</v>
      </c>
      <c r="J135" s="41">
        <v>0</v>
      </c>
      <c r="K135" s="6">
        <v>0</v>
      </c>
      <c r="L135" s="41">
        <v>0</v>
      </c>
      <c r="M135" s="6">
        <v>0</v>
      </c>
      <c r="N135" s="41">
        <v>0</v>
      </c>
      <c r="O135" s="6">
        <v>0</v>
      </c>
      <c r="P135" s="41">
        <v>0</v>
      </c>
      <c r="Q135" s="147">
        <v>0</v>
      </c>
    </row>
    <row r="136" spans="1:17" x14ac:dyDescent="0.2">
      <c r="A136" s="61" t="s">
        <v>200</v>
      </c>
      <c r="B136" s="41">
        <v>0</v>
      </c>
      <c r="C136" s="6">
        <v>0</v>
      </c>
      <c r="D136" s="41">
        <v>0</v>
      </c>
      <c r="E136" s="6">
        <v>0</v>
      </c>
      <c r="F136" s="41">
        <v>0</v>
      </c>
      <c r="G136" s="6">
        <v>0</v>
      </c>
      <c r="H136" s="41">
        <v>0</v>
      </c>
      <c r="I136" s="147">
        <v>0</v>
      </c>
      <c r="J136" s="41">
        <v>0</v>
      </c>
      <c r="K136" s="6">
        <v>0</v>
      </c>
      <c r="L136" s="41">
        <v>0</v>
      </c>
      <c r="M136" s="6">
        <v>0</v>
      </c>
      <c r="N136" s="41">
        <v>0</v>
      </c>
      <c r="O136" s="6">
        <v>0</v>
      </c>
      <c r="P136" s="41">
        <v>0</v>
      </c>
      <c r="Q136" s="147">
        <v>0</v>
      </c>
    </row>
    <row r="137" spans="1:17" x14ac:dyDescent="0.2">
      <c r="A137" s="61" t="s">
        <v>201</v>
      </c>
      <c r="B137" s="41">
        <v>0</v>
      </c>
      <c r="C137" s="6">
        <v>0</v>
      </c>
      <c r="D137" s="41">
        <v>0</v>
      </c>
      <c r="E137" s="6">
        <v>0</v>
      </c>
      <c r="F137" s="41">
        <v>0</v>
      </c>
      <c r="G137" s="6">
        <v>0</v>
      </c>
      <c r="H137" s="41">
        <v>0</v>
      </c>
      <c r="I137" s="147">
        <v>0</v>
      </c>
      <c r="J137" s="41">
        <v>0</v>
      </c>
      <c r="K137" s="6">
        <v>0</v>
      </c>
      <c r="L137" s="41">
        <v>0</v>
      </c>
      <c r="M137" s="6">
        <v>0</v>
      </c>
      <c r="N137" s="41">
        <v>0</v>
      </c>
      <c r="O137" s="6">
        <v>0</v>
      </c>
      <c r="P137" s="41">
        <v>0</v>
      </c>
      <c r="Q137" s="147">
        <v>0</v>
      </c>
    </row>
    <row r="138" spans="1:17" x14ac:dyDescent="0.2">
      <c r="A138" s="61" t="s">
        <v>202</v>
      </c>
      <c r="B138" s="41">
        <v>100130184.47</v>
      </c>
      <c r="C138" s="7">
        <v>1.7066891502874599</v>
      </c>
      <c r="D138" s="41">
        <v>123382967.78</v>
      </c>
      <c r="E138" s="7">
        <v>1.7009715328144099</v>
      </c>
      <c r="F138" s="41">
        <v>59712613.710000001</v>
      </c>
      <c r="G138" s="7">
        <v>1.0236935491633601</v>
      </c>
      <c r="H138" s="41">
        <v>35817587.210000001</v>
      </c>
      <c r="I138" s="177">
        <v>0.59525029461554702</v>
      </c>
      <c r="J138" s="41">
        <v>0</v>
      </c>
      <c r="K138" s="6">
        <v>0</v>
      </c>
      <c r="L138" s="41">
        <v>0</v>
      </c>
      <c r="M138" s="6">
        <v>0</v>
      </c>
      <c r="N138" s="41">
        <v>0</v>
      </c>
      <c r="O138" s="6">
        <v>0</v>
      </c>
      <c r="P138" s="41">
        <v>0</v>
      </c>
      <c r="Q138" s="147">
        <v>0</v>
      </c>
    </row>
    <row r="139" spans="1:17" x14ac:dyDescent="0.2">
      <c r="A139" s="61" t="s">
        <v>203</v>
      </c>
      <c r="B139" s="41">
        <v>0</v>
      </c>
      <c r="C139" s="6">
        <v>0</v>
      </c>
      <c r="D139" s="41">
        <v>0</v>
      </c>
      <c r="E139" s="6">
        <v>0</v>
      </c>
      <c r="F139" s="41">
        <v>0</v>
      </c>
      <c r="G139" s="6">
        <v>0</v>
      </c>
      <c r="H139" s="41">
        <v>0</v>
      </c>
      <c r="I139" s="147">
        <v>0</v>
      </c>
      <c r="J139" s="41">
        <v>0</v>
      </c>
      <c r="K139" s="6">
        <v>0</v>
      </c>
      <c r="L139" s="41">
        <v>0</v>
      </c>
      <c r="M139" s="6">
        <v>0</v>
      </c>
      <c r="N139" s="41">
        <v>0</v>
      </c>
      <c r="O139" s="6">
        <v>0</v>
      </c>
      <c r="P139" s="41">
        <v>0</v>
      </c>
      <c r="Q139" s="147">
        <v>0</v>
      </c>
    </row>
    <row r="140" spans="1:17" x14ac:dyDescent="0.2">
      <c r="A140" s="61" t="s">
        <v>204</v>
      </c>
      <c r="B140" s="41">
        <v>1950564.73</v>
      </c>
      <c r="C140" s="7">
        <v>3.3246794453093101E-2</v>
      </c>
      <c r="D140" s="41">
        <v>1925474.51</v>
      </c>
      <c r="E140" s="7">
        <v>2.6544809122355E-2</v>
      </c>
      <c r="F140" s="41">
        <v>1900316.46</v>
      </c>
      <c r="G140" s="7">
        <v>3.2578404806037999E-2</v>
      </c>
      <c r="H140" s="41">
        <v>0</v>
      </c>
      <c r="I140" s="147">
        <v>0</v>
      </c>
      <c r="J140" s="41">
        <v>0</v>
      </c>
      <c r="K140" s="6">
        <v>0</v>
      </c>
      <c r="L140" s="41">
        <v>0</v>
      </c>
      <c r="M140" s="6">
        <v>0</v>
      </c>
      <c r="N140" s="41">
        <v>0</v>
      </c>
      <c r="O140" s="6">
        <v>0</v>
      </c>
      <c r="P140" s="41">
        <v>0</v>
      </c>
      <c r="Q140" s="147">
        <v>0</v>
      </c>
    </row>
    <row r="141" spans="1:17" x14ac:dyDescent="0.2">
      <c r="A141" s="61" t="s">
        <v>205</v>
      </c>
      <c r="B141" s="41">
        <v>5117543.32</v>
      </c>
      <c r="C141" s="7">
        <v>8.7227000595278895E-2</v>
      </c>
      <c r="D141" s="41">
        <v>1963222.01</v>
      </c>
      <c r="E141" s="7">
        <v>2.7065200421820201E-2</v>
      </c>
      <c r="F141" s="41">
        <v>1500939.22</v>
      </c>
      <c r="G141" s="7">
        <v>2.5731611827652601E-2</v>
      </c>
      <c r="H141" s="41">
        <v>9030164.9399999995</v>
      </c>
      <c r="I141" s="177">
        <v>0.15007175970416101</v>
      </c>
      <c r="J141" s="41">
        <v>467041306.51999998</v>
      </c>
      <c r="K141" s="7">
        <v>86.348703713534206</v>
      </c>
      <c r="L141" s="41">
        <v>394000709.36000001</v>
      </c>
      <c r="M141" s="7">
        <v>84.820703311165502</v>
      </c>
      <c r="N141" s="41">
        <v>307355840.95999998</v>
      </c>
      <c r="O141" s="7">
        <v>82.839967277614804</v>
      </c>
      <c r="P141" s="41">
        <v>261949822.06999999</v>
      </c>
      <c r="Q141" s="177">
        <v>87.4452135014525</v>
      </c>
    </row>
    <row r="142" spans="1:17" ht="13.5" thickBot="1" x14ac:dyDescent="0.25">
      <c r="A142" s="61" t="s">
        <v>206</v>
      </c>
      <c r="B142" s="41">
        <v>33808970.68</v>
      </c>
      <c r="C142" s="7">
        <v>0.57626382840861301</v>
      </c>
      <c r="D142" s="41">
        <v>33770464.729999997</v>
      </c>
      <c r="E142" s="7">
        <v>0.46556344193363097</v>
      </c>
      <c r="F142" s="41">
        <v>32981189.739999998</v>
      </c>
      <c r="G142" s="7">
        <v>0.56541874627264299</v>
      </c>
      <c r="H142" s="41">
        <v>35187175.450000003</v>
      </c>
      <c r="I142" s="177">
        <v>0.58477352007266703</v>
      </c>
      <c r="J142" s="41">
        <v>0</v>
      </c>
      <c r="K142" s="6">
        <v>0</v>
      </c>
      <c r="L142" s="41">
        <v>0</v>
      </c>
      <c r="M142" s="6">
        <v>0</v>
      </c>
      <c r="N142" s="41">
        <v>0</v>
      </c>
      <c r="O142" s="6">
        <v>0</v>
      </c>
      <c r="P142" s="41">
        <v>0</v>
      </c>
      <c r="Q142" s="147">
        <v>0</v>
      </c>
    </row>
    <row r="143" spans="1:17" ht="14.25" thickTop="1" thickBot="1" x14ac:dyDescent="0.25">
      <c r="A143" s="65" t="s">
        <v>207</v>
      </c>
      <c r="B143" s="43">
        <v>649547901.04999995</v>
      </c>
      <c r="C143" s="181">
        <v>11.071350374333599</v>
      </c>
      <c r="D143" s="43">
        <v>880677025.24000001</v>
      </c>
      <c r="E143" s="181">
        <v>12.141112963078999</v>
      </c>
      <c r="F143" s="43">
        <v>556501669.69000006</v>
      </c>
      <c r="G143" s="181">
        <v>9.5404828890430498</v>
      </c>
      <c r="H143" s="43">
        <v>577504887.95000005</v>
      </c>
      <c r="I143" s="182">
        <v>9.5975184670781104</v>
      </c>
      <c r="J143" s="43">
        <v>469413402.45999998</v>
      </c>
      <c r="K143" s="181">
        <v>86.787267512161193</v>
      </c>
      <c r="L143" s="43">
        <v>405932933.91000003</v>
      </c>
      <c r="M143" s="181">
        <v>87.389479595964005</v>
      </c>
      <c r="N143" s="43">
        <v>324604835.69</v>
      </c>
      <c r="O143" s="181">
        <v>87.488996085858403</v>
      </c>
      <c r="P143" s="43">
        <v>266484292.40000001</v>
      </c>
      <c r="Q143" s="182">
        <v>88.958929842198501</v>
      </c>
    </row>
    <row r="144" spans="1:17" ht="14.25" thickTop="1" thickBot="1" x14ac:dyDescent="0.25">
      <c r="A144" s="65" t="s">
        <v>208</v>
      </c>
      <c r="B144" s="43">
        <v>399382064.13999999</v>
      </c>
      <c r="C144" s="181">
        <v>6.8073482466355504</v>
      </c>
      <c r="D144" s="43">
        <v>335099585.48000002</v>
      </c>
      <c r="E144" s="181">
        <v>4.6197207427829703</v>
      </c>
      <c r="F144" s="43">
        <v>449421201.13</v>
      </c>
      <c r="G144" s="181">
        <v>7.7047303051981997</v>
      </c>
      <c r="H144" s="43">
        <v>506281018.81999999</v>
      </c>
      <c r="I144" s="182">
        <v>8.4138533353448697</v>
      </c>
      <c r="J144" s="43">
        <v>17736842.59</v>
      </c>
      <c r="K144" s="181">
        <v>3.2792674742826402</v>
      </c>
      <c r="L144" s="43">
        <v>18375800.07</v>
      </c>
      <c r="M144" s="181">
        <v>3.9559529940303202</v>
      </c>
      <c r="N144" s="43">
        <v>17598131.23</v>
      </c>
      <c r="O144" s="181">
        <v>4.7431296919133397</v>
      </c>
      <c r="P144" s="43">
        <v>13662010.369999999</v>
      </c>
      <c r="Q144" s="182">
        <v>4.5607109186906003</v>
      </c>
    </row>
    <row r="145" spans="1:17" ht="14.25" thickTop="1" thickBot="1" x14ac:dyDescent="0.25">
      <c r="A145" s="65" t="s">
        <v>209</v>
      </c>
      <c r="B145" s="43">
        <v>1048929965.1900001</v>
      </c>
      <c r="C145" s="181">
        <v>17.8786986209691</v>
      </c>
      <c r="D145" s="43">
        <v>1215776610.72</v>
      </c>
      <c r="E145" s="181">
        <v>16.760833705861899</v>
      </c>
      <c r="F145" s="43">
        <v>1005922870.8200001</v>
      </c>
      <c r="G145" s="181">
        <v>17.245213194241199</v>
      </c>
      <c r="H145" s="43">
        <v>1083785906.77</v>
      </c>
      <c r="I145" s="182">
        <v>18.0113718024229</v>
      </c>
      <c r="J145" s="43">
        <v>487150245.05000001</v>
      </c>
      <c r="K145" s="181">
        <v>90.066534986443898</v>
      </c>
      <c r="L145" s="43">
        <v>424308733.98000002</v>
      </c>
      <c r="M145" s="181">
        <v>91.345432589994303</v>
      </c>
      <c r="N145" s="43">
        <v>342202966.92000002</v>
      </c>
      <c r="O145" s="181">
        <v>92.232125777771699</v>
      </c>
      <c r="P145" s="43">
        <v>280146302.76999998</v>
      </c>
      <c r="Q145" s="182">
        <v>93.519640760889104</v>
      </c>
    </row>
    <row r="146" spans="1:17" ht="13.5" thickTop="1" x14ac:dyDescent="0.2">
      <c r="A146" s="61" t="s">
        <v>179</v>
      </c>
      <c r="B146" s="41">
        <v>55468040.899999999</v>
      </c>
      <c r="C146" s="7">
        <v>0.945436224778895</v>
      </c>
      <c r="D146" s="41">
        <v>406385464.45999998</v>
      </c>
      <c r="E146" s="7">
        <v>5.6024759238128103</v>
      </c>
      <c r="F146" s="41">
        <v>668682158.97000003</v>
      </c>
      <c r="G146" s="7">
        <v>11.4636685626035</v>
      </c>
      <c r="H146" s="41">
        <v>81214131.090000004</v>
      </c>
      <c r="I146" s="177">
        <v>1.3496926851837501</v>
      </c>
      <c r="J146" s="41">
        <v>0</v>
      </c>
      <c r="K146" s="6">
        <v>0</v>
      </c>
      <c r="L146" s="41">
        <v>0</v>
      </c>
      <c r="M146" s="6">
        <v>0</v>
      </c>
      <c r="N146" s="41">
        <v>0</v>
      </c>
      <c r="O146" s="6">
        <v>0</v>
      </c>
      <c r="P146" s="41">
        <v>0</v>
      </c>
      <c r="Q146" s="147">
        <v>0</v>
      </c>
    </row>
    <row r="147" spans="1:17" x14ac:dyDescent="0.2">
      <c r="A147" s="61" t="s">
        <v>180</v>
      </c>
      <c r="B147" s="41">
        <v>0</v>
      </c>
      <c r="C147" s="6">
        <v>0</v>
      </c>
      <c r="D147" s="41">
        <v>0</v>
      </c>
      <c r="E147" s="6">
        <v>0</v>
      </c>
      <c r="F147" s="41">
        <v>0</v>
      </c>
      <c r="G147" s="6">
        <v>0</v>
      </c>
      <c r="H147" s="41">
        <v>0</v>
      </c>
      <c r="I147" s="147">
        <v>0</v>
      </c>
      <c r="J147" s="41">
        <v>0</v>
      </c>
      <c r="K147" s="6">
        <v>0</v>
      </c>
      <c r="L147" s="41">
        <v>0</v>
      </c>
      <c r="M147" s="6">
        <v>0</v>
      </c>
      <c r="N147" s="41">
        <v>0</v>
      </c>
      <c r="O147" s="6">
        <v>0</v>
      </c>
      <c r="P147" s="41">
        <v>0</v>
      </c>
      <c r="Q147" s="147">
        <v>0</v>
      </c>
    </row>
    <row r="148" spans="1:17" ht="13.5" thickBot="1" x14ac:dyDescent="0.25">
      <c r="A148" s="61" t="s">
        <v>181</v>
      </c>
      <c r="B148" s="41">
        <v>1271859557.8</v>
      </c>
      <c r="C148" s="7">
        <v>21.6784670823913</v>
      </c>
      <c r="D148" s="41">
        <v>1383058811.96</v>
      </c>
      <c r="E148" s="7">
        <v>19.067005030603699</v>
      </c>
      <c r="F148" s="41">
        <v>1128088610.48</v>
      </c>
      <c r="G148" s="7">
        <v>19.339582739444499</v>
      </c>
      <c r="H148" s="41">
        <v>1123772522.8299999</v>
      </c>
      <c r="I148" s="177">
        <v>18.675906932911801</v>
      </c>
      <c r="J148" s="41">
        <v>27439774.859999999</v>
      </c>
      <c r="K148" s="7">
        <v>5.07318936521252</v>
      </c>
      <c r="L148" s="41">
        <v>13913166.24</v>
      </c>
      <c r="M148" s="7">
        <v>2.9952345712242798</v>
      </c>
      <c r="N148" s="41">
        <v>3472650.28</v>
      </c>
      <c r="O148" s="7">
        <v>0.93596475883872499</v>
      </c>
      <c r="P148" s="41">
        <v>430543.86</v>
      </c>
      <c r="Q148" s="177">
        <v>0.14372599859746599</v>
      </c>
    </row>
    <row r="149" spans="1:17" ht="14.25" thickTop="1" thickBot="1" x14ac:dyDescent="0.25">
      <c r="A149" s="65" t="s">
        <v>182</v>
      </c>
      <c r="B149" s="43">
        <v>1327327598.7</v>
      </c>
      <c r="C149" s="181">
        <v>22.623903307170199</v>
      </c>
      <c r="D149" s="43">
        <v>1789444276.4200001</v>
      </c>
      <c r="E149" s="181">
        <v>24.6694809544165</v>
      </c>
      <c r="F149" s="43">
        <v>1796770769.45</v>
      </c>
      <c r="G149" s="181">
        <v>30.8032513020481</v>
      </c>
      <c r="H149" s="43">
        <v>1204986653.9200001</v>
      </c>
      <c r="I149" s="182">
        <v>20.025599618095601</v>
      </c>
      <c r="J149" s="43">
        <v>27439774.859999999</v>
      </c>
      <c r="K149" s="181">
        <v>5.07318936521252</v>
      </c>
      <c r="L149" s="43">
        <v>13913166.24</v>
      </c>
      <c r="M149" s="181">
        <v>2.9952345712242798</v>
      </c>
      <c r="N149" s="43">
        <v>3472650.28</v>
      </c>
      <c r="O149" s="181">
        <v>0.93596475883872499</v>
      </c>
      <c r="P149" s="43">
        <v>430543.86</v>
      </c>
      <c r="Q149" s="182">
        <v>0.14372599859746599</v>
      </c>
    </row>
    <row r="150" spans="1:17" ht="14.25" thickTop="1" thickBot="1" x14ac:dyDescent="0.25">
      <c r="A150" s="61"/>
      <c r="Q150" s="142"/>
    </row>
    <row r="151" spans="1:17" s="5" customFormat="1" ht="13.5" thickTop="1" x14ac:dyDescent="0.2">
      <c r="A151" s="152" t="s">
        <v>183</v>
      </c>
      <c r="B151" s="183">
        <v>5748</v>
      </c>
      <c r="C151" s="183"/>
      <c r="D151" s="183">
        <v>13406</v>
      </c>
      <c r="E151" s="183"/>
      <c r="F151" s="183">
        <v>13495</v>
      </c>
      <c r="G151" s="183"/>
      <c r="H151" s="183">
        <v>13947</v>
      </c>
      <c r="I151" s="184"/>
      <c r="J151" s="183">
        <v>1325</v>
      </c>
      <c r="K151" s="183"/>
      <c r="L151" s="183">
        <v>1174</v>
      </c>
      <c r="M151" s="183"/>
      <c r="N151" s="183">
        <v>994</v>
      </c>
      <c r="O151" s="183"/>
      <c r="P151" s="183">
        <v>771</v>
      </c>
      <c r="Q151" s="184"/>
    </row>
    <row r="152" spans="1:17" s="5" customFormat="1" ht="13.5" thickBot="1" x14ac:dyDescent="0.25">
      <c r="A152" s="155" t="s">
        <v>210</v>
      </c>
      <c r="B152" s="185">
        <v>1023602.94</v>
      </c>
      <c r="C152" s="185"/>
      <c r="D152" s="185">
        <v>542254.78</v>
      </c>
      <c r="E152" s="185"/>
      <c r="F152" s="185">
        <v>433879.37</v>
      </c>
      <c r="G152" s="185"/>
      <c r="H152" s="185">
        <v>432671.42</v>
      </c>
      <c r="I152" s="186"/>
      <c r="J152" s="185">
        <v>408209.96</v>
      </c>
      <c r="K152" s="185"/>
      <c r="L152" s="185">
        <v>395664.46</v>
      </c>
      <c r="M152" s="185"/>
      <c r="N152" s="185">
        <v>373263.19</v>
      </c>
      <c r="O152" s="185"/>
      <c r="P152" s="185">
        <v>388532.8</v>
      </c>
      <c r="Q152" s="186"/>
    </row>
    <row r="153" spans="1:17" ht="14.25" thickTop="1" thickBot="1" x14ac:dyDescent="0.25">
      <c r="A153" s="61"/>
      <c r="Q153" s="142"/>
    </row>
    <row r="154" spans="1:17" ht="13.5" thickTop="1" x14ac:dyDescent="0.2">
      <c r="A154" s="146" t="s">
        <v>211</v>
      </c>
      <c r="B154" s="187"/>
      <c r="C154" s="188"/>
      <c r="D154" s="187"/>
      <c r="E154" s="188"/>
      <c r="F154" s="187"/>
      <c r="G154" s="188"/>
      <c r="H154" s="187"/>
      <c r="I154" s="189"/>
      <c r="J154" s="187"/>
      <c r="K154" s="188"/>
      <c r="L154" s="187"/>
      <c r="M154" s="188"/>
      <c r="N154" s="187"/>
      <c r="O154" s="188"/>
      <c r="P154" s="187"/>
      <c r="Q154" s="189"/>
    </row>
    <row r="155" spans="1:17" ht="13.5" thickBot="1" x14ac:dyDescent="0.25">
      <c r="A155" s="160"/>
      <c r="B155" s="190"/>
      <c r="C155" s="191"/>
      <c r="D155" s="190"/>
      <c r="E155" s="191"/>
      <c r="F155" s="190"/>
      <c r="G155" s="191"/>
      <c r="H155" s="190"/>
      <c r="I155" s="192"/>
      <c r="J155" s="190"/>
      <c r="K155" s="191"/>
      <c r="L155" s="190"/>
      <c r="M155" s="191"/>
      <c r="N155" s="190"/>
      <c r="O155" s="191"/>
      <c r="P155" s="190"/>
      <c r="Q155" s="192"/>
    </row>
    <row r="156" spans="1:17" ht="13.5" thickTop="1" x14ac:dyDescent="0.2">
      <c r="A156" s="61" t="s">
        <v>212</v>
      </c>
      <c r="B156" s="41">
        <v>951625208.84000003</v>
      </c>
      <c r="C156" s="7">
        <v>16.220168050862501</v>
      </c>
      <c r="D156" s="41">
        <v>1054989077.37</v>
      </c>
      <c r="E156" s="7">
        <v>14.544198606376799</v>
      </c>
      <c r="F156" s="41">
        <v>920684098.45000005</v>
      </c>
      <c r="G156" s="7">
        <v>15.7839075170596</v>
      </c>
      <c r="H156" s="41">
        <v>1027502752.47</v>
      </c>
      <c r="I156" s="177">
        <v>17.076005498083699</v>
      </c>
      <c r="J156" s="41">
        <v>487150245.05000001</v>
      </c>
      <c r="K156" s="7">
        <v>90.066534986443898</v>
      </c>
      <c r="L156" s="41">
        <v>424308733.98000002</v>
      </c>
      <c r="M156" s="7">
        <v>91.345432589994303</v>
      </c>
      <c r="N156" s="41">
        <v>342202966.92000002</v>
      </c>
      <c r="O156" s="7">
        <v>92.232125777771699</v>
      </c>
      <c r="P156" s="41">
        <v>280146302.76999998</v>
      </c>
      <c r="Q156" s="177">
        <v>93.519640760889104</v>
      </c>
    </row>
    <row r="157" spans="1:17" x14ac:dyDescent="0.2">
      <c r="A157" s="61" t="s">
        <v>213</v>
      </c>
      <c r="B157" s="41">
        <v>46993779.240000002</v>
      </c>
      <c r="C157" s="7">
        <v>0.80099496055499597</v>
      </c>
      <c r="D157" s="41">
        <v>41797071.840000004</v>
      </c>
      <c r="E157" s="7">
        <v>0.57621915434557403</v>
      </c>
      <c r="F157" s="41">
        <v>42160738.700000003</v>
      </c>
      <c r="G157" s="7">
        <v>0.72278993588793705</v>
      </c>
      <c r="H157" s="41">
        <v>0</v>
      </c>
      <c r="I157" s="177">
        <v>0</v>
      </c>
      <c r="J157" s="41">
        <v>0</v>
      </c>
      <c r="K157" s="6">
        <v>0</v>
      </c>
      <c r="L157" s="41">
        <v>0</v>
      </c>
      <c r="M157" s="6">
        <v>0</v>
      </c>
      <c r="N157" s="41">
        <v>0</v>
      </c>
      <c r="O157" s="6">
        <v>0</v>
      </c>
      <c r="P157" s="41">
        <v>0</v>
      </c>
      <c r="Q157" s="147">
        <v>0</v>
      </c>
    </row>
    <row r="158" spans="1:17" x14ac:dyDescent="0.2">
      <c r="A158" s="61" t="s">
        <v>214</v>
      </c>
      <c r="B158" s="41">
        <v>43041.760000000002</v>
      </c>
      <c r="C158" s="7">
        <v>7.3363397051651202E-4</v>
      </c>
      <c r="D158" s="41">
        <v>0</v>
      </c>
      <c r="E158" s="7">
        <v>0</v>
      </c>
      <c r="F158" s="41">
        <v>0</v>
      </c>
      <c r="G158" s="7">
        <v>0</v>
      </c>
      <c r="H158" s="41">
        <v>0</v>
      </c>
      <c r="I158" s="147">
        <v>0</v>
      </c>
      <c r="J158" s="41">
        <v>0</v>
      </c>
      <c r="K158" s="6">
        <v>0</v>
      </c>
      <c r="L158" s="41">
        <v>0</v>
      </c>
      <c r="M158" s="6">
        <v>0</v>
      </c>
      <c r="N158" s="41">
        <v>0</v>
      </c>
      <c r="O158" s="6">
        <v>0</v>
      </c>
      <c r="P158" s="41">
        <v>0</v>
      </c>
      <c r="Q158" s="147">
        <v>0</v>
      </c>
    </row>
    <row r="159" spans="1:17" x14ac:dyDescent="0.2">
      <c r="A159" s="61" t="s">
        <v>215</v>
      </c>
      <c r="B159" s="41">
        <v>153104.71</v>
      </c>
      <c r="C159" s="7">
        <v>2.6096241487819998E-3</v>
      </c>
      <c r="D159" s="41">
        <v>64624057.5</v>
      </c>
      <c r="E159" s="7">
        <v>0.89091455749761805</v>
      </c>
      <c r="F159" s="41">
        <v>0</v>
      </c>
      <c r="G159" s="7">
        <v>0</v>
      </c>
      <c r="H159" s="41">
        <v>0</v>
      </c>
      <c r="I159" s="177">
        <v>0</v>
      </c>
      <c r="J159" s="41">
        <v>0</v>
      </c>
      <c r="K159" s="6">
        <v>0</v>
      </c>
      <c r="L159" s="41">
        <v>0</v>
      </c>
      <c r="M159" s="6">
        <v>0</v>
      </c>
      <c r="N159" s="41">
        <v>0</v>
      </c>
      <c r="O159" s="6">
        <v>0</v>
      </c>
      <c r="P159" s="41">
        <v>0</v>
      </c>
      <c r="Q159" s="147">
        <v>0</v>
      </c>
    </row>
    <row r="160" spans="1:17" x14ac:dyDescent="0.2">
      <c r="A160" s="61" t="s">
        <v>216</v>
      </c>
      <c r="B160" s="41">
        <v>41417927.539999999</v>
      </c>
      <c r="C160" s="7">
        <v>0.70595623022235598</v>
      </c>
      <c r="D160" s="41">
        <v>12545108.08</v>
      </c>
      <c r="E160" s="7">
        <v>0.17294827725499901</v>
      </c>
      <c r="F160" s="41">
        <v>2159600.56</v>
      </c>
      <c r="G160" s="7">
        <v>3.7023486742321997E-2</v>
      </c>
      <c r="H160" s="41">
        <v>3650798.65</v>
      </c>
      <c r="I160" s="177">
        <v>6.0672399825631398E-2</v>
      </c>
      <c r="J160" s="41">
        <v>0</v>
      </c>
      <c r="K160" s="6">
        <v>0</v>
      </c>
      <c r="L160" s="41">
        <v>0</v>
      </c>
      <c r="M160" s="6">
        <v>0</v>
      </c>
      <c r="N160" s="41">
        <v>0</v>
      </c>
      <c r="O160" s="6">
        <v>0</v>
      </c>
      <c r="P160" s="41">
        <v>0</v>
      </c>
      <c r="Q160" s="147">
        <v>0</v>
      </c>
    </row>
    <row r="161" spans="1:17" x14ac:dyDescent="0.2">
      <c r="A161" s="61" t="s">
        <v>217</v>
      </c>
      <c r="B161" s="41">
        <v>6645744.9299999997</v>
      </c>
      <c r="C161" s="7">
        <v>0.113274741554152</v>
      </c>
      <c r="D161" s="41">
        <v>39889056.009999998</v>
      </c>
      <c r="E161" s="7">
        <v>0.54991503255806595</v>
      </c>
      <c r="F161" s="41">
        <v>39020513.299999997</v>
      </c>
      <c r="G161" s="7">
        <v>0.66895493713020304</v>
      </c>
      <c r="H161" s="41">
        <v>45872030.920000002</v>
      </c>
      <c r="I161" s="177">
        <v>0.76234448064999805</v>
      </c>
      <c r="J161" s="41">
        <v>0</v>
      </c>
      <c r="K161" s="6">
        <v>0</v>
      </c>
      <c r="L161" s="41">
        <v>0</v>
      </c>
      <c r="M161" s="6">
        <v>0</v>
      </c>
      <c r="N161" s="41">
        <v>0</v>
      </c>
      <c r="O161" s="6">
        <v>0</v>
      </c>
      <c r="P161" s="41">
        <v>0</v>
      </c>
      <c r="Q161" s="147">
        <v>0</v>
      </c>
    </row>
    <row r="162" spans="1:17" x14ac:dyDescent="0.2">
      <c r="A162" s="61" t="s">
        <v>218</v>
      </c>
      <c r="B162" s="41">
        <v>-5240.3599999999997</v>
      </c>
      <c r="C162" s="7">
        <v>-8.9320374300119401E-5</v>
      </c>
      <c r="D162" s="41">
        <v>6765.41</v>
      </c>
      <c r="E162" s="7">
        <v>9.3268706571696797E-5</v>
      </c>
      <c r="F162" s="41">
        <v>-2396.65</v>
      </c>
      <c r="G162" s="7">
        <v>-4.1087384928713898E-5</v>
      </c>
      <c r="H162" s="41">
        <v>6760324.7300000004</v>
      </c>
      <c r="I162" s="177">
        <v>0.112349423863642</v>
      </c>
      <c r="J162" s="41">
        <v>0</v>
      </c>
      <c r="K162" s="6">
        <v>0</v>
      </c>
      <c r="L162" s="41">
        <v>0</v>
      </c>
      <c r="M162" s="6">
        <v>0</v>
      </c>
      <c r="N162" s="41">
        <v>0</v>
      </c>
      <c r="O162" s="6">
        <v>0</v>
      </c>
      <c r="P162" s="41">
        <v>0</v>
      </c>
      <c r="Q162" s="147">
        <v>0</v>
      </c>
    </row>
    <row r="163" spans="1:17" ht="13.5" thickBot="1" x14ac:dyDescent="0.25">
      <c r="A163" s="61" t="s">
        <v>219</v>
      </c>
      <c r="B163" s="41">
        <v>2056398.53</v>
      </c>
      <c r="C163" s="7">
        <v>3.5050700030115303E-2</v>
      </c>
      <c r="D163" s="41">
        <v>1925474.51</v>
      </c>
      <c r="E163" s="7">
        <v>2.6544809122355E-2</v>
      </c>
      <c r="F163" s="41">
        <v>1900316.46</v>
      </c>
      <c r="G163" s="7">
        <v>3.2578404806037999E-2</v>
      </c>
      <c r="H163" s="41">
        <v>0</v>
      </c>
      <c r="I163" s="147">
        <v>0</v>
      </c>
      <c r="J163" s="41">
        <v>0</v>
      </c>
      <c r="K163" s="6">
        <v>0</v>
      </c>
      <c r="L163" s="41">
        <v>0</v>
      </c>
      <c r="M163" s="6">
        <v>0</v>
      </c>
      <c r="N163" s="41">
        <v>0</v>
      </c>
      <c r="O163" s="6">
        <v>0</v>
      </c>
      <c r="P163" s="41">
        <v>0</v>
      </c>
      <c r="Q163" s="147">
        <v>0</v>
      </c>
    </row>
    <row r="164" spans="1:17" ht="14.25" thickTop="1" thickBot="1" x14ac:dyDescent="0.25">
      <c r="A164" s="64" t="s">
        <v>13</v>
      </c>
      <c r="B164" s="43">
        <v>1048929965.1900001</v>
      </c>
      <c r="C164" s="181">
        <v>17.8786986209691</v>
      </c>
      <c r="D164" s="43">
        <v>1215776610.72</v>
      </c>
      <c r="E164" s="181">
        <v>16.760833705861899</v>
      </c>
      <c r="F164" s="43">
        <v>1005922870.8200001</v>
      </c>
      <c r="G164" s="181">
        <v>17.245213194241199</v>
      </c>
      <c r="H164" s="43">
        <v>1083785906.77</v>
      </c>
      <c r="I164" s="182">
        <v>18.0113718024229</v>
      </c>
      <c r="J164" s="43">
        <v>487150245.05000001</v>
      </c>
      <c r="K164" s="181">
        <v>90.066534986443898</v>
      </c>
      <c r="L164" s="43">
        <v>424308733.98000002</v>
      </c>
      <c r="M164" s="181">
        <v>91.345432589994303</v>
      </c>
      <c r="N164" s="43">
        <v>342202966.92000002</v>
      </c>
      <c r="O164" s="181">
        <v>92.232125777771699</v>
      </c>
      <c r="P164" s="43">
        <v>280146302.76999998</v>
      </c>
      <c r="Q164" s="182">
        <v>93.519640760889104</v>
      </c>
    </row>
    <row r="165" spans="1:17" ht="14.25" thickTop="1" thickBot="1" x14ac:dyDescent="0.25">
      <c r="A165" s="61"/>
      <c r="Q165" s="142"/>
    </row>
    <row r="166" spans="1:17" ht="13.5" thickTop="1" x14ac:dyDescent="0.2">
      <c r="A166" s="66" t="s">
        <v>14</v>
      </c>
      <c r="B166" s="187">
        <v>1392517459.05</v>
      </c>
      <c r="C166" s="188"/>
      <c r="D166" s="187">
        <v>902092769.71000004</v>
      </c>
      <c r="E166" s="188"/>
      <c r="F166" s="187">
        <v>953845033.58000004</v>
      </c>
      <c r="G166" s="188"/>
      <c r="H166" s="187">
        <v>743337649.01999998</v>
      </c>
      <c r="I166" s="189"/>
      <c r="J166" s="187">
        <v>0</v>
      </c>
      <c r="K166" s="188"/>
      <c r="L166" s="187">
        <v>0</v>
      </c>
      <c r="M166" s="188"/>
      <c r="N166" s="187">
        <v>0</v>
      </c>
      <c r="O166" s="188"/>
      <c r="P166" s="187">
        <v>0</v>
      </c>
      <c r="Q166" s="189"/>
    </row>
    <row r="167" spans="1:17" x14ac:dyDescent="0.2">
      <c r="A167" s="61" t="s">
        <v>15</v>
      </c>
      <c r="B167" s="41">
        <v>1041682480.74</v>
      </c>
      <c r="C167" s="6"/>
      <c r="D167" s="41">
        <v>956921975.14999998</v>
      </c>
      <c r="E167" s="6"/>
      <c r="F167" s="41">
        <v>748683146.16999996</v>
      </c>
      <c r="G167" s="6"/>
      <c r="H167" s="41">
        <v>529639341.44999999</v>
      </c>
      <c r="I167" s="147"/>
      <c r="J167" s="41">
        <v>0</v>
      </c>
      <c r="K167" s="6"/>
      <c r="L167" s="41">
        <v>0</v>
      </c>
      <c r="M167" s="6"/>
      <c r="N167" s="41">
        <v>0</v>
      </c>
      <c r="O167" s="6"/>
      <c r="P167" s="41">
        <v>0</v>
      </c>
      <c r="Q167" s="147"/>
    </row>
    <row r="168" spans="1:17" ht="13.5" thickBot="1" x14ac:dyDescent="0.25">
      <c r="A168" s="160" t="s">
        <v>220</v>
      </c>
      <c r="B168" s="239">
        <v>350834978.31</v>
      </c>
      <c r="C168" s="191"/>
      <c r="D168" s="239">
        <v>-54829205.439999998</v>
      </c>
      <c r="E168" s="191"/>
      <c r="F168" s="239">
        <v>205161887.41</v>
      </c>
      <c r="G168" s="191"/>
      <c r="H168" s="239">
        <v>213698307.56999999</v>
      </c>
      <c r="I168" s="192"/>
      <c r="J168" s="239">
        <v>0</v>
      </c>
      <c r="K168" s="191"/>
      <c r="L168" s="239">
        <v>0</v>
      </c>
      <c r="M168" s="191"/>
      <c r="N168" s="239">
        <v>0</v>
      </c>
      <c r="O168" s="191"/>
      <c r="P168" s="239">
        <v>0</v>
      </c>
      <c r="Q168" s="192"/>
    </row>
    <row r="169" spans="1:17" ht="13.5" thickTop="1" x14ac:dyDescent="0.2"/>
  </sheetData>
  <mergeCells count="25">
    <mergeCell ref="X7:Y7"/>
    <mergeCell ref="N104:O104"/>
    <mergeCell ref="P104:Q104"/>
    <mergeCell ref="B104:C104"/>
    <mergeCell ref="D104:E104"/>
    <mergeCell ref="F104:G104"/>
    <mergeCell ref="H104:I104"/>
    <mergeCell ref="J104:K104"/>
    <mergeCell ref="L104:M104"/>
    <mergeCell ref="B102:I102"/>
    <mergeCell ref="J102:Q102"/>
    <mergeCell ref="B5:I6"/>
    <mergeCell ref="J5:Q6"/>
    <mergeCell ref="R5:Y6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0"/>
  <sheetViews>
    <sheetView zoomScale="70" zoomScaleNormal="70" workbookViewId="0"/>
  </sheetViews>
  <sheetFormatPr defaultRowHeight="12.75" x14ac:dyDescent="0.2"/>
  <cols>
    <col min="1" max="1" width="46.42578125" bestFit="1" customWidth="1"/>
    <col min="2" max="2" width="9.140625" style="31"/>
    <col min="4" max="4" width="9.140625" style="31"/>
    <col min="6" max="6" width="9.140625" style="31"/>
    <col min="8" max="8" width="9.140625" style="31"/>
    <col min="10" max="10" width="9.140625" style="31"/>
    <col min="12" max="12" width="9.140625" style="31"/>
    <col min="14" max="14" width="9.140625" style="31"/>
    <col min="16" max="16" width="9.140625" style="31"/>
  </cols>
  <sheetData>
    <row r="1" spans="1:9" x14ac:dyDescent="0.2">
      <c r="A1" s="1" t="s">
        <v>153</v>
      </c>
    </row>
    <row r="2" spans="1:9" x14ac:dyDescent="0.2">
      <c r="A2" s="1" t="s">
        <v>310</v>
      </c>
    </row>
    <row r="3" spans="1:9" ht="13.5" thickBot="1" x14ac:dyDescent="0.25"/>
    <row r="4" spans="1:9" ht="13.5" thickTop="1" x14ac:dyDescent="0.2">
      <c r="A4" s="66"/>
      <c r="B4" s="38"/>
      <c r="C4" s="8"/>
      <c r="D4" s="38"/>
      <c r="E4" s="8"/>
      <c r="F4" s="38"/>
      <c r="G4" s="8"/>
      <c r="H4" s="38"/>
      <c r="I4" s="23"/>
    </row>
    <row r="5" spans="1:9" x14ac:dyDescent="0.2">
      <c r="A5" s="61"/>
      <c r="B5" s="286" t="s">
        <v>311</v>
      </c>
      <c r="C5" s="287"/>
      <c r="D5" s="287"/>
      <c r="E5" s="287"/>
      <c r="F5" s="287"/>
      <c r="G5" s="287"/>
      <c r="H5" s="287"/>
      <c r="I5" s="303"/>
    </row>
    <row r="6" spans="1:9" x14ac:dyDescent="0.2">
      <c r="A6" s="61"/>
      <c r="B6" s="311"/>
      <c r="C6" s="312"/>
      <c r="D6" s="312"/>
      <c r="E6" s="312"/>
      <c r="F6" s="312"/>
      <c r="G6" s="312"/>
      <c r="H6" s="312"/>
      <c r="I6" s="313"/>
    </row>
    <row r="7" spans="1:9" x14ac:dyDescent="0.2">
      <c r="A7" s="61"/>
      <c r="B7" s="314" t="s">
        <v>3</v>
      </c>
      <c r="C7" s="315"/>
      <c r="D7" s="289" t="s">
        <v>6</v>
      </c>
      <c r="E7" s="316"/>
      <c r="F7" s="317" t="s">
        <v>7</v>
      </c>
      <c r="G7" s="316"/>
      <c r="H7" s="317" t="s">
        <v>8</v>
      </c>
      <c r="I7" s="318"/>
    </row>
    <row r="8" spans="1:9" ht="13.5" thickBot="1" x14ac:dyDescent="0.25">
      <c r="A8" s="160"/>
      <c r="B8" s="199" t="s">
        <v>4</v>
      </c>
      <c r="C8" s="200" t="s">
        <v>5</v>
      </c>
      <c r="D8" s="201" t="s">
        <v>4</v>
      </c>
      <c r="E8" s="202" t="s">
        <v>5</v>
      </c>
      <c r="F8" s="201" t="s">
        <v>4</v>
      </c>
      <c r="G8" s="202" t="s">
        <v>5</v>
      </c>
      <c r="H8" s="201" t="s">
        <v>4</v>
      </c>
      <c r="I8" s="203" t="s">
        <v>5</v>
      </c>
    </row>
    <row r="9" spans="1:9" ht="13.5" thickTop="1" x14ac:dyDescent="0.2">
      <c r="A9" s="146" t="s">
        <v>156</v>
      </c>
      <c r="B9" s="204"/>
      <c r="C9" s="6"/>
      <c r="D9" s="41"/>
      <c r="E9" s="6"/>
      <c r="F9" s="41"/>
      <c r="G9" s="6"/>
      <c r="H9" s="41"/>
      <c r="I9" s="147"/>
    </row>
    <row r="10" spans="1:9" x14ac:dyDescent="0.2">
      <c r="A10" s="61" t="s">
        <v>188</v>
      </c>
      <c r="B10" s="204">
        <v>6509470823.0900002</v>
      </c>
      <c r="C10" s="7">
        <v>29.641156125706001</v>
      </c>
      <c r="D10" s="41">
        <v>5872484472.5299997</v>
      </c>
      <c r="E10" s="7">
        <v>28.570994304699099</v>
      </c>
      <c r="F10" s="41">
        <v>5616010096.4399996</v>
      </c>
      <c r="G10" s="7">
        <v>27.721155322482598</v>
      </c>
      <c r="H10" s="41">
        <v>5756012962.3000002</v>
      </c>
      <c r="I10" s="177">
        <v>28.971585851905001</v>
      </c>
    </row>
    <row r="11" spans="1:9" x14ac:dyDescent="0.2">
      <c r="A11" s="61" t="s">
        <v>189</v>
      </c>
      <c r="B11" s="204">
        <v>1119024643.6099999</v>
      </c>
      <c r="C11" s="7">
        <v>5.0955269746506699</v>
      </c>
      <c r="D11" s="41">
        <v>908235738.09000003</v>
      </c>
      <c r="E11" s="7">
        <v>4.4187767922890897</v>
      </c>
      <c r="F11" s="41">
        <v>1152884083.3399999</v>
      </c>
      <c r="G11" s="7">
        <v>5.6907445311298899</v>
      </c>
      <c r="H11" s="41">
        <v>1374294162.4300001</v>
      </c>
      <c r="I11" s="177">
        <v>6.9171979933664103</v>
      </c>
    </row>
    <row r="12" spans="1:9" x14ac:dyDescent="0.2">
      <c r="A12" s="61" t="s">
        <v>190</v>
      </c>
      <c r="B12" s="204">
        <v>0</v>
      </c>
      <c r="C12" s="6">
        <v>0</v>
      </c>
      <c r="D12" s="41">
        <v>0</v>
      </c>
      <c r="E12" s="6">
        <v>0</v>
      </c>
      <c r="F12" s="41">
        <v>0</v>
      </c>
      <c r="G12" s="6">
        <v>0</v>
      </c>
      <c r="H12" s="41">
        <v>0</v>
      </c>
      <c r="I12" s="147">
        <v>0</v>
      </c>
    </row>
    <row r="13" spans="1:9" x14ac:dyDescent="0.2">
      <c r="A13" s="61" t="s">
        <v>162</v>
      </c>
      <c r="B13" s="204">
        <v>14332399519.129999</v>
      </c>
      <c r="C13" s="7">
        <v>65.263199321149003</v>
      </c>
      <c r="D13" s="41">
        <v>13773252355.24</v>
      </c>
      <c r="E13" s="7">
        <v>67.010056210367594</v>
      </c>
      <c r="F13" s="41">
        <v>13486188807.52</v>
      </c>
      <c r="G13" s="7">
        <v>66.569099453466904</v>
      </c>
      <c r="H13" s="41">
        <v>12736437111.48</v>
      </c>
      <c r="I13" s="177">
        <v>64.105967731383998</v>
      </c>
    </row>
    <row r="14" spans="1:9" ht="13.5" thickBot="1" x14ac:dyDescent="0.25">
      <c r="A14" s="61" t="s">
        <v>292</v>
      </c>
      <c r="B14" s="204">
        <v>25821.32</v>
      </c>
      <c r="C14" s="7">
        <v>1.17578494211377E-4</v>
      </c>
      <c r="D14" s="41">
        <v>35495.26</v>
      </c>
      <c r="E14" s="7">
        <v>1.72692644152178E-4</v>
      </c>
      <c r="F14" s="41">
        <v>3849337.52</v>
      </c>
      <c r="G14" s="7">
        <v>1.90006929204459E-2</v>
      </c>
      <c r="H14" s="41">
        <v>1042745.57</v>
      </c>
      <c r="I14" s="177">
        <v>5.2484233445640504E-3</v>
      </c>
    </row>
    <row r="15" spans="1:9" ht="14.25" thickTop="1" thickBot="1" x14ac:dyDescent="0.25">
      <c r="A15" s="65" t="s">
        <v>2</v>
      </c>
      <c r="B15" s="205">
        <v>21960920807</v>
      </c>
      <c r="C15" s="206">
        <v>100</v>
      </c>
      <c r="D15" s="207">
        <v>20554008061</v>
      </c>
      <c r="E15" s="206">
        <v>99.999999999999901</v>
      </c>
      <c r="F15" s="207">
        <v>20258932325</v>
      </c>
      <c r="G15" s="206">
        <v>100</v>
      </c>
      <c r="H15" s="207">
        <v>19867786982</v>
      </c>
      <c r="I15" s="208">
        <v>100</v>
      </c>
    </row>
    <row r="16" spans="1:9" ht="13.5" thickTop="1" x14ac:dyDescent="0.2">
      <c r="A16" s="63" t="s">
        <v>293</v>
      </c>
      <c r="B16" s="204"/>
      <c r="C16" s="6"/>
      <c r="D16" s="41"/>
      <c r="E16" s="6"/>
      <c r="F16" s="41"/>
      <c r="G16" s="6"/>
      <c r="H16" s="41"/>
      <c r="I16" s="147"/>
    </row>
    <row r="17" spans="1:9" x14ac:dyDescent="0.2">
      <c r="A17" s="61" t="s">
        <v>164</v>
      </c>
      <c r="B17" s="204">
        <v>0</v>
      </c>
      <c r="C17" s="6">
        <v>0</v>
      </c>
      <c r="D17" s="41">
        <v>0</v>
      </c>
      <c r="E17" s="6">
        <v>0</v>
      </c>
      <c r="F17" s="41">
        <v>0</v>
      </c>
      <c r="G17" s="6">
        <v>0</v>
      </c>
      <c r="H17" s="41">
        <v>0</v>
      </c>
      <c r="I17" s="147">
        <v>0</v>
      </c>
    </row>
    <row r="18" spans="1:9" x14ac:dyDescent="0.2">
      <c r="A18" s="61" t="s">
        <v>165</v>
      </c>
      <c r="B18" s="204">
        <v>0</v>
      </c>
      <c r="C18" s="6">
        <v>0</v>
      </c>
      <c r="D18" s="41">
        <v>8850400</v>
      </c>
      <c r="E18" s="7">
        <v>4.3059241650982003E-2</v>
      </c>
      <c r="F18" s="41">
        <v>10835394</v>
      </c>
      <c r="G18" s="7">
        <v>5.3484526362354901E-2</v>
      </c>
      <c r="H18" s="41">
        <v>8036400</v>
      </c>
      <c r="I18" s="177">
        <v>4.0449396842083499E-2</v>
      </c>
    </row>
    <row r="19" spans="1:9" x14ac:dyDescent="0.2">
      <c r="A19" s="61" t="s">
        <v>166</v>
      </c>
      <c r="B19" s="204">
        <v>0</v>
      </c>
      <c r="C19" s="6">
        <v>0</v>
      </c>
      <c r="D19" s="41">
        <v>0</v>
      </c>
      <c r="E19" s="6">
        <v>0</v>
      </c>
      <c r="F19" s="41">
        <v>0</v>
      </c>
      <c r="G19" s="6">
        <v>0</v>
      </c>
      <c r="H19" s="41">
        <v>0</v>
      </c>
      <c r="I19" s="147">
        <v>0</v>
      </c>
    </row>
    <row r="20" spans="1:9" x14ac:dyDescent="0.2">
      <c r="A20" s="61" t="s">
        <v>167</v>
      </c>
      <c r="B20" s="204">
        <v>110435285</v>
      </c>
      <c r="C20" s="7">
        <v>0.50287183296997495</v>
      </c>
      <c r="D20" s="41">
        <v>68961491.489999995</v>
      </c>
      <c r="E20" s="7">
        <v>0.335513595620543</v>
      </c>
      <c r="F20" s="41">
        <v>55053829.869999997</v>
      </c>
      <c r="G20" s="7">
        <v>0.27175089480185199</v>
      </c>
      <c r="H20" s="41">
        <v>51410453.450000003</v>
      </c>
      <c r="I20" s="177">
        <v>0.25876285817412098</v>
      </c>
    </row>
    <row r="21" spans="1:9" x14ac:dyDescent="0.2">
      <c r="A21" s="61" t="s">
        <v>168</v>
      </c>
      <c r="B21" s="204">
        <v>0</v>
      </c>
      <c r="C21" s="6">
        <v>0</v>
      </c>
      <c r="D21" s="41">
        <v>0</v>
      </c>
      <c r="E21" s="6">
        <v>0</v>
      </c>
      <c r="F21" s="41">
        <v>0</v>
      </c>
      <c r="G21" s="6">
        <v>0</v>
      </c>
      <c r="H21" s="41">
        <v>0</v>
      </c>
      <c r="I21" s="147">
        <v>0</v>
      </c>
    </row>
    <row r="22" spans="1:9" x14ac:dyDescent="0.2">
      <c r="A22" s="61" t="s">
        <v>169</v>
      </c>
      <c r="B22" s="204">
        <v>0</v>
      </c>
      <c r="C22" s="6">
        <v>0</v>
      </c>
      <c r="D22" s="41">
        <v>0</v>
      </c>
      <c r="E22" s="6">
        <v>0</v>
      </c>
      <c r="F22" s="41">
        <v>0</v>
      </c>
      <c r="G22" s="6">
        <v>0</v>
      </c>
      <c r="H22" s="41">
        <v>0</v>
      </c>
      <c r="I22" s="147">
        <v>0</v>
      </c>
    </row>
    <row r="23" spans="1:9" x14ac:dyDescent="0.2">
      <c r="A23" s="61" t="s">
        <v>170</v>
      </c>
      <c r="B23" s="204">
        <v>0</v>
      </c>
      <c r="C23" s="6">
        <v>0</v>
      </c>
      <c r="D23" s="41">
        <v>0</v>
      </c>
      <c r="E23" s="6">
        <v>0</v>
      </c>
      <c r="F23" s="41">
        <v>0</v>
      </c>
      <c r="G23" s="6">
        <v>0</v>
      </c>
      <c r="H23" s="41">
        <v>0</v>
      </c>
      <c r="I23" s="147">
        <v>0</v>
      </c>
    </row>
    <row r="24" spans="1:9" x14ac:dyDescent="0.2">
      <c r="A24" s="61" t="s">
        <v>171</v>
      </c>
      <c r="B24" s="204">
        <v>0</v>
      </c>
      <c r="C24" s="6">
        <v>0</v>
      </c>
      <c r="D24" s="41">
        <v>0</v>
      </c>
      <c r="E24" s="6">
        <v>0</v>
      </c>
      <c r="F24" s="41">
        <v>0</v>
      </c>
      <c r="G24" s="6">
        <v>0</v>
      </c>
      <c r="H24" s="41">
        <v>0</v>
      </c>
      <c r="I24" s="147">
        <v>0</v>
      </c>
    </row>
    <row r="25" spans="1:9" x14ac:dyDescent="0.2">
      <c r="A25" s="61" t="s">
        <v>173</v>
      </c>
      <c r="B25" s="204">
        <v>12496332</v>
      </c>
      <c r="C25" s="7">
        <v>5.6902586689040198E-2</v>
      </c>
      <c r="D25" s="41">
        <v>17448822</v>
      </c>
      <c r="E25" s="7">
        <v>8.48925520906368E-2</v>
      </c>
      <c r="F25" s="41">
        <v>11938250</v>
      </c>
      <c r="G25" s="7">
        <v>5.8928327557390497E-2</v>
      </c>
      <c r="H25" s="41">
        <v>16908250</v>
      </c>
      <c r="I25" s="177">
        <v>8.5103841789253704E-2</v>
      </c>
    </row>
    <row r="26" spans="1:9" x14ac:dyDescent="0.2">
      <c r="A26" s="61" t="s">
        <v>70</v>
      </c>
      <c r="B26" s="204">
        <v>0</v>
      </c>
      <c r="C26" s="6">
        <v>0</v>
      </c>
      <c r="D26" s="41">
        <v>0</v>
      </c>
      <c r="E26" s="6">
        <v>0</v>
      </c>
      <c r="F26" s="41">
        <v>0</v>
      </c>
      <c r="G26" s="6">
        <v>0</v>
      </c>
      <c r="H26" s="41">
        <v>0</v>
      </c>
      <c r="I26" s="147">
        <v>0</v>
      </c>
    </row>
    <row r="27" spans="1:9" x14ac:dyDescent="0.2">
      <c r="A27" s="61" t="s">
        <v>174</v>
      </c>
      <c r="B27" s="204">
        <v>0</v>
      </c>
      <c r="C27" s="6">
        <v>0</v>
      </c>
      <c r="D27" s="41">
        <v>0</v>
      </c>
      <c r="E27" s="6">
        <v>0</v>
      </c>
      <c r="F27" s="41">
        <v>0</v>
      </c>
      <c r="G27" s="6">
        <v>0</v>
      </c>
      <c r="H27" s="41">
        <v>0</v>
      </c>
      <c r="I27" s="147">
        <v>0</v>
      </c>
    </row>
    <row r="28" spans="1:9" x14ac:dyDescent="0.2">
      <c r="A28" s="61" t="s">
        <v>172</v>
      </c>
      <c r="B28" s="204">
        <v>0</v>
      </c>
      <c r="C28" s="6">
        <v>0</v>
      </c>
      <c r="D28" s="41">
        <v>0</v>
      </c>
      <c r="E28" s="6">
        <v>0</v>
      </c>
      <c r="F28" s="41">
        <v>0</v>
      </c>
      <c r="G28" s="6">
        <v>0</v>
      </c>
      <c r="H28" s="41">
        <v>0</v>
      </c>
      <c r="I28" s="147">
        <v>0</v>
      </c>
    </row>
    <row r="29" spans="1:9" ht="13.5" thickBot="1" x14ac:dyDescent="0.25">
      <c r="A29" s="61" t="s">
        <v>175</v>
      </c>
      <c r="B29" s="204">
        <v>0</v>
      </c>
      <c r="C29" s="6">
        <v>0</v>
      </c>
      <c r="D29" s="41">
        <v>0</v>
      </c>
      <c r="E29" s="6">
        <v>0</v>
      </c>
      <c r="F29" s="41">
        <v>0</v>
      </c>
      <c r="G29" s="6">
        <v>0</v>
      </c>
      <c r="H29" s="41">
        <v>0</v>
      </c>
      <c r="I29" s="147">
        <v>0</v>
      </c>
    </row>
    <row r="30" spans="1:9" ht="14.25" thickTop="1" thickBot="1" x14ac:dyDescent="0.25">
      <c r="A30" s="65" t="s">
        <v>192</v>
      </c>
      <c r="B30" s="205">
        <v>126179690</v>
      </c>
      <c r="C30" s="206">
        <v>0.57456466014356999</v>
      </c>
      <c r="D30" s="207">
        <v>98850373.489999995</v>
      </c>
      <c r="E30" s="206">
        <v>0.48092991496381399</v>
      </c>
      <c r="F30" s="207">
        <v>80605179.370000005</v>
      </c>
      <c r="G30" s="206">
        <v>0.397874764956134</v>
      </c>
      <c r="H30" s="207">
        <v>79770104.450000003</v>
      </c>
      <c r="I30" s="208">
        <v>0.40150472985820701</v>
      </c>
    </row>
    <row r="31" spans="1:9" ht="14.25" thickTop="1" thickBot="1" x14ac:dyDescent="0.25">
      <c r="A31" s="65" t="s">
        <v>177</v>
      </c>
      <c r="B31" s="205">
        <v>6383291133.0900002</v>
      </c>
      <c r="C31" s="206">
        <v>29.0665914655624</v>
      </c>
      <c r="D31" s="207">
        <v>5773634099.04</v>
      </c>
      <c r="E31" s="206">
        <v>28.0900643897353</v>
      </c>
      <c r="F31" s="207">
        <v>5535404917.0699997</v>
      </c>
      <c r="G31" s="206">
        <v>27.323280557526498</v>
      </c>
      <c r="H31" s="207">
        <v>5676242857.8500004</v>
      </c>
      <c r="I31" s="208">
        <v>28.570081122046801</v>
      </c>
    </row>
    <row r="32" spans="1:9" ht="14.25" thickTop="1" thickBot="1" x14ac:dyDescent="0.25">
      <c r="A32" s="65" t="s">
        <v>193</v>
      </c>
      <c r="B32" s="205">
        <v>6509470823.0900002</v>
      </c>
      <c r="C32" s="206">
        <v>29.641156125706001</v>
      </c>
      <c r="D32" s="207">
        <v>5872484472.5299997</v>
      </c>
      <c r="E32" s="206">
        <v>28.570994304699099</v>
      </c>
      <c r="F32" s="207">
        <v>5616010096.4399996</v>
      </c>
      <c r="G32" s="206">
        <v>27.721155322482598</v>
      </c>
      <c r="H32" s="207">
        <v>5756012962.3000002</v>
      </c>
      <c r="I32" s="208">
        <v>28.971585851905001</v>
      </c>
    </row>
    <row r="33" spans="1:9" ht="13.5" thickTop="1" x14ac:dyDescent="0.2">
      <c r="A33" s="61" t="s">
        <v>194</v>
      </c>
      <c r="B33" s="204">
        <v>0</v>
      </c>
      <c r="C33" s="6">
        <v>0</v>
      </c>
      <c r="D33" s="41">
        <v>0</v>
      </c>
      <c r="E33" s="6">
        <v>0</v>
      </c>
      <c r="F33" s="41">
        <v>0</v>
      </c>
      <c r="G33" s="6">
        <v>0</v>
      </c>
      <c r="H33" s="41">
        <v>0</v>
      </c>
      <c r="I33" s="147">
        <v>0</v>
      </c>
    </row>
    <row r="34" spans="1:9" ht="13.5" thickBot="1" x14ac:dyDescent="0.25">
      <c r="A34" s="61" t="s">
        <v>195</v>
      </c>
      <c r="B34" s="204">
        <v>0</v>
      </c>
      <c r="C34" s="6">
        <v>0</v>
      </c>
      <c r="D34" s="41">
        <v>0</v>
      </c>
      <c r="E34" s="6">
        <v>0</v>
      </c>
      <c r="F34" s="41">
        <v>0</v>
      </c>
      <c r="G34" s="6">
        <v>0</v>
      </c>
      <c r="H34" s="41">
        <v>0</v>
      </c>
      <c r="I34" s="147">
        <v>0</v>
      </c>
    </row>
    <row r="35" spans="1:9" ht="14.25" thickTop="1" thickBot="1" x14ac:dyDescent="0.25">
      <c r="A35" s="65" t="s">
        <v>196</v>
      </c>
      <c r="B35" s="205">
        <v>0</v>
      </c>
      <c r="C35" s="240">
        <v>0</v>
      </c>
      <c r="D35" s="207">
        <v>0</v>
      </c>
      <c r="E35" s="240">
        <v>0</v>
      </c>
      <c r="F35" s="207">
        <v>0</v>
      </c>
      <c r="G35" s="240">
        <v>0</v>
      </c>
      <c r="H35" s="207">
        <v>0</v>
      </c>
      <c r="I35" s="231">
        <v>0</v>
      </c>
    </row>
    <row r="36" spans="1:9" ht="13.5" thickTop="1" x14ac:dyDescent="0.2">
      <c r="A36" s="63" t="s">
        <v>197</v>
      </c>
      <c r="B36" s="204"/>
      <c r="C36" s="6"/>
      <c r="D36" s="41"/>
      <c r="E36" s="6"/>
      <c r="F36" s="41"/>
      <c r="G36" s="6"/>
      <c r="H36" s="41"/>
      <c r="I36" s="147"/>
    </row>
    <row r="37" spans="1:9" x14ac:dyDescent="0.2">
      <c r="A37" s="61" t="s">
        <v>198</v>
      </c>
      <c r="B37" s="55">
        <v>140934307.68000001</v>
      </c>
      <c r="C37" s="21">
        <v>0.64175044806916604</v>
      </c>
      <c r="D37" s="42">
        <v>173045329.28</v>
      </c>
      <c r="E37" s="21">
        <v>0.84190552404877605</v>
      </c>
      <c r="F37" s="42">
        <v>148102650.61000001</v>
      </c>
      <c r="G37" s="21">
        <v>0.73104864676680703</v>
      </c>
      <c r="H37" s="42">
        <v>248900984.33000001</v>
      </c>
      <c r="I37" s="177">
        <v>1.2527866569047501</v>
      </c>
    </row>
    <row r="38" spans="1:9" x14ac:dyDescent="0.2">
      <c r="A38" s="61" t="s">
        <v>199</v>
      </c>
      <c r="B38" s="55">
        <v>0</v>
      </c>
      <c r="C38" s="11">
        <v>0</v>
      </c>
      <c r="D38" s="42">
        <v>0</v>
      </c>
      <c r="E38" s="11">
        <v>0</v>
      </c>
      <c r="F38" s="42">
        <v>0</v>
      </c>
      <c r="G38" s="11">
        <v>0</v>
      </c>
      <c r="H38" s="42">
        <v>0</v>
      </c>
      <c r="I38" s="147">
        <v>0</v>
      </c>
    </row>
    <row r="39" spans="1:9" x14ac:dyDescent="0.2">
      <c r="A39" s="61" t="s">
        <v>200</v>
      </c>
      <c r="B39" s="55">
        <v>0</v>
      </c>
      <c r="C39" s="11">
        <v>0</v>
      </c>
      <c r="D39" s="42">
        <v>0</v>
      </c>
      <c r="E39" s="11">
        <v>0</v>
      </c>
      <c r="F39" s="42">
        <v>0</v>
      </c>
      <c r="G39" s="11">
        <v>0</v>
      </c>
      <c r="H39" s="42">
        <v>0</v>
      </c>
      <c r="I39" s="147">
        <v>0</v>
      </c>
    </row>
    <row r="40" spans="1:9" x14ac:dyDescent="0.2">
      <c r="A40" s="61" t="s">
        <v>201</v>
      </c>
      <c r="B40" s="55">
        <v>0</v>
      </c>
      <c r="C40" s="11">
        <v>0</v>
      </c>
      <c r="D40" s="42">
        <v>0</v>
      </c>
      <c r="E40" s="11">
        <v>0</v>
      </c>
      <c r="F40" s="42">
        <v>0</v>
      </c>
      <c r="G40" s="11">
        <v>0</v>
      </c>
      <c r="H40" s="42">
        <v>0</v>
      </c>
      <c r="I40" s="147">
        <v>0</v>
      </c>
    </row>
    <row r="41" spans="1:9" x14ac:dyDescent="0.2">
      <c r="A41" s="61" t="s">
        <v>202</v>
      </c>
      <c r="B41" s="55">
        <v>11007758.460000001</v>
      </c>
      <c r="C41" s="21">
        <v>5.0124302877209502E-2</v>
      </c>
      <c r="D41" s="42">
        <v>11098098.65</v>
      </c>
      <c r="E41" s="21">
        <v>5.3994815108558698E-2</v>
      </c>
      <c r="F41" s="42">
        <v>9598874.7300000004</v>
      </c>
      <c r="G41" s="21">
        <v>4.7380950664611503E-2</v>
      </c>
      <c r="H41" s="42">
        <v>12605221.300000001</v>
      </c>
      <c r="I41" s="177">
        <v>6.3445522702451795E-2</v>
      </c>
    </row>
    <row r="42" spans="1:9" x14ac:dyDescent="0.2">
      <c r="A42" s="61" t="s">
        <v>203</v>
      </c>
      <c r="B42" s="55">
        <v>0</v>
      </c>
      <c r="C42" s="11">
        <v>0</v>
      </c>
      <c r="D42" s="42">
        <v>0</v>
      </c>
      <c r="E42" s="11">
        <v>0</v>
      </c>
      <c r="F42" s="42">
        <v>0</v>
      </c>
      <c r="G42" s="11">
        <v>0</v>
      </c>
      <c r="H42" s="42">
        <v>0</v>
      </c>
      <c r="I42" s="147">
        <v>0</v>
      </c>
    </row>
    <row r="43" spans="1:9" x14ac:dyDescent="0.2">
      <c r="A43" s="61" t="s">
        <v>204</v>
      </c>
      <c r="B43" s="55">
        <v>0</v>
      </c>
      <c r="C43" s="11">
        <v>0</v>
      </c>
      <c r="D43" s="42">
        <v>0</v>
      </c>
      <c r="E43" s="11">
        <v>0</v>
      </c>
      <c r="F43" s="42">
        <v>0</v>
      </c>
      <c r="G43" s="11">
        <v>0</v>
      </c>
      <c r="H43" s="42">
        <v>0</v>
      </c>
      <c r="I43" s="147">
        <v>0</v>
      </c>
    </row>
    <row r="44" spans="1:9" x14ac:dyDescent="0.2">
      <c r="A44" s="61" t="s">
        <v>205</v>
      </c>
      <c r="B44" s="55">
        <v>0</v>
      </c>
      <c r="C44" s="21">
        <v>0</v>
      </c>
      <c r="D44" s="42">
        <v>0</v>
      </c>
      <c r="E44" s="21">
        <v>0</v>
      </c>
      <c r="F44" s="42">
        <v>0</v>
      </c>
      <c r="G44" s="21">
        <v>0</v>
      </c>
      <c r="H44" s="42">
        <v>6573796.5300000003</v>
      </c>
      <c r="I44" s="177">
        <v>3.3087713976541901E-2</v>
      </c>
    </row>
    <row r="45" spans="1:9" ht="13.5" thickBot="1" x14ac:dyDescent="0.25">
      <c r="A45" s="61" t="s">
        <v>206</v>
      </c>
      <c r="B45" s="55">
        <v>0</v>
      </c>
      <c r="C45" s="11">
        <v>0</v>
      </c>
      <c r="D45" s="42">
        <v>0</v>
      </c>
      <c r="E45" s="11">
        <v>0</v>
      </c>
      <c r="F45" s="42">
        <v>0</v>
      </c>
      <c r="G45" s="11">
        <v>0</v>
      </c>
      <c r="H45" s="42">
        <v>0</v>
      </c>
      <c r="I45" s="147">
        <v>0</v>
      </c>
    </row>
    <row r="46" spans="1:9" ht="14.25" thickTop="1" thickBot="1" x14ac:dyDescent="0.25">
      <c r="A46" s="65" t="s">
        <v>207</v>
      </c>
      <c r="B46" s="205">
        <v>151942066.13999999</v>
      </c>
      <c r="C46" s="206">
        <v>0.69187475094637596</v>
      </c>
      <c r="D46" s="207">
        <v>184143427.93000001</v>
      </c>
      <c r="E46" s="206">
        <v>0.89590033915733402</v>
      </c>
      <c r="F46" s="207">
        <v>157701525.34</v>
      </c>
      <c r="G46" s="206">
        <v>0.77842959743141904</v>
      </c>
      <c r="H46" s="207">
        <v>268080002.16</v>
      </c>
      <c r="I46" s="208">
        <v>1.34931989358374</v>
      </c>
    </row>
    <row r="47" spans="1:9" ht="13.5" thickTop="1" x14ac:dyDescent="0.2">
      <c r="A47" s="61" t="s">
        <v>294</v>
      </c>
      <c r="B47" s="204">
        <v>110221149.81999999</v>
      </c>
      <c r="C47" s="7">
        <v>0.499591045084673</v>
      </c>
      <c r="D47" s="41">
        <v>104558295.52</v>
      </c>
      <c r="E47" s="7">
        <v>0.50678664821613395</v>
      </c>
      <c r="F47" s="41">
        <v>95225885.650000006</v>
      </c>
      <c r="G47" s="7">
        <v>0.46827002332218798</v>
      </c>
      <c r="H47" s="41">
        <v>77303662.200000003</v>
      </c>
      <c r="I47" s="177">
        <v>0.38732198330085899</v>
      </c>
    </row>
    <row r="48" spans="1:9" x14ac:dyDescent="0.2">
      <c r="A48" s="61" t="s">
        <v>295</v>
      </c>
      <c r="B48" s="204">
        <v>824517420.15999997</v>
      </c>
      <c r="C48" s="7">
        <v>3.7372275674945601</v>
      </c>
      <c r="D48" s="41">
        <v>571800663.65999997</v>
      </c>
      <c r="E48" s="7">
        <v>2.7714772925748599</v>
      </c>
      <c r="F48" s="41">
        <v>886507847.50999999</v>
      </c>
      <c r="G48" s="7">
        <v>4.3593719039231598</v>
      </c>
      <c r="H48" s="41">
        <v>1020603359.41</v>
      </c>
      <c r="I48" s="177">
        <v>5.1136272988914202</v>
      </c>
    </row>
    <row r="49" spans="1:9" ht="13.5" thickBot="1" x14ac:dyDescent="0.25">
      <c r="A49" s="61" t="s">
        <v>296</v>
      </c>
      <c r="B49" s="204">
        <v>32369828.809999999</v>
      </c>
      <c r="C49" s="7">
        <v>0.146720267669222</v>
      </c>
      <c r="D49" s="41">
        <v>47768846.240000002</v>
      </c>
      <c r="E49" s="7">
        <v>0.23153221229099699</v>
      </c>
      <c r="F49" s="41">
        <v>17298162.359999999</v>
      </c>
      <c r="G49" s="7">
        <v>8.5063119512695198E-2</v>
      </c>
      <c r="H49" s="41">
        <v>9349884.2300000004</v>
      </c>
      <c r="I49" s="177">
        <v>4.6846625380149498E-2</v>
      </c>
    </row>
    <row r="50" spans="1:9" ht="14.25" thickTop="1" thickBot="1" x14ac:dyDescent="0.25">
      <c r="A50" s="65" t="s">
        <v>208</v>
      </c>
      <c r="B50" s="205">
        <v>967082577.47000003</v>
      </c>
      <c r="C50" s="206">
        <v>4.3834218419099402</v>
      </c>
      <c r="D50" s="207">
        <v>724092310.15999997</v>
      </c>
      <c r="E50" s="206">
        <v>3.50962411007237</v>
      </c>
      <c r="F50" s="207">
        <v>995182558</v>
      </c>
      <c r="G50" s="206">
        <v>4.8937760616616002</v>
      </c>
      <c r="H50" s="207">
        <v>1106214160.27</v>
      </c>
      <c r="I50" s="208">
        <v>5.5425713390234597</v>
      </c>
    </row>
    <row r="51" spans="1:9" ht="14.25" thickTop="1" thickBot="1" x14ac:dyDescent="0.25">
      <c r="A51" s="65" t="s">
        <v>209</v>
      </c>
      <c r="B51" s="205">
        <v>1119024643.6099999</v>
      </c>
      <c r="C51" s="206">
        <v>5.07211811970393</v>
      </c>
      <c r="D51" s="207">
        <v>908235738.09000003</v>
      </c>
      <c r="E51" s="206">
        <v>4.4021542547878898</v>
      </c>
      <c r="F51" s="207">
        <v>1152884083.3399999</v>
      </c>
      <c r="G51" s="206">
        <v>5.6692678982020102</v>
      </c>
      <c r="H51" s="207">
        <v>1374294162.4300001</v>
      </c>
      <c r="I51" s="208">
        <v>6.8857583907736402</v>
      </c>
    </row>
    <row r="52" spans="1:9" ht="13.5" thickTop="1" x14ac:dyDescent="0.2">
      <c r="A52" s="61" t="s">
        <v>179</v>
      </c>
      <c r="B52" s="204">
        <v>0</v>
      </c>
      <c r="C52" s="6">
        <v>0</v>
      </c>
      <c r="D52" s="41">
        <v>0</v>
      </c>
      <c r="E52" s="6">
        <v>0</v>
      </c>
      <c r="F52" s="41">
        <v>0</v>
      </c>
      <c r="G52" s="6">
        <v>0</v>
      </c>
      <c r="H52" s="41">
        <v>0</v>
      </c>
      <c r="I52" s="147">
        <v>0</v>
      </c>
    </row>
    <row r="53" spans="1:9" x14ac:dyDescent="0.2">
      <c r="A53" s="61" t="s">
        <v>180</v>
      </c>
      <c r="B53" s="204">
        <v>0</v>
      </c>
      <c r="C53" s="6">
        <v>0</v>
      </c>
      <c r="D53" s="41">
        <v>0</v>
      </c>
      <c r="E53" s="6">
        <v>0</v>
      </c>
      <c r="F53" s="41">
        <v>0</v>
      </c>
      <c r="G53" s="6">
        <v>0</v>
      </c>
      <c r="H53" s="41">
        <v>0</v>
      </c>
      <c r="I53" s="147">
        <v>0</v>
      </c>
    </row>
    <row r="54" spans="1:9" ht="13.5" thickBot="1" x14ac:dyDescent="0.25">
      <c r="A54" s="61" t="s">
        <v>181</v>
      </c>
      <c r="B54" s="204">
        <v>14332399519.129999</v>
      </c>
      <c r="C54" s="7">
        <v>64.963380131913198</v>
      </c>
      <c r="D54" s="41">
        <v>13773252355.24</v>
      </c>
      <c r="E54" s="7">
        <v>66.757978039264202</v>
      </c>
      <c r="F54" s="41">
        <v>13486188807.52</v>
      </c>
      <c r="G54" s="7">
        <v>66.317870443716004</v>
      </c>
      <c r="H54" s="41">
        <v>12736437111.48</v>
      </c>
      <c r="I54" s="177">
        <v>63.814597417677099</v>
      </c>
    </row>
    <row r="55" spans="1:9" ht="14.25" thickTop="1" thickBot="1" x14ac:dyDescent="0.25">
      <c r="A55" s="65" t="s">
        <v>182</v>
      </c>
      <c r="B55" s="205">
        <v>14332399519.129999</v>
      </c>
      <c r="C55" s="206">
        <v>64.963380131913198</v>
      </c>
      <c r="D55" s="207">
        <v>13773252355.24</v>
      </c>
      <c r="E55" s="206">
        <v>66.757978039264202</v>
      </c>
      <c r="F55" s="207">
        <v>13486188807.52</v>
      </c>
      <c r="G55" s="206">
        <v>66.317870443716004</v>
      </c>
      <c r="H55" s="207">
        <v>12736437111.48</v>
      </c>
      <c r="I55" s="208">
        <v>63.814597417677099</v>
      </c>
    </row>
    <row r="56" spans="1:9" ht="14.25" thickTop="1" thickBot="1" x14ac:dyDescent="0.25">
      <c r="A56" s="63"/>
      <c r="B56" s="204"/>
      <c r="C56" s="6"/>
      <c r="D56" s="41"/>
      <c r="E56" s="6"/>
      <c r="F56" s="41"/>
      <c r="G56" s="6"/>
      <c r="H56" s="41"/>
      <c r="I56" s="147"/>
    </row>
    <row r="57" spans="1:9" s="5" customFormat="1" ht="13.5" thickTop="1" x14ac:dyDescent="0.2">
      <c r="A57" s="152" t="s">
        <v>183</v>
      </c>
      <c r="B57" s="51">
        <v>13139</v>
      </c>
      <c r="C57" s="183"/>
      <c r="D57" s="183">
        <v>15076</v>
      </c>
      <c r="E57" s="183"/>
      <c r="F57" s="183">
        <v>14942</v>
      </c>
      <c r="G57" s="183"/>
      <c r="H57" s="183">
        <v>14897</v>
      </c>
      <c r="I57" s="184"/>
    </row>
    <row r="58" spans="1:9" s="5" customFormat="1" ht="13.5" thickBot="1" x14ac:dyDescent="0.25">
      <c r="A58" s="155" t="s">
        <v>210</v>
      </c>
      <c r="B58" s="209">
        <v>1679144.14</v>
      </c>
      <c r="C58" s="185"/>
      <c r="D58" s="185">
        <v>1368507.56</v>
      </c>
      <c r="E58" s="185"/>
      <c r="F58" s="185">
        <v>1360974.32</v>
      </c>
      <c r="G58" s="185"/>
      <c r="H58" s="185">
        <v>1339766.47</v>
      </c>
      <c r="I58" s="186"/>
    </row>
    <row r="59" spans="1:9" ht="13.5" thickTop="1" x14ac:dyDescent="0.2">
      <c r="A59" s="61"/>
      <c r="B59" s="204"/>
      <c r="C59" s="6"/>
      <c r="D59" s="41"/>
      <c r="E59" s="6"/>
      <c r="F59" s="41"/>
      <c r="G59" s="6"/>
      <c r="H59" s="41"/>
      <c r="I59" s="147"/>
    </row>
    <row r="60" spans="1:9" x14ac:dyDescent="0.2">
      <c r="A60" s="210" t="s">
        <v>211</v>
      </c>
      <c r="B60" s="211"/>
      <c r="C60" s="212"/>
      <c r="D60" s="213"/>
      <c r="E60" s="212"/>
      <c r="F60" s="213"/>
      <c r="G60" s="212"/>
      <c r="H60" s="213"/>
      <c r="I60" s="214"/>
    </row>
    <row r="61" spans="1:9" x14ac:dyDescent="0.2">
      <c r="A61" s="215"/>
      <c r="B61" s="216"/>
      <c r="C61" s="217"/>
      <c r="D61" s="218"/>
      <c r="E61" s="217"/>
      <c r="F61" s="218"/>
      <c r="G61" s="217"/>
      <c r="H61" s="218"/>
      <c r="I61" s="219"/>
    </row>
    <row r="62" spans="1:9" x14ac:dyDescent="0.2">
      <c r="A62" s="220"/>
      <c r="B62" s="221"/>
      <c r="C62" s="222"/>
      <c r="D62" s="223"/>
      <c r="E62" s="222"/>
      <c r="F62" s="223"/>
      <c r="G62" s="222"/>
      <c r="H62" s="223"/>
      <c r="I62" s="224"/>
    </row>
    <row r="63" spans="1:9" x14ac:dyDescent="0.2">
      <c r="A63" s="61" t="s">
        <v>212</v>
      </c>
      <c r="B63" s="55">
        <v>1008043611.75</v>
      </c>
      <c r="C63" s="21">
        <v>4.5690828149365696</v>
      </c>
      <c r="D63" s="42">
        <v>802919453.07000005</v>
      </c>
      <c r="E63" s="21">
        <v>3.89169368518486</v>
      </c>
      <c r="F63" s="42">
        <v>1051537761.39</v>
      </c>
      <c r="G63" s="21">
        <v>5.1709008395056699</v>
      </c>
      <c r="H63" s="42">
        <v>1296224319.45</v>
      </c>
      <c r="I63" s="177">
        <v>6.4945975381251797</v>
      </c>
    </row>
    <row r="64" spans="1:9" x14ac:dyDescent="0.2">
      <c r="A64" s="61" t="s">
        <v>213</v>
      </c>
      <c r="B64" s="55">
        <v>9152224.9900000002</v>
      </c>
      <c r="C64" s="21">
        <v>4.1483595980183502E-2</v>
      </c>
      <c r="D64" s="42">
        <v>-104187.22</v>
      </c>
      <c r="E64" s="21">
        <v>-5.0498807146925201E-4</v>
      </c>
      <c r="F64" s="42">
        <v>5498229.4199999999</v>
      </c>
      <c r="G64" s="21">
        <v>2.70373544037932E-2</v>
      </c>
      <c r="H64" s="42">
        <v>246579.83</v>
      </c>
      <c r="I64" s="177">
        <v>1.23546266864429E-3</v>
      </c>
    </row>
    <row r="65" spans="1:17" x14ac:dyDescent="0.2">
      <c r="A65" s="61" t="s">
        <v>214</v>
      </c>
      <c r="B65" s="55">
        <v>1834297.9</v>
      </c>
      <c r="C65" s="21">
        <v>8.3141829526744496E-3</v>
      </c>
      <c r="D65" s="42">
        <v>0</v>
      </c>
      <c r="E65" s="21">
        <v>0</v>
      </c>
      <c r="F65" s="42">
        <v>0</v>
      </c>
      <c r="G65" s="21">
        <v>0</v>
      </c>
      <c r="H65" s="42">
        <v>0</v>
      </c>
      <c r="I65" s="177">
        <v>0</v>
      </c>
    </row>
    <row r="66" spans="1:17" x14ac:dyDescent="0.2">
      <c r="A66" s="61" t="s">
        <v>215</v>
      </c>
      <c r="B66" s="55">
        <v>0</v>
      </c>
      <c r="C66" s="21">
        <v>0</v>
      </c>
      <c r="D66" s="42">
        <v>1935982.82</v>
      </c>
      <c r="E66" s="21">
        <v>9.3835715231619099E-3</v>
      </c>
      <c r="F66" s="42">
        <v>1903216.34</v>
      </c>
      <c r="G66" s="21">
        <v>9.3590010093959099E-3</v>
      </c>
      <c r="H66" s="42">
        <v>0</v>
      </c>
      <c r="I66" s="177">
        <v>0</v>
      </c>
    </row>
    <row r="67" spans="1:17" x14ac:dyDescent="0.2">
      <c r="A67" s="61" t="s">
        <v>216</v>
      </c>
      <c r="B67" s="55">
        <v>0</v>
      </c>
      <c r="C67" s="11">
        <v>0</v>
      </c>
      <c r="D67" s="42">
        <v>0</v>
      </c>
      <c r="E67" s="11">
        <v>0</v>
      </c>
      <c r="F67" s="42">
        <v>0</v>
      </c>
      <c r="G67" s="11">
        <v>0</v>
      </c>
      <c r="H67" s="42">
        <v>0</v>
      </c>
      <c r="I67" s="147">
        <v>0</v>
      </c>
    </row>
    <row r="68" spans="1:17" x14ac:dyDescent="0.2">
      <c r="A68" s="61" t="s">
        <v>217</v>
      </c>
      <c r="B68" s="55">
        <v>72862822.519999996</v>
      </c>
      <c r="C68" s="21">
        <v>0.33025978870690897</v>
      </c>
      <c r="D68" s="42">
        <v>76350165.530000001</v>
      </c>
      <c r="E68" s="21">
        <v>0.37006384129793302</v>
      </c>
      <c r="F68" s="42">
        <v>72325755.019999996</v>
      </c>
      <c r="G68" s="21">
        <v>0.35565941717245902</v>
      </c>
      <c r="H68" s="42">
        <v>59123422.090000004</v>
      </c>
      <c r="I68" s="177">
        <v>0.296231775464741</v>
      </c>
    </row>
    <row r="69" spans="1:17" x14ac:dyDescent="0.2">
      <c r="A69" s="61" t="s">
        <v>218</v>
      </c>
      <c r="B69" s="55">
        <v>26452138.57</v>
      </c>
      <c r="C69" s="21">
        <v>0.119897601998277</v>
      </c>
      <c r="D69" s="42">
        <v>26695364.289999999</v>
      </c>
      <c r="E69" s="21">
        <v>0.129390538781783</v>
      </c>
      <c r="F69" s="42">
        <v>21144806.670000002</v>
      </c>
      <c r="G69" s="21">
        <v>0.103978860841438</v>
      </c>
      <c r="H69" s="42">
        <v>18381632.59</v>
      </c>
      <c r="I69" s="177">
        <v>9.2099263973376297E-2</v>
      </c>
    </row>
    <row r="70" spans="1:17" ht="13.5" thickBot="1" x14ac:dyDescent="0.25">
      <c r="A70" s="61" t="s">
        <v>219</v>
      </c>
      <c r="B70" s="55">
        <v>679547.88</v>
      </c>
      <c r="C70" s="21">
        <v>3.0801351293168102E-3</v>
      </c>
      <c r="D70" s="42">
        <v>438959.6</v>
      </c>
      <c r="E70" s="21">
        <v>2.1276060716171699E-3</v>
      </c>
      <c r="F70" s="42">
        <v>474314.5</v>
      </c>
      <c r="G70" s="21">
        <v>2.3324252692529502E-3</v>
      </c>
      <c r="H70" s="42">
        <v>318208.46999999997</v>
      </c>
      <c r="I70" s="177">
        <v>1.5943505416944101E-3</v>
      </c>
    </row>
    <row r="71" spans="1:17" ht="14.25" thickTop="1" thickBot="1" x14ac:dyDescent="0.25">
      <c r="A71" s="65" t="s">
        <v>13</v>
      </c>
      <c r="B71" s="205">
        <v>1119024643.6099999</v>
      </c>
      <c r="C71" s="206">
        <v>5.07211811970393</v>
      </c>
      <c r="D71" s="207">
        <v>908235738.09000003</v>
      </c>
      <c r="E71" s="206">
        <v>4.4021542547878898</v>
      </c>
      <c r="F71" s="207">
        <v>1152884083.3399999</v>
      </c>
      <c r="G71" s="206">
        <v>5.6692678982020102</v>
      </c>
      <c r="H71" s="207">
        <v>1374294162.4300001</v>
      </c>
      <c r="I71" s="208">
        <v>6.8857583907736402</v>
      </c>
    </row>
    <row r="72" spans="1:17" ht="14.25" thickTop="1" thickBot="1" x14ac:dyDescent="0.25">
      <c r="A72" s="61"/>
      <c r="B72" s="204"/>
      <c r="C72" s="6"/>
      <c r="D72" s="41"/>
      <c r="E72" s="6"/>
      <c r="F72" s="41"/>
      <c r="G72" s="6"/>
      <c r="H72" s="41"/>
      <c r="I72" s="147"/>
    </row>
    <row r="73" spans="1:17" ht="13.5" thickTop="1" x14ac:dyDescent="0.2">
      <c r="A73" s="66" t="s">
        <v>185</v>
      </c>
      <c r="B73" s="38">
        <v>2021442349.4400001</v>
      </c>
      <c r="C73" s="188"/>
      <c r="D73" s="187">
        <v>1206941196.5999999</v>
      </c>
      <c r="E73" s="188"/>
      <c r="F73" s="187">
        <v>926911547.67999995</v>
      </c>
      <c r="G73" s="188"/>
      <c r="H73" s="187">
        <v>1709130367.8399999</v>
      </c>
      <c r="I73" s="189"/>
    </row>
    <row r="74" spans="1:17" ht="13.5" thickBot="1" x14ac:dyDescent="0.25">
      <c r="A74" s="61" t="s">
        <v>297</v>
      </c>
      <c r="B74" s="204">
        <v>1371507529.1300001</v>
      </c>
      <c r="C74" s="6"/>
      <c r="D74" s="41">
        <v>1213199318.48</v>
      </c>
      <c r="E74" s="6"/>
      <c r="F74" s="41">
        <v>1640716230.3399999</v>
      </c>
      <c r="G74" s="6"/>
      <c r="H74" s="41">
        <v>1069502854.8099999</v>
      </c>
      <c r="I74" s="147"/>
    </row>
    <row r="75" spans="1:17" ht="14.25" thickTop="1" thickBot="1" x14ac:dyDescent="0.25">
      <c r="A75" s="65" t="s">
        <v>220</v>
      </c>
      <c r="B75" s="225">
        <v>649934820.30999994</v>
      </c>
      <c r="C75" s="179"/>
      <c r="D75" s="178">
        <v>-6258121.8799999999</v>
      </c>
      <c r="E75" s="179"/>
      <c r="F75" s="178">
        <v>-713804682.65999997</v>
      </c>
      <c r="G75" s="179"/>
      <c r="H75" s="178">
        <v>639627513.02999997</v>
      </c>
      <c r="I75" s="180"/>
    </row>
    <row r="76" spans="1:17" ht="13.5" thickTop="1" x14ac:dyDescent="0.2"/>
    <row r="77" spans="1:17" x14ac:dyDescent="0.2">
      <c r="A77" s="1" t="s">
        <v>153</v>
      </c>
    </row>
    <row r="78" spans="1:17" x14ac:dyDescent="0.2">
      <c r="A78" s="1" t="s">
        <v>312</v>
      </c>
    </row>
    <row r="79" spans="1:17" ht="13.5" thickBot="1" x14ac:dyDescent="0.25"/>
    <row r="80" spans="1:17" ht="13.5" thickTop="1" x14ac:dyDescent="0.2">
      <c r="A80" s="66"/>
      <c r="B80" s="304" t="s">
        <v>68</v>
      </c>
      <c r="C80" s="304"/>
      <c r="D80" s="304"/>
      <c r="E80" s="304"/>
      <c r="F80" s="304"/>
      <c r="G80" s="304"/>
      <c r="H80" s="304"/>
      <c r="I80" s="323"/>
      <c r="J80" s="304" t="s">
        <v>226</v>
      </c>
      <c r="K80" s="304"/>
      <c r="L80" s="304"/>
      <c r="M80" s="304"/>
      <c r="N80" s="304"/>
      <c r="O80" s="304"/>
      <c r="P80" s="304"/>
      <c r="Q80" s="323"/>
    </row>
    <row r="81" spans="1:18" x14ac:dyDescent="0.2">
      <c r="A81" s="61"/>
      <c r="B81" s="324"/>
      <c r="C81" s="324"/>
      <c r="D81" s="324"/>
      <c r="E81" s="324"/>
      <c r="F81" s="324"/>
      <c r="G81" s="324"/>
      <c r="H81" s="324"/>
      <c r="I81" s="325"/>
      <c r="J81" s="324"/>
      <c r="K81" s="324"/>
      <c r="L81" s="324"/>
      <c r="M81" s="324"/>
      <c r="N81" s="324"/>
      <c r="O81" s="324"/>
      <c r="P81" s="324"/>
      <c r="Q81" s="325"/>
    </row>
    <row r="82" spans="1:18" x14ac:dyDescent="0.2">
      <c r="A82" s="61"/>
      <c r="B82" s="289" t="s">
        <v>3</v>
      </c>
      <c r="C82" s="326"/>
      <c r="D82" s="289" t="s">
        <v>6</v>
      </c>
      <c r="E82" s="326"/>
      <c r="F82" s="289" t="s">
        <v>7</v>
      </c>
      <c r="G82" s="326"/>
      <c r="H82" s="289" t="s">
        <v>8</v>
      </c>
      <c r="I82" s="318"/>
      <c r="J82" s="289" t="s">
        <v>3</v>
      </c>
      <c r="K82" s="326"/>
      <c r="L82" s="289" t="s">
        <v>6</v>
      </c>
      <c r="M82" s="326"/>
      <c r="N82" s="289" t="s">
        <v>7</v>
      </c>
      <c r="O82" s="326"/>
      <c r="P82" s="289" t="s">
        <v>8</v>
      </c>
      <c r="Q82" s="318"/>
    </row>
    <row r="83" spans="1:18" ht="13.5" thickBot="1" x14ac:dyDescent="0.25">
      <c r="A83" s="61"/>
      <c r="B83" s="143" t="s">
        <v>4</v>
      </c>
      <c r="C83" s="194" t="s">
        <v>5</v>
      </c>
      <c r="D83" s="143" t="s">
        <v>4</v>
      </c>
      <c r="E83" s="194" t="s">
        <v>5</v>
      </c>
      <c r="F83" s="143" t="s">
        <v>4</v>
      </c>
      <c r="G83" s="194" t="s">
        <v>5</v>
      </c>
      <c r="H83" s="143" t="s">
        <v>4</v>
      </c>
      <c r="I83" s="195" t="s">
        <v>5</v>
      </c>
      <c r="J83" s="143" t="s">
        <v>4</v>
      </c>
      <c r="K83" s="194" t="s">
        <v>5</v>
      </c>
      <c r="L83" s="143" t="s">
        <v>4</v>
      </c>
      <c r="M83" s="194" t="s">
        <v>5</v>
      </c>
      <c r="N83" s="143" t="s">
        <v>4</v>
      </c>
      <c r="O83" s="194" t="s">
        <v>5</v>
      </c>
      <c r="P83" s="143" t="s">
        <v>4</v>
      </c>
      <c r="Q83" s="195" t="s">
        <v>5</v>
      </c>
    </row>
    <row r="84" spans="1:18" ht="13.5" thickTop="1" x14ac:dyDescent="0.2">
      <c r="A84" s="146" t="s">
        <v>156</v>
      </c>
      <c r="B84" s="196"/>
      <c r="C84" s="197"/>
      <c r="D84" s="196"/>
      <c r="E84" s="197"/>
      <c r="F84" s="196"/>
      <c r="G84" s="197"/>
      <c r="H84" s="196"/>
      <c r="I84" s="198"/>
      <c r="J84" s="196"/>
      <c r="K84" s="197"/>
      <c r="L84" s="196"/>
      <c r="M84" s="197"/>
      <c r="N84" s="196"/>
      <c r="O84" s="197"/>
      <c r="P84" s="196"/>
      <c r="Q84" s="198"/>
    </row>
    <row r="85" spans="1:18" x14ac:dyDescent="0.2">
      <c r="A85" s="63" t="s">
        <v>157</v>
      </c>
      <c r="B85" s="55">
        <v>4567119332.6199999</v>
      </c>
      <c r="C85" s="148">
        <v>19.3447</v>
      </c>
      <c r="D85" s="55">
        <v>5061550020.5699997</v>
      </c>
      <c r="E85" s="148">
        <v>22.7744</v>
      </c>
      <c r="F85" s="55">
        <v>4978866646.04</v>
      </c>
      <c r="G85" s="148">
        <v>23.3018</v>
      </c>
      <c r="H85" s="55">
        <v>4967228124.8999996</v>
      </c>
      <c r="I85" s="149">
        <v>24.0808</v>
      </c>
      <c r="J85" s="55">
        <v>1544176896.54</v>
      </c>
      <c r="K85" s="148">
        <v>57.241500000000002</v>
      </c>
      <c r="L85" s="55">
        <v>1295841560.72</v>
      </c>
      <c r="M85" s="148">
        <v>54.3902</v>
      </c>
      <c r="N85" s="55">
        <v>1133445375.6500001</v>
      </c>
      <c r="O85" s="148">
        <v>50.690199999999997</v>
      </c>
      <c r="P85" s="55">
        <v>611376474.22000003</v>
      </c>
      <c r="Q85" s="149">
        <v>36.242199999999997</v>
      </c>
    </row>
    <row r="86" spans="1:18" x14ac:dyDescent="0.2">
      <c r="A86" s="61" t="s">
        <v>158</v>
      </c>
      <c r="B86" s="55">
        <v>189334688.96000001</v>
      </c>
      <c r="C86" s="148">
        <v>0.80200000000000005</v>
      </c>
      <c r="D86" s="55">
        <v>199840893.72</v>
      </c>
      <c r="E86" s="148">
        <v>0.8992</v>
      </c>
      <c r="F86" s="55">
        <v>217789335.66</v>
      </c>
      <c r="G86" s="148">
        <v>1.0193000000000001</v>
      </c>
      <c r="H86" s="55">
        <v>548068840.49000001</v>
      </c>
      <c r="I86" s="149">
        <v>2.657</v>
      </c>
      <c r="J86" s="55">
        <v>47365655.310000002</v>
      </c>
      <c r="K86" s="148">
        <v>1.7558</v>
      </c>
      <c r="L86" s="55">
        <v>26571024.66</v>
      </c>
      <c r="M86" s="148">
        <v>1.1153</v>
      </c>
      <c r="N86" s="55">
        <v>58790856.140000001</v>
      </c>
      <c r="O86" s="148">
        <v>2.6293000000000002</v>
      </c>
      <c r="P86" s="55">
        <v>22699719.77</v>
      </c>
      <c r="Q86" s="149">
        <v>1.3455999999999999</v>
      </c>
    </row>
    <row r="87" spans="1:18" x14ac:dyDescent="0.2">
      <c r="A87" s="61" t="s">
        <v>159</v>
      </c>
      <c r="B87" s="55">
        <v>0</v>
      </c>
      <c r="C87" s="148">
        <v>0</v>
      </c>
      <c r="D87" s="55">
        <v>0</v>
      </c>
      <c r="E87" s="148">
        <v>0</v>
      </c>
      <c r="F87" s="55">
        <v>0</v>
      </c>
      <c r="G87" s="148">
        <v>0</v>
      </c>
      <c r="H87" s="55">
        <v>0</v>
      </c>
      <c r="I87" s="149">
        <v>0</v>
      </c>
      <c r="J87" s="55">
        <v>0</v>
      </c>
      <c r="K87" s="148">
        <v>0</v>
      </c>
      <c r="L87" s="55">
        <v>18055196</v>
      </c>
      <c r="M87" s="148">
        <v>0.75780000000000003</v>
      </c>
      <c r="N87" s="55">
        <v>0</v>
      </c>
      <c r="O87" s="148">
        <v>0</v>
      </c>
      <c r="P87" s="55">
        <v>0</v>
      </c>
      <c r="Q87" s="149">
        <v>0</v>
      </c>
    </row>
    <row r="88" spans="1:18" x14ac:dyDescent="0.2">
      <c r="A88" s="61" t="s">
        <v>160</v>
      </c>
      <c r="B88" s="55">
        <v>0</v>
      </c>
      <c r="C88" s="148">
        <v>0</v>
      </c>
      <c r="D88" s="55">
        <v>0</v>
      </c>
      <c r="E88" s="148">
        <v>0</v>
      </c>
      <c r="F88" s="55">
        <v>0</v>
      </c>
      <c r="G88" s="148">
        <v>0</v>
      </c>
      <c r="H88" s="55">
        <v>0</v>
      </c>
      <c r="I88" s="149">
        <v>0</v>
      </c>
      <c r="J88" s="55">
        <v>4707533.12</v>
      </c>
      <c r="K88" s="148">
        <v>0.17449999999999999</v>
      </c>
      <c r="L88" s="55">
        <v>3475.23</v>
      </c>
      <c r="M88" s="148">
        <v>1E-4</v>
      </c>
      <c r="N88" s="55">
        <v>84260.38</v>
      </c>
      <c r="O88" s="148">
        <v>3.8E-3</v>
      </c>
      <c r="P88" s="55">
        <v>3949710.36</v>
      </c>
      <c r="Q88" s="149">
        <v>0.2341</v>
      </c>
    </row>
    <row r="89" spans="1:18" x14ac:dyDescent="0.2">
      <c r="A89" s="150" t="s">
        <v>304</v>
      </c>
      <c r="B89" s="55">
        <v>281387363.13999999</v>
      </c>
      <c r="C89" s="148">
        <v>1.1919</v>
      </c>
      <c r="D89" s="55">
        <v>372781659.74000001</v>
      </c>
      <c r="E89" s="148">
        <v>1.6773</v>
      </c>
      <c r="F89" s="55">
        <v>254397777.13</v>
      </c>
      <c r="G89" s="148">
        <v>1.1906000000000001</v>
      </c>
      <c r="H89" s="55">
        <v>113340381.08</v>
      </c>
      <c r="I89" s="149">
        <v>0.54949999999999999</v>
      </c>
      <c r="J89" s="55">
        <v>46192485.350000001</v>
      </c>
      <c r="K89" s="148">
        <v>1.7122999999999999</v>
      </c>
      <c r="L89" s="55">
        <v>56755893.840000004</v>
      </c>
      <c r="M89" s="148">
        <v>2.3822000000000001</v>
      </c>
      <c r="N89" s="55">
        <v>10722635.01</v>
      </c>
      <c r="O89" s="148">
        <v>0.47949999999999998</v>
      </c>
      <c r="P89" s="55">
        <v>20893134.27</v>
      </c>
      <c r="Q89" s="149">
        <v>1.2384999999999999</v>
      </c>
    </row>
    <row r="90" spans="1:18" x14ac:dyDescent="0.2">
      <c r="A90" s="61" t="s">
        <v>305</v>
      </c>
      <c r="B90" s="55">
        <v>10740473.76</v>
      </c>
      <c r="C90" s="148">
        <v>4.5499999999999999E-2</v>
      </c>
      <c r="D90" s="55">
        <v>3523794.3</v>
      </c>
      <c r="E90" s="148">
        <v>1.5900000000000001E-2</v>
      </c>
      <c r="F90" s="55">
        <v>79555190.200000003</v>
      </c>
      <c r="G90" s="148">
        <v>0.37230000000000002</v>
      </c>
      <c r="H90" s="55">
        <v>26130484.890000001</v>
      </c>
      <c r="I90" s="149">
        <v>0.12670000000000001</v>
      </c>
      <c r="J90" s="55">
        <v>0</v>
      </c>
      <c r="K90" s="148">
        <v>0</v>
      </c>
      <c r="L90" s="55">
        <v>0</v>
      </c>
      <c r="M90" s="148">
        <v>0</v>
      </c>
      <c r="N90" s="55">
        <v>0</v>
      </c>
      <c r="O90" s="148">
        <v>0</v>
      </c>
      <c r="P90" s="55">
        <v>0</v>
      </c>
      <c r="Q90" s="149">
        <v>0</v>
      </c>
    </row>
    <row r="91" spans="1:18" ht="13.5" thickBot="1" x14ac:dyDescent="0.25">
      <c r="A91" s="61" t="s">
        <v>162</v>
      </c>
      <c r="B91" s="55">
        <v>18560625944.25</v>
      </c>
      <c r="C91" s="148">
        <v>78.616</v>
      </c>
      <c r="D91" s="55">
        <v>16587046026.610001</v>
      </c>
      <c r="E91" s="148">
        <v>74.633200000000002</v>
      </c>
      <c r="F91" s="55">
        <v>15836273725.5</v>
      </c>
      <c r="G91" s="148">
        <v>74.116</v>
      </c>
      <c r="H91" s="55">
        <v>14972554659.459999</v>
      </c>
      <c r="I91" s="149">
        <v>72.585999999999999</v>
      </c>
      <c r="J91" s="55">
        <v>1055209408.08</v>
      </c>
      <c r="K91" s="148">
        <v>39.1158</v>
      </c>
      <c r="L91" s="55">
        <v>985262528.63</v>
      </c>
      <c r="M91" s="148">
        <v>41.354300000000002</v>
      </c>
      <c r="N91" s="55">
        <v>1032982669.36</v>
      </c>
      <c r="O91" s="148">
        <v>46.197299999999998</v>
      </c>
      <c r="P91" s="55">
        <v>1027999012.87</v>
      </c>
      <c r="Q91" s="149">
        <v>60.939500000000002</v>
      </c>
    </row>
    <row r="92" spans="1:18" ht="14.25" thickTop="1" thickBot="1" x14ac:dyDescent="0.25">
      <c r="A92" s="65" t="s">
        <v>2</v>
      </c>
      <c r="B92" s="56">
        <v>23609207802.73</v>
      </c>
      <c r="C92" s="12">
        <v>100</v>
      </c>
      <c r="D92" s="56">
        <v>22224742394.939999</v>
      </c>
      <c r="E92" s="12">
        <v>100</v>
      </c>
      <c r="F92" s="56">
        <v>21366882674.529999</v>
      </c>
      <c r="G92" s="12">
        <v>100</v>
      </c>
      <c r="H92" s="56">
        <v>20627322490.82</v>
      </c>
      <c r="I92" s="151">
        <v>100</v>
      </c>
      <c r="J92" s="56">
        <v>2697651978.4000001</v>
      </c>
      <c r="K92" s="12">
        <v>100</v>
      </c>
      <c r="L92" s="56">
        <v>2382489679.0799999</v>
      </c>
      <c r="M92" s="12">
        <v>100</v>
      </c>
      <c r="N92" s="56">
        <v>2236025796.54</v>
      </c>
      <c r="O92" s="12">
        <v>100</v>
      </c>
      <c r="P92" s="56">
        <v>1686918051.49</v>
      </c>
      <c r="Q92" s="151">
        <v>100</v>
      </c>
      <c r="R92" s="1"/>
    </row>
    <row r="93" spans="1:18" ht="13.5" thickTop="1" x14ac:dyDescent="0.2">
      <c r="A93" s="61"/>
      <c r="B93" s="55"/>
      <c r="C93" s="10"/>
      <c r="D93" s="55"/>
      <c r="E93" s="10"/>
      <c r="F93" s="55"/>
      <c r="G93" s="10"/>
      <c r="H93" s="55"/>
      <c r="I93" s="142"/>
      <c r="J93" s="55"/>
      <c r="K93" s="10"/>
      <c r="L93" s="55"/>
      <c r="M93" s="10"/>
      <c r="N93" s="55"/>
      <c r="O93" s="10"/>
      <c r="P93" s="55"/>
      <c r="Q93" s="142"/>
    </row>
    <row r="94" spans="1:18" x14ac:dyDescent="0.2">
      <c r="A94" s="63" t="s">
        <v>163</v>
      </c>
      <c r="B94" s="55"/>
      <c r="C94" s="10"/>
      <c r="D94" s="55"/>
      <c r="E94" s="10"/>
      <c r="F94" s="55"/>
      <c r="G94" s="10"/>
      <c r="H94" s="55"/>
      <c r="I94" s="142"/>
      <c r="J94" s="55"/>
      <c r="K94" s="10"/>
      <c r="L94" s="55"/>
      <c r="M94" s="10"/>
      <c r="N94" s="55"/>
      <c r="O94" s="10"/>
      <c r="P94" s="55"/>
      <c r="Q94" s="142"/>
    </row>
    <row r="95" spans="1:18" x14ac:dyDescent="0.2">
      <c r="A95" s="61" t="s">
        <v>164</v>
      </c>
      <c r="B95" s="31">
        <v>0</v>
      </c>
      <c r="C95" s="11">
        <v>0</v>
      </c>
      <c r="D95" s="31">
        <v>0</v>
      </c>
      <c r="E95" s="11">
        <v>0</v>
      </c>
      <c r="F95" s="31">
        <v>0</v>
      </c>
      <c r="G95" s="11">
        <v>0</v>
      </c>
      <c r="H95" s="31">
        <v>0</v>
      </c>
      <c r="I95" s="147">
        <v>0</v>
      </c>
      <c r="J95" s="31">
        <v>0</v>
      </c>
      <c r="K95" s="11">
        <v>0</v>
      </c>
      <c r="L95" s="31">
        <v>0</v>
      </c>
      <c r="M95" s="11">
        <v>0</v>
      </c>
      <c r="N95" s="31">
        <v>0</v>
      </c>
      <c r="O95" s="11">
        <v>0</v>
      </c>
      <c r="P95" s="31">
        <v>0</v>
      </c>
      <c r="Q95" s="147">
        <v>0</v>
      </c>
    </row>
    <row r="96" spans="1:18" x14ac:dyDescent="0.2">
      <c r="A96" s="61" t="s">
        <v>165</v>
      </c>
      <c r="B96" s="31">
        <v>1420800</v>
      </c>
      <c r="C96" s="21">
        <v>6.0000000000000001E-3</v>
      </c>
      <c r="D96" s="31">
        <v>1405800</v>
      </c>
      <c r="E96" s="21">
        <v>6.3E-3</v>
      </c>
      <c r="F96" s="31">
        <v>1307880</v>
      </c>
      <c r="G96" s="21">
        <v>6.1000000000000004E-3</v>
      </c>
      <c r="H96" s="31">
        <v>1587600</v>
      </c>
      <c r="I96" s="177">
        <v>7.7000000000000002E-3</v>
      </c>
      <c r="J96" s="31">
        <v>0</v>
      </c>
      <c r="K96" s="11">
        <v>0</v>
      </c>
      <c r="L96" s="31">
        <v>0</v>
      </c>
      <c r="M96" s="11">
        <v>0</v>
      </c>
      <c r="N96" s="31">
        <v>0</v>
      </c>
      <c r="O96" s="11">
        <v>0</v>
      </c>
      <c r="P96" s="31">
        <v>0</v>
      </c>
      <c r="Q96" s="147">
        <v>0</v>
      </c>
    </row>
    <row r="97" spans="1:17" x14ac:dyDescent="0.2">
      <c r="A97" s="61" t="s">
        <v>166</v>
      </c>
      <c r="B97" s="31">
        <v>0</v>
      </c>
      <c r="C97" s="11">
        <v>0</v>
      </c>
      <c r="D97" s="31">
        <v>0</v>
      </c>
      <c r="E97" s="11">
        <v>0</v>
      </c>
      <c r="F97" s="31">
        <v>0</v>
      </c>
      <c r="G97" s="11">
        <v>0</v>
      </c>
      <c r="H97" s="31">
        <v>0</v>
      </c>
      <c r="I97" s="147">
        <v>0</v>
      </c>
      <c r="J97" s="31">
        <v>0</v>
      </c>
      <c r="K97" s="11">
        <v>0</v>
      </c>
      <c r="L97" s="31">
        <v>0</v>
      </c>
      <c r="M97" s="11">
        <v>0</v>
      </c>
      <c r="N97" s="31">
        <v>0</v>
      </c>
      <c r="O97" s="11">
        <v>0</v>
      </c>
      <c r="P97" s="31">
        <v>0</v>
      </c>
      <c r="Q97" s="147">
        <v>0</v>
      </c>
    </row>
    <row r="98" spans="1:17" x14ac:dyDescent="0.2">
      <c r="A98" s="61" t="s">
        <v>167</v>
      </c>
      <c r="B98" s="31">
        <v>0</v>
      </c>
      <c r="C98" s="11">
        <v>0</v>
      </c>
      <c r="D98" s="31">
        <v>0</v>
      </c>
      <c r="E98" s="11">
        <v>0</v>
      </c>
      <c r="F98" s="31">
        <v>0</v>
      </c>
      <c r="G98" s="11">
        <v>0</v>
      </c>
      <c r="H98" s="31">
        <v>0</v>
      </c>
      <c r="I98" s="147">
        <v>0</v>
      </c>
      <c r="J98" s="31">
        <v>0</v>
      </c>
      <c r="K98" s="11">
        <v>0</v>
      </c>
      <c r="L98" s="31">
        <v>0</v>
      </c>
      <c r="M98" s="11">
        <v>0</v>
      </c>
      <c r="N98" s="31">
        <v>0</v>
      </c>
      <c r="O98" s="11">
        <v>0</v>
      </c>
      <c r="P98" s="31">
        <v>0</v>
      </c>
      <c r="Q98" s="147">
        <v>0</v>
      </c>
    </row>
    <row r="99" spans="1:17" x14ac:dyDescent="0.2">
      <c r="A99" s="61" t="s">
        <v>168</v>
      </c>
      <c r="B99" s="31">
        <v>0</v>
      </c>
      <c r="C99" s="11">
        <v>0</v>
      </c>
      <c r="D99" s="31">
        <v>0</v>
      </c>
      <c r="E99" s="11">
        <v>0</v>
      </c>
      <c r="F99" s="31">
        <v>0</v>
      </c>
      <c r="G99" s="11">
        <v>0</v>
      </c>
      <c r="H99" s="31">
        <v>0</v>
      </c>
      <c r="I99" s="147">
        <v>0</v>
      </c>
      <c r="J99" s="31">
        <v>0</v>
      </c>
      <c r="K99" s="11">
        <v>0</v>
      </c>
      <c r="L99" s="31">
        <v>0</v>
      </c>
      <c r="M99" s="11">
        <v>0</v>
      </c>
      <c r="N99" s="31">
        <v>0</v>
      </c>
      <c r="O99" s="11">
        <v>0</v>
      </c>
      <c r="P99" s="31">
        <v>0</v>
      </c>
      <c r="Q99" s="147">
        <v>0</v>
      </c>
    </row>
    <row r="100" spans="1:17" x14ac:dyDescent="0.2">
      <c r="A100" s="61" t="s">
        <v>169</v>
      </c>
      <c r="B100" s="31">
        <v>0</v>
      </c>
      <c r="C100" s="11">
        <v>0</v>
      </c>
      <c r="D100" s="31">
        <v>0</v>
      </c>
      <c r="E100" s="11">
        <v>0</v>
      </c>
      <c r="F100" s="31">
        <v>0</v>
      </c>
      <c r="G100" s="11">
        <v>0</v>
      </c>
      <c r="H100" s="31">
        <v>0</v>
      </c>
      <c r="I100" s="147">
        <v>0</v>
      </c>
      <c r="J100" s="31">
        <v>0</v>
      </c>
      <c r="K100" s="11">
        <v>0</v>
      </c>
      <c r="L100" s="31">
        <v>0</v>
      </c>
      <c r="M100" s="11">
        <v>0</v>
      </c>
      <c r="N100" s="31">
        <v>0</v>
      </c>
      <c r="O100" s="11">
        <v>0</v>
      </c>
      <c r="P100" s="31">
        <v>0</v>
      </c>
      <c r="Q100" s="147">
        <v>0</v>
      </c>
    </row>
    <row r="101" spans="1:17" x14ac:dyDescent="0.2">
      <c r="A101" s="61" t="s">
        <v>170</v>
      </c>
      <c r="B101" s="31">
        <v>0</v>
      </c>
      <c r="C101" s="11">
        <v>0</v>
      </c>
      <c r="D101" s="31">
        <v>0</v>
      </c>
      <c r="E101" s="11">
        <v>0</v>
      </c>
      <c r="F101" s="31">
        <v>0</v>
      </c>
      <c r="G101" s="11">
        <v>0</v>
      </c>
      <c r="H101" s="31">
        <v>0</v>
      </c>
      <c r="I101" s="147">
        <v>0</v>
      </c>
      <c r="J101" s="31">
        <v>0</v>
      </c>
      <c r="K101" s="11">
        <v>0</v>
      </c>
      <c r="L101" s="31">
        <v>0</v>
      </c>
      <c r="M101" s="11">
        <v>0</v>
      </c>
      <c r="N101" s="31">
        <v>0</v>
      </c>
      <c r="O101" s="11">
        <v>0</v>
      </c>
      <c r="P101" s="31">
        <v>0</v>
      </c>
      <c r="Q101" s="147">
        <v>0</v>
      </c>
    </row>
    <row r="102" spans="1:17" x14ac:dyDescent="0.2">
      <c r="A102" s="61" t="s">
        <v>171</v>
      </c>
      <c r="B102" s="31">
        <v>0</v>
      </c>
      <c r="C102" s="11">
        <v>0</v>
      </c>
      <c r="D102" s="31">
        <v>0</v>
      </c>
      <c r="E102" s="11">
        <v>0</v>
      </c>
      <c r="F102" s="31">
        <v>0</v>
      </c>
      <c r="G102" s="11">
        <v>0</v>
      </c>
      <c r="H102" s="31">
        <v>1785216.72</v>
      </c>
      <c r="I102" s="177">
        <v>8.6999999999999994E-3</v>
      </c>
      <c r="J102" s="31">
        <v>0</v>
      </c>
      <c r="K102" s="11">
        <v>0</v>
      </c>
      <c r="L102" s="31">
        <v>0</v>
      </c>
      <c r="M102" s="11">
        <v>0</v>
      </c>
      <c r="N102" s="31">
        <v>0</v>
      </c>
      <c r="O102" s="11">
        <v>0</v>
      </c>
      <c r="P102" s="31">
        <v>0</v>
      </c>
      <c r="Q102" s="147">
        <v>0</v>
      </c>
    </row>
    <row r="103" spans="1:17" x14ac:dyDescent="0.2">
      <c r="A103" s="61" t="s">
        <v>172</v>
      </c>
      <c r="B103" s="31">
        <v>0</v>
      </c>
      <c r="C103" s="11">
        <v>0</v>
      </c>
      <c r="D103" s="31">
        <v>0</v>
      </c>
      <c r="E103" s="11">
        <v>0</v>
      </c>
      <c r="F103" s="31">
        <v>0</v>
      </c>
      <c r="G103" s="11">
        <v>0</v>
      </c>
      <c r="H103" s="31">
        <v>0</v>
      </c>
      <c r="I103" s="147">
        <v>0</v>
      </c>
      <c r="J103" s="31">
        <v>0</v>
      </c>
      <c r="K103" s="11">
        <v>0</v>
      </c>
      <c r="L103" s="31">
        <v>0</v>
      </c>
      <c r="M103" s="11">
        <v>0</v>
      </c>
      <c r="N103" s="31">
        <v>0</v>
      </c>
      <c r="O103" s="11">
        <v>0</v>
      </c>
      <c r="P103" s="31">
        <v>0</v>
      </c>
      <c r="Q103" s="147">
        <v>0</v>
      </c>
    </row>
    <row r="104" spans="1:17" x14ac:dyDescent="0.2">
      <c r="A104" s="61" t="s">
        <v>70</v>
      </c>
      <c r="B104" s="31">
        <v>0</v>
      </c>
      <c r="C104" s="11">
        <v>0</v>
      </c>
      <c r="D104" s="31">
        <v>0</v>
      </c>
      <c r="E104" s="11">
        <v>0</v>
      </c>
      <c r="F104" s="31">
        <v>0</v>
      </c>
      <c r="G104" s="11">
        <v>0</v>
      </c>
      <c r="H104" s="31">
        <v>0</v>
      </c>
      <c r="I104" s="147">
        <v>0</v>
      </c>
      <c r="J104" s="31">
        <v>0</v>
      </c>
      <c r="K104" s="11">
        <v>0</v>
      </c>
      <c r="L104" s="31">
        <v>0</v>
      </c>
      <c r="M104" s="11">
        <v>0</v>
      </c>
      <c r="N104" s="31">
        <v>0</v>
      </c>
      <c r="O104" s="11">
        <v>0</v>
      </c>
      <c r="P104" s="31">
        <v>0</v>
      </c>
      <c r="Q104" s="147">
        <v>0</v>
      </c>
    </row>
    <row r="105" spans="1:17" x14ac:dyDescent="0.2">
      <c r="A105" s="61" t="s">
        <v>173</v>
      </c>
      <c r="B105" s="31">
        <v>0</v>
      </c>
      <c r="C105" s="11">
        <v>0</v>
      </c>
      <c r="D105" s="31">
        <v>0</v>
      </c>
      <c r="E105" s="11">
        <v>0</v>
      </c>
      <c r="F105" s="31">
        <v>0</v>
      </c>
      <c r="G105" s="11">
        <v>0</v>
      </c>
      <c r="H105" s="31">
        <v>0</v>
      </c>
      <c r="I105" s="147">
        <v>0</v>
      </c>
      <c r="J105" s="31">
        <v>0</v>
      </c>
      <c r="K105" s="11">
        <v>0</v>
      </c>
      <c r="L105" s="31">
        <v>0</v>
      </c>
      <c r="M105" s="11">
        <v>0</v>
      </c>
      <c r="N105" s="31">
        <v>0</v>
      </c>
      <c r="O105" s="11">
        <v>0</v>
      </c>
      <c r="P105" s="31">
        <v>0</v>
      </c>
      <c r="Q105" s="147">
        <v>0</v>
      </c>
    </row>
    <row r="106" spans="1:17" x14ac:dyDescent="0.2">
      <c r="A106" s="61" t="s">
        <v>174</v>
      </c>
      <c r="B106" s="31">
        <v>0</v>
      </c>
      <c r="C106" s="11">
        <v>0</v>
      </c>
      <c r="D106" s="31">
        <v>0</v>
      </c>
      <c r="E106" s="11">
        <v>0</v>
      </c>
      <c r="F106" s="31">
        <v>0</v>
      </c>
      <c r="G106" s="11">
        <v>0</v>
      </c>
      <c r="H106" s="31">
        <v>0</v>
      </c>
      <c r="I106" s="147">
        <v>0</v>
      </c>
      <c r="J106" s="31">
        <v>0</v>
      </c>
      <c r="K106" s="11">
        <v>0</v>
      </c>
      <c r="L106" s="31">
        <v>0</v>
      </c>
      <c r="M106" s="11">
        <v>0</v>
      </c>
      <c r="N106" s="31">
        <v>0</v>
      </c>
      <c r="O106" s="11">
        <v>0</v>
      </c>
      <c r="P106" s="31">
        <v>0</v>
      </c>
      <c r="Q106" s="147">
        <v>0</v>
      </c>
    </row>
    <row r="107" spans="1:17" ht="13.5" thickBot="1" x14ac:dyDescent="0.25">
      <c r="A107" s="61" t="s">
        <v>175</v>
      </c>
      <c r="B107" s="55">
        <v>0</v>
      </c>
      <c r="C107" s="148">
        <v>0</v>
      </c>
      <c r="D107" s="55">
        <v>0</v>
      </c>
      <c r="E107" s="148">
        <v>0</v>
      </c>
      <c r="F107" s="55">
        <v>0</v>
      </c>
      <c r="G107" s="148">
        <v>0</v>
      </c>
      <c r="H107" s="55">
        <v>0</v>
      </c>
      <c r="I107" s="149">
        <v>0</v>
      </c>
      <c r="J107" s="55">
        <v>0</v>
      </c>
      <c r="K107" s="148">
        <v>0</v>
      </c>
      <c r="L107" s="55">
        <v>7723.94</v>
      </c>
      <c r="M107" s="148">
        <v>2.9999999999999997E-4</v>
      </c>
      <c r="N107" s="55">
        <v>10886.25</v>
      </c>
      <c r="O107" s="148">
        <v>5.0000000000000001E-4</v>
      </c>
      <c r="P107" s="55">
        <v>0</v>
      </c>
      <c r="Q107" s="149">
        <v>0</v>
      </c>
    </row>
    <row r="108" spans="1:17" ht="14.25" thickTop="1" thickBot="1" x14ac:dyDescent="0.25">
      <c r="A108" s="65" t="s">
        <v>176</v>
      </c>
      <c r="B108" s="56">
        <v>1420800</v>
      </c>
      <c r="C108" s="12">
        <v>6.0000000000000001E-3</v>
      </c>
      <c r="D108" s="56">
        <v>1405800</v>
      </c>
      <c r="E108" s="12">
        <v>6.3E-3</v>
      </c>
      <c r="F108" s="56">
        <v>1307880</v>
      </c>
      <c r="G108" s="12">
        <v>6.1000000000000004E-3</v>
      </c>
      <c r="H108" s="56">
        <v>3372816.72</v>
      </c>
      <c r="I108" s="151">
        <v>1.6400000000000001E-2</v>
      </c>
      <c r="J108" s="56">
        <v>0</v>
      </c>
      <c r="K108" s="12">
        <v>0</v>
      </c>
      <c r="L108" s="56">
        <v>7723.94</v>
      </c>
      <c r="M108" s="12">
        <v>2.9999999999999997E-4</v>
      </c>
      <c r="N108" s="56">
        <v>10886.25</v>
      </c>
      <c r="O108" s="12">
        <v>5.0000000000000001E-4</v>
      </c>
      <c r="P108" s="56">
        <v>0</v>
      </c>
      <c r="Q108" s="151">
        <v>0</v>
      </c>
    </row>
    <row r="109" spans="1:17" ht="14.25" thickTop="1" thickBot="1" x14ac:dyDescent="0.25">
      <c r="A109" s="65" t="s">
        <v>177</v>
      </c>
      <c r="B109" s="56">
        <v>4565698532.6199999</v>
      </c>
      <c r="C109" s="12">
        <v>19.3386</v>
      </c>
      <c r="D109" s="56">
        <v>5060144220.5699997</v>
      </c>
      <c r="E109" s="12">
        <v>22.7681</v>
      </c>
      <c r="F109" s="56">
        <v>4977558766.04</v>
      </c>
      <c r="G109" s="12">
        <v>23.2957</v>
      </c>
      <c r="H109" s="56">
        <v>4963855308.1800003</v>
      </c>
      <c r="I109" s="151">
        <v>24.064499999999999</v>
      </c>
      <c r="J109" s="56">
        <v>1544176896.54</v>
      </c>
      <c r="K109" s="12">
        <v>57.241500000000002</v>
      </c>
      <c r="L109" s="56">
        <v>1295833836.78</v>
      </c>
      <c r="M109" s="12">
        <v>54.389899999999997</v>
      </c>
      <c r="N109" s="56">
        <v>1133434489.4000001</v>
      </c>
      <c r="O109" s="12">
        <v>50.689700000000002</v>
      </c>
      <c r="P109" s="56">
        <v>611376474.22000003</v>
      </c>
      <c r="Q109" s="151">
        <v>36.242199999999997</v>
      </c>
    </row>
    <row r="110" spans="1:17" ht="14.25" thickTop="1" thickBot="1" x14ac:dyDescent="0.25">
      <c r="A110" s="65" t="s">
        <v>178</v>
      </c>
      <c r="B110" s="56">
        <v>4567119332.6199999</v>
      </c>
      <c r="C110" s="12">
        <v>19.3447</v>
      </c>
      <c r="D110" s="56">
        <v>5061550020.5699997</v>
      </c>
      <c r="E110" s="12">
        <v>22.7744</v>
      </c>
      <c r="F110" s="56">
        <v>4978866646.04</v>
      </c>
      <c r="G110" s="12">
        <v>23.3018</v>
      </c>
      <c r="H110" s="56">
        <v>4967228124.8999996</v>
      </c>
      <c r="I110" s="151">
        <v>24.0808</v>
      </c>
      <c r="J110" s="56">
        <v>1544176896.54</v>
      </c>
      <c r="K110" s="12">
        <v>57.241500000000002</v>
      </c>
      <c r="L110" s="56">
        <v>1295841560.72</v>
      </c>
      <c r="M110" s="12">
        <v>54.3902</v>
      </c>
      <c r="N110" s="56">
        <v>1133445375.6500001</v>
      </c>
      <c r="O110" s="12">
        <v>50.690199999999997</v>
      </c>
      <c r="P110" s="56">
        <v>611376474.22000003</v>
      </c>
      <c r="Q110" s="151">
        <v>36.242199999999997</v>
      </c>
    </row>
    <row r="111" spans="1:17" ht="13.5" thickTop="1" x14ac:dyDescent="0.2">
      <c r="A111" s="61" t="s">
        <v>179</v>
      </c>
      <c r="B111" s="55">
        <v>0</v>
      </c>
      <c r="C111" s="148">
        <v>0</v>
      </c>
      <c r="D111" s="55">
        <v>4859833.13</v>
      </c>
      <c r="E111" s="148">
        <v>2.1899999999999999E-2</v>
      </c>
      <c r="F111" s="55">
        <v>23905578.920000002</v>
      </c>
      <c r="G111" s="148">
        <v>0.1119</v>
      </c>
      <c r="H111" s="55">
        <v>0</v>
      </c>
      <c r="I111" s="149">
        <v>0</v>
      </c>
      <c r="J111" s="55">
        <v>0</v>
      </c>
      <c r="K111" s="148">
        <v>0</v>
      </c>
      <c r="L111" s="55">
        <v>0</v>
      </c>
      <c r="M111" s="148">
        <v>0</v>
      </c>
      <c r="N111" s="55">
        <v>0</v>
      </c>
      <c r="O111" s="148">
        <v>0</v>
      </c>
      <c r="P111" s="55">
        <v>0</v>
      </c>
      <c r="Q111" s="149">
        <v>0</v>
      </c>
    </row>
    <row r="112" spans="1:17" x14ac:dyDescent="0.2">
      <c r="A112" s="61" t="s">
        <v>180</v>
      </c>
      <c r="B112" s="55">
        <v>0</v>
      </c>
      <c r="C112" s="148">
        <v>0</v>
      </c>
      <c r="D112" s="55">
        <v>0</v>
      </c>
      <c r="E112" s="148">
        <v>0</v>
      </c>
      <c r="F112" s="55">
        <v>0</v>
      </c>
      <c r="G112" s="148">
        <v>0</v>
      </c>
      <c r="H112" s="55">
        <v>0</v>
      </c>
      <c r="I112" s="149">
        <v>0</v>
      </c>
      <c r="J112" s="55">
        <v>0</v>
      </c>
      <c r="K112" s="148">
        <v>0</v>
      </c>
      <c r="L112" s="55">
        <v>0</v>
      </c>
      <c r="M112" s="148">
        <v>0</v>
      </c>
      <c r="N112" s="55">
        <v>0</v>
      </c>
      <c r="O112" s="148">
        <v>0</v>
      </c>
      <c r="P112" s="55">
        <v>0</v>
      </c>
      <c r="Q112" s="149">
        <v>0</v>
      </c>
    </row>
    <row r="113" spans="1:17" ht="13.5" thickBot="1" x14ac:dyDescent="0.25">
      <c r="A113" s="61" t="s">
        <v>181</v>
      </c>
      <c r="B113" s="55">
        <v>18560625944.25</v>
      </c>
      <c r="C113" s="148">
        <v>78.616</v>
      </c>
      <c r="D113" s="55">
        <v>16582186193.48</v>
      </c>
      <c r="E113" s="148">
        <v>74.611400000000003</v>
      </c>
      <c r="F113" s="55">
        <v>15812368146.58</v>
      </c>
      <c r="G113" s="148">
        <v>74.004099999999994</v>
      </c>
      <c r="H113" s="55">
        <v>14972554659.459999</v>
      </c>
      <c r="I113" s="149">
        <v>72.585999999999999</v>
      </c>
      <c r="J113" s="55">
        <v>1055209408.08</v>
      </c>
      <c r="K113" s="148">
        <v>39.1158</v>
      </c>
      <c r="L113" s="55">
        <v>985262528.63</v>
      </c>
      <c r="M113" s="148">
        <v>41.354300000000002</v>
      </c>
      <c r="N113" s="55">
        <v>1032982669.36</v>
      </c>
      <c r="O113" s="148">
        <v>46.197299999999998</v>
      </c>
      <c r="P113" s="55">
        <v>1027999012.87</v>
      </c>
      <c r="Q113" s="149">
        <v>60.939500000000002</v>
      </c>
    </row>
    <row r="114" spans="1:17" ht="14.25" thickTop="1" thickBot="1" x14ac:dyDescent="0.25">
      <c r="A114" s="65" t="s">
        <v>182</v>
      </c>
      <c r="B114" s="56">
        <v>18560625944.25</v>
      </c>
      <c r="C114" s="12">
        <v>78.616</v>
      </c>
      <c r="D114" s="56">
        <v>16587046026.610001</v>
      </c>
      <c r="E114" s="12">
        <v>74.633200000000002</v>
      </c>
      <c r="F114" s="56">
        <v>15836273725.5</v>
      </c>
      <c r="G114" s="12">
        <v>74.116</v>
      </c>
      <c r="H114" s="56">
        <v>14972554659.459999</v>
      </c>
      <c r="I114" s="151">
        <v>72.585999999999999</v>
      </c>
      <c r="J114" s="56">
        <v>1055209408.08</v>
      </c>
      <c r="K114" s="12">
        <v>39.1158</v>
      </c>
      <c r="L114" s="56">
        <v>985262528.63</v>
      </c>
      <c r="M114" s="12">
        <v>41.354300000000002</v>
      </c>
      <c r="N114" s="56">
        <v>1032982669.36</v>
      </c>
      <c r="O114" s="12">
        <v>46.197299999999998</v>
      </c>
      <c r="P114" s="56">
        <v>1027999012.87</v>
      </c>
      <c r="Q114" s="151">
        <v>60.939500000000002</v>
      </c>
    </row>
    <row r="115" spans="1:17" ht="14.25" thickTop="1" thickBot="1" x14ac:dyDescent="0.25"/>
    <row r="116" spans="1:17" s="5" customFormat="1" ht="13.5" thickTop="1" x14ac:dyDescent="0.2">
      <c r="A116" s="152" t="s">
        <v>183</v>
      </c>
      <c r="B116" s="153">
        <v>77086</v>
      </c>
      <c r="C116" s="153"/>
      <c r="D116" s="153">
        <v>78132</v>
      </c>
      <c r="E116" s="153"/>
      <c r="F116" s="153">
        <v>79161</v>
      </c>
      <c r="G116" s="153"/>
      <c r="H116" s="153">
        <v>80567</v>
      </c>
      <c r="I116" s="154"/>
      <c r="J116" s="153">
        <v>9388</v>
      </c>
      <c r="K116" s="153"/>
      <c r="L116" s="153">
        <v>6033</v>
      </c>
      <c r="M116" s="153"/>
      <c r="N116" s="153">
        <v>6121</v>
      </c>
      <c r="O116" s="153"/>
      <c r="P116" s="153">
        <v>6100</v>
      </c>
      <c r="Q116" s="154"/>
    </row>
    <row r="117" spans="1:17" s="5" customFormat="1" ht="13.5" thickBot="1" x14ac:dyDescent="0.25">
      <c r="A117" s="155" t="s">
        <v>184</v>
      </c>
      <c r="B117" s="156">
        <v>306271.01943099999</v>
      </c>
      <c r="C117" s="156"/>
      <c r="D117" s="156">
        <v>284451.21582699998</v>
      </c>
      <c r="E117" s="156"/>
      <c r="F117" s="156">
        <v>269916.78579699999</v>
      </c>
      <c r="G117" s="156"/>
      <c r="H117" s="156">
        <v>256026.940206</v>
      </c>
      <c r="I117" s="157"/>
      <c r="J117" s="156">
        <v>287351.08421900001</v>
      </c>
      <c r="K117" s="156"/>
      <c r="L117" s="156">
        <v>394909.61032600002</v>
      </c>
      <c r="M117" s="156"/>
      <c r="N117" s="156">
        <v>365304.00206299999</v>
      </c>
      <c r="O117" s="156"/>
      <c r="P117" s="156">
        <v>276543.94286700001</v>
      </c>
      <c r="Q117" s="157"/>
    </row>
    <row r="118" spans="1:17" ht="14.25" thickTop="1" thickBot="1" x14ac:dyDescent="0.25"/>
    <row r="119" spans="1:17" ht="13.5" thickTop="1" x14ac:dyDescent="0.2">
      <c r="A119" s="66" t="s">
        <v>185</v>
      </c>
      <c r="B119" s="158">
        <v>2691821667.4299998</v>
      </c>
      <c r="C119" s="159"/>
      <c r="D119" s="158">
        <v>2121140020.8299999</v>
      </c>
      <c r="E119" s="159"/>
      <c r="F119" s="158">
        <v>2444051104.71</v>
      </c>
      <c r="G119" s="159"/>
      <c r="H119" s="158">
        <v>2534833560.5100002</v>
      </c>
      <c r="I119" s="23"/>
      <c r="J119" s="158">
        <v>888213548.38999999</v>
      </c>
      <c r="K119" s="159"/>
      <c r="L119" s="158">
        <v>275529547.37</v>
      </c>
      <c r="M119" s="159"/>
      <c r="N119" s="158">
        <v>717271506.22000003</v>
      </c>
      <c r="O119" s="159"/>
      <c r="P119" s="158">
        <v>133633782.5</v>
      </c>
      <c r="Q119" s="23"/>
    </row>
    <row r="120" spans="1:17" ht="13.5" thickBot="1" x14ac:dyDescent="0.25">
      <c r="A120" s="160" t="s">
        <v>186</v>
      </c>
      <c r="B120" s="161">
        <v>2747833988.6399999</v>
      </c>
      <c r="C120" s="162"/>
      <c r="D120" s="161">
        <v>1958311732.6500001</v>
      </c>
      <c r="E120" s="162"/>
      <c r="F120" s="161">
        <v>1709647325.1300001</v>
      </c>
      <c r="G120" s="162"/>
      <c r="H120" s="161">
        <v>1522431002.6900001</v>
      </c>
      <c r="I120" s="163"/>
      <c r="J120" s="161">
        <v>127334119.54000001</v>
      </c>
      <c r="K120" s="162"/>
      <c r="L120" s="161">
        <v>152057109.02000001</v>
      </c>
      <c r="M120" s="162"/>
      <c r="N120" s="161">
        <v>177199817.47999999</v>
      </c>
      <c r="O120" s="162"/>
      <c r="P120" s="161">
        <v>119601216.36</v>
      </c>
      <c r="Q120" s="163"/>
    </row>
    <row r="121" spans="1:17" ht="14.25" thickTop="1" thickBot="1" x14ac:dyDescent="0.25">
      <c r="A121" s="65" t="s">
        <v>187</v>
      </c>
      <c r="B121" s="56">
        <v>-56012321.210000001</v>
      </c>
      <c r="C121" s="9"/>
      <c r="D121" s="56">
        <v>162828288.18000001</v>
      </c>
      <c r="E121" s="9"/>
      <c r="F121" s="56">
        <v>734403779.58000004</v>
      </c>
      <c r="G121" s="9"/>
      <c r="H121" s="56">
        <v>1012402557.8200001</v>
      </c>
      <c r="I121" s="164"/>
      <c r="J121" s="56">
        <v>760879428.85000002</v>
      </c>
      <c r="K121" s="9"/>
      <c r="L121" s="56">
        <v>123472438.34999999</v>
      </c>
      <c r="M121" s="9"/>
      <c r="N121" s="56">
        <v>540071688.74000001</v>
      </c>
      <c r="O121" s="9"/>
      <c r="P121" s="56">
        <v>14032566.140000001</v>
      </c>
      <c r="Q121" s="164"/>
    </row>
    <row r="122" spans="1:17" ht="13.5" thickTop="1" x14ac:dyDescent="0.2"/>
    <row r="125" spans="1:17" x14ac:dyDescent="0.2">
      <c r="A125" s="1" t="s">
        <v>153</v>
      </c>
    </row>
    <row r="126" spans="1:17" x14ac:dyDescent="0.2">
      <c r="A126" s="1" t="s">
        <v>313</v>
      </c>
    </row>
    <row r="127" spans="1:17" ht="13.5" thickBot="1" x14ac:dyDescent="0.25"/>
    <row r="128" spans="1:17" ht="13.5" thickTop="1" x14ac:dyDescent="0.2">
      <c r="A128" s="66"/>
      <c r="B128" s="32"/>
      <c r="C128" s="8"/>
      <c r="D128" s="38"/>
      <c r="E128" s="8"/>
      <c r="F128" s="38"/>
      <c r="G128" s="8"/>
      <c r="H128" s="38"/>
      <c r="I128" s="23"/>
      <c r="J128" s="32"/>
      <c r="K128" s="8"/>
      <c r="L128" s="38"/>
      <c r="M128" s="8"/>
      <c r="N128" s="38"/>
      <c r="O128" s="8"/>
      <c r="P128" s="38"/>
      <c r="Q128" s="23"/>
    </row>
    <row r="129" spans="1:17" x14ac:dyDescent="0.2">
      <c r="A129" s="61"/>
      <c r="B129" s="286" t="s">
        <v>291</v>
      </c>
      <c r="C129" s="287"/>
      <c r="D129" s="287"/>
      <c r="E129" s="287"/>
      <c r="F129" s="287"/>
      <c r="G129" s="287"/>
      <c r="H129" s="287"/>
      <c r="I129" s="303"/>
      <c r="J129" s="286" t="s">
        <v>301</v>
      </c>
      <c r="K129" s="287"/>
      <c r="L129" s="287"/>
      <c r="M129" s="287"/>
      <c r="N129" s="287"/>
      <c r="O129" s="287"/>
      <c r="P129" s="287"/>
      <c r="Q129" s="303"/>
    </row>
    <row r="130" spans="1:17" x14ac:dyDescent="0.2">
      <c r="A130" s="61"/>
      <c r="B130" s="226"/>
      <c r="C130" s="227"/>
      <c r="D130" s="228"/>
      <c r="E130" s="227"/>
      <c r="F130" s="228"/>
      <c r="G130" s="227"/>
      <c r="H130" s="228"/>
      <c r="I130" s="229"/>
      <c r="J130" s="226"/>
      <c r="K130" s="227"/>
      <c r="L130" s="228"/>
      <c r="M130" s="227"/>
      <c r="N130" s="228"/>
      <c r="O130" s="227"/>
      <c r="P130" s="228"/>
      <c r="Q130" s="229"/>
    </row>
    <row r="131" spans="1:17" x14ac:dyDescent="0.2">
      <c r="A131" s="61"/>
      <c r="B131" s="290" t="s">
        <v>3</v>
      </c>
      <c r="C131" s="315"/>
      <c r="D131" s="290" t="s">
        <v>6</v>
      </c>
      <c r="E131" s="315"/>
      <c r="F131" s="290" t="s">
        <v>7</v>
      </c>
      <c r="G131" s="315"/>
      <c r="H131" s="290" t="s">
        <v>8</v>
      </c>
      <c r="I131" s="319"/>
      <c r="J131" s="290" t="s">
        <v>3</v>
      </c>
      <c r="K131" s="315"/>
      <c r="L131" s="290" t="s">
        <v>6</v>
      </c>
      <c r="M131" s="315"/>
      <c r="N131" s="290" t="s">
        <v>7</v>
      </c>
      <c r="O131" s="315"/>
      <c r="P131" s="290" t="s">
        <v>8</v>
      </c>
      <c r="Q131" s="319"/>
    </row>
    <row r="132" spans="1:17" ht="13.5" thickBot="1" x14ac:dyDescent="0.25">
      <c r="A132" s="160"/>
      <c r="B132" s="199" t="s">
        <v>4</v>
      </c>
      <c r="C132" s="200" t="s">
        <v>5</v>
      </c>
      <c r="D132" s="230" t="s">
        <v>4</v>
      </c>
      <c r="E132" s="200" t="s">
        <v>5</v>
      </c>
      <c r="F132" s="230" t="s">
        <v>4</v>
      </c>
      <c r="G132" s="200" t="s">
        <v>5</v>
      </c>
      <c r="H132" s="230" t="s">
        <v>4</v>
      </c>
      <c r="I132" s="203" t="s">
        <v>5</v>
      </c>
      <c r="J132" s="199" t="s">
        <v>4</v>
      </c>
      <c r="K132" s="200" t="s">
        <v>5</v>
      </c>
      <c r="L132" s="230" t="s">
        <v>4</v>
      </c>
      <c r="M132" s="200" t="s">
        <v>5</v>
      </c>
      <c r="N132" s="230" t="s">
        <v>4</v>
      </c>
      <c r="O132" s="200" t="s">
        <v>5</v>
      </c>
      <c r="P132" s="230" t="s">
        <v>4</v>
      </c>
      <c r="Q132" s="203" t="s">
        <v>5</v>
      </c>
    </row>
    <row r="133" spans="1:17" ht="13.5" thickTop="1" x14ac:dyDescent="0.2">
      <c r="A133" s="63" t="s">
        <v>156</v>
      </c>
      <c r="B133" s="41"/>
      <c r="C133" s="6"/>
      <c r="D133" s="41"/>
      <c r="E133" s="6"/>
      <c r="F133" s="41"/>
      <c r="G133" s="6"/>
      <c r="H133" s="41"/>
      <c r="I133" s="147"/>
      <c r="J133" s="41"/>
      <c r="K133" s="6"/>
      <c r="L133" s="41"/>
      <c r="M133" s="6"/>
      <c r="N133" s="41"/>
      <c r="O133" s="6"/>
      <c r="P133" s="41"/>
      <c r="Q133" s="147"/>
    </row>
    <row r="134" spans="1:17" x14ac:dyDescent="0.2">
      <c r="A134" s="61"/>
      <c r="B134" s="41"/>
      <c r="C134" s="6"/>
      <c r="D134" s="41"/>
      <c r="E134" s="6"/>
      <c r="F134" s="41"/>
      <c r="G134" s="6"/>
      <c r="H134" s="41"/>
      <c r="I134" s="147"/>
      <c r="J134" s="41"/>
      <c r="K134" s="6"/>
      <c r="L134" s="41"/>
      <c r="M134" s="6"/>
      <c r="N134" s="41"/>
      <c r="O134" s="6"/>
      <c r="P134" s="41"/>
      <c r="Q134" s="147"/>
    </row>
    <row r="135" spans="1:17" x14ac:dyDescent="0.2">
      <c r="A135" s="147" t="s">
        <v>189</v>
      </c>
      <c r="B135" s="41">
        <v>775070631.86000001</v>
      </c>
      <c r="C135" s="7">
        <v>45.6809741269578</v>
      </c>
      <c r="D135" s="41">
        <v>767945790.24000001</v>
      </c>
      <c r="E135" s="7">
        <v>45.878988684380403</v>
      </c>
      <c r="F135" s="41">
        <v>804686863.58000004</v>
      </c>
      <c r="G135" s="7">
        <v>41.412083251597799</v>
      </c>
      <c r="H135" s="41">
        <v>839949443.13</v>
      </c>
      <c r="I135" s="177">
        <v>42.021771561068398</v>
      </c>
      <c r="J135" s="41">
        <v>63233742.960000001</v>
      </c>
      <c r="K135" s="7">
        <v>13.5959648699127</v>
      </c>
      <c r="L135" s="41">
        <v>65331606.399999999</v>
      </c>
      <c r="M135" s="7">
        <v>14.990643913507499</v>
      </c>
      <c r="N135" s="41">
        <v>98334287.930000007</v>
      </c>
      <c r="O135" s="7">
        <v>23.050769334681</v>
      </c>
      <c r="P135" s="41">
        <v>92978418.700000003</v>
      </c>
      <c r="Q135" s="177">
        <v>23.710650911629202</v>
      </c>
    </row>
    <row r="136" spans="1:17" x14ac:dyDescent="0.2">
      <c r="A136" s="147" t="s">
        <v>162</v>
      </c>
      <c r="B136" s="41">
        <v>921632747.76999998</v>
      </c>
      <c r="C136" s="7">
        <v>54.319025873042101</v>
      </c>
      <c r="D136" s="41">
        <v>905904946.79999995</v>
      </c>
      <c r="E136" s="7">
        <v>54.121011315619498</v>
      </c>
      <c r="F136" s="41">
        <v>1138434081.8</v>
      </c>
      <c r="G136" s="7">
        <v>58.587916748402101</v>
      </c>
      <c r="H136" s="41">
        <v>1158894041.8699999</v>
      </c>
      <c r="I136" s="177">
        <v>57.978228438931502</v>
      </c>
      <c r="J136" s="41">
        <v>401858242.52999997</v>
      </c>
      <c r="K136" s="7">
        <v>86.404035130087195</v>
      </c>
      <c r="L136" s="41">
        <v>370484271.67000002</v>
      </c>
      <c r="M136" s="7">
        <v>85.009356086492403</v>
      </c>
      <c r="N136" s="41">
        <v>328264436.39999998</v>
      </c>
      <c r="O136" s="7">
        <v>76.949230665318893</v>
      </c>
      <c r="P136" s="41">
        <v>299159355.36000001</v>
      </c>
      <c r="Q136" s="177">
        <v>76.289349088370699</v>
      </c>
    </row>
    <row r="137" spans="1:17" ht="13.5" thickBot="1" x14ac:dyDescent="0.25">
      <c r="A137" s="147" t="s">
        <v>292</v>
      </c>
      <c r="B137" s="41">
        <v>0</v>
      </c>
      <c r="C137" s="6">
        <v>0</v>
      </c>
      <c r="D137" s="41">
        <v>0</v>
      </c>
      <c r="E137" s="6">
        <v>0</v>
      </c>
      <c r="F137" s="41">
        <v>0</v>
      </c>
      <c r="G137" s="6">
        <v>0</v>
      </c>
      <c r="H137" s="41">
        <v>0</v>
      </c>
      <c r="I137" s="147">
        <v>0</v>
      </c>
      <c r="J137" s="41">
        <v>0</v>
      </c>
      <c r="K137" s="6">
        <v>0</v>
      </c>
      <c r="L137" s="41">
        <v>0</v>
      </c>
      <c r="M137" s="6">
        <v>0</v>
      </c>
      <c r="N137" s="41">
        <v>0</v>
      </c>
      <c r="O137" s="6">
        <v>0</v>
      </c>
      <c r="P137" s="41">
        <v>0</v>
      </c>
      <c r="Q137" s="147">
        <v>0</v>
      </c>
    </row>
    <row r="138" spans="1:17" ht="14.25" thickTop="1" thickBot="1" x14ac:dyDescent="0.25">
      <c r="A138" s="231" t="s">
        <v>2</v>
      </c>
      <c r="B138" s="207">
        <v>1696703380</v>
      </c>
      <c r="C138" s="206">
        <v>100</v>
      </c>
      <c r="D138" s="207">
        <v>1673850737</v>
      </c>
      <c r="E138" s="206">
        <v>100</v>
      </c>
      <c r="F138" s="207">
        <v>1943120945</v>
      </c>
      <c r="G138" s="206">
        <v>100</v>
      </c>
      <c r="H138" s="207">
        <v>1998843485</v>
      </c>
      <c r="I138" s="208">
        <v>100</v>
      </c>
      <c r="J138" s="207">
        <v>465091985</v>
      </c>
      <c r="K138" s="206">
        <v>100</v>
      </c>
      <c r="L138" s="207">
        <v>435815878</v>
      </c>
      <c r="M138" s="206">
        <v>100</v>
      </c>
      <c r="N138" s="207">
        <v>426598724</v>
      </c>
      <c r="O138" s="206">
        <v>100</v>
      </c>
      <c r="P138" s="207">
        <v>392137774</v>
      </c>
      <c r="Q138" s="208">
        <v>100</v>
      </c>
    </row>
    <row r="139" spans="1:17" ht="13.5" thickTop="1" x14ac:dyDescent="0.2">
      <c r="A139" s="232" t="s">
        <v>293</v>
      </c>
      <c r="B139" s="41"/>
      <c r="C139" s="6"/>
      <c r="D139" s="41"/>
      <c r="E139" s="6"/>
      <c r="F139" s="41"/>
      <c r="G139" s="6"/>
      <c r="H139" s="41"/>
      <c r="I139" s="147"/>
      <c r="J139" s="41"/>
      <c r="K139" s="6"/>
      <c r="L139" s="41"/>
      <c r="M139" s="6"/>
      <c r="N139" s="41"/>
      <c r="O139" s="6"/>
      <c r="P139" s="41"/>
      <c r="Q139" s="147"/>
    </row>
    <row r="140" spans="1:17" x14ac:dyDescent="0.2">
      <c r="A140" s="232" t="s">
        <v>197</v>
      </c>
      <c r="B140" s="41"/>
      <c r="C140" s="6"/>
      <c r="D140" s="41"/>
      <c r="E140" s="6"/>
      <c r="F140" s="41"/>
      <c r="G140" s="6"/>
      <c r="H140" s="41"/>
      <c r="I140" s="147"/>
      <c r="J140" s="41"/>
      <c r="K140" s="6"/>
      <c r="L140" s="41"/>
      <c r="M140" s="6"/>
      <c r="N140" s="41"/>
      <c r="O140" s="6"/>
      <c r="P140" s="41"/>
      <c r="Q140" s="147"/>
    </row>
    <row r="141" spans="1:17" x14ac:dyDescent="0.2">
      <c r="A141" s="61" t="s">
        <v>198</v>
      </c>
      <c r="B141" s="55">
        <v>117432110.37</v>
      </c>
      <c r="C141" s="148">
        <v>6.9211926951903804</v>
      </c>
      <c r="D141" s="55">
        <v>114849373.39</v>
      </c>
      <c r="E141" s="148">
        <v>6.8613867920563196</v>
      </c>
      <c r="F141" s="55">
        <v>90486878.140000001</v>
      </c>
      <c r="G141" s="148">
        <v>4.6567805444711601</v>
      </c>
      <c r="H141" s="55">
        <v>34104605.57</v>
      </c>
      <c r="I141" s="149">
        <v>1.7062169112255401</v>
      </c>
      <c r="J141" s="55">
        <v>1790911.46</v>
      </c>
      <c r="K141" s="148">
        <v>0.38506607636189899</v>
      </c>
      <c r="L141" s="55">
        <v>3420372.49</v>
      </c>
      <c r="M141" s="148">
        <v>0.78482053135535901</v>
      </c>
      <c r="N141" s="55">
        <v>22774728.18</v>
      </c>
      <c r="O141" s="148">
        <v>5.3386770473280496</v>
      </c>
      <c r="P141" s="55">
        <v>1030915.12</v>
      </c>
      <c r="Q141" s="149">
        <v>0.26289615237175801</v>
      </c>
    </row>
    <row r="142" spans="1:17" x14ac:dyDescent="0.2">
      <c r="A142" s="61" t="s">
        <v>199</v>
      </c>
      <c r="B142" s="55">
        <v>0</v>
      </c>
      <c r="C142" s="10">
        <v>0</v>
      </c>
      <c r="D142" s="55">
        <v>0</v>
      </c>
      <c r="E142" s="10">
        <v>0</v>
      </c>
      <c r="F142" s="55">
        <v>0</v>
      </c>
      <c r="G142" s="10">
        <v>0</v>
      </c>
      <c r="H142" s="55">
        <v>0</v>
      </c>
      <c r="I142" s="142">
        <v>0</v>
      </c>
      <c r="J142" s="55">
        <v>0</v>
      </c>
      <c r="K142" s="10">
        <v>0</v>
      </c>
      <c r="L142" s="55">
        <v>0</v>
      </c>
      <c r="M142" s="10">
        <v>0</v>
      </c>
      <c r="N142" s="55">
        <v>0</v>
      </c>
      <c r="O142" s="10">
        <v>0</v>
      </c>
      <c r="P142" s="55">
        <v>0</v>
      </c>
      <c r="Q142" s="142">
        <v>0</v>
      </c>
    </row>
    <row r="143" spans="1:17" x14ac:dyDescent="0.2">
      <c r="A143" s="61" t="s">
        <v>200</v>
      </c>
      <c r="B143" s="55">
        <v>0</v>
      </c>
      <c r="C143" s="10">
        <v>0</v>
      </c>
      <c r="D143" s="55">
        <v>0</v>
      </c>
      <c r="E143" s="10">
        <v>0</v>
      </c>
      <c r="F143" s="55">
        <v>0</v>
      </c>
      <c r="G143" s="10">
        <v>0</v>
      </c>
      <c r="H143" s="55">
        <v>0</v>
      </c>
      <c r="I143" s="142">
        <v>0</v>
      </c>
      <c r="J143" s="55">
        <v>0</v>
      </c>
      <c r="K143" s="10">
        <v>0</v>
      </c>
      <c r="L143" s="55">
        <v>0</v>
      </c>
      <c r="M143" s="10">
        <v>0</v>
      </c>
      <c r="N143" s="55">
        <v>0</v>
      </c>
      <c r="O143" s="10">
        <v>0</v>
      </c>
      <c r="P143" s="55">
        <v>0</v>
      </c>
      <c r="Q143" s="142">
        <v>0</v>
      </c>
    </row>
    <row r="144" spans="1:17" x14ac:dyDescent="0.2">
      <c r="A144" s="61" t="s">
        <v>201</v>
      </c>
      <c r="B144" s="55">
        <v>0</v>
      </c>
      <c r="C144" s="10">
        <v>0</v>
      </c>
      <c r="D144" s="55">
        <v>0</v>
      </c>
      <c r="E144" s="10">
        <v>0</v>
      </c>
      <c r="F144" s="55">
        <v>0</v>
      </c>
      <c r="G144" s="10">
        <v>0</v>
      </c>
      <c r="H144" s="55">
        <v>0</v>
      </c>
      <c r="I144" s="142">
        <v>0</v>
      </c>
      <c r="J144" s="55">
        <v>0</v>
      </c>
      <c r="K144" s="10">
        <v>0</v>
      </c>
      <c r="L144" s="55">
        <v>0</v>
      </c>
      <c r="M144" s="10">
        <v>0</v>
      </c>
      <c r="N144" s="55">
        <v>0</v>
      </c>
      <c r="O144" s="10">
        <v>0</v>
      </c>
      <c r="P144" s="55">
        <v>0</v>
      </c>
      <c r="Q144" s="142">
        <v>0</v>
      </c>
    </row>
    <row r="145" spans="1:17" x14ac:dyDescent="0.2">
      <c r="A145" s="61" t="s">
        <v>202</v>
      </c>
      <c r="B145" s="55">
        <v>5678395.5300000003</v>
      </c>
      <c r="C145" s="148">
        <v>0.33467225905085901</v>
      </c>
      <c r="D145" s="55">
        <v>8591585.7100000009</v>
      </c>
      <c r="E145" s="148">
        <v>0.51328266731794503</v>
      </c>
      <c r="F145" s="55">
        <v>548650.23999999999</v>
      </c>
      <c r="G145" s="148">
        <v>2.82355167497154E-2</v>
      </c>
      <c r="H145" s="55">
        <v>9672285.5399999991</v>
      </c>
      <c r="I145" s="149">
        <v>0.48389409238812903</v>
      </c>
      <c r="J145" s="55">
        <v>0</v>
      </c>
      <c r="K145" s="10">
        <v>0</v>
      </c>
      <c r="L145" s="55">
        <v>1982987.26</v>
      </c>
      <c r="M145" s="148">
        <v>0.45500573975909497</v>
      </c>
      <c r="N145" s="55">
        <v>0</v>
      </c>
      <c r="O145" s="10">
        <v>0</v>
      </c>
      <c r="P145" s="55">
        <v>1023278</v>
      </c>
      <c r="Q145" s="149">
        <v>0.26094859197202203</v>
      </c>
    </row>
    <row r="146" spans="1:17" x14ac:dyDescent="0.2">
      <c r="A146" s="61" t="s">
        <v>203</v>
      </c>
      <c r="B146" s="55">
        <v>0</v>
      </c>
      <c r="C146" s="10">
        <v>0</v>
      </c>
      <c r="D146" s="55">
        <v>0</v>
      </c>
      <c r="E146" s="10">
        <v>0</v>
      </c>
      <c r="F146" s="55">
        <v>0</v>
      </c>
      <c r="G146" s="10">
        <v>0</v>
      </c>
      <c r="H146" s="55">
        <v>0</v>
      </c>
      <c r="I146" s="142">
        <v>0</v>
      </c>
      <c r="J146" s="55">
        <v>0</v>
      </c>
      <c r="K146" s="10">
        <v>0</v>
      </c>
      <c r="L146" s="55">
        <v>0</v>
      </c>
      <c r="M146" s="10">
        <v>0</v>
      </c>
      <c r="N146" s="55">
        <v>0</v>
      </c>
      <c r="O146" s="10">
        <v>0</v>
      </c>
      <c r="P146" s="55">
        <v>0</v>
      </c>
      <c r="Q146" s="142">
        <v>0</v>
      </c>
    </row>
    <row r="147" spans="1:17" x14ac:dyDescent="0.2">
      <c r="A147" s="61" t="s">
        <v>204</v>
      </c>
      <c r="B147" s="55">
        <v>0</v>
      </c>
      <c r="C147" s="10">
        <v>0</v>
      </c>
      <c r="D147" s="55">
        <v>0</v>
      </c>
      <c r="E147" s="10">
        <v>0</v>
      </c>
      <c r="F147" s="55">
        <v>0</v>
      </c>
      <c r="G147" s="10">
        <v>0</v>
      </c>
      <c r="H147" s="55">
        <v>0</v>
      </c>
      <c r="I147" s="142">
        <v>0</v>
      </c>
      <c r="J147" s="55">
        <v>0</v>
      </c>
      <c r="K147" s="10">
        <v>0</v>
      </c>
      <c r="L147" s="55">
        <v>0</v>
      </c>
      <c r="M147" s="10">
        <v>0</v>
      </c>
      <c r="N147" s="55">
        <v>0</v>
      </c>
      <c r="O147" s="10">
        <v>0</v>
      </c>
      <c r="P147" s="55">
        <v>0</v>
      </c>
      <c r="Q147" s="142">
        <v>0</v>
      </c>
    </row>
    <row r="148" spans="1:17" x14ac:dyDescent="0.2">
      <c r="A148" s="61" t="s">
        <v>205</v>
      </c>
      <c r="B148" s="55">
        <v>0</v>
      </c>
      <c r="C148" s="10">
        <v>0</v>
      </c>
      <c r="D148" s="55">
        <v>0</v>
      </c>
      <c r="E148" s="10">
        <v>0</v>
      </c>
      <c r="F148" s="55">
        <v>0</v>
      </c>
      <c r="G148" s="10">
        <v>0</v>
      </c>
      <c r="H148" s="55">
        <v>0</v>
      </c>
      <c r="I148" s="142">
        <v>0</v>
      </c>
      <c r="J148" s="55">
        <v>0</v>
      </c>
      <c r="K148" s="10">
        <v>0</v>
      </c>
      <c r="L148" s="55">
        <v>0</v>
      </c>
      <c r="M148" s="10">
        <v>0</v>
      </c>
      <c r="N148" s="55">
        <v>0</v>
      </c>
      <c r="O148" s="10">
        <v>0</v>
      </c>
      <c r="P148" s="55">
        <v>0</v>
      </c>
      <c r="Q148" s="142">
        <v>0</v>
      </c>
    </row>
    <row r="149" spans="1:17" ht="13.5" thickBot="1" x14ac:dyDescent="0.25">
      <c r="A149" s="61" t="s">
        <v>206</v>
      </c>
      <c r="B149" s="55">
        <v>0</v>
      </c>
      <c r="C149" s="10">
        <v>0</v>
      </c>
      <c r="D149" s="55">
        <v>0</v>
      </c>
      <c r="E149" s="10">
        <v>0</v>
      </c>
      <c r="F149" s="55">
        <v>0</v>
      </c>
      <c r="G149" s="10">
        <v>0</v>
      </c>
      <c r="H149" s="55">
        <v>0</v>
      </c>
      <c r="I149" s="142">
        <v>0</v>
      </c>
      <c r="J149" s="55">
        <v>0</v>
      </c>
      <c r="K149" s="10">
        <v>0</v>
      </c>
      <c r="L149" s="55">
        <v>0</v>
      </c>
      <c r="M149" s="10">
        <v>0</v>
      </c>
      <c r="N149" s="55">
        <v>0</v>
      </c>
      <c r="O149" s="10">
        <v>0</v>
      </c>
      <c r="P149" s="55">
        <v>0</v>
      </c>
      <c r="Q149" s="142">
        <v>0</v>
      </c>
    </row>
    <row r="150" spans="1:17" ht="14.25" thickTop="1" thickBot="1" x14ac:dyDescent="0.25">
      <c r="A150" s="65" t="s">
        <v>207</v>
      </c>
      <c r="B150" s="43">
        <v>123110505.90000001</v>
      </c>
      <c r="C150" s="12">
        <v>7.2558649542412397</v>
      </c>
      <c r="D150" s="43">
        <v>123440959.09999999</v>
      </c>
      <c r="E150" s="12">
        <v>7.3746694593742603</v>
      </c>
      <c r="F150" s="43">
        <v>91035528.379999995</v>
      </c>
      <c r="G150" s="12">
        <v>4.6850160612208702</v>
      </c>
      <c r="H150" s="43">
        <v>43776891.109999999</v>
      </c>
      <c r="I150" s="151">
        <v>2.1901110036136702</v>
      </c>
      <c r="J150" s="37">
        <v>1790911.46</v>
      </c>
      <c r="K150" s="12">
        <v>0.38506607636189899</v>
      </c>
      <c r="L150" s="43">
        <v>964864.41</v>
      </c>
      <c r="M150" s="12">
        <v>0.22139267028839699</v>
      </c>
      <c r="N150" s="43">
        <v>22897361.309999999</v>
      </c>
      <c r="O150" s="12">
        <v>5.36742376479482</v>
      </c>
      <c r="P150" s="43">
        <v>2054193.12</v>
      </c>
      <c r="Q150" s="151">
        <v>0.52384474434378003</v>
      </c>
    </row>
    <row r="151" spans="1:17" ht="13.5" thickTop="1" x14ac:dyDescent="0.2">
      <c r="A151" s="61" t="s">
        <v>294</v>
      </c>
      <c r="B151" s="55">
        <v>7795172.3200000003</v>
      </c>
      <c r="C151" s="148">
        <v>0.45943047049049102</v>
      </c>
      <c r="D151" s="55">
        <v>8303860.9000000004</v>
      </c>
      <c r="E151" s="148">
        <v>0.49609327259587699</v>
      </c>
      <c r="F151" s="55">
        <v>8354055.6900000004</v>
      </c>
      <c r="G151" s="148">
        <v>0.42992978434099799</v>
      </c>
      <c r="H151" s="55">
        <v>7519870.0199999996</v>
      </c>
      <c r="I151" s="149">
        <v>0.37621104785624299</v>
      </c>
      <c r="J151" s="55">
        <v>18095659.670000002</v>
      </c>
      <c r="K151" s="148">
        <v>3.8907700491268802</v>
      </c>
      <c r="L151" s="55">
        <v>25339598.789999999</v>
      </c>
      <c r="M151" s="148">
        <v>5.8142899479054702</v>
      </c>
      <c r="N151" s="55">
        <v>50690767.299999997</v>
      </c>
      <c r="O151" s="148">
        <v>11.8825407580145</v>
      </c>
      <c r="P151" s="55">
        <v>61109112.789999999</v>
      </c>
      <c r="Q151" s="149">
        <v>15.5835823117829</v>
      </c>
    </row>
    <row r="152" spans="1:17" x14ac:dyDescent="0.2">
      <c r="A152" s="61" t="s">
        <v>295</v>
      </c>
      <c r="B152" s="55">
        <v>185444236.22999999</v>
      </c>
      <c r="C152" s="148">
        <v>10.9296791916074</v>
      </c>
      <c r="D152" s="55">
        <v>216805300.31999999</v>
      </c>
      <c r="E152" s="148">
        <v>12.952487071632</v>
      </c>
      <c r="F152" s="55">
        <v>287920041.92000002</v>
      </c>
      <c r="G152" s="148">
        <v>14.8174020049077</v>
      </c>
      <c r="H152" s="55">
        <v>331602320.31999999</v>
      </c>
      <c r="I152" s="149">
        <v>16.5897091395668</v>
      </c>
      <c r="J152" s="55">
        <v>43347171.829999998</v>
      </c>
      <c r="K152" s="148">
        <v>9.3201287461282405</v>
      </c>
      <c r="L152" s="55">
        <v>39027143.200000003</v>
      </c>
      <c r="M152" s="148">
        <v>8.9549612953136801</v>
      </c>
      <c r="N152" s="55">
        <v>22480731.940000001</v>
      </c>
      <c r="O152" s="148">
        <v>5.2697607034851197</v>
      </c>
      <c r="P152" s="55">
        <v>27897251.66</v>
      </c>
      <c r="Q152" s="149">
        <v>7.11414546321598</v>
      </c>
    </row>
    <row r="153" spans="1:17" ht="13.5" thickBot="1" x14ac:dyDescent="0.25">
      <c r="A153" s="61" t="s">
        <v>296</v>
      </c>
      <c r="B153" s="55">
        <v>458720717.41000003</v>
      </c>
      <c r="C153" s="148">
        <v>27.035999509939199</v>
      </c>
      <c r="D153" s="55">
        <v>419395669.92000002</v>
      </c>
      <c r="E153" s="148">
        <v>25.055738879627999</v>
      </c>
      <c r="F153" s="55">
        <v>417377237.58999997</v>
      </c>
      <c r="G153" s="148">
        <v>21.479735400939099</v>
      </c>
      <c r="H153" s="55">
        <v>457050361.68000001</v>
      </c>
      <c r="I153" s="149">
        <v>22.865740369633102</v>
      </c>
      <c r="J153" s="55">
        <v>0</v>
      </c>
      <c r="K153" s="10">
        <v>0</v>
      </c>
      <c r="L153" s="55">
        <v>0</v>
      </c>
      <c r="M153" s="10">
        <v>0</v>
      </c>
      <c r="N153" s="55">
        <v>2265427.38</v>
      </c>
      <c r="O153" s="148">
        <v>0.53104410548490599</v>
      </c>
      <c r="P153" s="55">
        <v>1917861.13</v>
      </c>
      <c r="Q153" s="149">
        <v>0.48907839465171798</v>
      </c>
    </row>
    <row r="154" spans="1:17" ht="14.25" thickTop="1" thickBot="1" x14ac:dyDescent="0.25">
      <c r="A154" s="65" t="s">
        <v>208</v>
      </c>
      <c r="B154" s="43">
        <v>651960125.96000004</v>
      </c>
      <c r="C154" s="12">
        <v>38.425109172037203</v>
      </c>
      <c r="D154" s="43">
        <v>644504831.13999999</v>
      </c>
      <c r="E154" s="12">
        <v>38.504319223855902</v>
      </c>
      <c r="F154" s="43">
        <v>713651335.20000005</v>
      </c>
      <c r="G154" s="12">
        <v>36.727067190187903</v>
      </c>
      <c r="H154" s="43">
        <v>796172552.01999998</v>
      </c>
      <c r="I154" s="151">
        <v>39.831660557056203</v>
      </c>
      <c r="J154" s="37">
        <v>61442831.5</v>
      </c>
      <c r="K154" s="12">
        <v>13.210898795255099</v>
      </c>
      <c r="L154" s="43">
        <v>64366741.990000002</v>
      </c>
      <c r="M154" s="12">
        <v>14.769251243219101</v>
      </c>
      <c r="N154" s="43">
        <v>75436926.620000005</v>
      </c>
      <c r="O154" s="12">
        <v>17.683345566984499</v>
      </c>
      <c r="P154" s="43">
        <v>90924225.579999998</v>
      </c>
      <c r="Q154" s="151">
        <v>23.186806169650598</v>
      </c>
    </row>
    <row r="155" spans="1:17" ht="14.25" thickTop="1" thickBot="1" x14ac:dyDescent="0.25">
      <c r="A155" s="65" t="s">
        <v>209</v>
      </c>
      <c r="B155" s="43">
        <v>775070631.86000001</v>
      </c>
      <c r="C155" s="12">
        <v>45.680974126150097</v>
      </c>
      <c r="D155" s="43">
        <v>767945790.24000001</v>
      </c>
      <c r="E155" s="12">
        <v>45.878988683009901</v>
      </c>
      <c r="F155" s="43">
        <v>804686863.58000004</v>
      </c>
      <c r="G155" s="12">
        <v>41.412083251384601</v>
      </c>
      <c r="H155" s="43">
        <v>839949443.13</v>
      </c>
      <c r="I155" s="151">
        <v>42.021771560647998</v>
      </c>
      <c r="J155" s="37">
        <v>63233742.960000001</v>
      </c>
      <c r="K155" s="12">
        <v>13.595964871666601</v>
      </c>
      <c r="L155" s="43">
        <v>65331606.399999999</v>
      </c>
      <c r="M155" s="12">
        <v>14.990643913507499</v>
      </c>
      <c r="N155" s="43">
        <v>98334287.930000007</v>
      </c>
      <c r="O155" s="12">
        <v>23.0507693308986</v>
      </c>
      <c r="P155" s="43">
        <v>92978418.700000003</v>
      </c>
      <c r="Q155" s="151">
        <v>23.7106509140478</v>
      </c>
    </row>
    <row r="156" spans="1:17" ht="13.5" thickTop="1" x14ac:dyDescent="0.2">
      <c r="A156" s="61" t="s">
        <v>179</v>
      </c>
      <c r="B156" s="55">
        <v>0</v>
      </c>
      <c r="C156" s="10">
        <v>0</v>
      </c>
      <c r="D156" s="55">
        <v>0</v>
      </c>
      <c r="E156" s="10">
        <v>0</v>
      </c>
      <c r="F156" s="55">
        <v>0</v>
      </c>
      <c r="G156" s="10">
        <v>0</v>
      </c>
      <c r="H156" s="55">
        <v>0</v>
      </c>
      <c r="I156" s="142">
        <v>0</v>
      </c>
      <c r="J156" s="55">
        <v>0</v>
      </c>
      <c r="K156" s="10">
        <v>0</v>
      </c>
      <c r="L156" s="55">
        <v>0</v>
      </c>
      <c r="M156" s="10">
        <v>0</v>
      </c>
      <c r="N156" s="55">
        <v>0</v>
      </c>
      <c r="O156" s="10">
        <v>0</v>
      </c>
      <c r="P156" s="55">
        <v>0</v>
      </c>
      <c r="Q156" s="142">
        <v>0</v>
      </c>
    </row>
    <row r="157" spans="1:17" x14ac:dyDescent="0.2">
      <c r="A157" s="61" t="s">
        <v>180</v>
      </c>
      <c r="B157" s="55">
        <v>0</v>
      </c>
      <c r="C157" s="10">
        <v>0</v>
      </c>
      <c r="D157" s="55">
        <v>0</v>
      </c>
      <c r="E157" s="10">
        <v>0</v>
      </c>
      <c r="F157" s="55">
        <v>0</v>
      </c>
      <c r="G157" s="10">
        <v>0</v>
      </c>
      <c r="H157" s="55">
        <v>0</v>
      </c>
      <c r="I157" s="142">
        <v>0</v>
      </c>
      <c r="J157" s="55">
        <v>0</v>
      </c>
      <c r="K157" s="10">
        <v>0</v>
      </c>
      <c r="L157" s="55">
        <v>0</v>
      </c>
      <c r="M157" s="10">
        <v>0</v>
      </c>
      <c r="N157" s="55">
        <v>0</v>
      </c>
      <c r="O157" s="10">
        <v>0</v>
      </c>
      <c r="P157" s="55">
        <v>0</v>
      </c>
      <c r="Q157" s="142">
        <v>0</v>
      </c>
    </row>
    <row r="158" spans="1:17" ht="13.5" thickBot="1" x14ac:dyDescent="0.25">
      <c r="A158" s="61" t="s">
        <v>181</v>
      </c>
      <c r="B158" s="55">
        <v>921632747.76999998</v>
      </c>
      <c r="C158" s="148">
        <v>54.319025872081703</v>
      </c>
      <c r="D158" s="55">
        <v>905904946.79999995</v>
      </c>
      <c r="E158" s="148">
        <v>54.121011314002899</v>
      </c>
      <c r="F158" s="55">
        <v>1138434081.8</v>
      </c>
      <c r="G158" s="148">
        <v>58.587916748100596</v>
      </c>
      <c r="H158" s="55">
        <v>1158894041.8699999</v>
      </c>
      <c r="I158" s="149">
        <v>57.978228438351401</v>
      </c>
      <c r="J158" s="55">
        <v>401858242.52999997</v>
      </c>
      <c r="K158" s="148">
        <v>86.404035141233905</v>
      </c>
      <c r="L158" s="55">
        <v>370484271.67000002</v>
      </c>
      <c r="M158" s="148">
        <v>85.009356086492403</v>
      </c>
      <c r="N158" s="55">
        <v>328264436.39999998</v>
      </c>
      <c r="O158" s="148">
        <v>76.949230652692506</v>
      </c>
      <c r="P158" s="55">
        <v>299159355.36000001</v>
      </c>
      <c r="Q158" s="149">
        <v>76.289349096152606</v>
      </c>
    </row>
    <row r="159" spans="1:17" ht="14.25" thickTop="1" thickBot="1" x14ac:dyDescent="0.25">
      <c r="A159" s="65" t="s">
        <v>182</v>
      </c>
      <c r="B159" s="43">
        <v>921632747.76999998</v>
      </c>
      <c r="C159" s="12">
        <v>54.319025872081703</v>
      </c>
      <c r="D159" s="43">
        <v>905904946.79999995</v>
      </c>
      <c r="E159" s="12">
        <v>54.121011314002899</v>
      </c>
      <c r="F159" s="43">
        <v>1138434081.8</v>
      </c>
      <c r="G159" s="12">
        <v>58.587916748100596</v>
      </c>
      <c r="H159" s="43">
        <v>1158894041.8699999</v>
      </c>
      <c r="I159" s="151">
        <v>57.978228438351401</v>
      </c>
      <c r="J159" s="37">
        <v>401858242.52999997</v>
      </c>
      <c r="K159" s="12">
        <v>86.404035141233905</v>
      </c>
      <c r="L159" s="43">
        <v>370484271.67000002</v>
      </c>
      <c r="M159" s="12">
        <v>85.009356086492403</v>
      </c>
      <c r="N159" s="43">
        <v>328264436.39999998</v>
      </c>
      <c r="O159" s="12">
        <v>76.949230652692506</v>
      </c>
      <c r="P159" s="43">
        <v>299159355.36000001</v>
      </c>
      <c r="Q159" s="151">
        <v>76.289349096152606</v>
      </c>
    </row>
    <row r="160" spans="1:17" ht="14.25" thickTop="1" thickBot="1" x14ac:dyDescent="0.25">
      <c r="A160" s="61"/>
      <c r="I160" s="142"/>
      <c r="Q160" s="142"/>
    </row>
    <row r="161" spans="1:17" s="5" customFormat="1" ht="13.5" thickTop="1" x14ac:dyDescent="0.2">
      <c r="A161" s="152" t="s">
        <v>183</v>
      </c>
      <c r="B161" s="153">
        <v>1956</v>
      </c>
      <c r="C161" s="153"/>
      <c r="D161" s="153">
        <v>2119</v>
      </c>
      <c r="E161" s="153"/>
      <c r="F161" s="153">
        <v>5795</v>
      </c>
      <c r="G161" s="153"/>
      <c r="H161" s="153">
        <v>6108</v>
      </c>
      <c r="I161" s="154"/>
      <c r="J161" s="153">
        <v>681</v>
      </c>
      <c r="K161" s="153"/>
      <c r="L161" s="153">
        <v>688</v>
      </c>
      <c r="M161" s="153"/>
      <c r="N161" s="153">
        <v>926</v>
      </c>
      <c r="O161" s="153"/>
      <c r="P161" s="153">
        <v>930</v>
      </c>
      <c r="Q161" s="154"/>
    </row>
    <row r="162" spans="1:17" s="5" customFormat="1" ht="13.5" thickBot="1" x14ac:dyDescent="0.25">
      <c r="A162" s="155" t="s">
        <v>210</v>
      </c>
      <c r="B162" s="156">
        <v>867435.27</v>
      </c>
      <c r="C162" s="156"/>
      <c r="D162" s="156">
        <v>789924.84</v>
      </c>
      <c r="E162" s="156"/>
      <c r="F162" s="156">
        <v>335309.90999999997</v>
      </c>
      <c r="G162" s="156"/>
      <c r="H162" s="156">
        <v>327250.08</v>
      </c>
      <c r="I162" s="157"/>
      <c r="J162" s="156">
        <v>682954.46</v>
      </c>
      <c r="K162" s="156"/>
      <c r="L162" s="156">
        <v>633453.31000000006</v>
      </c>
      <c r="M162" s="156"/>
      <c r="N162" s="156">
        <v>460689.77</v>
      </c>
      <c r="O162" s="156"/>
      <c r="P162" s="156">
        <v>421653.52</v>
      </c>
      <c r="Q162" s="157"/>
    </row>
    <row r="163" spans="1:17" ht="13.5" thickTop="1" x14ac:dyDescent="0.2">
      <c r="A163" s="61"/>
      <c r="I163" s="142"/>
      <c r="Q163" s="142"/>
    </row>
    <row r="164" spans="1:17" x14ac:dyDescent="0.2">
      <c r="A164" s="210" t="s">
        <v>211</v>
      </c>
      <c r="B164" s="211"/>
      <c r="C164" s="233"/>
      <c r="D164" s="211"/>
      <c r="E164" s="233"/>
      <c r="F164" s="211"/>
      <c r="G164" s="233"/>
      <c r="H164" s="211"/>
      <c r="I164" s="234"/>
      <c r="J164" s="211"/>
      <c r="K164" s="233"/>
      <c r="L164" s="211"/>
      <c r="M164" s="233"/>
      <c r="N164" s="211"/>
      <c r="O164" s="233"/>
      <c r="P164" s="211"/>
      <c r="Q164" s="234"/>
    </row>
    <row r="165" spans="1:17" x14ac:dyDescent="0.2">
      <c r="A165" s="215"/>
      <c r="B165" s="216"/>
      <c r="C165" s="235"/>
      <c r="D165" s="216"/>
      <c r="E165" s="235"/>
      <c r="F165" s="216"/>
      <c r="G165" s="235"/>
      <c r="H165" s="216"/>
      <c r="I165" s="236"/>
      <c r="J165" s="216"/>
      <c r="K165" s="235"/>
      <c r="L165" s="216"/>
      <c r="M165" s="235"/>
      <c r="N165" s="216"/>
      <c r="O165" s="235"/>
      <c r="P165" s="216"/>
      <c r="Q165" s="236"/>
    </row>
    <row r="166" spans="1:17" x14ac:dyDescent="0.2">
      <c r="A166" s="220"/>
      <c r="B166" s="221"/>
      <c r="C166" s="237"/>
      <c r="D166" s="221"/>
      <c r="E166" s="237"/>
      <c r="F166" s="221"/>
      <c r="G166" s="237"/>
      <c r="H166" s="221"/>
      <c r="I166" s="238"/>
      <c r="J166" s="221"/>
      <c r="K166" s="237"/>
      <c r="L166" s="221"/>
      <c r="M166" s="237"/>
      <c r="N166" s="221"/>
      <c r="O166" s="237"/>
      <c r="P166" s="221"/>
      <c r="Q166" s="238"/>
    </row>
    <row r="167" spans="1:17" x14ac:dyDescent="0.2">
      <c r="A167" s="61" t="s">
        <v>212</v>
      </c>
      <c r="B167" s="55">
        <v>355180170.35000002</v>
      </c>
      <c r="C167" s="148">
        <v>20.933545285987101</v>
      </c>
      <c r="D167" s="55">
        <v>307903199.19999999</v>
      </c>
      <c r="E167" s="148">
        <v>18.394901790065902</v>
      </c>
      <c r="F167" s="55">
        <v>356047438.81999999</v>
      </c>
      <c r="G167" s="148">
        <v>18.323483140085099</v>
      </c>
      <c r="H167" s="55">
        <v>374438516.14999998</v>
      </c>
      <c r="I167" s="149">
        <v>18.732758165217302</v>
      </c>
      <c r="J167" s="55">
        <v>45138083.289999999</v>
      </c>
      <c r="K167" s="148">
        <v>9.7051948225398093</v>
      </c>
      <c r="L167" s="55">
        <v>39992007.609999999</v>
      </c>
      <c r="M167" s="148">
        <v>9.1763539656020807</v>
      </c>
      <c r="N167" s="55">
        <v>45378093.25</v>
      </c>
      <c r="O167" s="148">
        <v>10.6371844673992</v>
      </c>
      <c r="P167" s="55">
        <v>29951444.780000001</v>
      </c>
      <c r="Q167" s="149">
        <v>7.6379902076131998</v>
      </c>
    </row>
    <row r="168" spans="1:17" x14ac:dyDescent="0.2">
      <c r="A168" s="61" t="s">
        <v>213</v>
      </c>
      <c r="B168" s="55">
        <v>192283101.77000001</v>
      </c>
      <c r="C168" s="148">
        <v>11.3327470243226</v>
      </c>
      <c r="D168" s="55">
        <v>175217355.78999999</v>
      </c>
      <c r="E168" s="148">
        <v>10.4679199827946</v>
      </c>
      <c r="F168" s="55">
        <v>161328458.62</v>
      </c>
      <c r="G168" s="148">
        <v>8.3025433389901497</v>
      </c>
      <c r="H168" s="55">
        <v>153002052.00999999</v>
      </c>
      <c r="I168" s="149">
        <v>7.6545288891625702</v>
      </c>
      <c r="J168" s="55">
        <v>0</v>
      </c>
      <c r="K168" s="10">
        <v>0</v>
      </c>
      <c r="L168" s="55">
        <v>7205972.4900000002</v>
      </c>
      <c r="M168" s="148">
        <v>1.65344423014404</v>
      </c>
      <c r="N168" s="55">
        <v>2530468.91</v>
      </c>
      <c r="O168" s="148">
        <v>0.59317310748151797</v>
      </c>
      <c r="P168" s="55">
        <v>4063438.84</v>
      </c>
      <c r="Q168" s="149">
        <v>1.0362273438602101</v>
      </c>
    </row>
    <row r="169" spans="1:17" x14ac:dyDescent="0.2">
      <c r="A169" s="61" t="s">
        <v>214</v>
      </c>
      <c r="B169" s="55">
        <v>40384686.5</v>
      </c>
      <c r="C169" s="148">
        <v>2.3801854221621501</v>
      </c>
      <c r="D169" s="55">
        <v>140083260.91999999</v>
      </c>
      <c r="E169" s="148">
        <v>8.3689219006191404</v>
      </c>
      <c r="F169" s="55">
        <v>124523754.90000001</v>
      </c>
      <c r="G169" s="148">
        <v>6.4084407712977898</v>
      </c>
      <c r="H169" s="55">
        <v>96446963.620000005</v>
      </c>
      <c r="I169" s="149">
        <v>4.8251383533931298</v>
      </c>
      <c r="J169" s="55">
        <v>3797438.52</v>
      </c>
      <c r="K169" s="148">
        <v>0.81649192825567196</v>
      </c>
      <c r="L169" s="55">
        <v>0</v>
      </c>
      <c r="M169" s="10">
        <v>0</v>
      </c>
      <c r="N169" s="55">
        <v>8967582.8200000003</v>
      </c>
      <c r="O169" s="148">
        <v>2.1021119630895901</v>
      </c>
      <c r="P169" s="55">
        <v>3020143.33</v>
      </c>
      <c r="Q169" s="149">
        <v>0.77017403833326303</v>
      </c>
    </row>
    <row r="170" spans="1:17" x14ac:dyDescent="0.2">
      <c r="A170" s="61" t="s">
        <v>215</v>
      </c>
      <c r="B170" s="55">
        <v>176532448.16</v>
      </c>
      <c r="C170" s="148">
        <v>10.4044378219706</v>
      </c>
      <c r="D170" s="55">
        <v>136480066.88999999</v>
      </c>
      <c r="E170" s="148">
        <v>8.1536581408251099</v>
      </c>
      <c r="F170" s="55">
        <v>158411141.46000001</v>
      </c>
      <c r="G170" s="148">
        <v>8.1524076942212904</v>
      </c>
      <c r="H170" s="55">
        <v>173153632.12</v>
      </c>
      <c r="I170" s="149">
        <v>8.6626908718802103</v>
      </c>
      <c r="J170" s="55">
        <v>0</v>
      </c>
      <c r="K170" s="10">
        <v>0</v>
      </c>
      <c r="L170" s="55">
        <v>3873328.27</v>
      </c>
      <c r="M170" s="148">
        <v>0.888753362349471</v>
      </c>
      <c r="N170" s="55">
        <v>4417399.09</v>
      </c>
      <c r="O170" s="148">
        <v>1.0354928032691499</v>
      </c>
      <c r="P170" s="55">
        <v>10787865.67</v>
      </c>
      <c r="Q170" s="149">
        <v>2.7510396561413102</v>
      </c>
    </row>
    <row r="171" spans="1:17" x14ac:dyDescent="0.2">
      <c r="A171" s="61" t="s">
        <v>216</v>
      </c>
      <c r="B171" s="55">
        <v>2550957.39</v>
      </c>
      <c r="C171" s="148">
        <v>0.15034786990942201</v>
      </c>
      <c r="D171" s="55">
        <v>5705258.8399999999</v>
      </c>
      <c r="E171" s="148">
        <v>0.34084633196856101</v>
      </c>
      <c r="F171" s="55">
        <v>5715867.6399999997</v>
      </c>
      <c r="G171" s="148">
        <v>0.29415912856895099</v>
      </c>
      <c r="H171" s="55">
        <v>39791556.640000001</v>
      </c>
      <c r="I171" s="149">
        <v>1.9907289859466799</v>
      </c>
      <c r="J171" s="55">
        <v>6683563.25</v>
      </c>
      <c r="K171" s="148">
        <v>1.4370411573144399</v>
      </c>
      <c r="L171" s="55">
        <v>6550240.8399999999</v>
      </c>
      <c r="M171" s="148">
        <v>1.50298352345664</v>
      </c>
      <c r="N171" s="55">
        <v>9578713.1099999994</v>
      </c>
      <c r="O171" s="148">
        <v>2.2453684369244602</v>
      </c>
      <c r="P171" s="55">
        <v>24117836.210000001</v>
      </c>
      <c r="Q171" s="149">
        <v>6.1503476094016696</v>
      </c>
    </row>
    <row r="172" spans="1:17" x14ac:dyDescent="0.2">
      <c r="A172" s="61" t="s">
        <v>217</v>
      </c>
      <c r="B172" s="55">
        <v>2428880.66</v>
      </c>
      <c r="C172" s="148">
        <v>0.14315293345420901</v>
      </c>
      <c r="D172" s="55">
        <v>2598602.06</v>
      </c>
      <c r="E172" s="148">
        <v>0.15524694062731501</v>
      </c>
      <c r="F172" s="55">
        <v>3728011.41</v>
      </c>
      <c r="G172" s="148">
        <v>0.191856889754835</v>
      </c>
      <c r="H172" s="55">
        <v>2171776.67</v>
      </c>
      <c r="I172" s="149">
        <v>0.10865166213743099</v>
      </c>
      <c r="J172" s="55">
        <v>3428803.48</v>
      </c>
      <c r="K172" s="148">
        <v>0.737231254765636</v>
      </c>
      <c r="L172" s="55">
        <v>3328293.68</v>
      </c>
      <c r="M172" s="148">
        <v>0.76369261595958005</v>
      </c>
      <c r="N172" s="55">
        <v>10336170.51</v>
      </c>
      <c r="O172" s="148">
        <v>2.4229257892267602</v>
      </c>
      <c r="P172" s="55">
        <v>6777190.54</v>
      </c>
      <c r="Q172" s="149">
        <v>1.7282677132895501</v>
      </c>
    </row>
    <row r="173" spans="1:17" x14ac:dyDescent="0.2">
      <c r="A173" s="61" t="s">
        <v>218</v>
      </c>
      <c r="B173" s="55">
        <v>5710387.0300000003</v>
      </c>
      <c r="C173" s="148">
        <v>0.33655776834394502</v>
      </c>
      <c r="D173" s="55">
        <v>-41953.46</v>
      </c>
      <c r="E173" s="148">
        <v>-2.5064038907636598E-3</v>
      </c>
      <c r="F173" s="55">
        <v>-5067809.2699999996</v>
      </c>
      <c r="G173" s="148">
        <v>-0.26080771153351101</v>
      </c>
      <c r="H173" s="55">
        <v>944945.92</v>
      </c>
      <c r="I173" s="149">
        <v>4.72746329105675E-2</v>
      </c>
      <c r="J173" s="55">
        <v>0</v>
      </c>
      <c r="K173" s="10">
        <v>0</v>
      </c>
      <c r="L173" s="55">
        <v>0</v>
      </c>
      <c r="M173" s="10">
        <v>0</v>
      </c>
      <c r="N173" s="55">
        <v>6254610.9000000004</v>
      </c>
      <c r="O173" s="148">
        <v>1.46615790021335</v>
      </c>
      <c r="P173" s="55">
        <v>5572873.54</v>
      </c>
      <c r="Q173" s="149">
        <v>1.42115192904516</v>
      </c>
    </row>
    <row r="174" spans="1:17" ht="13.5" thickBot="1" x14ac:dyDescent="0.25">
      <c r="A174" s="61" t="s">
        <v>219</v>
      </c>
      <c r="B174" s="55">
        <v>0</v>
      </c>
      <c r="C174" s="10">
        <v>0</v>
      </c>
      <c r="D174" s="55">
        <v>0</v>
      </c>
      <c r="E174" s="10">
        <v>0</v>
      </c>
      <c r="F174" s="55">
        <v>0</v>
      </c>
      <c r="G174" s="10">
        <v>0</v>
      </c>
      <c r="H174" s="55">
        <v>0</v>
      </c>
      <c r="I174" s="142">
        <v>0</v>
      </c>
      <c r="J174" s="55">
        <v>4185854.42</v>
      </c>
      <c r="K174" s="148">
        <v>0.90000570879112696</v>
      </c>
      <c r="L174" s="55">
        <v>4381763.51</v>
      </c>
      <c r="M174" s="148">
        <v>1.0054162159957301</v>
      </c>
      <c r="N174" s="55">
        <v>10871249.34</v>
      </c>
      <c r="O174" s="148">
        <v>2.5483548632945698</v>
      </c>
      <c r="P174" s="55">
        <v>8687625.7899999991</v>
      </c>
      <c r="Q174" s="149">
        <v>2.2154524163634601</v>
      </c>
    </row>
    <row r="175" spans="1:17" ht="14.25" thickTop="1" thickBot="1" x14ac:dyDescent="0.25">
      <c r="A175" s="65" t="s">
        <v>13</v>
      </c>
      <c r="B175" s="43">
        <v>775070631.86000001</v>
      </c>
      <c r="C175" s="12">
        <v>45.680974126150097</v>
      </c>
      <c r="D175" s="43">
        <v>767945790.24000001</v>
      </c>
      <c r="E175" s="12">
        <v>45.878988683009901</v>
      </c>
      <c r="F175" s="43">
        <v>804686863.58000004</v>
      </c>
      <c r="G175" s="12">
        <v>41.412083251384601</v>
      </c>
      <c r="H175" s="43">
        <v>839949443.13</v>
      </c>
      <c r="I175" s="151">
        <v>42.021771560647998</v>
      </c>
      <c r="J175" s="37">
        <v>63233742.960000001</v>
      </c>
      <c r="K175" s="12">
        <v>13.595964871666601</v>
      </c>
      <c r="L175" s="43">
        <v>65331606.399999999</v>
      </c>
      <c r="M175" s="12">
        <v>14.990643913507499</v>
      </c>
      <c r="N175" s="43">
        <v>98334287.930000007</v>
      </c>
      <c r="O175" s="12">
        <v>23.0507693308986</v>
      </c>
      <c r="P175" s="43">
        <v>92978418.700000003</v>
      </c>
      <c r="Q175" s="151">
        <v>23.7106509140478</v>
      </c>
    </row>
    <row r="176" spans="1:17" ht="14.25" thickTop="1" thickBot="1" x14ac:dyDescent="0.25">
      <c r="A176" s="61"/>
      <c r="I176" s="142"/>
      <c r="Q176" s="142"/>
    </row>
    <row r="177" spans="1:17" ht="13.5" thickTop="1" x14ac:dyDescent="0.2">
      <c r="A177" s="66" t="s">
        <v>185</v>
      </c>
      <c r="B177" s="158">
        <v>231907321.94999999</v>
      </c>
      <c r="C177" s="159"/>
      <c r="D177" s="158">
        <v>134735904.30000001</v>
      </c>
      <c r="E177" s="159"/>
      <c r="F177" s="158">
        <v>301236208.63999999</v>
      </c>
      <c r="G177" s="159"/>
      <c r="H177" s="158">
        <v>270573803.00999999</v>
      </c>
      <c r="I177" s="23"/>
      <c r="J177" s="158">
        <v>67988058.099999994</v>
      </c>
      <c r="K177" s="159"/>
      <c r="L177" s="158">
        <v>128156137.23</v>
      </c>
      <c r="M177" s="159"/>
      <c r="N177" s="158">
        <v>49937346.899999999</v>
      </c>
      <c r="O177" s="159"/>
      <c r="P177" s="158">
        <v>9858322.5800000001</v>
      </c>
      <c r="Q177" s="23"/>
    </row>
    <row r="178" spans="1:17" ht="13.5" thickBot="1" x14ac:dyDescent="0.25">
      <c r="A178" s="160" t="s">
        <v>297</v>
      </c>
      <c r="B178" s="161">
        <v>148144203.63999999</v>
      </c>
      <c r="C178" s="162"/>
      <c r="D178" s="161">
        <v>378679271.77999997</v>
      </c>
      <c r="E178" s="162"/>
      <c r="F178" s="161">
        <v>610988574.45000005</v>
      </c>
      <c r="G178" s="162"/>
      <c r="H178" s="161">
        <v>284415468.58999997</v>
      </c>
      <c r="I178" s="163"/>
      <c r="J178" s="161">
        <v>25819231.539999999</v>
      </c>
      <c r="K178" s="162"/>
      <c r="L178" s="161">
        <v>82704027.810000002</v>
      </c>
      <c r="M178" s="162"/>
      <c r="N178" s="161">
        <v>79416796.030000001</v>
      </c>
      <c r="O178" s="162"/>
      <c r="P178" s="161">
        <v>57682601.600000001</v>
      </c>
      <c r="Q178" s="163"/>
    </row>
    <row r="179" spans="1:17" ht="14.25" thickTop="1" thickBot="1" x14ac:dyDescent="0.25">
      <c r="A179" s="65" t="s">
        <v>220</v>
      </c>
      <c r="B179" s="43">
        <v>83763118.310000002</v>
      </c>
      <c r="C179" s="9"/>
      <c r="D179" s="43">
        <v>-243943367.47999999</v>
      </c>
      <c r="E179" s="9"/>
      <c r="F179" s="43">
        <v>-309752365.81</v>
      </c>
      <c r="G179" s="9"/>
      <c r="H179" s="43">
        <v>-13841665.58</v>
      </c>
      <c r="I179" s="164"/>
      <c r="J179" s="37">
        <v>42168826.560000002</v>
      </c>
      <c r="K179" s="9"/>
      <c r="L179" s="43">
        <v>45452109.420000002</v>
      </c>
      <c r="M179" s="9"/>
      <c r="N179" s="43">
        <v>-29479449.129999999</v>
      </c>
      <c r="O179" s="9"/>
      <c r="P179" s="43">
        <v>-47824279.020000003</v>
      </c>
      <c r="Q179" s="164"/>
    </row>
    <row r="180" spans="1:17" ht="13.5" thickTop="1" x14ac:dyDescent="0.2"/>
  </sheetData>
  <mergeCells count="26">
    <mergeCell ref="B129:I129"/>
    <mergeCell ref="J129:Q129"/>
    <mergeCell ref="B131:C131"/>
    <mergeCell ref="D131:E131"/>
    <mergeCell ref="F131:G131"/>
    <mergeCell ref="H131:I131"/>
    <mergeCell ref="J131:K131"/>
    <mergeCell ref="L131:M131"/>
    <mergeCell ref="N131:O131"/>
    <mergeCell ref="P131:Q131"/>
    <mergeCell ref="B80:I81"/>
    <mergeCell ref="J80:Q81"/>
    <mergeCell ref="B82:C82"/>
    <mergeCell ref="D82:E82"/>
    <mergeCell ref="F82:G82"/>
    <mergeCell ref="H82:I82"/>
    <mergeCell ref="J82:K82"/>
    <mergeCell ref="L82:M82"/>
    <mergeCell ref="N82:O82"/>
    <mergeCell ref="P82:Q82"/>
    <mergeCell ref="B5:I5"/>
    <mergeCell ref="B6:I6"/>
    <mergeCell ref="B7:C7"/>
    <mergeCell ref="D7:E7"/>
    <mergeCell ref="F7:G7"/>
    <mergeCell ref="H7:I7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"/>
  <sheetViews>
    <sheetView zoomScale="70" zoomScaleNormal="70" workbookViewId="0"/>
  </sheetViews>
  <sheetFormatPr defaultRowHeight="12.75" x14ac:dyDescent="0.2"/>
  <cols>
    <col min="1" max="1" width="50.7109375" bestFit="1" customWidth="1"/>
    <col min="2" max="2" width="12" style="31" bestFit="1" customWidth="1"/>
    <col min="3" max="3" width="8" style="5" bestFit="1" customWidth="1"/>
    <col min="4" max="4" width="12" style="31" bestFit="1" customWidth="1"/>
    <col min="5" max="5" width="9" style="5" bestFit="1" customWidth="1"/>
    <col min="6" max="6" width="12" style="31" bestFit="1" customWidth="1"/>
    <col min="7" max="7" width="8" style="5" bestFit="1" customWidth="1"/>
    <col min="8" max="8" width="12" style="31" bestFit="1" customWidth="1"/>
    <col min="9" max="9" width="8" style="5" bestFit="1" customWidth="1"/>
    <col min="10" max="10" width="11" style="31" bestFit="1" customWidth="1"/>
    <col min="11" max="11" width="4" style="5" bestFit="1" customWidth="1"/>
    <col min="12" max="12" width="12" style="31" bestFit="1" customWidth="1"/>
    <col min="13" max="13" width="8" style="5" bestFit="1" customWidth="1"/>
    <col min="14" max="14" width="12" style="31" bestFit="1" customWidth="1"/>
    <col min="15" max="15" width="8" style="5" bestFit="1" customWidth="1"/>
    <col min="16" max="16" width="12" style="31" bestFit="1" customWidth="1"/>
    <col min="17" max="17" width="8" style="5" bestFit="1" customWidth="1"/>
    <col min="18" max="18" width="12" style="31" bestFit="1" customWidth="1"/>
    <col min="19" max="19" width="8" style="5" bestFit="1" customWidth="1"/>
  </cols>
  <sheetData>
    <row r="1" spans="1:19" x14ac:dyDescent="0.2">
      <c r="A1" s="1" t="s">
        <v>1288</v>
      </c>
    </row>
    <row r="2" spans="1:19" x14ac:dyDescent="0.2">
      <c r="A2" s="233" t="s">
        <v>314</v>
      </c>
      <c r="B2" s="211" t="s">
        <v>13</v>
      </c>
      <c r="C2" s="241"/>
      <c r="D2" s="327" t="s">
        <v>315</v>
      </c>
      <c r="E2" s="327"/>
      <c r="F2" s="327" t="s">
        <v>316</v>
      </c>
      <c r="G2" s="327"/>
      <c r="H2" s="327" t="s">
        <v>317</v>
      </c>
      <c r="I2" s="327"/>
      <c r="J2" s="327" t="s">
        <v>318</v>
      </c>
      <c r="K2" s="327"/>
      <c r="L2" s="327" t="s">
        <v>319</v>
      </c>
      <c r="M2" s="327"/>
      <c r="N2" s="327" t="s">
        <v>320</v>
      </c>
      <c r="O2" s="327"/>
      <c r="P2" s="327" t="s">
        <v>321</v>
      </c>
      <c r="Q2" s="327"/>
      <c r="R2" s="327" t="s">
        <v>322</v>
      </c>
      <c r="S2" s="327"/>
    </row>
    <row r="3" spans="1:19" x14ac:dyDescent="0.2">
      <c r="A3" s="235" t="s">
        <v>323</v>
      </c>
      <c r="B3" s="216"/>
      <c r="C3" s="242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</row>
    <row r="4" spans="1:19" x14ac:dyDescent="0.2">
      <c r="A4" s="237"/>
      <c r="B4" s="243" t="s">
        <v>4</v>
      </c>
      <c r="C4" s="244" t="s">
        <v>5</v>
      </c>
      <c r="D4" s="243" t="s">
        <v>4</v>
      </c>
      <c r="E4" s="244" t="s">
        <v>5</v>
      </c>
      <c r="F4" s="243" t="s">
        <v>4</v>
      </c>
      <c r="G4" s="244" t="s">
        <v>5</v>
      </c>
      <c r="H4" s="243" t="s">
        <v>4</v>
      </c>
      <c r="I4" s="244" t="s">
        <v>5</v>
      </c>
      <c r="J4" s="243" t="s">
        <v>4</v>
      </c>
      <c r="K4" s="244" t="s">
        <v>5</v>
      </c>
      <c r="L4" s="243" t="s">
        <v>4</v>
      </c>
      <c r="M4" s="244" t="s">
        <v>5</v>
      </c>
      <c r="N4" s="243" t="s">
        <v>4</v>
      </c>
      <c r="O4" s="244" t="s">
        <v>5</v>
      </c>
      <c r="P4" s="243" t="s">
        <v>4</v>
      </c>
      <c r="Q4" s="244" t="s">
        <v>5</v>
      </c>
      <c r="R4" s="243" t="s">
        <v>4</v>
      </c>
      <c r="S4" s="244" t="s">
        <v>5</v>
      </c>
    </row>
    <row r="5" spans="1:19" x14ac:dyDescent="0.2">
      <c r="A5" s="1" t="s">
        <v>156</v>
      </c>
    </row>
    <row r="6" spans="1:19" x14ac:dyDescent="0.2">
      <c r="A6" s="1" t="s">
        <v>157</v>
      </c>
      <c r="B6" s="141">
        <v>2287121072.9699998</v>
      </c>
      <c r="C6" s="54">
        <v>94.584800000000001</v>
      </c>
      <c r="D6" s="141">
        <v>220564482.41999999</v>
      </c>
      <c r="E6" s="54">
        <v>100.1181</v>
      </c>
      <c r="F6" s="141">
        <v>335963014.33999997</v>
      </c>
      <c r="G6" s="54">
        <v>95.353499999999997</v>
      </c>
      <c r="H6" s="141">
        <v>162883059.81999999</v>
      </c>
      <c r="I6" s="54">
        <v>78.570300000000003</v>
      </c>
      <c r="J6" s="141">
        <v>4608034</v>
      </c>
      <c r="K6" s="54">
        <v>100</v>
      </c>
      <c r="L6" s="141">
        <v>475978139</v>
      </c>
      <c r="M6" s="54">
        <v>91.926900000000003</v>
      </c>
      <c r="N6" s="141">
        <v>736676815.12</v>
      </c>
      <c r="O6" s="54">
        <v>98.635000000000005</v>
      </c>
      <c r="P6" s="141">
        <v>197406916.71000001</v>
      </c>
      <c r="Q6" s="54">
        <v>99.292299999999997</v>
      </c>
      <c r="R6" s="141">
        <v>153040611.56</v>
      </c>
      <c r="S6" s="54">
        <v>89.999899999999997</v>
      </c>
    </row>
    <row r="7" spans="1:19" x14ac:dyDescent="0.2">
      <c r="A7" s="245" t="s">
        <v>158</v>
      </c>
      <c r="B7" s="31">
        <v>56723032</v>
      </c>
      <c r="C7" s="5">
        <v>2.3458000000000001</v>
      </c>
      <c r="D7" s="31">
        <v>-260181.74</v>
      </c>
      <c r="E7" s="5">
        <v>-0.1181</v>
      </c>
      <c r="F7" s="31">
        <v>16299818.609999999</v>
      </c>
      <c r="G7" s="5">
        <v>4.6261999999999999</v>
      </c>
      <c r="H7" s="31">
        <v>9509993.0399999991</v>
      </c>
      <c r="I7" s="5">
        <v>4.5873999999999997</v>
      </c>
      <c r="J7" s="31">
        <v>0</v>
      </c>
      <c r="K7" s="5">
        <v>0</v>
      </c>
      <c r="L7" s="31">
        <v>10800881.359999999</v>
      </c>
      <c r="M7" s="5">
        <v>2.0859999999999999</v>
      </c>
      <c r="N7" s="31">
        <v>10194939.539999999</v>
      </c>
      <c r="O7" s="5">
        <v>1.365</v>
      </c>
      <c r="P7" s="31">
        <v>1149825.21</v>
      </c>
      <c r="Q7" s="5">
        <v>0.57830000000000004</v>
      </c>
      <c r="R7" s="31">
        <v>9027755.9800000004</v>
      </c>
      <c r="S7" s="5">
        <v>5.3090000000000002</v>
      </c>
    </row>
    <row r="8" spans="1:19" x14ac:dyDescent="0.2">
      <c r="A8" t="s">
        <v>324</v>
      </c>
      <c r="B8" s="31">
        <v>0</v>
      </c>
      <c r="C8" s="5">
        <v>0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</row>
    <row r="9" spans="1:19" x14ac:dyDescent="0.2">
      <c r="A9" t="s">
        <v>325</v>
      </c>
      <c r="B9" s="31">
        <v>0</v>
      </c>
      <c r="C9" s="5">
        <v>0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0</v>
      </c>
      <c r="Q9" s="5">
        <v>0</v>
      </c>
      <c r="R9" s="31">
        <v>0</v>
      </c>
      <c r="S9" s="5">
        <v>0</v>
      </c>
    </row>
    <row r="10" spans="1:19" x14ac:dyDescent="0.2">
      <c r="A10" s="245" t="s">
        <v>326</v>
      </c>
      <c r="B10" s="31">
        <v>328434.65999999997</v>
      </c>
      <c r="C10" s="5">
        <v>1.3599999999999999E-2</v>
      </c>
      <c r="D10" s="31">
        <v>0</v>
      </c>
      <c r="E10" s="5">
        <v>0</v>
      </c>
      <c r="F10" s="31">
        <v>71220.320000000007</v>
      </c>
      <c r="G10" s="5">
        <v>2.0199999999999999E-2</v>
      </c>
      <c r="H10" s="31">
        <v>0</v>
      </c>
      <c r="I10" s="5">
        <v>0</v>
      </c>
      <c r="J10" s="31">
        <v>0</v>
      </c>
      <c r="K10" s="5">
        <v>0</v>
      </c>
      <c r="L10" s="31">
        <v>0</v>
      </c>
      <c r="M10" s="5">
        <v>0</v>
      </c>
      <c r="N10" s="31">
        <v>0</v>
      </c>
      <c r="O10" s="5">
        <v>0</v>
      </c>
      <c r="P10" s="31">
        <v>257214.34</v>
      </c>
      <c r="Q10" s="5">
        <v>0.12939999999999999</v>
      </c>
      <c r="R10" s="31">
        <v>0</v>
      </c>
      <c r="S10" s="5">
        <v>0</v>
      </c>
    </row>
    <row r="11" spans="1:19" ht="13.5" thickBot="1" x14ac:dyDescent="0.25">
      <c r="A11" t="s">
        <v>162</v>
      </c>
      <c r="B11" s="31">
        <v>73892660.959999993</v>
      </c>
      <c r="C11" s="5">
        <v>3.0558999999999998</v>
      </c>
      <c r="D11" s="31">
        <v>0</v>
      </c>
      <c r="E11" s="5">
        <v>0</v>
      </c>
      <c r="F11" s="31">
        <v>0</v>
      </c>
      <c r="G11" s="5">
        <v>0</v>
      </c>
      <c r="H11" s="31">
        <v>34915626.299999997</v>
      </c>
      <c r="I11" s="5">
        <v>16.842300000000002</v>
      </c>
      <c r="J11" s="31">
        <v>0</v>
      </c>
      <c r="K11" s="5">
        <v>0</v>
      </c>
      <c r="L11" s="31">
        <v>31000000</v>
      </c>
      <c r="M11" s="5">
        <v>5.9870999999999999</v>
      </c>
      <c r="N11" s="31">
        <v>0</v>
      </c>
      <c r="O11" s="5">
        <v>0</v>
      </c>
      <c r="P11" s="31">
        <v>0</v>
      </c>
      <c r="Q11" s="5">
        <v>0</v>
      </c>
      <c r="R11" s="31">
        <v>7977034.6600000001</v>
      </c>
      <c r="S11" s="5">
        <v>4.6910999999999996</v>
      </c>
    </row>
    <row r="12" spans="1:19" ht="14.25" thickTop="1" thickBot="1" x14ac:dyDescent="0.25">
      <c r="A12" s="246" t="s">
        <v>2</v>
      </c>
      <c r="B12" s="205">
        <v>2418065200.5900002</v>
      </c>
      <c r="C12" s="247">
        <v>100</v>
      </c>
      <c r="D12" s="205">
        <v>220304300.68000001</v>
      </c>
      <c r="E12" s="247">
        <v>100</v>
      </c>
      <c r="F12" s="205">
        <v>352334053.26999998</v>
      </c>
      <c r="G12" s="247">
        <v>100</v>
      </c>
      <c r="H12" s="205">
        <v>207308679.16</v>
      </c>
      <c r="I12" s="247">
        <v>100</v>
      </c>
      <c r="J12" s="205">
        <v>4608034</v>
      </c>
      <c r="K12" s="247">
        <v>100</v>
      </c>
      <c r="L12" s="205">
        <v>517779020.36000001</v>
      </c>
      <c r="M12" s="247">
        <v>100</v>
      </c>
      <c r="N12" s="205">
        <v>746871754.65999997</v>
      </c>
      <c r="O12" s="247">
        <v>100</v>
      </c>
      <c r="P12" s="205">
        <v>198813956.25999999</v>
      </c>
      <c r="Q12" s="247">
        <v>100</v>
      </c>
      <c r="R12" s="205">
        <v>170045402.19999999</v>
      </c>
      <c r="S12" s="247">
        <v>100</v>
      </c>
    </row>
    <row r="13" spans="1:19" ht="13.5" thickTop="1" x14ac:dyDescent="0.2">
      <c r="A13" s="1" t="s">
        <v>163</v>
      </c>
    </row>
    <row r="14" spans="1:19" x14ac:dyDescent="0.2">
      <c r="A14" t="s">
        <v>227</v>
      </c>
      <c r="B14" s="31">
        <v>0</v>
      </c>
      <c r="C14" s="5">
        <v>0</v>
      </c>
      <c r="D14" s="31">
        <v>0</v>
      </c>
      <c r="E14" s="5">
        <v>0</v>
      </c>
      <c r="F14" s="31">
        <v>0</v>
      </c>
      <c r="G14" s="5">
        <v>0</v>
      </c>
      <c r="H14" s="31">
        <v>0</v>
      </c>
      <c r="I14" s="5">
        <v>0</v>
      </c>
      <c r="J14" s="31">
        <v>0</v>
      </c>
      <c r="K14" s="5">
        <v>0</v>
      </c>
      <c r="L14" s="31">
        <v>0</v>
      </c>
      <c r="M14" s="5">
        <v>0</v>
      </c>
      <c r="N14" s="31">
        <v>0</v>
      </c>
      <c r="O14" s="5">
        <v>0</v>
      </c>
      <c r="P14" s="31">
        <v>0</v>
      </c>
      <c r="Q14" s="5">
        <v>0</v>
      </c>
      <c r="R14" s="31">
        <v>0</v>
      </c>
      <c r="S14" s="5">
        <v>0</v>
      </c>
    </row>
    <row r="15" spans="1:19" x14ac:dyDescent="0.2">
      <c r="A15" t="s">
        <v>228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  <c r="R15" s="31">
        <v>0</v>
      </c>
      <c r="S15" s="5">
        <v>0</v>
      </c>
    </row>
    <row r="16" spans="1:19" x14ac:dyDescent="0.2">
      <c r="A16" t="s">
        <v>229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  <c r="R16" s="31">
        <v>0</v>
      </c>
      <c r="S16" s="5">
        <v>0</v>
      </c>
    </row>
    <row r="17" spans="1:19" x14ac:dyDescent="0.2">
      <c r="A17" t="s">
        <v>230</v>
      </c>
      <c r="B17" s="31">
        <v>0</v>
      </c>
      <c r="C17" s="5">
        <v>0</v>
      </c>
      <c r="D17" s="31">
        <v>0</v>
      </c>
      <c r="E17" s="5">
        <v>0</v>
      </c>
      <c r="F17" s="31">
        <v>0</v>
      </c>
      <c r="G17" s="5">
        <v>0</v>
      </c>
      <c r="H17" s="31">
        <v>0</v>
      </c>
      <c r="I17" s="5">
        <v>0</v>
      </c>
      <c r="J17" s="31">
        <v>0</v>
      </c>
      <c r="K17" s="5">
        <v>0</v>
      </c>
      <c r="L17" s="31">
        <v>0</v>
      </c>
      <c r="M17" s="5">
        <v>0</v>
      </c>
      <c r="N17" s="31">
        <v>0</v>
      </c>
      <c r="O17" s="5">
        <v>0</v>
      </c>
      <c r="P17" s="31">
        <v>0</v>
      </c>
      <c r="Q17" s="5">
        <v>0</v>
      </c>
      <c r="R17" s="31">
        <v>0</v>
      </c>
      <c r="S17" s="5">
        <v>0</v>
      </c>
    </row>
    <row r="18" spans="1:19" x14ac:dyDescent="0.2">
      <c r="A18" t="s">
        <v>231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  <c r="R18" s="31">
        <v>0</v>
      </c>
      <c r="S18" s="5">
        <v>0</v>
      </c>
    </row>
    <row r="19" spans="1:19" x14ac:dyDescent="0.2">
      <c r="A19" t="s">
        <v>232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  <c r="R19" s="31">
        <v>0</v>
      </c>
      <c r="S19" s="5">
        <v>0</v>
      </c>
    </row>
    <row r="20" spans="1:19" x14ac:dyDescent="0.2">
      <c r="A20" t="s">
        <v>233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  <c r="R20" s="31">
        <v>0</v>
      </c>
      <c r="S20" s="5">
        <v>0</v>
      </c>
    </row>
    <row r="21" spans="1:19" x14ac:dyDescent="0.2">
      <c r="A21" t="s">
        <v>234</v>
      </c>
      <c r="B21" s="31">
        <v>0</v>
      </c>
      <c r="C21" s="5">
        <v>0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  <c r="N21" s="31">
        <v>0</v>
      </c>
      <c r="O21" s="5">
        <v>0</v>
      </c>
      <c r="P21" s="31">
        <v>0</v>
      </c>
      <c r="Q21" s="5">
        <v>0</v>
      </c>
      <c r="R21" s="31">
        <v>0</v>
      </c>
      <c r="S21" s="5">
        <v>0</v>
      </c>
    </row>
    <row r="22" spans="1:19" ht="13.5" thickBot="1" x14ac:dyDescent="0.25">
      <c r="A22" t="s">
        <v>235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  <c r="R22" s="31">
        <v>0</v>
      </c>
      <c r="S22" s="5">
        <v>0</v>
      </c>
    </row>
    <row r="23" spans="1:19" ht="14.25" thickTop="1" thickBot="1" x14ac:dyDescent="0.25">
      <c r="A23" s="246" t="s">
        <v>236</v>
      </c>
      <c r="B23" s="205">
        <v>0</v>
      </c>
      <c r="C23" s="247">
        <v>0</v>
      </c>
      <c r="D23" s="205">
        <v>0</v>
      </c>
      <c r="E23" s="247">
        <v>0</v>
      </c>
      <c r="F23" s="205">
        <v>0</v>
      </c>
      <c r="G23" s="247">
        <v>0</v>
      </c>
      <c r="H23" s="205">
        <v>0</v>
      </c>
      <c r="I23" s="247">
        <v>0</v>
      </c>
      <c r="J23" s="205">
        <v>0</v>
      </c>
      <c r="K23" s="247">
        <v>0</v>
      </c>
      <c r="L23" s="205">
        <v>0</v>
      </c>
      <c r="M23" s="247">
        <v>0</v>
      </c>
      <c r="N23" s="205">
        <v>0</v>
      </c>
      <c r="O23" s="247">
        <v>0</v>
      </c>
      <c r="P23" s="205">
        <v>0</v>
      </c>
      <c r="Q23" s="247">
        <v>0</v>
      </c>
      <c r="R23" s="205">
        <v>0</v>
      </c>
      <c r="S23" s="247">
        <v>0</v>
      </c>
    </row>
    <row r="24" spans="1:19" ht="13.5" thickTop="1" x14ac:dyDescent="0.2">
      <c r="A24" t="s">
        <v>237</v>
      </c>
      <c r="B24" s="31">
        <v>0</v>
      </c>
      <c r="C24" s="5">
        <v>0</v>
      </c>
      <c r="D24" s="31">
        <v>0</v>
      </c>
      <c r="E24" s="5">
        <v>0</v>
      </c>
      <c r="F24" s="31">
        <v>0</v>
      </c>
      <c r="G24" s="5">
        <v>0</v>
      </c>
      <c r="H24" s="31">
        <v>0</v>
      </c>
      <c r="I24" s="5">
        <v>0</v>
      </c>
      <c r="J24" s="31">
        <v>0</v>
      </c>
      <c r="K24" s="5">
        <v>0</v>
      </c>
      <c r="L24" s="31">
        <v>0</v>
      </c>
      <c r="M24" s="5">
        <v>0</v>
      </c>
      <c r="N24" s="31">
        <v>0</v>
      </c>
      <c r="O24" s="5">
        <v>0</v>
      </c>
      <c r="P24" s="31">
        <v>0</v>
      </c>
      <c r="Q24" s="5">
        <v>0</v>
      </c>
      <c r="R24" s="31">
        <v>0</v>
      </c>
      <c r="S24" s="5">
        <v>0</v>
      </c>
    </row>
    <row r="25" spans="1:19" x14ac:dyDescent="0.2">
      <c r="A25" t="s">
        <v>238</v>
      </c>
      <c r="B25" s="31">
        <v>0</v>
      </c>
      <c r="C25" s="5">
        <v>0</v>
      </c>
      <c r="D25" s="31">
        <v>0</v>
      </c>
      <c r="E25" s="5">
        <v>0</v>
      </c>
      <c r="F25" s="31">
        <v>0</v>
      </c>
      <c r="G25" s="5">
        <v>0</v>
      </c>
      <c r="H25" s="31">
        <v>0</v>
      </c>
      <c r="I25" s="5">
        <v>0</v>
      </c>
      <c r="J25" s="31">
        <v>0</v>
      </c>
      <c r="K25" s="5">
        <v>0</v>
      </c>
      <c r="L25" s="31">
        <v>0</v>
      </c>
      <c r="M25" s="5">
        <v>0</v>
      </c>
      <c r="N25" s="31">
        <v>0</v>
      </c>
      <c r="O25" s="5">
        <v>0</v>
      </c>
      <c r="P25" s="31">
        <v>0</v>
      </c>
      <c r="Q25" s="5">
        <v>0</v>
      </c>
      <c r="R25" s="31">
        <v>0</v>
      </c>
      <c r="S25" s="5">
        <v>0</v>
      </c>
    </row>
    <row r="26" spans="1:19" x14ac:dyDescent="0.2">
      <c r="A26" t="s">
        <v>239</v>
      </c>
      <c r="B26" s="31">
        <v>0</v>
      </c>
      <c r="C26" s="5">
        <v>0</v>
      </c>
      <c r="D26" s="31">
        <v>0</v>
      </c>
      <c r="E26" s="5">
        <v>0</v>
      </c>
      <c r="F26" s="31">
        <v>0</v>
      </c>
      <c r="G26" s="5">
        <v>0</v>
      </c>
      <c r="H26" s="31">
        <v>0</v>
      </c>
      <c r="I26" s="5">
        <v>0</v>
      </c>
      <c r="J26" s="31">
        <v>0</v>
      </c>
      <c r="K26" s="5">
        <v>0</v>
      </c>
      <c r="L26" s="31">
        <v>0</v>
      </c>
      <c r="M26" s="5">
        <v>0</v>
      </c>
      <c r="N26" s="31">
        <v>0</v>
      </c>
      <c r="O26" s="5">
        <v>0</v>
      </c>
      <c r="P26" s="31">
        <v>0</v>
      </c>
      <c r="Q26" s="5">
        <v>0</v>
      </c>
      <c r="R26" s="31">
        <v>0</v>
      </c>
      <c r="S26" s="5">
        <v>0</v>
      </c>
    </row>
    <row r="27" spans="1:19" ht="13.5" thickBot="1" x14ac:dyDescent="0.25">
      <c r="A27" t="s">
        <v>240</v>
      </c>
      <c r="B27" s="31">
        <v>0</v>
      </c>
      <c r="C27" s="5">
        <v>0</v>
      </c>
      <c r="D27" s="31">
        <v>0</v>
      </c>
      <c r="E27" s="5">
        <v>0</v>
      </c>
      <c r="F27" s="31">
        <v>0</v>
      </c>
      <c r="G27" s="5">
        <v>0</v>
      </c>
      <c r="H27" s="31">
        <v>0</v>
      </c>
      <c r="I27" s="5">
        <v>0</v>
      </c>
      <c r="J27" s="31">
        <v>0</v>
      </c>
      <c r="K27" s="5">
        <v>0</v>
      </c>
      <c r="L27" s="31">
        <v>0</v>
      </c>
      <c r="M27" s="5">
        <v>0</v>
      </c>
      <c r="N27" s="31">
        <v>0</v>
      </c>
      <c r="O27" s="5">
        <v>0</v>
      </c>
      <c r="P27" s="31">
        <v>0</v>
      </c>
      <c r="Q27" s="5">
        <v>0</v>
      </c>
      <c r="R27" s="31">
        <v>0</v>
      </c>
      <c r="S27" s="5">
        <v>0</v>
      </c>
    </row>
    <row r="28" spans="1:19" ht="14.25" thickTop="1" thickBot="1" x14ac:dyDescent="0.25">
      <c r="A28" s="246" t="s">
        <v>241</v>
      </c>
      <c r="B28" s="205">
        <v>0</v>
      </c>
      <c r="C28" s="247">
        <v>0</v>
      </c>
      <c r="D28" s="205">
        <v>0</v>
      </c>
      <c r="E28" s="247">
        <v>0</v>
      </c>
      <c r="F28" s="205">
        <v>0</v>
      </c>
      <c r="G28" s="247">
        <v>0</v>
      </c>
      <c r="H28" s="205">
        <v>0</v>
      </c>
      <c r="I28" s="247">
        <v>0</v>
      </c>
      <c r="J28" s="205">
        <v>0</v>
      </c>
      <c r="K28" s="247">
        <v>0</v>
      </c>
      <c r="L28" s="205">
        <v>0</v>
      </c>
      <c r="M28" s="247">
        <v>0</v>
      </c>
      <c r="N28" s="205">
        <v>0</v>
      </c>
      <c r="O28" s="247">
        <v>0</v>
      </c>
      <c r="P28" s="205">
        <v>0</v>
      </c>
      <c r="Q28" s="247">
        <v>0</v>
      </c>
      <c r="R28" s="205">
        <v>0</v>
      </c>
      <c r="S28" s="247">
        <v>0</v>
      </c>
    </row>
    <row r="29" spans="1:19" ht="13.5" thickTop="1" x14ac:dyDescent="0.2">
      <c r="A29" t="s">
        <v>242</v>
      </c>
      <c r="B29" s="31">
        <v>0</v>
      </c>
      <c r="C29" s="5">
        <v>0</v>
      </c>
      <c r="D29" s="31">
        <v>0</v>
      </c>
      <c r="E29" s="5">
        <v>0</v>
      </c>
      <c r="F29" s="31">
        <v>0</v>
      </c>
      <c r="G29" s="5">
        <v>0</v>
      </c>
      <c r="H29" s="31">
        <v>0</v>
      </c>
      <c r="I29" s="5">
        <v>0</v>
      </c>
      <c r="J29" s="31">
        <v>0</v>
      </c>
      <c r="K29" s="5">
        <v>0</v>
      </c>
      <c r="L29" s="31">
        <v>0</v>
      </c>
      <c r="M29" s="5">
        <v>0</v>
      </c>
      <c r="N29" s="31">
        <v>0</v>
      </c>
      <c r="O29" s="5">
        <v>0</v>
      </c>
      <c r="P29" s="31">
        <v>0</v>
      </c>
      <c r="Q29" s="5">
        <v>0</v>
      </c>
      <c r="R29" s="31">
        <v>0</v>
      </c>
      <c r="S29" s="5">
        <v>0</v>
      </c>
    </row>
    <row r="30" spans="1:19" x14ac:dyDescent="0.2">
      <c r="A30" t="s">
        <v>243</v>
      </c>
      <c r="B30" s="31">
        <v>0</v>
      </c>
      <c r="C30" s="5">
        <v>0</v>
      </c>
      <c r="D30" s="31">
        <v>0</v>
      </c>
      <c r="E30" s="5">
        <v>0</v>
      </c>
      <c r="F30" s="31">
        <v>0</v>
      </c>
      <c r="G30" s="5">
        <v>0</v>
      </c>
      <c r="H30" s="31">
        <v>0</v>
      </c>
      <c r="I30" s="5">
        <v>0</v>
      </c>
      <c r="J30" s="31">
        <v>0</v>
      </c>
      <c r="K30" s="5">
        <v>0</v>
      </c>
      <c r="L30" s="31">
        <v>0</v>
      </c>
      <c r="M30" s="5">
        <v>0</v>
      </c>
      <c r="N30" s="31">
        <v>0</v>
      </c>
      <c r="O30" s="5">
        <v>0</v>
      </c>
      <c r="P30" s="31">
        <v>0</v>
      </c>
      <c r="Q30" s="5">
        <v>0</v>
      </c>
      <c r="R30" s="31">
        <v>0</v>
      </c>
      <c r="S30" s="5">
        <v>0</v>
      </c>
    </row>
    <row r="31" spans="1:19" x14ac:dyDescent="0.2">
      <c r="A31" t="s">
        <v>244</v>
      </c>
      <c r="B31" s="31">
        <v>0</v>
      </c>
      <c r="C31" s="5">
        <v>0</v>
      </c>
      <c r="D31" s="31">
        <v>0</v>
      </c>
      <c r="E31" s="5">
        <v>0</v>
      </c>
      <c r="F31" s="31">
        <v>0</v>
      </c>
      <c r="G31" s="5">
        <v>0</v>
      </c>
      <c r="H31" s="31">
        <v>0</v>
      </c>
      <c r="I31" s="5">
        <v>0</v>
      </c>
      <c r="J31" s="31">
        <v>0</v>
      </c>
      <c r="K31" s="5">
        <v>0</v>
      </c>
      <c r="L31" s="31">
        <v>0</v>
      </c>
      <c r="M31" s="5">
        <v>0</v>
      </c>
      <c r="N31" s="31">
        <v>0</v>
      </c>
      <c r="O31" s="5">
        <v>0</v>
      </c>
      <c r="P31" s="31">
        <v>0</v>
      </c>
      <c r="Q31" s="5">
        <v>0</v>
      </c>
      <c r="R31" s="31">
        <v>0</v>
      </c>
      <c r="S31" s="5">
        <v>0</v>
      </c>
    </row>
    <row r="32" spans="1:19" x14ac:dyDescent="0.2">
      <c r="A32" t="s">
        <v>245</v>
      </c>
      <c r="B32" s="31">
        <v>0</v>
      </c>
      <c r="C32" s="5">
        <v>0</v>
      </c>
      <c r="D32" s="31">
        <v>0</v>
      </c>
      <c r="E32" s="5">
        <v>0</v>
      </c>
      <c r="F32" s="31">
        <v>0</v>
      </c>
      <c r="G32" s="5">
        <v>0</v>
      </c>
      <c r="H32" s="31">
        <v>0</v>
      </c>
      <c r="I32" s="5">
        <v>0</v>
      </c>
      <c r="J32" s="31">
        <v>0</v>
      </c>
      <c r="K32" s="5">
        <v>0</v>
      </c>
      <c r="L32" s="31">
        <v>0</v>
      </c>
      <c r="M32" s="5">
        <v>0</v>
      </c>
      <c r="N32" s="31">
        <v>0</v>
      </c>
      <c r="O32" s="5">
        <v>0</v>
      </c>
      <c r="P32" s="31">
        <v>0</v>
      </c>
      <c r="Q32" s="5">
        <v>0</v>
      </c>
      <c r="R32" s="31">
        <v>0</v>
      </c>
      <c r="S32" s="5">
        <v>0</v>
      </c>
    </row>
    <row r="33" spans="1:19" x14ac:dyDescent="0.2">
      <c r="A33" t="s">
        <v>246</v>
      </c>
      <c r="B33" s="31">
        <v>0</v>
      </c>
      <c r="C33" s="5">
        <v>0</v>
      </c>
      <c r="D33" s="31">
        <v>0</v>
      </c>
      <c r="E33" s="5">
        <v>0</v>
      </c>
      <c r="F33" s="31">
        <v>0</v>
      </c>
      <c r="G33" s="5">
        <v>0</v>
      </c>
      <c r="H33" s="31">
        <v>0</v>
      </c>
      <c r="I33" s="5">
        <v>0</v>
      </c>
      <c r="J33" s="31">
        <v>0</v>
      </c>
      <c r="K33" s="5">
        <v>0</v>
      </c>
      <c r="L33" s="31">
        <v>0</v>
      </c>
      <c r="M33" s="5">
        <v>0</v>
      </c>
      <c r="N33" s="31">
        <v>0</v>
      </c>
      <c r="O33" s="5">
        <v>0</v>
      </c>
      <c r="P33" s="31">
        <v>0</v>
      </c>
      <c r="Q33" s="5">
        <v>0</v>
      </c>
      <c r="R33" s="31">
        <v>0</v>
      </c>
      <c r="S33" s="5">
        <v>0</v>
      </c>
    </row>
    <row r="34" spans="1:19" x14ac:dyDescent="0.2">
      <c r="A34" t="s">
        <v>247</v>
      </c>
      <c r="B34" s="31">
        <v>0</v>
      </c>
      <c r="C34" s="5">
        <v>0</v>
      </c>
      <c r="D34" s="31">
        <v>0</v>
      </c>
      <c r="E34" s="5">
        <v>0</v>
      </c>
      <c r="F34" s="31">
        <v>0</v>
      </c>
      <c r="G34" s="5">
        <v>0</v>
      </c>
      <c r="H34" s="31">
        <v>0</v>
      </c>
      <c r="I34" s="5">
        <v>0</v>
      </c>
      <c r="J34" s="31">
        <v>0</v>
      </c>
      <c r="K34" s="5">
        <v>0</v>
      </c>
      <c r="L34" s="31">
        <v>0</v>
      </c>
      <c r="M34" s="5">
        <v>0</v>
      </c>
      <c r="N34" s="31">
        <v>0</v>
      </c>
      <c r="O34" s="5">
        <v>0</v>
      </c>
      <c r="P34" s="31">
        <v>0</v>
      </c>
      <c r="Q34" s="5">
        <v>0</v>
      </c>
      <c r="R34" s="31">
        <v>0</v>
      </c>
      <c r="S34" s="5">
        <v>0</v>
      </c>
    </row>
    <row r="35" spans="1:19" ht="13.5" thickBot="1" x14ac:dyDescent="0.25">
      <c r="A35" t="s">
        <v>248</v>
      </c>
      <c r="B35" s="31">
        <v>0</v>
      </c>
      <c r="C35" s="5">
        <v>0</v>
      </c>
      <c r="D35" s="31">
        <v>0</v>
      </c>
      <c r="E35" s="5">
        <v>0</v>
      </c>
      <c r="F35" s="31">
        <v>0</v>
      </c>
      <c r="G35" s="5">
        <v>0</v>
      </c>
      <c r="H35" s="31">
        <v>0</v>
      </c>
      <c r="I35" s="5">
        <v>0</v>
      </c>
      <c r="J35" s="31">
        <v>0</v>
      </c>
      <c r="K35" s="5">
        <v>0</v>
      </c>
      <c r="L35" s="31">
        <v>0</v>
      </c>
      <c r="M35" s="5">
        <v>0</v>
      </c>
      <c r="N35" s="31">
        <v>0</v>
      </c>
      <c r="O35" s="5">
        <v>0</v>
      </c>
      <c r="P35" s="31">
        <v>0</v>
      </c>
      <c r="Q35" s="5">
        <v>0</v>
      </c>
      <c r="R35" s="31">
        <v>0</v>
      </c>
      <c r="S35" s="5">
        <v>0</v>
      </c>
    </row>
    <row r="36" spans="1:19" ht="14.25" thickTop="1" thickBot="1" x14ac:dyDescent="0.25">
      <c r="A36" s="246" t="s">
        <v>249</v>
      </c>
      <c r="B36" s="205">
        <v>0</v>
      </c>
      <c r="C36" s="247">
        <v>0</v>
      </c>
      <c r="D36" s="205">
        <v>0</v>
      </c>
      <c r="E36" s="247">
        <v>0</v>
      </c>
      <c r="F36" s="205">
        <v>0</v>
      </c>
      <c r="G36" s="247">
        <v>0</v>
      </c>
      <c r="H36" s="205">
        <v>0</v>
      </c>
      <c r="I36" s="247">
        <v>0</v>
      </c>
      <c r="J36" s="205">
        <v>0</v>
      </c>
      <c r="K36" s="247">
        <v>0</v>
      </c>
      <c r="L36" s="205">
        <v>0</v>
      </c>
      <c r="M36" s="247">
        <v>0</v>
      </c>
      <c r="N36" s="205">
        <v>0</v>
      </c>
      <c r="O36" s="247">
        <v>0</v>
      </c>
      <c r="P36" s="205">
        <v>0</v>
      </c>
      <c r="Q36" s="247">
        <v>0</v>
      </c>
      <c r="R36" s="205">
        <v>0</v>
      </c>
      <c r="S36" s="247">
        <v>0</v>
      </c>
    </row>
    <row r="37" spans="1:19" ht="13.5" thickTop="1" x14ac:dyDescent="0.2">
      <c r="A37" t="s">
        <v>250</v>
      </c>
      <c r="B37" s="31">
        <v>0</v>
      </c>
      <c r="C37" s="5">
        <v>0</v>
      </c>
      <c r="D37" s="31">
        <v>0</v>
      </c>
      <c r="E37" s="5">
        <v>0</v>
      </c>
      <c r="F37" s="31">
        <v>0</v>
      </c>
      <c r="G37" s="5">
        <v>0</v>
      </c>
      <c r="H37" s="31">
        <v>0</v>
      </c>
      <c r="I37" s="5">
        <v>0</v>
      </c>
      <c r="J37" s="31">
        <v>0</v>
      </c>
      <c r="K37" s="5">
        <v>0</v>
      </c>
      <c r="L37" s="31">
        <v>0</v>
      </c>
      <c r="M37" s="5">
        <v>0</v>
      </c>
      <c r="N37" s="31">
        <v>0</v>
      </c>
      <c r="O37" s="5">
        <v>0</v>
      </c>
      <c r="P37" s="31">
        <v>0</v>
      </c>
      <c r="Q37" s="5">
        <v>0</v>
      </c>
      <c r="R37" s="31">
        <v>0</v>
      </c>
      <c r="S37" s="5">
        <v>0</v>
      </c>
    </row>
    <row r="38" spans="1:19" x14ac:dyDescent="0.2">
      <c r="A38" t="s">
        <v>251</v>
      </c>
      <c r="B38" s="31">
        <v>0</v>
      </c>
      <c r="C38" s="5">
        <v>0</v>
      </c>
      <c r="D38" s="31">
        <v>0</v>
      </c>
      <c r="E38" s="5">
        <v>0</v>
      </c>
      <c r="F38" s="31">
        <v>0</v>
      </c>
      <c r="G38" s="5">
        <v>0</v>
      </c>
      <c r="H38" s="31">
        <v>0</v>
      </c>
      <c r="I38" s="5">
        <v>0</v>
      </c>
      <c r="J38" s="31">
        <v>0</v>
      </c>
      <c r="K38" s="5">
        <v>0</v>
      </c>
      <c r="L38" s="31">
        <v>0</v>
      </c>
      <c r="M38" s="5">
        <v>0</v>
      </c>
      <c r="N38" s="31">
        <v>0</v>
      </c>
      <c r="O38" s="5">
        <v>0</v>
      </c>
      <c r="P38" s="31">
        <v>0</v>
      </c>
      <c r="Q38" s="5">
        <v>0</v>
      </c>
      <c r="R38" s="31">
        <v>0</v>
      </c>
      <c r="S38" s="5">
        <v>0</v>
      </c>
    </row>
    <row r="39" spans="1:19" x14ac:dyDescent="0.2">
      <c r="A39" t="s">
        <v>252</v>
      </c>
      <c r="B39" s="31">
        <v>0</v>
      </c>
      <c r="C39" s="5">
        <v>0</v>
      </c>
      <c r="D39" s="31">
        <v>0</v>
      </c>
      <c r="E39" s="5">
        <v>0</v>
      </c>
      <c r="F39" s="31">
        <v>0</v>
      </c>
      <c r="G39" s="5">
        <v>0</v>
      </c>
      <c r="H39" s="31">
        <v>0</v>
      </c>
      <c r="I39" s="5">
        <v>0</v>
      </c>
      <c r="J39" s="31">
        <v>0</v>
      </c>
      <c r="K39" s="5">
        <v>0</v>
      </c>
      <c r="L39" s="31">
        <v>0</v>
      </c>
      <c r="M39" s="5">
        <v>0</v>
      </c>
      <c r="N39" s="31">
        <v>0</v>
      </c>
      <c r="O39" s="5">
        <v>0</v>
      </c>
      <c r="P39" s="31">
        <v>0</v>
      </c>
      <c r="Q39" s="5">
        <v>0</v>
      </c>
      <c r="R39" s="31">
        <v>0</v>
      </c>
      <c r="S39" s="5">
        <v>0</v>
      </c>
    </row>
    <row r="40" spans="1:19" ht="13.5" thickBot="1" x14ac:dyDescent="0.25">
      <c r="A40" t="s">
        <v>253</v>
      </c>
      <c r="B40" s="31">
        <v>0</v>
      </c>
      <c r="C40" s="5">
        <v>0</v>
      </c>
      <c r="D40" s="31">
        <v>0</v>
      </c>
      <c r="E40" s="5">
        <v>0</v>
      </c>
      <c r="F40" s="31">
        <v>0</v>
      </c>
      <c r="G40" s="5">
        <v>0</v>
      </c>
      <c r="H40" s="31">
        <v>0</v>
      </c>
      <c r="I40" s="5">
        <v>0</v>
      </c>
      <c r="J40" s="31">
        <v>0</v>
      </c>
      <c r="K40" s="5">
        <v>0</v>
      </c>
      <c r="L40" s="31">
        <v>0</v>
      </c>
      <c r="M40" s="5">
        <v>0</v>
      </c>
      <c r="N40" s="31">
        <v>0</v>
      </c>
      <c r="O40" s="5">
        <v>0</v>
      </c>
      <c r="P40" s="31">
        <v>0</v>
      </c>
      <c r="Q40" s="5">
        <v>0</v>
      </c>
      <c r="R40" s="31">
        <v>0</v>
      </c>
      <c r="S40" s="5">
        <v>0</v>
      </c>
    </row>
    <row r="41" spans="1:19" ht="14.25" thickTop="1" thickBot="1" x14ac:dyDescent="0.25">
      <c r="A41" s="246" t="s">
        <v>254</v>
      </c>
      <c r="B41" s="205">
        <v>0</v>
      </c>
      <c r="C41" s="247">
        <v>0</v>
      </c>
      <c r="D41" s="205">
        <v>0</v>
      </c>
      <c r="E41" s="247">
        <v>0</v>
      </c>
      <c r="F41" s="205">
        <v>0</v>
      </c>
      <c r="G41" s="247">
        <v>0</v>
      </c>
      <c r="H41" s="205">
        <v>0</v>
      </c>
      <c r="I41" s="247">
        <v>0</v>
      </c>
      <c r="J41" s="205">
        <v>0</v>
      </c>
      <c r="K41" s="247">
        <v>0</v>
      </c>
      <c r="L41" s="205">
        <v>0</v>
      </c>
      <c r="M41" s="247">
        <v>0</v>
      </c>
      <c r="N41" s="205">
        <v>0</v>
      </c>
      <c r="O41" s="247">
        <v>0</v>
      </c>
      <c r="P41" s="205">
        <v>0</v>
      </c>
      <c r="Q41" s="247">
        <v>0</v>
      </c>
      <c r="R41" s="205">
        <v>0</v>
      </c>
      <c r="S41" s="247">
        <v>0</v>
      </c>
    </row>
    <row r="42" spans="1:19" ht="13.5" thickTop="1" x14ac:dyDescent="0.2">
      <c r="A42" t="s">
        <v>255</v>
      </c>
      <c r="B42" s="31">
        <v>1125907494.8199999</v>
      </c>
      <c r="C42" s="5">
        <v>46.5623</v>
      </c>
      <c r="D42" s="31">
        <v>111245544.59999999</v>
      </c>
      <c r="E42" s="5">
        <v>50.496299999999998</v>
      </c>
      <c r="F42" s="31">
        <v>155552506.22999999</v>
      </c>
      <c r="G42" s="5">
        <v>44.1492</v>
      </c>
      <c r="H42" s="31">
        <v>62274748.619999997</v>
      </c>
      <c r="I42" s="5">
        <v>30.0396</v>
      </c>
      <c r="J42" s="31">
        <v>0</v>
      </c>
      <c r="K42" s="5">
        <v>0</v>
      </c>
      <c r="L42" s="31">
        <v>244931449</v>
      </c>
      <c r="M42" s="5">
        <v>47.304200000000002</v>
      </c>
      <c r="N42" s="31">
        <v>377948970.24000001</v>
      </c>
      <c r="O42" s="5">
        <v>50.604300000000002</v>
      </c>
      <c r="P42" s="31">
        <v>100308747.16</v>
      </c>
      <c r="Q42" s="5">
        <v>50.453600000000002</v>
      </c>
      <c r="R42" s="31">
        <v>73645528.969999999</v>
      </c>
      <c r="S42" s="5">
        <v>43.3093</v>
      </c>
    </row>
    <row r="43" spans="1:19" x14ac:dyDescent="0.2">
      <c r="A43" t="s">
        <v>256</v>
      </c>
      <c r="B43" s="31">
        <v>40024417.829999998</v>
      </c>
      <c r="C43" s="5">
        <v>1.6552</v>
      </c>
      <c r="D43" s="31">
        <v>2283714</v>
      </c>
      <c r="E43" s="5">
        <v>1.0366</v>
      </c>
      <c r="F43" s="31">
        <v>9148943.5800000001</v>
      </c>
      <c r="G43" s="5">
        <v>2.5966999999999998</v>
      </c>
      <c r="H43" s="31">
        <v>0</v>
      </c>
      <c r="I43" s="5">
        <v>0</v>
      </c>
      <c r="J43" s="31">
        <v>0</v>
      </c>
      <c r="K43" s="5">
        <v>0</v>
      </c>
      <c r="L43" s="31">
        <v>0</v>
      </c>
      <c r="M43" s="5">
        <v>0</v>
      </c>
      <c r="N43" s="31">
        <v>25409074.050000001</v>
      </c>
      <c r="O43" s="5">
        <v>3.4020999999999999</v>
      </c>
      <c r="P43" s="31">
        <v>0</v>
      </c>
      <c r="Q43" s="5">
        <v>0</v>
      </c>
      <c r="R43" s="31">
        <v>3182686.2</v>
      </c>
      <c r="S43" s="5">
        <v>1.8716999999999999</v>
      </c>
    </row>
    <row r="44" spans="1:19" x14ac:dyDescent="0.2">
      <c r="A44" t="s">
        <v>257</v>
      </c>
      <c r="B44" s="31">
        <v>321575300.45999998</v>
      </c>
      <c r="C44" s="5">
        <v>13.2989</v>
      </c>
      <c r="D44" s="31">
        <v>37009597.560000002</v>
      </c>
      <c r="E44" s="5">
        <v>16.799299999999999</v>
      </c>
      <c r="F44" s="31">
        <v>39616582.939999998</v>
      </c>
      <c r="G44" s="5">
        <v>11.244</v>
      </c>
      <c r="H44" s="31">
        <v>54231727.049999997</v>
      </c>
      <c r="I44" s="5">
        <v>26.1599</v>
      </c>
      <c r="J44" s="31">
        <v>0</v>
      </c>
      <c r="K44" s="5">
        <v>0</v>
      </c>
      <c r="L44" s="31">
        <v>54177710</v>
      </c>
      <c r="M44" s="5">
        <v>10.4635</v>
      </c>
      <c r="N44" s="31">
        <v>68001190.599999994</v>
      </c>
      <c r="O44" s="5">
        <v>9.1047999999999991</v>
      </c>
      <c r="P44" s="31">
        <v>38688276</v>
      </c>
      <c r="Q44" s="5">
        <v>19.459499999999998</v>
      </c>
      <c r="R44" s="31">
        <v>29850216.309999999</v>
      </c>
      <c r="S44" s="5">
        <v>17.554300000000001</v>
      </c>
    </row>
    <row r="45" spans="1:19" x14ac:dyDescent="0.2">
      <c r="A45" t="s">
        <v>258</v>
      </c>
      <c r="B45" s="31">
        <v>633663465.92999995</v>
      </c>
      <c r="C45" s="5">
        <v>26.205400000000001</v>
      </c>
      <c r="D45" s="31">
        <v>46831726.119999997</v>
      </c>
      <c r="E45" s="5">
        <v>21.2577</v>
      </c>
      <c r="F45" s="31">
        <v>88182948.709999993</v>
      </c>
      <c r="G45" s="5">
        <v>25.028199999999998</v>
      </c>
      <c r="H45" s="31">
        <v>46376584.149999999</v>
      </c>
      <c r="I45" s="5">
        <v>22.370799999999999</v>
      </c>
      <c r="J45" s="31">
        <v>0</v>
      </c>
      <c r="K45" s="5">
        <v>0</v>
      </c>
      <c r="L45" s="31">
        <v>164318594</v>
      </c>
      <c r="M45" s="5">
        <v>31.735299999999999</v>
      </c>
      <c r="N45" s="31">
        <v>209635180.63</v>
      </c>
      <c r="O45" s="5">
        <v>28.0684</v>
      </c>
      <c r="P45" s="31">
        <v>31956252.239999998</v>
      </c>
      <c r="Q45" s="5">
        <v>16.073399999999999</v>
      </c>
      <c r="R45" s="31">
        <v>46362180.079999998</v>
      </c>
      <c r="S45" s="5">
        <v>27.264600000000002</v>
      </c>
    </row>
    <row r="46" spans="1:19" x14ac:dyDescent="0.2">
      <c r="A46" t="s">
        <v>259</v>
      </c>
      <c r="B46" s="31">
        <v>0</v>
      </c>
      <c r="C46" s="5">
        <v>0</v>
      </c>
      <c r="D46" s="31">
        <v>0</v>
      </c>
      <c r="E46" s="5">
        <v>0</v>
      </c>
      <c r="F46" s="31">
        <v>0</v>
      </c>
      <c r="G46" s="5">
        <v>0</v>
      </c>
      <c r="H46" s="31">
        <v>0</v>
      </c>
      <c r="I46" s="5">
        <v>0</v>
      </c>
      <c r="J46" s="31">
        <v>0</v>
      </c>
      <c r="K46" s="5">
        <v>0</v>
      </c>
      <c r="L46" s="31">
        <v>0</v>
      </c>
      <c r="M46" s="5">
        <v>0</v>
      </c>
      <c r="N46" s="31">
        <v>0</v>
      </c>
      <c r="O46" s="5">
        <v>0</v>
      </c>
      <c r="P46" s="31">
        <v>0</v>
      </c>
      <c r="Q46" s="5">
        <v>0</v>
      </c>
      <c r="R46" s="31">
        <v>0</v>
      </c>
      <c r="S46" s="5">
        <v>0</v>
      </c>
    </row>
    <row r="47" spans="1:19" x14ac:dyDescent="0.2">
      <c r="A47" t="s">
        <v>260</v>
      </c>
      <c r="B47" s="31">
        <v>13151399</v>
      </c>
      <c r="C47" s="5">
        <v>0.54390000000000005</v>
      </c>
      <c r="D47" s="31">
        <v>0</v>
      </c>
      <c r="E47" s="5">
        <v>0</v>
      </c>
      <c r="F47" s="31">
        <v>0</v>
      </c>
      <c r="G47" s="5">
        <v>0</v>
      </c>
      <c r="H47" s="31">
        <v>0</v>
      </c>
      <c r="I47" s="5">
        <v>0</v>
      </c>
      <c r="J47" s="31">
        <v>0</v>
      </c>
      <c r="K47" s="5">
        <v>0</v>
      </c>
      <c r="L47" s="31">
        <v>12550386</v>
      </c>
      <c r="M47" s="5">
        <v>2.4239000000000002</v>
      </c>
      <c r="N47" s="31">
        <v>0</v>
      </c>
      <c r="O47" s="5">
        <v>0</v>
      </c>
      <c r="P47" s="31">
        <v>601013</v>
      </c>
      <c r="Q47" s="5">
        <v>0.30230000000000001</v>
      </c>
      <c r="R47" s="31">
        <v>0</v>
      </c>
      <c r="S47" s="5">
        <v>0</v>
      </c>
    </row>
    <row r="48" spans="1:19" ht="13.5" thickBot="1" x14ac:dyDescent="0.25">
      <c r="A48" t="s">
        <v>39</v>
      </c>
      <c r="B48" s="31">
        <v>96219609.510000005</v>
      </c>
      <c r="C48" s="5">
        <v>3.9792000000000001</v>
      </c>
      <c r="D48" s="31">
        <v>16456195.59</v>
      </c>
      <c r="E48" s="5">
        <v>7.4698000000000002</v>
      </c>
      <c r="F48" s="31">
        <v>24081014.32</v>
      </c>
      <c r="G48" s="5">
        <v>6.8346999999999998</v>
      </c>
      <c r="H48" s="31">
        <v>0</v>
      </c>
      <c r="I48" s="5">
        <v>0</v>
      </c>
      <c r="J48" s="31">
        <v>0</v>
      </c>
      <c r="K48" s="5">
        <v>0</v>
      </c>
      <c r="L48" s="31">
        <v>0</v>
      </c>
      <c r="M48" s="5">
        <v>0</v>
      </c>
      <c r="N48" s="31">
        <v>55682399.600000001</v>
      </c>
      <c r="O48" s="5">
        <v>7.4554</v>
      </c>
      <c r="P48" s="31">
        <v>0</v>
      </c>
      <c r="Q48" s="5">
        <v>0</v>
      </c>
      <c r="R48" s="31">
        <v>0</v>
      </c>
      <c r="S48" s="5">
        <v>0</v>
      </c>
    </row>
    <row r="49" spans="1:19" ht="14.25" thickTop="1" thickBot="1" x14ac:dyDescent="0.25">
      <c r="A49" s="246" t="s">
        <v>261</v>
      </c>
      <c r="B49" s="205">
        <v>2230541687.5500002</v>
      </c>
      <c r="C49" s="247">
        <v>92.244900000000001</v>
      </c>
      <c r="D49" s="205">
        <v>213826777.87</v>
      </c>
      <c r="E49" s="247">
        <v>97.059700000000007</v>
      </c>
      <c r="F49" s="205">
        <v>316581995.77999997</v>
      </c>
      <c r="G49" s="247">
        <v>89.852800000000002</v>
      </c>
      <c r="H49" s="205">
        <v>162883059.81999999</v>
      </c>
      <c r="I49" s="247">
        <v>78.570300000000003</v>
      </c>
      <c r="J49" s="205">
        <v>0</v>
      </c>
      <c r="K49" s="247">
        <v>0</v>
      </c>
      <c r="L49" s="205">
        <v>475978139</v>
      </c>
      <c r="M49" s="247">
        <v>91.926900000000003</v>
      </c>
      <c r="N49" s="205">
        <v>736676815.12</v>
      </c>
      <c r="O49" s="247">
        <v>98.635000000000005</v>
      </c>
      <c r="P49" s="205">
        <v>171554288.40000001</v>
      </c>
      <c r="Q49" s="247">
        <v>86.288899999999998</v>
      </c>
      <c r="R49" s="205">
        <v>153040611.56</v>
      </c>
      <c r="S49" s="247">
        <v>89.999899999999997</v>
      </c>
    </row>
    <row r="50" spans="1:19" ht="13.5" thickTop="1" x14ac:dyDescent="0.2">
      <c r="A50" t="s">
        <v>262</v>
      </c>
      <c r="B50" s="31">
        <v>2100725</v>
      </c>
      <c r="C50" s="5">
        <v>8.6900000000000005E-2</v>
      </c>
      <c r="D50" s="31">
        <v>2100725</v>
      </c>
      <c r="E50" s="5">
        <v>0.9536</v>
      </c>
      <c r="F50" s="31">
        <v>0</v>
      </c>
      <c r="G50" s="5">
        <v>0</v>
      </c>
      <c r="H50" s="31">
        <v>0</v>
      </c>
      <c r="I50" s="5">
        <v>0</v>
      </c>
      <c r="J50" s="31">
        <v>0</v>
      </c>
      <c r="K50" s="5">
        <v>0</v>
      </c>
      <c r="L50" s="31">
        <v>0</v>
      </c>
      <c r="M50" s="5">
        <v>0</v>
      </c>
      <c r="N50" s="31">
        <v>0</v>
      </c>
      <c r="O50" s="5">
        <v>0</v>
      </c>
      <c r="P50" s="31">
        <v>0</v>
      </c>
      <c r="Q50" s="5">
        <v>0</v>
      </c>
      <c r="R50" s="31">
        <v>0</v>
      </c>
      <c r="S50" s="5">
        <v>0</v>
      </c>
    </row>
    <row r="51" spans="1:19" ht="13.5" thickBot="1" x14ac:dyDescent="0.25">
      <c r="A51" t="s">
        <v>263</v>
      </c>
      <c r="B51" s="31">
        <v>0</v>
      </c>
      <c r="C51" s="5">
        <v>0</v>
      </c>
      <c r="D51" s="31">
        <v>0</v>
      </c>
      <c r="E51" s="5">
        <v>0</v>
      </c>
      <c r="F51" s="31">
        <v>0</v>
      </c>
      <c r="G51" s="5">
        <v>0</v>
      </c>
      <c r="H51" s="31">
        <v>0</v>
      </c>
      <c r="I51" s="5">
        <v>0</v>
      </c>
      <c r="J51" s="31">
        <v>0</v>
      </c>
      <c r="K51" s="5">
        <v>0</v>
      </c>
      <c r="L51" s="31">
        <v>0</v>
      </c>
      <c r="M51" s="5">
        <v>0</v>
      </c>
      <c r="N51" s="31">
        <v>0</v>
      </c>
      <c r="O51" s="5">
        <v>0</v>
      </c>
      <c r="P51" s="31">
        <v>0</v>
      </c>
      <c r="Q51" s="5">
        <v>0</v>
      </c>
      <c r="R51" s="31">
        <v>0</v>
      </c>
      <c r="S51" s="5">
        <v>0</v>
      </c>
    </row>
    <row r="52" spans="1:19" ht="14.25" thickTop="1" thickBot="1" x14ac:dyDescent="0.25">
      <c r="A52" s="246" t="s">
        <v>264</v>
      </c>
      <c r="B52" s="205">
        <v>2100725</v>
      </c>
      <c r="C52" s="247">
        <v>8.6900000000000005E-2</v>
      </c>
      <c r="D52" s="205">
        <v>2100725</v>
      </c>
      <c r="E52" s="247">
        <v>0.9536</v>
      </c>
      <c r="F52" s="205">
        <v>0</v>
      </c>
      <c r="G52" s="247">
        <v>0</v>
      </c>
      <c r="H52" s="205">
        <v>0</v>
      </c>
      <c r="I52" s="247">
        <v>0</v>
      </c>
      <c r="J52" s="205">
        <v>0</v>
      </c>
      <c r="K52" s="247">
        <v>0</v>
      </c>
      <c r="L52" s="205">
        <v>0</v>
      </c>
      <c r="M52" s="247">
        <v>0</v>
      </c>
      <c r="N52" s="205">
        <v>0</v>
      </c>
      <c r="O52" s="247">
        <v>0</v>
      </c>
      <c r="P52" s="205">
        <v>0</v>
      </c>
      <c r="Q52" s="247">
        <v>0</v>
      </c>
      <c r="R52" s="205">
        <v>0</v>
      </c>
      <c r="S52" s="247">
        <v>0</v>
      </c>
    </row>
    <row r="53" spans="1:19" ht="13.5" thickTop="1" x14ac:dyDescent="0.2">
      <c r="A53" t="s">
        <v>265</v>
      </c>
      <c r="B53" s="31">
        <v>0</v>
      </c>
      <c r="C53" s="5">
        <v>0</v>
      </c>
      <c r="D53" s="31">
        <v>0</v>
      </c>
      <c r="E53" s="5">
        <v>0</v>
      </c>
      <c r="F53" s="31">
        <v>0</v>
      </c>
      <c r="G53" s="5">
        <v>0</v>
      </c>
      <c r="H53" s="31">
        <v>0</v>
      </c>
      <c r="I53" s="5">
        <v>0</v>
      </c>
      <c r="J53" s="31">
        <v>0</v>
      </c>
      <c r="K53" s="5">
        <v>0</v>
      </c>
      <c r="L53" s="31">
        <v>0</v>
      </c>
      <c r="M53" s="5">
        <v>0</v>
      </c>
      <c r="N53" s="31">
        <v>0</v>
      </c>
      <c r="O53" s="5">
        <v>0</v>
      </c>
      <c r="P53" s="31">
        <v>0</v>
      </c>
      <c r="Q53" s="5">
        <v>0</v>
      </c>
      <c r="R53" s="31">
        <v>0</v>
      </c>
      <c r="S53" s="5">
        <v>0</v>
      </c>
    </row>
    <row r="54" spans="1:19" x14ac:dyDescent="0.2">
      <c r="A54" t="s">
        <v>266</v>
      </c>
      <c r="B54" s="31">
        <v>0</v>
      </c>
      <c r="C54" s="5">
        <v>0</v>
      </c>
      <c r="D54" s="31">
        <v>0</v>
      </c>
      <c r="E54" s="5">
        <v>0</v>
      </c>
      <c r="F54" s="31">
        <v>0</v>
      </c>
      <c r="G54" s="5">
        <v>0</v>
      </c>
      <c r="H54" s="31">
        <v>0</v>
      </c>
      <c r="I54" s="5">
        <v>0</v>
      </c>
      <c r="J54" s="31">
        <v>0</v>
      </c>
      <c r="K54" s="5">
        <v>0</v>
      </c>
      <c r="L54" s="31">
        <v>0</v>
      </c>
      <c r="M54" s="5">
        <v>0</v>
      </c>
      <c r="N54" s="31">
        <v>0</v>
      </c>
      <c r="O54" s="5">
        <v>0</v>
      </c>
      <c r="P54" s="31">
        <v>0</v>
      </c>
      <c r="Q54" s="5">
        <v>0</v>
      </c>
      <c r="R54" s="31">
        <v>0</v>
      </c>
      <c r="S54" s="5">
        <v>0</v>
      </c>
    </row>
    <row r="55" spans="1:19" x14ac:dyDescent="0.2">
      <c r="A55" t="s">
        <v>267</v>
      </c>
      <c r="B55" s="31">
        <v>0</v>
      </c>
      <c r="C55" s="5">
        <v>0</v>
      </c>
      <c r="D55" s="31">
        <v>0</v>
      </c>
      <c r="E55" s="5">
        <v>0</v>
      </c>
      <c r="F55" s="31">
        <v>0</v>
      </c>
      <c r="G55" s="5">
        <v>0</v>
      </c>
      <c r="H55" s="31">
        <v>0</v>
      </c>
      <c r="I55" s="5">
        <v>0</v>
      </c>
      <c r="J55" s="31">
        <v>0</v>
      </c>
      <c r="K55" s="5">
        <v>0</v>
      </c>
      <c r="L55" s="31">
        <v>0</v>
      </c>
      <c r="M55" s="5">
        <v>0</v>
      </c>
      <c r="N55" s="31">
        <v>0</v>
      </c>
      <c r="O55" s="5">
        <v>0</v>
      </c>
      <c r="P55" s="31">
        <v>0</v>
      </c>
      <c r="Q55" s="5">
        <v>0</v>
      </c>
      <c r="R55" s="31">
        <v>0</v>
      </c>
      <c r="S55" s="5">
        <v>0</v>
      </c>
    </row>
    <row r="56" spans="1:19" x14ac:dyDescent="0.2">
      <c r="A56" t="s">
        <v>268</v>
      </c>
      <c r="B56" s="31">
        <v>14887688.130000001</v>
      </c>
      <c r="C56" s="5">
        <v>0.61570000000000003</v>
      </c>
      <c r="D56" s="31">
        <v>4636979.55</v>
      </c>
      <c r="E56" s="5">
        <v>2.1048</v>
      </c>
      <c r="F56" s="31">
        <v>10250708.58</v>
      </c>
      <c r="G56" s="5">
        <v>2.9094000000000002</v>
      </c>
      <c r="H56" s="31">
        <v>0</v>
      </c>
      <c r="I56" s="5">
        <v>0</v>
      </c>
      <c r="J56" s="31">
        <v>0</v>
      </c>
      <c r="K56" s="5">
        <v>0</v>
      </c>
      <c r="L56" s="31">
        <v>0</v>
      </c>
      <c r="M56" s="5">
        <v>0</v>
      </c>
      <c r="N56" s="31">
        <v>0</v>
      </c>
      <c r="O56" s="5">
        <v>0</v>
      </c>
      <c r="P56" s="31">
        <v>0</v>
      </c>
      <c r="Q56" s="5">
        <v>0</v>
      </c>
      <c r="R56" s="31">
        <v>0</v>
      </c>
      <c r="S56" s="5">
        <v>0</v>
      </c>
    </row>
    <row r="57" spans="1:19" x14ac:dyDescent="0.2">
      <c r="A57" t="s">
        <v>269</v>
      </c>
      <c r="B57" s="31">
        <v>0</v>
      </c>
      <c r="C57" s="5">
        <v>0</v>
      </c>
      <c r="D57" s="31">
        <v>0</v>
      </c>
      <c r="E57" s="5">
        <v>0</v>
      </c>
      <c r="F57" s="31">
        <v>0</v>
      </c>
      <c r="G57" s="5">
        <v>0</v>
      </c>
      <c r="H57" s="31">
        <v>0</v>
      </c>
      <c r="I57" s="5">
        <v>0</v>
      </c>
      <c r="J57" s="31">
        <v>0</v>
      </c>
      <c r="K57" s="5">
        <v>0</v>
      </c>
      <c r="L57" s="31">
        <v>0</v>
      </c>
      <c r="M57" s="5">
        <v>0</v>
      </c>
      <c r="N57" s="31">
        <v>0</v>
      </c>
      <c r="O57" s="5">
        <v>0</v>
      </c>
      <c r="P57" s="31">
        <v>0</v>
      </c>
      <c r="Q57" s="5">
        <v>0</v>
      </c>
      <c r="R57" s="31">
        <v>0</v>
      </c>
      <c r="S57" s="5">
        <v>0</v>
      </c>
    </row>
    <row r="58" spans="1:19" x14ac:dyDescent="0.2">
      <c r="A58" t="s">
        <v>270</v>
      </c>
      <c r="B58" s="31">
        <v>0</v>
      </c>
      <c r="C58" s="5">
        <v>0</v>
      </c>
      <c r="D58" s="31">
        <v>0</v>
      </c>
      <c r="E58" s="5">
        <v>0</v>
      </c>
      <c r="F58" s="31">
        <v>0</v>
      </c>
      <c r="G58" s="5">
        <v>0</v>
      </c>
      <c r="H58" s="31">
        <v>0</v>
      </c>
      <c r="I58" s="5">
        <v>0</v>
      </c>
      <c r="J58" s="31">
        <v>0</v>
      </c>
      <c r="K58" s="5">
        <v>0</v>
      </c>
      <c r="L58" s="31">
        <v>0</v>
      </c>
      <c r="M58" s="5">
        <v>0</v>
      </c>
      <c r="N58" s="31">
        <v>0</v>
      </c>
      <c r="O58" s="5">
        <v>0</v>
      </c>
      <c r="P58" s="31">
        <v>0</v>
      </c>
      <c r="Q58" s="5">
        <v>0</v>
      </c>
      <c r="R58" s="31">
        <v>0</v>
      </c>
      <c r="S58" s="5">
        <v>0</v>
      </c>
    </row>
    <row r="59" spans="1:19" ht="13.5" thickBot="1" x14ac:dyDescent="0.25">
      <c r="A59" t="s">
        <v>271</v>
      </c>
      <c r="B59" s="31">
        <v>0</v>
      </c>
      <c r="C59" s="5">
        <v>0</v>
      </c>
      <c r="D59" s="31">
        <v>0</v>
      </c>
      <c r="E59" s="5">
        <v>0</v>
      </c>
      <c r="F59" s="31">
        <v>0</v>
      </c>
      <c r="G59" s="5">
        <v>0</v>
      </c>
      <c r="H59" s="31">
        <v>0</v>
      </c>
      <c r="I59" s="5">
        <v>0</v>
      </c>
      <c r="J59" s="31">
        <v>0</v>
      </c>
      <c r="K59" s="5">
        <v>0</v>
      </c>
      <c r="L59" s="31">
        <v>0</v>
      </c>
      <c r="M59" s="5">
        <v>0</v>
      </c>
      <c r="N59" s="31">
        <v>0</v>
      </c>
      <c r="O59" s="5">
        <v>0</v>
      </c>
      <c r="P59" s="31">
        <v>0</v>
      </c>
      <c r="Q59" s="5">
        <v>0</v>
      </c>
      <c r="R59" s="31">
        <v>0</v>
      </c>
      <c r="S59" s="5">
        <v>0</v>
      </c>
    </row>
    <row r="60" spans="1:19" ht="14.25" thickTop="1" thickBot="1" x14ac:dyDescent="0.25">
      <c r="A60" s="246" t="s">
        <v>272</v>
      </c>
      <c r="B60" s="205">
        <v>14887688.130000001</v>
      </c>
      <c r="C60" s="247">
        <v>0.61570000000000003</v>
      </c>
      <c r="D60" s="205">
        <v>4636979.55</v>
      </c>
      <c r="E60" s="247">
        <v>2.1048</v>
      </c>
      <c r="F60" s="205">
        <v>10250708.58</v>
      </c>
      <c r="G60" s="247">
        <v>2.9094000000000002</v>
      </c>
      <c r="H60" s="205">
        <v>0</v>
      </c>
      <c r="I60" s="247">
        <v>0</v>
      </c>
      <c r="J60" s="205">
        <v>0</v>
      </c>
      <c r="K60" s="247">
        <v>0</v>
      </c>
      <c r="L60" s="205">
        <v>0</v>
      </c>
      <c r="M60" s="247">
        <v>0</v>
      </c>
      <c r="N60" s="205">
        <v>0</v>
      </c>
      <c r="O60" s="247">
        <v>0</v>
      </c>
      <c r="P60" s="205">
        <v>0</v>
      </c>
      <c r="Q60" s="247">
        <v>0</v>
      </c>
      <c r="R60" s="205">
        <v>0</v>
      </c>
      <c r="S60" s="247">
        <v>0</v>
      </c>
    </row>
    <row r="61" spans="1:19" ht="13.5" thickTop="1" x14ac:dyDescent="0.2">
      <c r="A61" t="s">
        <v>273</v>
      </c>
      <c r="B61" s="31">
        <v>0</v>
      </c>
      <c r="C61" s="5">
        <v>0</v>
      </c>
      <c r="D61" s="31">
        <v>0</v>
      </c>
      <c r="E61" s="5">
        <v>0</v>
      </c>
      <c r="F61" s="31">
        <v>0</v>
      </c>
      <c r="G61" s="5">
        <v>0</v>
      </c>
      <c r="H61" s="31">
        <v>0</v>
      </c>
      <c r="I61" s="5">
        <v>0</v>
      </c>
      <c r="J61" s="31">
        <v>0</v>
      </c>
      <c r="K61" s="5">
        <v>0</v>
      </c>
      <c r="L61" s="31">
        <v>0</v>
      </c>
      <c r="M61" s="5">
        <v>0</v>
      </c>
      <c r="N61" s="31">
        <v>0</v>
      </c>
      <c r="O61" s="5">
        <v>0</v>
      </c>
      <c r="P61" s="31">
        <v>0</v>
      </c>
      <c r="Q61" s="5">
        <v>0</v>
      </c>
      <c r="R61" s="31">
        <v>0</v>
      </c>
      <c r="S61" s="5">
        <v>0</v>
      </c>
    </row>
    <row r="62" spans="1:19" ht="13.5" thickBot="1" x14ac:dyDescent="0.25">
      <c r="A62" t="s">
        <v>274</v>
      </c>
      <c r="B62" s="31">
        <v>0</v>
      </c>
      <c r="C62" s="5">
        <v>0</v>
      </c>
      <c r="D62" s="31">
        <v>0</v>
      </c>
      <c r="E62" s="5">
        <v>0</v>
      </c>
      <c r="F62" s="31">
        <v>0</v>
      </c>
      <c r="G62" s="5">
        <v>0</v>
      </c>
      <c r="H62" s="31">
        <v>0</v>
      </c>
      <c r="I62" s="5">
        <v>0</v>
      </c>
      <c r="J62" s="31">
        <v>0</v>
      </c>
      <c r="K62" s="5">
        <v>0</v>
      </c>
      <c r="L62" s="31">
        <v>0</v>
      </c>
      <c r="M62" s="5">
        <v>0</v>
      </c>
      <c r="N62" s="31">
        <v>0</v>
      </c>
      <c r="O62" s="5">
        <v>0</v>
      </c>
      <c r="P62" s="31">
        <v>0</v>
      </c>
      <c r="Q62" s="5">
        <v>0</v>
      </c>
      <c r="R62" s="31">
        <v>0</v>
      </c>
      <c r="S62" s="5">
        <v>0</v>
      </c>
    </row>
    <row r="63" spans="1:19" ht="14.25" thickTop="1" thickBot="1" x14ac:dyDescent="0.25">
      <c r="A63" s="246" t="s">
        <v>275</v>
      </c>
      <c r="B63" s="205">
        <v>0</v>
      </c>
      <c r="C63" s="247">
        <v>0</v>
      </c>
      <c r="D63" s="205">
        <v>0</v>
      </c>
      <c r="E63" s="247">
        <v>0</v>
      </c>
      <c r="F63" s="205">
        <v>0</v>
      </c>
      <c r="G63" s="247">
        <v>0</v>
      </c>
      <c r="H63" s="205">
        <v>0</v>
      </c>
      <c r="I63" s="247">
        <v>0</v>
      </c>
      <c r="J63" s="205">
        <v>0</v>
      </c>
      <c r="K63" s="247">
        <v>0</v>
      </c>
      <c r="L63" s="205">
        <v>0</v>
      </c>
      <c r="M63" s="247">
        <v>0</v>
      </c>
      <c r="N63" s="205">
        <v>0</v>
      </c>
      <c r="O63" s="247">
        <v>0</v>
      </c>
      <c r="P63" s="205">
        <v>0</v>
      </c>
      <c r="Q63" s="247">
        <v>0</v>
      </c>
      <c r="R63" s="205">
        <v>0</v>
      </c>
      <c r="S63" s="247">
        <v>0</v>
      </c>
    </row>
    <row r="64" spans="1:19" ht="13.5" thickTop="1" x14ac:dyDescent="0.2">
      <c r="A64" t="s">
        <v>280</v>
      </c>
      <c r="B64" s="31">
        <v>0</v>
      </c>
      <c r="C64" s="5">
        <v>0</v>
      </c>
      <c r="D64" s="31">
        <v>0</v>
      </c>
      <c r="E64" s="5">
        <v>0</v>
      </c>
      <c r="F64" s="31">
        <v>0</v>
      </c>
      <c r="G64" s="5">
        <v>0</v>
      </c>
      <c r="H64" s="31">
        <v>0</v>
      </c>
      <c r="I64" s="5">
        <v>0</v>
      </c>
      <c r="J64" s="31">
        <v>0</v>
      </c>
      <c r="K64" s="5">
        <v>0</v>
      </c>
      <c r="L64" s="31">
        <v>0</v>
      </c>
      <c r="M64" s="5">
        <v>0</v>
      </c>
      <c r="N64" s="31">
        <v>0</v>
      </c>
      <c r="O64" s="5">
        <v>0</v>
      </c>
      <c r="P64" s="31">
        <v>0</v>
      </c>
      <c r="Q64" s="5">
        <v>0</v>
      </c>
      <c r="R64" s="31">
        <v>0</v>
      </c>
      <c r="S64" s="5">
        <v>0</v>
      </c>
    </row>
    <row r="65" spans="1:19" ht="13.5" thickBot="1" x14ac:dyDescent="0.25">
      <c r="A65" t="s">
        <v>281</v>
      </c>
      <c r="B65" s="31">
        <v>0</v>
      </c>
      <c r="C65" s="5">
        <v>0</v>
      </c>
      <c r="D65" s="31">
        <v>0</v>
      </c>
      <c r="E65" s="5">
        <v>0</v>
      </c>
      <c r="F65" s="31">
        <v>0</v>
      </c>
      <c r="G65" s="5">
        <v>0</v>
      </c>
      <c r="H65" s="31">
        <v>0</v>
      </c>
      <c r="I65" s="5">
        <v>0</v>
      </c>
      <c r="J65" s="31">
        <v>0</v>
      </c>
      <c r="K65" s="5">
        <v>0</v>
      </c>
      <c r="L65" s="31">
        <v>0</v>
      </c>
      <c r="M65" s="5">
        <v>0</v>
      </c>
      <c r="N65" s="31">
        <v>0</v>
      </c>
      <c r="O65" s="5">
        <v>0</v>
      </c>
      <c r="P65" s="31">
        <v>0</v>
      </c>
      <c r="Q65" s="5">
        <v>0</v>
      </c>
      <c r="R65" s="31">
        <v>0</v>
      </c>
      <c r="S65" s="5">
        <v>0</v>
      </c>
    </row>
    <row r="66" spans="1:19" ht="14.25" thickTop="1" thickBot="1" x14ac:dyDescent="0.25">
      <c r="A66" s="246" t="s">
        <v>282</v>
      </c>
      <c r="B66" s="205">
        <v>0</v>
      </c>
      <c r="C66" s="247">
        <v>0</v>
      </c>
      <c r="D66" s="205">
        <v>0</v>
      </c>
      <c r="E66" s="247">
        <v>0</v>
      </c>
      <c r="F66" s="205">
        <v>0</v>
      </c>
      <c r="G66" s="247">
        <v>0</v>
      </c>
      <c r="H66" s="205">
        <v>0</v>
      </c>
      <c r="I66" s="247">
        <v>0</v>
      </c>
      <c r="J66" s="205">
        <v>0</v>
      </c>
      <c r="K66" s="247">
        <v>0</v>
      </c>
      <c r="L66" s="205">
        <v>0</v>
      </c>
      <c r="M66" s="247">
        <v>0</v>
      </c>
      <c r="N66" s="205">
        <v>0</v>
      </c>
      <c r="O66" s="247">
        <v>0</v>
      </c>
      <c r="P66" s="205">
        <v>0</v>
      </c>
      <c r="Q66" s="247">
        <v>0</v>
      </c>
      <c r="R66" s="205">
        <v>0</v>
      </c>
      <c r="S66" s="247">
        <v>0</v>
      </c>
    </row>
    <row r="67" spans="1:19" ht="13.5" thickTop="1" x14ac:dyDescent="0.2">
      <c r="A67" t="s">
        <v>277</v>
      </c>
      <c r="B67" s="31">
        <v>0</v>
      </c>
      <c r="C67" s="5">
        <v>0</v>
      </c>
      <c r="D67" s="31">
        <v>0</v>
      </c>
      <c r="E67" s="5">
        <v>0</v>
      </c>
      <c r="F67" s="31">
        <v>0</v>
      </c>
      <c r="G67" s="5">
        <v>0</v>
      </c>
      <c r="H67" s="31">
        <v>0</v>
      </c>
      <c r="I67" s="5">
        <v>0</v>
      </c>
      <c r="J67" s="31">
        <v>0</v>
      </c>
      <c r="K67" s="5">
        <v>0</v>
      </c>
      <c r="L67" s="31">
        <v>0</v>
      </c>
      <c r="M67" s="5">
        <v>0</v>
      </c>
      <c r="N67" s="31">
        <v>0</v>
      </c>
      <c r="O67" s="5">
        <v>0</v>
      </c>
      <c r="P67" s="31">
        <v>0</v>
      </c>
      <c r="Q67" s="5">
        <v>0</v>
      </c>
      <c r="R67" s="31">
        <v>0</v>
      </c>
      <c r="S67" s="5">
        <v>0</v>
      </c>
    </row>
    <row r="68" spans="1:19" ht="13.5" thickBot="1" x14ac:dyDescent="0.25">
      <c r="A68" t="s">
        <v>278</v>
      </c>
      <c r="B68" s="31">
        <v>0</v>
      </c>
      <c r="C68" s="5">
        <v>0</v>
      </c>
      <c r="D68" s="31">
        <v>0</v>
      </c>
      <c r="E68" s="5">
        <v>0</v>
      </c>
      <c r="F68" s="31">
        <v>0</v>
      </c>
      <c r="G68" s="5">
        <v>0</v>
      </c>
      <c r="H68" s="31">
        <v>0</v>
      </c>
      <c r="I68" s="5">
        <v>0</v>
      </c>
      <c r="J68" s="31">
        <v>0</v>
      </c>
      <c r="K68" s="5">
        <v>0</v>
      </c>
      <c r="L68" s="31">
        <v>0</v>
      </c>
      <c r="M68" s="5">
        <v>0</v>
      </c>
      <c r="N68" s="31">
        <v>0</v>
      </c>
      <c r="O68" s="5">
        <v>0</v>
      </c>
      <c r="P68" s="31">
        <v>0</v>
      </c>
      <c r="Q68" s="5">
        <v>0</v>
      </c>
      <c r="R68" s="31">
        <v>0</v>
      </c>
      <c r="S68" s="5">
        <v>0</v>
      </c>
    </row>
    <row r="69" spans="1:19" ht="14.25" thickTop="1" thickBot="1" x14ac:dyDescent="0.25">
      <c r="A69" s="246" t="s">
        <v>279</v>
      </c>
      <c r="B69" s="205">
        <v>0</v>
      </c>
      <c r="C69" s="247">
        <v>0</v>
      </c>
      <c r="D69" s="205">
        <v>0</v>
      </c>
      <c r="E69" s="247">
        <v>0</v>
      </c>
      <c r="F69" s="205">
        <v>0</v>
      </c>
      <c r="G69" s="247">
        <v>0</v>
      </c>
      <c r="H69" s="205">
        <v>0</v>
      </c>
      <c r="I69" s="247">
        <v>0</v>
      </c>
      <c r="J69" s="205">
        <v>0</v>
      </c>
      <c r="K69" s="247">
        <v>0</v>
      </c>
      <c r="L69" s="205">
        <v>0</v>
      </c>
      <c r="M69" s="247">
        <v>0</v>
      </c>
      <c r="N69" s="205">
        <v>0</v>
      </c>
      <c r="O69" s="247">
        <v>0</v>
      </c>
      <c r="P69" s="205">
        <v>0</v>
      </c>
      <c r="Q69" s="247">
        <v>0</v>
      </c>
      <c r="R69" s="205">
        <v>0</v>
      </c>
      <c r="S69" s="247">
        <v>0</v>
      </c>
    </row>
    <row r="70" spans="1:19" ht="13.5" thickTop="1" x14ac:dyDescent="0.2">
      <c r="A70" t="s">
        <v>283</v>
      </c>
      <c r="B70" s="31">
        <v>0</v>
      </c>
      <c r="C70" s="5">
        <v>0</v>
      </c>
      <c r="D70" s="31">
        <v>0</v>
      </c>
      <c r="E70" s="5">
        <v>0</v>
      </c>
      <c r="F70" s="31">
        <v>0</v>
      </c>
      <c r="G70" s="5">
        <v>0</v>
      </c>
      <c r="H70" s="31">
        <v>0</v>
      </c>
      <c r="I70" s="5">
        <v>0</v>
      </c>
      <c r="J70" s="31">
        <v>0</v>
      </c>
      <c r="K70" s="5">
        <v>0</v>
      </c>
      <c r="L70" s="31">
        <v>0</v>
      </c>
      <c r="M70" s="5">
        <v>0</v>
      </c>
      <c r="N70" s="31">
        <v>0</v>
      </c>
      <c r="O70" s="5">
        <v>0</v>
      </c>
      <c r="P70" s="31">
        <v>0</v>
      </c>
      <c r="Q70" s="5">
        <v>0</v>
      </c>
      <c r="R70" s="31">
        <v>0</v>
      </c>
      <c r="S70" s="5">
        <v>0</v>
      </c>
    </row>
    <row r="71" spans="1:19" ht="13.5" thickBot="1" x14ac:dyDescent="0.25">
      <c r="A71" t="s">
        <v>284</v>
      </c>
      <c r="B71" s="31">
        <v>0</v>
      </c>
      <c r="C71" s="5">
        <v>0</v>
      </c>
      <c r="D71" s="31">
        <v>0</v>
      </c>
      <c r="E71" s="5">
        <v>0</v>
      </c>
      <c r="F71" s="31">
        <v>0</v>
      </c>
      <c r="G71" s="5">
        <v>0</v>
      </c>
      <c r="H71" s="31">
        <v>0</v>
      </c>
      <c r="I71" s="5">
        <v>0</v>
      </c>
      <c r="J71" s="31">
        <v>0</v>
      </c>
      <c r="K71" s="5">
        <v>0</v>
      </c>
      <c r="L71" s="31">
        <v>0</v>
      </c>
      <c r="M71" s="5">
        <v>0</v>
      </c>
      <c r="N71" s="31">
        <v>0</v>
      </c>
      <c r="O71" s="5">
        <v>0</v>
      </c>
      <c r="P71" s="31">
        <v>0</v>
      </c>
      <c r="Q71" s="5">
        <v>0</v>
      </c>
      <c r="R71" s="31">
        <v>0</v>
      </c>
      <c r="S71" s="5">
        <v>0</v>
      </c>
    </row>
    <row r="72" spans="1:19" ht="14.25" thickTop="1" thickBot="1" x14ac:dyDescent="0.25">
      <c r="A72" s="246" t="s">
        <v>285</v>
      </c>
      <c r="B72" s="205">
        <v>0</v>
      </c>
      <c r="C72" s="247">
        <v>0</v>
      </c>
      <c r="D72" s="205">
        <v>0</v>
      </c>
      <c r="E72" s="247">
        <v>0</v>
      </c>
      <c r="F72" s="205">
        <v>0</v>
      </c>
      <c r="G72" s="247">
        <v>0</v>
      </c>
      <c r="H72" s="205">
        <v>0</v>
      </c>
      <c r="I72" s="247">
        <v>0</v>
      </c>
      <c r="J72" s="205">
        <v>0</v>
      </c>
      <c r="K72" s="247">
        <v>0</v>
      </c>
      <c r="L72" s="205">
        <v>0</v>
      </c>
      <c r="M72" s="247">
        <v>0</v>
      </c>
      <c r="N72" s="205">
        <v>0</v>
      </c>
      <c r="O72" s="247">
        <v>0</v>
      </c>
      <c r="P72" s="205">
        <v>0</v>
      </c>
      <c r="Q72" s="247">
        <v>0</v>
      </c>
      <c r="R72" s="205">
        <v>0</v>
      </c>
      <c r="S72" s="247">
        <v>0</v>
      </c>
    </row>
    <row r="73" spans="1:19" ht="14.25" thickTop="1" thickBot="1" x14ac:dyDescent="0.25">
      <c r="A73" s="246" t="s">
        <v>276</v>
      </c>
      <c r="B73" s="205">
        <v>0</v>
      </c>
      <c r="C73" s="247">
        <v>0</v>
      </c>
      <c r="D73" s="205">
        <v>0</v>
      </c>
      <c r="E73" s="247">
        <v>0</v>
      </c>
      <c r="F73" s="205">
        <v>0</v>
      </c>
      <c r="G73" s="247">
        <v>0</v>
      </c>
      <c r="H73" s="205">
        <v>0</v>
      </c>
      <c r="I73" s="247">
        <v>0</v>
      </c>
      <c r="J73" s="205">
        <v>0</v>
      </c>
      <c r="K73" s="247">
        <v>0</v>
      </c>
      <c r="L73" s="205">
        <v>0</v>
      </c>
      <c r="M73" s="247">
        <v>0</v>
      </c>
      <c r="N73" s="205">
        <v>0</v>
      </c>
      <c r="O73" s="247">
        <v>0</v>
      </c>
      <c r="P73" s="205">
        <v>0</v>
      </c>
      <c r="Q73" s="247">
        <v>0</v>
      </c>
      <c r="R73" s="205">
        <v>0</v>
      </c>
      <c r="S73" s="247">
        <v>0</v>
      </c>
    </row>
    <row r="74" spans="1:19" ht="14.25" thickTop="1" thickBot="1" x14ac:dyDescent="0.25">
      <c r="A74" s="246" t="s">
        <v>306</v>
      </c>
      <c r="B74" s="205">
        <v>10796672.5</v>
      </c>
      <c r="C74" s="247">
        <v>0.44650000000000001</v>
      </c>
      <c r="D74" s="205">
        <v>0</v>
      </c>
      <c r="E74" s="247">
        <v>0</v>
      </c>
      <c r="F74" s="205">
        <v>6188638.5</v>
      </c>
      <c r="G74" s="247">
        <v>1.7565</v>
      </c>
      <c r="H74" s="205">
        <v>0</v>
      </c>
      <c r="I74" s="247">
        <v>0</v>
      </c>
      <c r="J74" s="205">
        <v>4608034</v>
      </c>
      <c r="K74" s="247">
        <v>100</v>
      </c>
      <c r="L74" s="205">
        <v>0</v>
      </c>
      <c r="M74" s="247">
        <v>0</v>
      </c>
      <c r="N74" s="205">
        <v>0</v>
      </c>
      <c r="O74" s="247">
        <v>0</v>
      </c>
      <c r="P74" s="205">
        <v>0</v>
      </c>
      <c r="Q74" s="247">
        <v>0</v>
      </c>
      <c r="R74" s="205">
        <v>0</v>
      </c>
      <c r="S74" s="247">
        <v>0</v>
      </c>
    </row>
    <row r="75" spans="1:19" ht="14.25" thickTop="1" thickBot="1" x14ac:dyDescent="0.25">
      <c r="A75" s="246" t="s">
        <v>176</v>
      </c>
      <c r="B75" s="205">
        <v>2258326773.1799998</v>
      </c>
      <c r="C75" s="247">
        <v>93.394000000000005</v>
      </c>
      <c r="D75" s="205">
        <v>220564482.41999999</v>
      </c>
      <c r="E75" s="247">
        <v>100.1181</v>
      </c>
      <c r="F75" s="205">
        <v>333021342.86000001</v>
      </c>
      <c r="G75" s="247">
        <v>94.518600000000006</v>
      </c>
      <c r="H75" s="205">
        <v>162883059.81999999</v>
      </c>
      <c r="I75" s="247">
        <v>78.570300000000003</v>
      </c>
      <c r="J75" s="205">
        <v>4608034</v>
      </c>
      <c r="K75" s="247">
        <v>100</v>
      </c>
      <c r="L75" s="205">
        <v>475978139</v>
      </c>
      <c r="M75" s="247">
        <v>91.926900000000003</v>
      </c>
      <c r="N75" s="205">
        <v>736676815.12</v>
      </c>
      <c r="O75" s="247">
        <v>98.635000000000005</v>
      </c>
      <c r="P75" s="205">
        <v>171554288.40000001</v>
      </c>
      <c r="Q75" s="247">
        <v>86.288899999999998</v>
      </c>
      <c r="R75" s="205">
        <v>153040611.56</v>
      </c>
      <c r="S75" s="247">
        <v>89.999899999999997</v>
      </c>
    </row>
    <row r="76" spans="1:19" ht="14.25" thickTop="1" thickBot="1" x14ac:dyDescent="0.25">
      <c r="A76" s="246" t="s">
        <v>177</v>
      </c>
      <c r="B76" s="205">
        <v>28794299.789999999</v>
      </c>
      <c r="C76" s="247">
        <v>1.1908000000000001</v>
      </c>
      <c r="D76" s="205">
        <v>0</v>
      </c>
      <c r="E76" s="247">
        <v>0</v>
      </c>
      <c r="F76" s="205">
        <v>2941671.48</v>
      </c>
      <c r="G76" s="247">
        <v>0.83489999999999998</v>
      </c>
      <c r="H76" s="205">
        <v>0</v>
      </c>
      <c r="I76" s="247">
        <v>0</v>
      </c>
      <c r="J76" s="205">
        <v>0</v>
      </c>
      <c r="K76" s="247">
        <v>0</v>
      </c>
      <c r="L76" s="205">
        <v>0</v>
      </c>
      <c r="M76" s="247">
        <v>0</v>
      </c>
      <c r="N76" s="205">
        <v>0</v>
      </c>
      <c r="O76" s="247">
        <v>0</v>
      </c>
      <c r="P76" s="205">
        <v>25852628.309999999</v>
      </c>
      <c r="Q76" s="247">
        <v>13.003399999999999</v>
      </c>
      <c r="R76" s="205">
        <v>0</v>
      </c>
      <c r="S76" s="247">
        <v>0</v>
      </c>
    </row>
    <row r="77" spans="1:19" ht="14.25" thickTop="1" thickBot="1" x14ac:dyDescent="0.25">
      <c r="A77" s="246" t="s">
        <v>178</v>
      </c>
      <c r="B77" s="205">
        <v>2287121072.9699998</v>
      </c>
      <c r="C77" s="247">
        <v>94.584800000000001</v>
      </c>
      <c r="D77" s="205">
        <v>220564482.41999999</v>
      </c>
      <c r="E77" s="247">
        <v>100.1181</v>
      </c>
      <c r="F77" s="205">
        <v>335963014.33999997</v>
      </c>
      <c r="G77" s="247">
        <v>95.353499999999997</v>
      </c>
      <c r="H77" s="205">
        <v>162883059.81999999</v>
      </c>
      <c r="I77" s="247">
        <v>78.570300000000003</v>
      </c>
      <c r="J77" s="205">
        <v>4608034</v>
      </c>
      <c r="K77" s="247">
        <v>100</v>
      </c>
      <c r="L77" s="205">
        <v>475978139</v>
      </c>
      <c r="M77" s="247">
        <v>91.926900000000003</v>
      </c>
      <c r="N77" s="205">
        <v>736676815.12</v>
      </c>
      <c r="O77" s="247">
        <v>98.635000000000005</v>
      </c>
      <c r="P77" s="205">
        <v>197406916.71000001</v>
      </c>
      <c r="Q77" s="247">
        <v>99.292299999999997</v>
      </c>
      <c r="R77" s="205">
        <v>153040611.56</v>
      </c>
      <c r="S77" s="247">
        <v>89.999899999999997</v>
      </c>
    </row>
    <row r="78" spans="1:19" ht="13.5" thickTop="1" x14ac:dyDescent="0.2">
      <c r="A78" t="s">
        <v>179</v>
      </c>
      <c r="B78" s="31">
        <v>38977034.659999996</v>
      </c>
      <c r="C78" s="5">
        <v>1.6119000000000001</v>
      </c>
      <c r="D78" s="31">
        <v>0</v>
      </c>
      <c r="E78" s="5">
        <v>0</v>
      </c>
      <c r="F78" s="31">
        <v>0</v>
      </c>
      <c r="G78" s="5">
        <v>0</v>
      </c>
      <c r="H78" s="31">
        <v>0</v>
      </c>
      <c r="I78" s="5">
        <v>0</v>
      </c>
      <c r="J78" s="31">
        <v>0</v>
      </c>
      <c r="K78" s="5">
        <v>0</v>
      </c>
      <c r="L78" s="31">
        <v>31000000</v>
      </c>
      <c r="M78" s="5">
        <v>5.9870999999999999</v>
      </c>
      <c r="N78" s="31">
        <v>0</v>
      </c>
      <c r="O78" s="5">
        <v>0</v>
      </c>
      <c r="P78" s="31">
        <v>0</v>
      </c>
      <c r="Q78" s="5">
        <v>0</v>
      </c>
      <c r="R78" s="31">
        <v>7977034.6600000001</v>
      </c>
      <c r="S78" s="5">
        <v>4.6910999999999996</v>
      </c>
    </row>
    <row r="79" spans="1:19" x14ac:dyDescent="0.2">
      <c r="A79" t="s">
        <v>327</v>
      </c>
      <c r="B79" s="31">
        <v>0</v>
      </c>
      <c r="C79" s="5">
        <v>0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  <c r="N79" s="31">
        <v>0</v>
      </c>
      <c r="O79" s="5">
        <v>0</v>
      </c>
      <c r="P79" s="31">
        <v>0</v>
      </c>
      <c r="Q79" s="5">
        <v>0</v>
      </c>
      <c r="R79" s="31">
        <v>0</v>
      </c>
      <c r="S79" s="5">
        <v>0</v>
      </c>
    </row>
    <row r="80" spans="1:19" ht="13.5" thickBot="1" x14ac:dyDescent="0.25">
      <c r="A80" t="s">
        <v>328</v>
      </c>
      <c r="B80" s="31">
        <v>34915626.299999997</v>
      </c>
      <c r="C80" s="5">
        <v>1.4439</v>
      </c>
      <c r="D80" s="31">
        <v>0</v>
      </c>
      <c r="E80" s="5">
        <v>0</v>
      </c>
      <c r="F80" s="31">
        <v>0</v>
      </c>
      <c r="G80" s="5">
        <v>0</v>
      </c>
      <c r="H80" s="31">
        <v>34915626.299999997</v>
      </c>
      <c r="I80" s="5">
        <v>16.842300000000002</v>
      </c>
      <c r="J80" s="31">
        <v>0</v>
      </c>
      <c r="K80" s="5">
        <v>0</v>
      </c>
      <c r="L80" s="31">
        <v>0</v>
      </c>
      <c r="M80" s="5">
        <v>0</v>
      </c>
      <c r="N80" s="31">
        <v>0</v>
      </c>
      <c r="O80" s="5">
        <v>0</v>
      </c>
      <c r="P80" s="31">
        <v>0</v>
      </c>
      <c r="Q80" s="5">
        <v>0</v>
      </c>
      <c r="R80" s="31">
        <v>0</v>
      </c>
      <c r="S80" s="5">
        <v>0</v>
      </c>
    </row>
    <row r="81" spans="1:19" ht="14.25" thickTop="1" thickBot="1" x14ac:dyDescent="0.25">
      <c r="A81" s="246" t="s">
        <v>182</v>
      </c>
      <c r="B81" s="205">
        <v>73892660.959999993</v>
      </c>
      <c r="C81" s="247">
        <v>3.0558999999999998</v>
      </c>
      <c r="D81" s="205">
        <v>0</v>
      </c>
      <c r="E81" s="247">
        <v>0</v>
      </c>
      <c r="F81" s="205">
        <v>0</v>
      </c>
      <c r="G81" s="247">
        <v>0</v>
      </c>
      <c r="H81" s="205">
        <v>34915626.299999997</v>
      </c>
      <c r="I81" s="247">
        <v>16.842300000000002</v>
      </c>
      <c r="J81" s="205">
        <v>0</v>
      </c>
      <c r="K81" s="247">
        <v>0</v>
      </c>
      <c r="L81" s="205">
        <v>31000000</v>
      </c>
      <c r="M81" s="247">
        <v>5.9870999999999999</v>
      </c>
      <c r="N81" s="205">
        <v>0</v>
      </c>
      <c r="O81" s="247">
        <v>0</v>
      </c>
      <c r="P81" s="205">
        <v>0</v>
      </c>
      <c r="Q81" s="247">
        <v>0</v>
      </c>
      <c r="R81" s="205">
        <v>7977034.6600000001</v>
      </c>
      <c r="S81" s="247">
        <v>4.6910999999999996</v>
      </c>
    </row>
    <row r="82" spans="1:19" ht="14.25" thickTop="1" thickBot="1" x14ac:dyDescent="0.25"/>
    <row r="83" spans="1:19" ht="13.5" thickTop="1" x14ac:dyDescent="0.2">
      <c r="A83" s="8" t="s">
        <v>183</v>
      </c>
      <c r="B83" s="51">
        <v>16060</v>
      </c>
      <c r="C83" s="51"/>
      <c r="D83" s="51">
        <v>321</v>
      </c>
      <c r="E83" s="51"/>
      <c r="F83" s="51">
        <v>4369</v>
      </c>
      <c r="G83" s="51"/>
      <c r="H83" s="51">
        <v>1078</v>
      </c>
      <c r="I83" s="51"/>
      <c r="J83" s="51">
        <v>1</v>
      </c>
      <c r="K83" s="51"/>
      <c r="L83" s="51">
        <v>6516</v>
      </c>
      <c r="M83" s="51"/>
      <c r="N83" s="51">
        <v>1</v>
      </c>
      <c r="O83" s="51"/>
      <c r="P83" s="51">
        <v>2798</v>
      </c>
      <c r="Q83" s="51"/>
      <c r="R83" s="51">
        <v>976</v>
      </c>
      <c r="S83" s="51"/>
    </row>
    <row r="84" spans="1:19" ht="13.5" thickBot="1" x14ac:dyDescent="0.25">
      <c r="A84" s="193" t="s">
        <v>184</v>
      </c>
      <c r="B84" s="209">
        <v>150564.46</v>
      </c>
      <c r="C84" s="209"/>
      <c r="D84" s="209">
        <v>686306.23</v>
      </c>
      <c r="E84" s="209"/>
      <c r="F84" s="209">
        <v>80644.100000000006</v>
      </c>
      <c r="G84" s="209"/>
      <c r="H84" s="209">
        <v>192308.61</v>
      </c>
      <c r="I84" s="209"/>
      <c r="J84" s="209">
        <v>4608033.16</v>
      </c>
      <c r="K84" s="209"/>
      <c r="L84" s="209">
        <v>79462.710000000006</v>
      </c>
      <c r="M84" s="209"/>
      <c r="N84" s="209">
        <v>746871754.70000005</v>
      </c>
      <c r="O84" s="209"/>
      <c r="P84" s="209">
        <v>71055.740000000005</v>
      </c>
      <c r="Q84" s="209"/>
      <c r="R84" s="209">
        <v>174226.85</v>
      </c>
      <c r="S84" s="209"/>
    </row>
    <row r="85" spans="1:19" ht="13.5" thickTop="1" x14ac:dyDescent="0.2"/>
    <row r="87" spans="1:19" x14ac:dyDescent="0.2">
      <c r="A87" t="s">
        <v>329</v>
      </c>
      <c r="B87" s="31">
        <v>557220480.76999998</v>
      </c>
      <c r="D87" s="31">
        <v>203723195.90000001</v>
      </c>
      <c r="F87" s="31">
        <v>148098366.5</v>
      </c>
      <c r="H87" s="31">
        <v>0</v>
      </c>
      <c r="J87" s="31">
        <v>4608033.16</v>
      </c>
      <c r="L87" s="31">
        <v>67415035.109999999</v>
      </c>
      <c r="N87" s="31">
        <v>0</v>
      </c>
      <c r="P87" s="31">
        <v>31810233</v>
      </c>
      <c r="R87" s="31">
        <v>101565617.09999999</v>
      </c>
    </row>
  </sheetData>
  <mergeCells count="8">
    <mergeCell ref="P2:Q3"/>
    <mergeCell ref="R2:S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87"/>
  <sheetViews>
    <sheetView zoomScale="70" zoomScaleNormal="70" workbookViewId="0"/>
  </sheetViews>
  <sheetFormatPr defaultRowHeight="12.75" x14ac:dyDescent="0.2"/>
  <cols>
    <col min="1" max="1" width="50.7109375" bestFit="1" customWidth="1"/>
    <col min="2" max="2" width="12.42578125" style="31" bestFit="1" customWidth="1"/>
    <col min="3" max="3" width="8" style="5" bestFit="1" customWidth="1"/>
    <col min="4" max="4" width="12.140625" style="31" bestFit="1" customWidth="1"/>
    <col min="5" max="5" width="8" style="5" bestFit="1" customWidth="1"/>
    <col min="6" max="6" width="12.140625" style="31" bestFit="1" customWidth="1"/>
    <col min="7" max="7" width="8" style="5" bestFit="1" customWidth="1"/>
    <col min="8" max="8" width="12.140625" style="31" bestFit="1" customWidth="1"/>
    <col min="9" max="9" width="8" style="5" bestFit="1" customWidth="1"/>
    <col min="10" max="10" width="12.140625" style="31" bestFit="1" customWidth="1"/>
    <col min="11" max="11" width="8" style="5" bestFit="1" customWidth="1"/>
    <col min="12" max="12" width="12.140625" style="31" bestFit="1" customWidth="1"/>
    <col min="13" max="13" width="8" style="5" bestFit="1" customWidth="1"/>
    <col min="14" max="14" width="12.140625" style="31" bestFit="1" customWidth="1"/>
    <col min="15" max="15" width="8" style="5" bestFit="1" customWidth="1"/>
    <col min="16" max="16" width="12.7109375" style="31" bestFit="1" customWidth="1"/>
    <col min="17" max="17" width="8" style="5" bestFit="1" customWidth="1"/>
    <col min="18" max="18" width="11.140625" style="31" bestFit="1" customWidth="1"/>
    <col min="19" max="19" width="8" style="5" bestFit="1" customWidth="1"/>
    <col min="20" max="20" width="11.140625" style="31" bestFit="1" customWidth="1"/>
    <col min="21" max="21" width="8" style="5" bestFit="1" customWidth="1"/>
    <col min="22" max="22" width="12.140625" style="31" bestFit="1" customWidth="1"/>
    <col min="23" max="23" width="8" style="5" bestFit="1" customWidth="1"/>
    <col min="24" max="24" width="12.7109375" style="31" bestFit="1" customWidth="1"/>
    <col min="25" max="25" width="8" style="5" bestFit="1" customWidth="1"/>
    <col min="26" max="26" width="12.140625" style="31" bestFit="1" customWidth="1"/>
    <col min="27" max="27" width="8" style="5" bestFit="1" customWidth="1"/>
    <col min="28" max="28" width="12.140625" style="31" bestFit="1" customWidth="1"/>
    <col min="29" max="29" width="8" style="5" bestFit="1" customWidth="1"/>
    <col min="30" max="30" width="12.140625" style="31" bestFit="1" customWidth="1"/>
    <col min="31" max="31" width="8" style="5" bestFit="1" customWidth="1"/>
    <col min="32" max="32" width="12.140625" style="31" bestFit="1" customWidth="1"/>
    <col min="33" max="33" width="8" style="5" bestFit="1" customWidth="1"/>
    <col min="34" max="34" width="12.140625" style="31" bestFit="1" customWidth="1"/>
    <col min="35" max="35" width="8" style="5" bestFit="1" customWidth="1"/>
    <col min="36" max="36" width="12.140625" style="31" bestFit="1" customWidth="1"/>
    <col min="37" max="37" width="8" style="5" bestFit="1" customWidth="1"/>
    <col min="38" max="38" width="12.140625" style="31" bestFit="1" customWidth="1"/>
    <col min="39" max="39" width="8" style="5" bestFit="1" customWidth="1"/>
    <col min="40" max="40" width="12.140625" style="31" bestFit="1" customWidth="1"/>
    <col min="41" max="41" width="8" style="5" bestFit="1" customWidth="1"/>
    <col min="42" max="42" width="12.140625" style="31" bestFit="1" customWidth="1"/>
    <col min="43" max="43" width="8" style="5" bestFit="1" customWidth="1"/>
    <col min="44" max="44" width="12.140625" style="31" bestFit="1" customWidth="1"/>
    <col min="45" max="45" width="8" style="5" bestFit="1" customWidth="1"/>
    <col min="46" max="46" width="12.140625" style="31" bestFit="1" customWidth="1"/>
    <col min="47" max="47" width="8" style="5" bestFit="1" customWidth="1"/>
    <col min="48" max="48" width="12.140625" style="31" bestFit="1" customWidth="1"/>
    <col min="49" max="49" width="8" style="5" bestFit="1" customWidth="1"/>
    <col min="50" max="50" width="10.140625" style="31" bestFit="1" customWidth="1"/>
    <col min="51" max="51" width="4" style="5" bestFit="1" customWidth="1"/>
    <col min="52" max="52" width="12.140625" style="31" bestFit="1" customWidth="1"/>
    <col min="53" max="53" width="8" style="5" bestFit="1" customWidth="1"/>
    <col min="54" max="54" width="12.140625" style="31" bestFit="1" customWidth="1"/>
    <col min="55" max="55" width="8" style="5" bestFit="1" customWidth="1"/>
    <col min="56" max="56" width="12.140625" style="31" bestFit="1" customWidth="1"/>
    <col min="57" max="57" width="8" style="5" bestFit="1" customWidth="1"/>
    <col min="58" max="58" width="12.140625" style="31" bestFit="1" customWidth="1"/>
    <col min="59" max="59" width="8" style="5" bestFit="1" customWidth="1"/>
    <col min="60" max="60" width="12.140625" style="31" bestFit="1" customWidth="1"/>
    <col min="61" max="61" width="8" style="5" bestFit="1" customWidth="1"/>
    <col min="62" max="62" width="12.140625" style="31" bestFit="1" customWidth="1"/>
    <col min="63" max="63" width="8" style="5" bestFit="1" customWidth="1"/>
    <col min="64" max="64" width="12.140625" style="31" bestFit="1" customWidth="1"/>
    <col min="65" max="65" width="8" style="5" bestFit="1" customWidth="1"/>
    <col min="66" max="66" width="12.140625" style="31" bestFit="1" customWidth="1"/>
    <col min="67" max="67" width="8" style="5" bestFit="1" customWidth="1"/>
    <col min="68" max="68" width="12.140625" style="31" bestFit="1" customWidth="1"/>
    <col min="69" max="69" width="8" style="5" bestFit="1" customWidth="1"/>
    <col min="70" max="70" width="12.140625" style="31" bestFit="1" customWidth="1"/>
    <col min="71" max="71" width="8" style="5" bestFit="1" customWidth="1"/>
    <col min="72" max="72" width="12.140625" style="31" bestFit="1" customWidth="1"/>
    <col min="73" max="73" width="8" style="5" bestFit="1" customWidth="1"/>
    <col min="74" max="74" width="12.140625" style="31" bestFit="1" customWidth="1"/>
    <col min="75" max="75" width="8" style="5" bestFit="1" customWidth="1"/>
    <col min="76" max="76" width="12.140625" style="31" bestFit="1" customWidth="1"/>
    <col min="77" max="77" width="8" style="5" bestFit="1" customWidth="1"/>
    <col min="78" max="78" width="12.140625" style="31" bestFit="1" customWidth="1"/>
    <col min="79" max="79" width="8" style="5" bestFit="1" customWidth="1"/>
    <col min="80" max="80" width="12.7109375" style="31" bestFit="1" customWidth="1"/>
    <col min="81" max="81" width="8" style="5" bestFit="1" customWidth="1"/>
    <col min="82" max="82" width="12.140625" style="31" bestFit="1" customWidth="1"/>
    <col min="83" max="83" width="8" style="5" bestFit="1" customWidth="1"/>
    <col min="84" max="84" width="12.140625" style="31" bestFit="1" customWidth="1"/>
    <col min="85" max="85" width="7" style="5" bestFit="1" customWidth="1"/>
    <col min="86" max="86" width="11.140625" style="31" bestFit="1" customWidth="1"/>
    <col min="87" max="87" width="8" style="5" bestFit="1" customWidth="1"/>
    <col min="88" max="88" width="11.140625" style="31" bestFit="1" customWidth="1"/>
    <col min="89" max="89" width="8" style="5" bestFit="1" customWidth="1"/>
    <col min="90" max="90" width="12.140625" style="31" bestFit="1" customWidth="1"/>
    <col min="91" max="91" width="8" style="5" bestFit="1" customWidth="1"/>
    <col min="92" max="92" width="12.140625" style="31" bestFit="1" customWidth="1"/>
    <col min="93" max="93" width="8" style="5" bestFit="1" customWidth="1"/>
    <col min="94" max="94" width="12.140625" style="31" bestFit="1" customWidth="1"/>
    <col min="95" max="95" width="8" style="5" bestFit="1" customWidth="1"/>
    <col min="96" max="96" width="12.140625" style="31" bestFit="1" customWidth="1"/>
    <col min="97" max="97" width="8" style="5" bestFit="1" customWidth="1"/>
    <col min="98" max="98" width="12.140625" style="31" bestFit="1" customWidth="1"/>
    <col min="99" max="99" width="8" style="5" bestFit="1" customWidth="1"/>
    <col min="100" max="100" width="12.140625" style="31" bestFit="1" customWidth="1"/>
    <col min="101" max="101" width="8" style="5" bestFit="1" customWidth="1"/>
    <col min="102" max="102" width="10.140625" style="31" bestFit="1" customWidth="1"/>
    <col min="103" max="103" width="8" style="5" bestFit="1" customWidth="1"/>
    <col min="104" max="104" width="12.140625" style="31" bestFit="1" customWidth="1"/>
    <col min="105" max="105" width="8" style="5" bestFit="1" customWidth="1"/>
    <col min="106" max="106" width="12.140625" style="31" bestFit="1" customWidth="1"/>
    <col min="107" max="107" width="8" style="5" bestFit="1" customWidth="1"/>
    <col min="108" max="108" width="12.140625" style="31" bestFit="1" customWidth="1"/>
    <col min="109" max="109" width="8" style="5" bestFit="1" customWidth="1"/>
    <col min="110" max="110" width="12.140625" style="31" bestFit="1" customWidth="1"/>
    <col min="111" max="111" width="8" style="5" bestFit="1" customWidth="1"/>
    <col min="112" max="112" width="12.140625" style="31" bestFit="1" customWidth="1"/>
    <col min="113" max="113" width="8" style="5" bestFit="1" customWidth="1"/>
    <col min="114" max="114" width="12.140625" style="31" bestFit="1" customWidth="1"/>
    <col min="115" max="115" width="8" style="5" bestFit="1" customWidth="1"/>
    <col min="116" max="116" width="12.140625" style="31" bestFit="1" customWidth="1"/>
    <col min="117" max="117" width="9" style="5" bestFit="1" customWidth="1"/>
    <col min="118" max="118" width="12.140625" style="31" bestFit="1" customWidth="1"/>
    <col min="119" max="119" width="8" style="5" bestFit="1" customWidth="1"/>
    <col min="120" max="120" width="12.140625" style="31" bestFit="1" customWidth="1"/>
    <col min="121" max="121" width="8" style="5" bestFit="1" customWidth="1"/>
    <col min="122" max="122" width="12.140625" style="31" bestFit="1" customWidth="1"/>
    <col min="123" max="123" width="8" style="5" bestFit="1" customWidth="1"/>
    <col min="124" max="124" width="12.140625" style="31" bestFit="1" customWidth="1"/>
    <col min="125" max="125" width="8" style="5" bestFit="1" customWidth="1"/>
    <col min="126" max="126" width="12.140625" style="31" bestFit="1" customWidth="1"/>
    <col min="127" max="127" width="8" style="5" bestFit="1" customWidth="1"/>
    <col min="128" max="128" width="12.140625" style="31" bestFit="1" customWidth="1"/>
    <col min="129" max="129" width="8" style="5" bestFit="1" customWidth="1"/>
    <col min="130" max="130" width="12.140625" style="31" bestFit="1" customWidth="1"/>
    <col min="131" max="131" width="8" style="5" bestFit="1" customWidth="1"/>
    <col min="132" max="132" width="12.140625" style="31" bestFit="1" customWidth="1"/>
    <col min="133" max="133" width="8" style="5" bestFit="1" customWidth="1"/>
    <col min="134" max="134" width="12.140625" style="31" bestFit="1" customWidth="1"/>
    <col min="135" max="135" width="8" style="5" bestFit="1" customWidth="1"/>
    <col min="136" max="136" width="12.140625" style="31" bestFit="1" customWidth="1"/>
    <col min="137" max="137" width="8" style="5" bestFit="1" customWidth="1"/>
    <col min="138" max="138" width="12.140625" style="31" bestFit="1" customWidth="1"/>
    <col min="139" max="139" width="8" style="5" bestFit="1" customWidth="1"/>
    <col min="140" max="140" width="12.140625" style="31" bestFit="1" customWidth="1"/>
    <col min="141" max="141" width="8" style="5" bestFit="1" customWidth="1"/>
    <col min="142" max="142" width="9.140625" style="31" bestFit="1" customWidth="1"/>
    <col min="143" max="143" width="4" style="5" bestFit="1" customWidth="1"/>
    <col min="144" max="144" width="12.140625" style="31" bestFit="1" customWidth="1"/>
    <col min="145" max="145" width="8" style="5" bestFit="1" customWidth="1"/>
    <col min="146" max="146" width="12.140625" style="31" bestFit="1" customWidth="1"/>
    <col min="147" max="147" width="8" style="5" bestFit="1" customWidth="1"/>
    <col min="148" max="148" width="12.140625" style="31" bestFit="1" customWidth="1"/>
    <col min="149" max="149" width="8" style="5" bestFit="1" customWidth="1"/>
    <col min="150" max="150" width="12.140625" style="31" bestFit="1" customWidth="1"/>
    <col min="151" max="151" width="8" style="5" bestFit="1" customWidth="1"/>
    <col min="152" max="152" width="11.140625" style="31" bestFit="1" customWidth="1"/>
    <col min="153" max="153" width="8" style="5" bestFit="1" customWidth="1"/>
    <col min="154" max="154" width="12.140625" style="31" bestFit="1" customWidth="1"/>
    <col min="155" max="155" width="8" style="5" bestFit="1" customWidth="1"/>
    <col min="156" max="156" width="12.140625" style="31" bestFit="1" customWidth="1"/>
    <col min="157" max="157" width="8" style="5" bestFit="1" customWidth="1"/>
    <col min="158" max="158" width="12.140625" style="31" bestFit="1" customWidth="1"/>
    <col min="159" max="159" width="8" style="5" bestFit="1" customWidth="1"/>
    <col min="160" max="160" width="12.140625" style="31" bestFit="1" customWidth="1"/>
    <col min="161" max="161" width="8" style="5" bestFit="1" customWidth="1"/>
    <col min="162" max="162" width="12.140625" style="31" bestFit="1" customWidth="1"/>
    <col min="163" max="163" width="8" style="5" bestFit="1" customWidth="1"/>
    <col min="164" max="164" width="12.140625" style="31" bestFit="1" customWidth="1"/>
    <col min="165" max="165" width="8" style="5" bestFit="1" customWidth="1"/>
    <col min="166" max="166" width="12.140625" style="31" bestFit="1" customWidth="1"/>
    <col min="167" max="167" width="8" style="5" bestFit="1" customWidth="1"/>
    <col min="168" max="168" width="11.140625" style="31" bestFit="1" customWidth="1"/>
    <col min="169" max="169" width="8" style="5" bestFit="1" customWidth="1"/>
    <col min="170" max="170" width="12.140625" style="31" bestFit="1" customWidth="1"/>
    <col min="171" max="171" width="8" style="5" bestFit="1" customWidth="1"/>
    <col min="172" max="172" width="12.7109375" style="31" bestFit="1" customWidth="1"/>
    <col min="173" max="173" width="8.5703125" style="5" bestFit="1" customWidth="1"/>
    <col min="174" max="174" width="12.140625" style="31" bestFit="1" customWidth="1"/>
    <col min="175" max="175" width="8" style="5" bestFit="1" customWidth="1"/>
    <col min="176" max="176" width="12.140625" style="31" bestFit="1" customWidth="1"/>
    <col min="177" max="177" width="8" style="5" bestFit="1" customWidth="1"/>
    <col min="178" max="178" width="12.7109375" style="31" bestFit="1" customWidth="1"/>
    <col min="179" max="179" width="8" style="5" bestFit="1" customWidth="1"/>
    <col min="180" max="180" width="12.140625" style="31" bestFit="1" customWidth="1"/>
    <col min="181" max="181" width="8" style="5" bestFit="1" customWidth="1"/>
    <col min="182" max="182" width="12.140625" style="31" bestFit="1" customWidth="1"/>
    <col min="183" max="183" width="8" style="5" bestFit="1" customWidth="1"/>
    <col min="184" max="184" width="12.140625" style="31" bestFit="1" customWidth="1"/>
    <col min="185" max="185" width="8" style="5" bestFit="1" customWidth="1"/>
    <col min="186" max="186" width="12.140625" style="31" bestFit="1" customWidth="1"/>
    <col min="187" max="187" width="8" style="5" bestFit="1" customWidth="1"/>
    <col min="188" max="188" width="12.140625" style="31" bestFit="1" customWidth="1"/>
    <col min="189" max="189" width="8" style="5" bestFit="1" customWidth="1"/>
    <col min="190" max="190" width="12.140625" style="31" bestFit="1" customWidth="1"/>
    <col min="191" max="191" width="8" style="5" bestFit="1" customWidth="1"/>
    <col min="192" max="192" width="12.140625" style="31" bestFit="1" customWidth="1"/>
    <col min="193" max="193" width="8" style="5" bestFit="1" customWidth="1"/>
    <col min="194" max="194" width="12.140625" style="31" bestFit="1" customWidth="1"/>
    <col min="195" max="195" width="8" style="5" bestFit="1" customWidth="1"/>
    <col min="196" max="196" width="12.140625" style="31" bestFit="1" customWidth="1"/>
    <col min="197" max="197" width="8" style="5" bestFit="1" customWidth="1"/>
    <col min="198" max="198" width="12.140625" style="31" bestFit="1" customWidth="1"/>
    <col min="199" max="199" width="8" style="5" bestFit="1" customWidth="1"/>
    <col min="200" max="200" width="12.140625" style="31" bestFit="1" customWidth="1"/>
    <col min="201" max="201" width="8" style="5" bestFit="1" customWidth="1"/>
    <col min="202" max="202" width="12.140625" style="31" bestFit="1" customWidth="1"/>
    <col min="203" max="203" width="8" style="5" bestFit="1" customWidth="1"/>
    <col min="204" max="204" width="12.140625" style="31" bestFit="1" customWidth="1"/>
    <col min="205" max="205" width="8" style="5" bestFit="1" customWidth="1"/>
    <col min="206" max="206" width="12.140625" style="31" bestFit="1" customWidth="1"/>
    <col min="207" max="207" width="8" style="5" bestFit="1" customWidth="1"/>
    <col min="208" max="208" width="12.140625" style="31" bestFit="1" customWidth="1"/>
    <col min="209" max="209" width="8" style="5" bestFit="1" customWidth="1"/>
    <col min="210" max="210" width="12.140625" style="31" bestFit="1" customWidth="1"/>
    <col min="211" max="211" width="8" style="5" bestFit="1" customWidth="1"/>
    <col min="212" max="212" width="12.140625" style="31" bestFit="1" customWidth="1"/>
    <col min="213" max="213" width="8" style="5" bestFit="1" customWidth="1"/>
    <col min="214" max="214" width="12.140625" style="31" bestFit="1" customWidth="1"/>
    <col min="215" max="215" width="8" style="5" bestFit="1" customWidth="1"/>
    <col min="216" max="216" width="12.140625" style="31" bestFit="1" customWidth="1"/>
    <col min="217" max="217" width="8" style="5" bestFit="1" customWidth="1"/>
    <col min="218" max="218" width="12.140625" style="31" bestFit="1" customWidth="1"/>
    <col min="219" max="219" width="8" style="5" bestFit="1" customWidth="1"/>
    <col min="220" max="220" width="12.140625" style="31" bestFit="1" customWidth="1"/>
    <col min="221" max="221" width="8" style="5" bestFit="1" customWidth="1"/>
    <col min="222" max="222" width="12.140625" style="31" bestFit="1" customWidth="1"/>
    <col min="223" max="223" width="8" style="5" bestFit="1" customWidth="1"/>
    <col min="224" max="224" width="12.140625" style="31" bestFit="1" customWidth="1"/>
    <col min="225" max="225" width="8" style="5" bestFit="1" customWidth="1"/>
    <col min="226" max="226" width="12.140625" style="31" bestFit="1" customWidth="1"/>
    <col min="227" max="227" width="8" style="5" bestFit="1" customWidth="1"/>
    <col min="228" max="228" width="12.140625" style="31" bestFit="1" customWidth="1"/>
    <col min="229" max="229" width="8" style="5" bestFit="1" customWidth="1"/>
    <col min="230" max="230" width="12.140625" style="31" bestFit="1" customWidth="1"/>
    <col min="231" max="231" width="8" style="5" bestFit="1" customWidth="1"/>
    <col min="232" max="232" width="12.140625" style="31" bestFit="1" customWidth="1"/>
    <col min="233" max="233" width="8" style="5" bestFit="1" customWidth="1"/>
    <col min="234" max="234" width="12.140625" style="31" bestFit="1" customWidth="1"/>
    <col min="235" max="235" width="8" style="5" bestFit="1" customWidth="1"/>
    <col min="236" max="236" width="12.140625" style="31" bestFit="1" customWidth="1"/>
    <col min="237" max="237" width="8" style="5" bestFit="1" customWidth="1"/>
    <col min="238" max="238" width="12.140625" style="31" bestFit="1" customWidth="1"/>
    <col min="239" max="239" width="8" style="5" bestFit="1" customWidth="1"/>
    <col min="240" max="240" width="12.140625" style="31" bestFit="1" customWidth="1"/>
    <col min="241" max="241" width="8" style="5" bestFit="1" customWidth="1"/>
    <col min="242" max="242" width="12.140625" style="31" bestFit="1" customWidth="1"/>
    <col min="243" max="243" width="8" style="5" bestFit="1" customWidth="1"/>
    <col min="244" max="244" width="12.140625" style="31" bestFit="1" customWidth="1"/>
    <col min="245" max="245" width="8" style="5" bestFit="1" customWidth="1"/>
    <col min="246" max="246" width="12.140625" style="31" bestFit="1" customWidth="1"/>
    <col min="247" max="247" width="8" style="5" bestFit="1" customWidth="1"/>
    <col min="248" max="248" width="11.140625" style="31" bestFit="1" customWidth="1"/>
    <col min="249" max="249" width="8" style="5" bestFit="1" customWidth="1"/>
  </cols>
  <sheetData>
    <row r="1" spans="1:249" x14ac:dyDescent="0.2">
      <c r="A1" s="1" t="s">
        <v>1288</v>
      </c>
      <c r="J1" s="31" t="s">
        <v>330</v>
      </c>
      <c r="AB1" s="31" t="s">
        <v>330</v>
      </c>
      <c r="BF1" s="31" t="s">
        <v>330</v>
      </c>
      <c r="BR1" s="31" t="s">
        <v>330</v>
      </c>
      <c r="CV1" s="31" t="s">
        <v>330</v>
      </c>
      <c r="DF1" s="31" t="s">
        <v>330</v>
      </c>
      <c r="DL1" s="31" t="s">
        <v>330</v>
      </c>
      <c r="EB1" s="31" t="s">
        <v>330</v>
      </c>
      <c r="FX1" s="31" t="s">
        <v>330</v>
      </c>
      <c r="GB1" s="31" t="s">
        <v>330</v>
      </c>
      <c r="HF1" s="31" t="s">
        <v>330</v>
      </c>
      <c r="HN1" s="31" t="s">
        <v>330</v>
      </c>
      <c r="HX1" s="31" t="s">
        <v>330</v>
      </c>
      <c r="HZ1" s="31" t="s">
        <v>330</v>
      </c>
      <c r="IN1" s="31" t="s">
        <v>330</v>
      </c>
    </row>
    <row r="2" spans="1:249" x14ac:dyDescent="0.2">
      <c r="A2" s="233" t="s">
        <v>314</v>
      </c>
      <c r="B2" s="211" t="s">
        <v>13</v>
      </c>
      <c r="C2" s="241"/>
      <c r="D2" s="327" t="s">
        <v>331</v>
      </c>
      <c r="E2" s="327"/>
      <c r="F2" s="327" t="s">
        <v>332</v>
      </c>
      <c r="G2" s="327"/>
      <c r="H2" s="327" t="s">
        <v>333</v>
      </c>
      <c r="I2" s="327"/>
      <c r="J2" s="327" t="s">
        <v>334</v>
      </c>
      <c r="K2" s="327"/>
      <c r="L2" s="327" t="s">
        <v>335</v>
      </c>
      <c r="M2" s="327"/>
      <c r="N2" s="327" t="s">
        <v>336</v>
      </c>
      <c r="O2" s="327"/>
      <c r="P2" s="327" t="s">
        <v>337</v>
      </c>
      <c r="Q2" s="327"/>
      <c r="R2" s="327" t="s">
        <v>338</v>
      </c>
      <c r="S2" s="327"/>
      <c r="T2" s="327" t="s">
        <v>339</v>
      </c>
      <c r="U2" s="327"/>
      <c r="V2" s="327" t="s">
        <v>340</v>
      </c>
      <c r="W2" s="327"/>
      <c r="X2" s="327" t="s">
        <v>341</v>
      </c>
      <c r="Y2" s="327"/>
      <c r="Z2" s="327" t="s">
        <v>342</v>
      </c>
      <c r="AA2" s="327"/>
      <c r="AB2" s="327" t="s">
        <v>343</v>
      </c>
      <c r="AC2" s="327"/>
      <c r="AD2" s="327" t="s">
        <v>344</v>
      </c>
      <c r="AE2" s="327"/>
      <c r="AF2" s="327" t="s">
        <v>345</v>
      </c>
      <c r="AG2" s="327"/>
      <c r="AH2" s="327" t="s">
        <v>346</v>
      </c>
      <c r="AI2" s="327"/>
      <c r="AJ2" s="327" t="s">
        <v>347</v>
      </c>
      <c r="AK2" s="327"/>
      <c r="AL2" s="327" t="s">
        <v>348</v>
      </c>
      <c r="AM2" s="327"/>
      <c r="AN2" s="327" t="s">
        <v>349</v>
      </c>
      <c r="AO2" s="327"/>
      <c r="AP2" s="327" t="s">
        <v>350</v>
      </c>
      <c r="AQ2" s="327"/>
      <c r="AR2" s="327" t="s">
        <v>351</v>
      </c>
      <c r="AS2" s="327"/>
      <c r="AT2" s="327" t="s">
        <v>352</v>
      </c>
      <c r="AU2" s="327"/>
      <c r="AV2" s="327" t="s">
        <v>353</v>
      </c>
      <c r="AW2" s="327"/>
      <c r="AX2" s="327" t="s">
        <v>354</v>
      </c>
      <c r="AY2" s="327"/>
      <c r="AZ2" s="327" t="s">
        <v>355</v>
      </c>
      <c r="BA2" s="327"/>
      <c r="BB2" s="327" t="s">
        <v>356</v>
      </c>
      <c r="BC2" s="327"/>
      <c r="BD2" s="327" t="s">
        <v>357</v>
      </c>
      <c r="BE2" s="327"/>
      <c r="BF2" s="327" t="s">
        <v>358</v>
      </c>
      <c r="BG2" s="327"/>
      <c r="BH2" s="327" t="s">
        <v>359</v>
      </c>
      <c r="BI2" s="327"/>
      <c r="BJ2" s="327" t="s">
        <v>360</v>
      </c>
      <c r="BK2" s="327"/>
      <c r="BL2" s="327" t="s">
        <v>361</v>
      </c>
      <c r="BM2" s="327"/>
      <c r="BN2" s="327" t="s">
        <v>362</v>
      </c>
      <c r="BO2" s="327"/>
      <c r="BP2" s="327" t="s">
        <v>363</v>
      </c>
      <c r="BQ2" s="327"/>
      <c r="BR2" s="327" t="s">
        <v>364</v>
      </c>
      <c r="BS2" s="327"/>
      <c r="BT2" s="327" t="s">
        <v>365</v>
      </c>
      <c r="BU2" s="327"/>
      <c r="BV2" s="327" t="s">
        <v>366</v>
      </c>
      <c r="BW2" s="327"/>
      <c r="BX2" s="327" t="s">
        <v>367</v>
      </c>
      <c r="BY2" s="327"/>
      <c r="BZ2" s="327" t="s">
        <v>368</v>
      </c>
      <c r="CA2" s="327"/>
      <c r="CB2" s="327" t="s">
        <v>369</v>
      </c>
      <c r="CC2" s="327"/>
      <c r="CD2" s="327" t="s">
        <v>370</v>
      </c>
      <c r="CE2" s="327"/>
      <c r="CF2" s="327" t="s">
        <v>371</v>
      </c>
      <c r="CG2" s="327"/>
      <c r="CH2" s="327" t="s">
        <v>372</v>
      </c>
      <c r="CI2" s="327"/>
      <c r="CJ2" s="327" t="s">
        <v>373</v>
      </c>
      <c r="CK2" s="327"/>
      <c r="CL2" s="327" t="s">
        <v>374</v>
      </c>
      <c r="CM2" s="327"/>
      <c r="CN2" s="327" t="s">
        <v>375</v>
      </c>
      <c r="CO2" s="327"/>
      <c r="CP2" s="327" t="s">
        <v>376</v>
      </c>
      <c r="CQ2" s="327"/>
      <c r="CR2" s="327" t="s">
        <v>377</v>
      </c>
      <c r="CS2" s="327"/>
      <c r="CT2" s="327" t="s">
        <v>378</v>
      </c>
      <c r="CU2" s="327"/>
      <c r="CV2" s="327" t="s">
        <v>379</v>
      </c>
      <c r="CW2" s="327"/>
      <c r="CX2" s="327" t="s">
        <v>380</v>
      </c>
      <c r="CY2" s="327"/>
      <c r="CZ2" s="327" t="s">
        <v>381</v>
      </c>
      <c r="DA2" s="327"/>
      <c r="DB2" s="327" t="s">
        <v>382</v>
      </c>
      <c r="DC2" s="327"/>
      <c r="DD2" s="327" t="s">
        <v>383</v>
      </c>
      <c r="DE2" s="327"/>
      <c r="DF2" s="327" t="s">
        <v>384</v>
      </c>
      <c r="DG2" s="327"/>
      <c r="DH2" s="327" t="s">
        <v>385</v>
      </c>
      <c r="DI2" s="327"/>
      <c r="DJ2" s="327" t="s">
        <v>386</v>
      </c>
      <c r="DK2" s="327"/>
      <c r="DL2" s="327" t="s">
        <v>387</v>
      </c>
      <c r="DM2" s="327"/>
      <c r="DN2" s="327" t="s">
        <v>388</v>
      </c>
      <c r="DO2" s="327"/>
      <c r="DP2" s="327" t="s">
        <v>389</v>
      </c>
      <c r="DQ2" s="327"/>
      <c r="DR2" s="327" t="s">
        <v>390</v>
      </c>
      <c r="DS2" s="327"/>
      <c r="DT2" s="327" t="s">
        <v>391</v>
      </c>
      <c r="DU2" s="327"/>
      <c r="DV2" s="327" t="s">
        <v>392</v>
      </c>
      <c r="DW2" s="327"/>
      <c r="DX2" s="327" t="s">
        <v>393</v>
      </c>
      <c r="DY2" s="327"/>
      <c r="DZ2" s="327" t="s">
        <v>394</v>
      </c>
      <c r="EA2" s="327"/>
      <c r="EB2" s="327" t="s">
        <v>395</v>
      </c>
      <c r="EC2" s="327"/>
      <c r="ED2" s="327" t="s">
        <v>396</v>
      </c>
      <c r="EE2" s="327"/>
      <c r="EF2" s="327" t="s">
        <v>397</v>
      </c>
      <c r="EG2" s="327"/>
      <c r="EH2" s="327" t="s">
        <v>398</v>
      </c>
      <c r="EI2" s="327"/>
      <c r="EJ2" s="327" t="s">
        <v>399</v>
      </c>
      <c r="EK2" s="327"/>
      <c r="EL2" s="327" t="s">
        <v>400</v>
      </c>
      <c r="EM2" s="327"/>
      <c r="EN2" s="327" t="s">
        <v>401</v>
      </c>
      <c r="EO2" s="327"/>
      <c r="EP2" s="327" t="s">
        <v>402</v>
      </c>
      <c r="EQ2" s="327"/>
      <c r="ER2" s="327" t="s">
        <v>403</v>
      </c>
      <c r="ES2" s="327"/>
      <c r="ET2" s="327" t="s">
        <v>404</v>
      </c>
      <c r="EU2" s="327"/>
      <c r="EV2" s="327" t="s">
        <v>405</v>
      </c>
      <c r="EW2" s="327"/>
      <c r="EX2" s="327" t="s">
        <v>406</v>
      </c>
      <c r="EY2" s="327"/>
      <c r="EZ2" s="327" t="s">
        <v>407</v>
      </c>
      <c r="FA2" s="327"/>
      <c r="FB2" s="327" t="s">
        <v>408</v>
      </c>
      <c r="FC2" s="327"/>
      <c r="FD2" s="327" t="s">
        <v>409</v>
      </c>
      <c r="FE2" s="327"/>
      <c r="FF2" s="327" t="s">
        <v>410</v>
      </c>
      <c r="FG2" s="327"/>
      <c r="FH2" s="327" t="s">
        <v>411</v>
      </c>
      <c r="FI2" s="327"/>
      <c r="FJ2" s="327" t="s">
        <v>412</v>
      </c>
      <c r="FK2" s="327"/>
      <c r="FL2" s="327" t="s">
        <v>413</v>
      </c>
      <c r="FM2" s="327"/>
      <c r="FN2" s="327" t="s">
        <v>414</v>
      </c>
      <c r="FO2" s="327"/>
      <c r="FP2" s="327" t="s">
        <v>415</v>
      </c>
      <c r="FQ2" s="327"/>
      <c r="FR2" s="327" t="s">
        <v>416</v>
      </c>
      <c r="FS2" s="327"/>
      <c r="FT2" s="327" t="s">
        <v>417</v>
      </c>
      <c r="FU2" s="327"/>
      <c r="FV2" s="327" t="s">
        <v>418</v>
      </c>
      <c r="FW2" s="327"/>
      <c r="FX2" s="327" t="s">
        <v>419</v>
      </c>
      <c r="FY2" s="327"/>
      <c r="FZ2" s="327" t="s">
        <v>420</v>
      </c>
      <c r="GA2" s="327"/>
      <c r="GB2" s="327" t="s">
        <v>421</v>
      </c>
      <c r="GC2" s="327"/>
      <c r="GD2" s="327" t="s">
        <v>422</v>
      </c>
      <c r="GE2" s="327"/>
      <c r="GF2" s="327" t="s">
        <v>423</v>
      </c>
      <c r="GG2" s="327"/>
      <c r="GH2" s="327" t="s">
        <v>424</v>
      </c>
      <c r="GI2" s="327"/>
      <c r="GJ2" s="327" t="s">
        <v>425</v>
      </c>
      <c r="GK2" s="327"/>
      <c r="GL2" s="327" t="s">
        <v>426</v>
      </c>
      <c r="GM2" s="327"/>
      <c r="GN2" s="327" t="s">
        <v>427</v>
      </c>
      <c r="GO2" s="327"/>
      <c r="GP2" s="327" t="s">
        <v>428</v>
      </c>
      <c r="GQ2" s="327"/>
      <c r="GR2" s="327" t="s">
        <v>429</v>
      </c>
      <c r="GS2" s="327"/>
      <c r="GT2" s="327" t="s">
        <v>430</v>
      </c>
      <c r="GU2" s="327"/>
      <c r="GV2" s="327" t="s">
        <v>431</v>
      </c>
      <c r="GW2" s="327"/>
      <c r="GX2" s="327" t="s">
        <v>432</v>
      </c>
      <c r="GY2" s="327"/>
      <c r="GZ2" s="327" t="s">
        <v>433</v>
      </c>
      <c r="HA2" s="327"/>
      <c r="HB2" s="327" t="s">
        <v>434</v>
      </c>
      <c r="HC2" s="327"/>
      <c r="HD2" s="327" t="s">
        <v>435</v>
      </c>
      <c r="HE2" s="327"/>
      <c r="HF2" s="327" t="s">
        <v>436</v>
      </c>
      <c r="HG2" s="327"/>
      <c r="HH2" s="327" t="s">
        <v>437</v>
      </c>
      <c r="HI2" s="327"/>
      <c r="HJ2" s="327" t="s">
        <v>438</v>
      </c>
      <c r="HK2" s="327"/>
      <c r="HL2" s="327" t="s">
        <v>439</v>
      </c>
      <c r="HM2" s="327"/>
      <c r="HN2" s="327" t="s">
        <v>440</v>
      </c>
      <c r="HO2" s="327"/>
      <c r="HP2" s="327" t="s">
        <v>441</v>
      </c>
      <c r="HQ2" s="327"/>
      <c r="HR2" s="327" t="s">
        <v>442</v>
      </c>
      <c r="HS2" s="327"/>
      <c r="HT2" s="327" t="s">
        <v>443</v>
      </c>
      <c r="HU2" s="327"/>
      <c r="HV2" s="327" t="s">
        <v>444</v>
      </c>
      <c r="HW2" s="327"/>
      <c r="HX2" s="327" t="s">
        <v>445</v>
      </c>
      <c r="HY2" s="327"/>
      <c r="HZ2" s="327" t="s">
        <v>446</v>
      </c>
      <c r="IA2" s="327"/>
      <c r="IB2" s="327" t="s">
        <v>447</v>
      </c>
      <c r="IC2" s="327"/>
      <c r="ID2" s="327" t="s">
        <v>448</v>
      </c>
      <c r="IE2" s="327"/>
      <c r="IF2" s="327" t="s">
        <v>449</v>
      </c>
      <c r="IG2" s="327"/>
      <c r="IH2" s="327" t="s">
        <v>450</v>
      </c>
      <c r="II2" s="327"/>
      <c r="IJ2" s="327" t="s">
        <v>451</v>
      </c>
      <c r="IK2" s="327"/>
      <c r="IL2" s="327" t="s">
        <v>452</v>
      </c>
      <c r="IM2" s="327"/>
      <c r="IN2" s="327" t="s">
        <v>453</v>
      </c>
      <c r="IO2" s="327"/>
    </row>
    <row r="3" spans="1:249" x14ac:dyDescent="0.2">
      <c r="A3" s="235" t="s">
        <v>454</v>
      </c>
      <c r="B3" s="216"/>
      <c r="C3" s="242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  <c r="T3" s="328"/>
      <c r="U3" s="328"/>
      <c r="V3" s="328"/>
      <c r="W3" s="328"/>
      <c r="X3" s="328"/>
      <c r="Y3" s="328"/>
      <c r="Z3" s="328"/>
      <c r="AA3" s="328"/>
      <c r="AB3" s="328"/>
      <c r="AC3" s="328"/>
      <c r="AD3" s="328"/>
      <c r="AE3" s="328"/>
      <c r="AF3" s="328"/>
      <c r="AG3" s="328"/>
      <c r="AH3" s="328"/>
      <c r="AI3" s="328"/>
      <c r="AJ3" s="328"/>
      <c r="AK3" s="328"/>
      <c r="AL3" s="328"/>
      <c r="AM3" s="328"/>
      <c r="AN3" s="328"/>
      <c r="AO3" s="328"/>
      <c r="AP3" s="328"/>
      <c r="AQ3" s="328"/>
      <c r="AR3" s="328"/>
      <c r="AS3" s="328"/>
      <c r="AT3" s="328"/>
      <c r="AU3" s="328"/>
      <c r="AV3" s="328"/>
      <c r="AW3" s="328"/>
      <c r="AX3" s="328"/>
      <c r="AY3" s="328"/>
      <c r="AZ3" s="328"/>
      <c r="BA3" s="328"/>
      <c r="BB3" s="328"/>
      <c r="BC3" s="328"/>
      <c r="BD3" s="328"/>
      <c r="BE3" s="328"/>
      <c r="BF3" s="328"/>
      <c r="BG3" s="328"/>
      <c r="BH3" s="328"/>
      <c r="BI3" s="328"/>
      <c r="BJ3" s="328"/>
      <c r="BK3" s="328"/>
      <c r="BL3" s="328"/>
      <c r="BM3" s="328"/>
      <c r="BN3" s="328"/>
      <c r="BO3" s="328"/>
      <c r="BP3" s="328"/>
      <c r="BQ3" s="328"/>
      <c r="BR3" s="328"/>
      <c r="BS3" s="328"/>
      <c r="BT3" s="328"/>
      <c r="BU3" s="328"/>
      <c r="BV3" s="328"/>
      <c r="BW3" s="328"/>
      <c r="BX3" s="328"/>
      <c r="BY3" s="328"/>
      <c r="BZ3" s="328"/>
      <c r="CA3" s="328"/>
      <c r="CB3" s="328"/>
      <c r="CC3" s="328"/>
      <c r="CD3" s="328"/>
      <c r="CE3" s="328"/>
      <c r="CF3" s="328"/>
      <c r="CG3" s="328"/>
      <c r="CH3" s="328"/>
      <c r="CI3" s="328"/>
      <c r="CJ3" s="328"/>
      <c r="CK3" s="328"/>
      <c r="CL3" s="328"/>
      <c r="CM3" s="328"/>
      <c r="CN3" s="328"/>
      <c r="CO3" s="328"/>
      <c r="CP3" s="328"/>
      <c r="CQ3" s="328"/>
      <c r="CR3" s="328"/>
      <c r="CS3" s="328"/>
      <c r="CT3" s="328"/>
      <c r="CU3" s="328"/>
      <c r="CV3" s="328"/>
      <c r="CW3" s="328"/>
      <c r="CX3" s="328"/>
      <c r="CY3" s="328"/>
      <c r="CZ3" s="328"/>
      <c r="DA3" s="328"/>
      <c r="DB3" s="328"/>
      <c r="DC3" s="328"/>
      <c r="DD3" s="328"/>
      <c r="DE3" s="328"/>
      <c r="DF3" s="328"/>
      <c r="DG3" s="328"/>
      <c r="DH3" s="328"/>
      <c r="DI3" s="328"/>
      <c r="DJ3" s="328"/>
      <c r="DK3" s="328"/>
      <c r="DL3" s="328"/>
      <c r="DM3" s="328"/>
      <c r="DN3" s="328"/>
      <c r="DO3" s="328"/>
      <c r="DP3" s="328"/>
      <c r="DQ3" s="328"/>
      <c r="DR3" s="328"/>
      <c r="DS3" s="328"/>
      <c r="DT3" s="328"/>
      <c r="DU3" s="328"/>
      <c r="DV3" s="328"/>
      <c r="DW3" s="328"/>
      <c r="DX3" s="328"/>
      <c r="DY3" s="328"/>
      <c r="DZ3" s="328"/>
      <c r="EA3" s="328"/>
      <c r="EB3" s="328"/>
      <c r="EC3" s="328"/>
      <c r="ED3" s="328"/>
      <c r="EE3" s="328"/>
      <c r="EF3" s="328"/>
      <c r="EG3" s="328"/>
      <c r="EH3" s="328"/>
      <c r="EI3" s="328"/>
      <c r="EJ3" s="328"/>
      <c r="EK3" s="328"/>
      <c r="EL3" s="328"/>
      <c r="EM3" s="328"/>
      <c r="EN3" s="328"/>
      <c r="EO3" s="328"/>
      <c r="EP3" s="328"/>
      <c r="EQ3" s="328"/>
      <c r="ER3" s="328"/>
      <c r="ES3" s="328"/>
      <c r="ET3" s="328"/>
      <c r="EU3" s="328"/>
      <c r="EV3" s="328"/>
      <c r="EW3" s="328"/>
      <c r="EX3" s="328"/>
      <c r="EY3" s="328"/>
      <c r="EZ3" s="328"/>
      <c r="FA3" s="328"/>
      <c r="FB3" s="328"/>
      <c r="FC3" s="328"/>
      <c r="FD3" s="328"/>
      <c r="FE3" s="328"/>
      <c r="FF3" s="328"/>
      <c r="FG3" s="328"/>
      <c r="FH3" s="328"/>
      <c r="FI3" s="328"/>
      <c r="FJ3" s="328"/>
      <c r="FK3" s="328"/>
      <c r="FL3" s="328"/>
      <c r="FM3" s="328"/>
      <c r="FN3" s="328"/>
      <c r="FO3" s="328"/>
      <c r="FP3" s="328"/>
      <c r="FQ3" s="328"/>
      <c r="FR3" s="328"/>
      <c r="FS3" s="328"/>
      <c r="FT3" s="328"/>
      <c r="FU3" s="328"/>
      <c r="FV3" s="328"/>
      <c r="FW3" s="328"/>
      <c r="FX3" s="328"/>
      <c r="FY3" s="328"/>
      <c r="FZ3" s="328"/>
      <c r="GA3" s="328"/>
      <c r="GB3" s="328"/>
      <c r="GC3" s="328"/>
      <c r="GD3" s="328"/>
      <c r="GE3" s="328"/>
      <c r="GF3" s="328"/>
      <c r="GG3" s="328"/>
      <c r="GH3" s="328"/>
      <c r="GI3" s="328"/>
      <c r="GJ3" s="328"/>
      <c r="GK3" s="328"/>
      <c r="GL3" s="328"/>
      <c r="GM3" s="328"/>
      <c r="GN3" s="328"/>
      <c r="GO3" s="328"/>
      <c r="GP3" s="328"/>
      <c r="GQ3" s="328"/>
      <c r="GR3" s="328"/>
      <c r="GS3" s="328"/>
      <c r="GT3" s="328"/>
      <c r="GU3" s="328"/>
      <c r="GV3" s="328"/>
      <c r="GW3" s="328"/>
      <c r="GX3" s="328"/>
      <c r="GY3" s="328"/>
      <c r="GZ3" s="328"/>
      <c r="HA3" s="328"/>
      <c r="HB3" s="328"/>
      <c r="HC3" s="328"/>
      <c r="HD3" s="328"/>
      <c r="HE3" s="328"/>
      <c r="HF3" s="328"/>
      <c r="HG3" s="328"/>
      <c r="HH3" s="328"/>
      <c r="HI3" s="328"/>
      <c r="HJ3" s="328"/>
      <c r="HK3" s="328"/>
      <c r="HL3" s="328"/>
      <c r="HM3" s="328"/>
      <c r="HN3" s="328"/>
      <c r="HO3" s="328"/>
      <c r="HP3" s="328"/>
      <c r="HQ3" s="328"/>
      <c r="HR3" s="328"/>
      <c r="HS3" s="328"/>
      <c r="HT3" s="328"/>
      <c r="HU3" s="328"/>
      <c r="HV3" s="328"/>
      <c r="HW3" s="328"/>
      <c r="HX3" s="328"/>
      <c r="HY3" s="328"/>
      <c r="HZ3" s="328"/>
      <c r="IA3" s="328"/>
      <c r="IB3" s="328"/>
      <c r="IC3" s="328"/>
      <c r="ID3" s="328"/>
      <c r="IE3" s="328"/>
      <c r="IF3" s="328"/>
      <c r="IG3" s="328"/>
      <c r="IH3" s="328"/>
      <c r="II3" s="328"/>
      <c r="IJ3" s="328"/>
      <c r="IK3" s="328"/>
      <c r="IL3" s="328"/>
      <c r="IM3" s="328"/>
      <c r="IN3" s="328"/>
      <c r="IO3" s="328"/>
    </row>
    <row r="4" spans="1:249" x14ac:dyDescent="0.2">
      <c r="A4" s="237"/>
      <c r="B4" s="243" t="s">
        <v>4</v>
      </c>
      <c r="C4" s="244" t="s">
        <v>5</v>
      </c>
      <c r="D4" s="243" t="s">
        <v>4</v>
      </c>
      <c r="E4" s="244" t="s">
        <v>5</v>
      </c>
      <c r="F4" s="243" t="s">
        <v>4</v>
      </c>
      <c r="G4" s="244" t="s">
        <v>5</v>
      </c>
      <c r="H4" s="243" t="s">
        <v>4</v>
      </c>
      <c r="I4" s="244" t="s">
        <v>5</v>
      </c>
      <c r="J4" s="243" t="s">
        <v>4</v>
      </c>
      <c r="K4" s="244" t="s">
        <v>5</v>
      </c>
      <c r="L4" s="243" t="s">
        <v>4</v>
      </c>
      <c r="M4" s="244" t="s">
        <v>5</v>
      </c>
      <c r="N4" s="243" t="s">
        <v>4</v>
      </c>
      <c r="O4" s="244" t="s">
        <v>5</v>
      </c>
      <c r="P4" s="243" t="s">
        <v>4</v>
      </c>
      <c r="Q4" s="244" t="s">
        <v>5</v>
      </c>
      <c r="R4" s="243" t="s">
        <v>4</v>
      </c>
      <c r="S4" s="244" t="s">
        <v>5</v>
      </c>
      <c r="T4" s="243" t="s">
        <v>4</v>
      </c>
      <c r="U4" s="244" t="s">
        <v>5</v>
      </c>
      <c r="V4" s="243" t="s">
        <v>4</v>
      </c>
      <c r="W4" s="244" t="s">
        <v>5</v>
      </c>
      <c r="X4" s="243" t="s">
        <v>4</v>
      </c>
      <c r="Y4" s="244" t="s">
        <v>5</v>
      </c>
      <c r="Z4" s="243" t="s">
        <v>4</v>
      </c>
      <c r="AA4" s="244" t="s">
        <v>5</v>
      </c>
      <c r="AB4" s="243" t="s">
        <v>4</v>
      </c>
      <c r="AC4" s="244" t="s">
        <v>5</v>
      </c>
      <c r="AD4" s="243" t="s">
        <v>4</v>
      </c>
      <c r="AE4" s="244" t="s">
        <v>5</v>
      </c>
      <c r="AF4" s="243" t="s">
        <v>4</v>
      </c>
      <c r="AG4" s="244" t="s">
        <v>5</v>
      </c>
      <c r="AH4" s="243" t="s">
        <v>4</v>
      </c>
      <c r="AI4" s="244" t="s">
        <v>5</v>
      </c>
      <c r="AJ4" s="243" t="s">
        <v>4</v>
      </c>
      <c r="AK4" s="244" t="s">
        <v>5</v>
      </c>
      <c r="AL4" s="243" t="s">
        <v>4</v>
      </c>
      <c r="AM4" s="244" t="s">
        <v>5</v>
      </c>
      <c r="AN4" s="243" t="s">
        <v>4</v>
      </c>
      <c r="AO4" s="244" t="s">
        <v>5</v>
      </c>
      <c r="AP4" s="243" t="s">
        <v>4</v>
      </c>
      <c r="AQ4" s="244" t="s">
        <v>5</v>
      </c>
      <c r="AR4" s="243" t="s">
        <v>4</v>
      </c>
      <c r="AS4" s="244" t="s">
        <v>5</v>
      </c>
      <c r="AT4" s="243" t="s">
        <v>4</v>
      </c>
      <c r="AU4" s="244" t="s">
        <v>5</v>
      </c>
      <c r="AV4" s="243" t="s">
        <v>4</v>
      </c>
      <c r="AW4" s="244" t="s">
        <v>5</v>
      </c>
      <c r="AX4" s="243" t="s">
        <v>4</v>
      </c>
      <c r="AY4" s="244" t="s">
        <v>5</v>
      </c>
      <c r="AZ4" s="243" t="s">
        <v>4</v>
      </c>
      <c r="BA4" s="244" t="s">
        <v>5</v>
      </c>
      <c r="BB4" s="243" t="s">
        <v>4</v>
      </c>
      <c r="BC4" s="244" t="s">
        <v>5</v>
      </c>
      <c r="BD4" s="243" t="s">
        <v>4</v>
      </c>
      <c r="BE4" s="244" t="s">
        <v>5</v>
      </c>
      <c r="BF4" s="243" t="s">
        <v>4</v>
      </c>
      <c r="BG4" s="244" t="s">
        <v>5</v>
      </c>
      <c r="BH4" s="243" t="s">
        <v>4</v>
      </c>
      <c r="BI4" s="244" t="s">
        <v>5</v>
      </c>
      <c r="BJ4" s="243" t="s">
        <v>4</v>
      </c>
      <c r="BK4" s="244" t="s">
        <v>5</v>
      </c>
      <c r="BL4" s="243" t="s">
        <v>4</v>
      </c>
      <c r="BM4" s="244" t="s">
        <v>5</v>
      </c>
      <c r="BN4" s="243" t="s">
        <v>4</v>
      </c>
      <c r="BO4" s="244" t="s">
        <v>5</v>
      </c>
      <c r="BP4" s="243" t="s">
        <v>4</v>
      </c>
      <c r="BQ4" s="244" t="s">
        <v>5</v>
      </c>
      <c r="BR4" s="243" t="s">
        <v>4</v>
      </c>
      <c r="BS4" s="244" t="s">
        <v>5</v>
      </c>
      <c r="BT4" s="243" t="s">
        <v>4</v>
      </c>
      <c r="BU4" s="244" t="s">
        <v>5</v>
      </c>
      <c r="BV4" s="243" t="s">
        <v>4</v>
      </c>
      <c r="BW4" s="244" t="s">
        <v>5</v>
      </c>
      <c r="BX4" s="243" t="s">
        <v>4</v>
      </c>
      <c r="BY4" s="244" t="s">
        <v>5</v>
      </c>
      <c r="BZ4" s="243" t="s">
        <v>4</v>
      </c>
      <c r="CA4" s="244" t="s">
        <v>5</v>
      </c>
      <c r="CB4" s="243" t="s">
        <v>4</v>
      </c>
      <c r="CC4" s="244" t="s">
        <v>5</v>
      </c>
      <c r="CD4" s="243" t="s">
        <v>4</v>
      </c>
      <c r="CE4" s="244" t="s">
        <v>5</v>
      </c>
      <c r="CF4" s="243" t="s">
        <v>4</v>
      </c>
      <c r="CG4" s="244" t="s">
        <v>5</v>
      </c>
      <c r="CH4" s="243" t="s">
        <v>4</v>
      </c>
      <c r="CI4" s="244" t="s">
        <v>5</v>
      </c>
      <c r="CJ4" s="243" t="s">
        <v>4</v>
      </c>
      <c r="CK4" s="244" t="s">
        <v>5</v>
      </c>
      <c r="CL4" s="243" t="s">
        <v>4</v>
      </c>
      <c r="CM4" s="244" t="s">
        <v>5</v>
      </c>
      <c r="CN4" s="243" t="s">
        <v>4</v>
      </c>
      <c r="CO4" s="244" t="s">
        <v>5</v>
      </c>
      <c r="CP4" s="243" t="s">
        <v>4</v>
      </c>
      <c r="CQ4" s="244" t="s">
        <v>5</v>
      </c>
      <c r="CR4" s="243" t="s">
        <v>4</v>
      </c>
      <c r="CS4" s="244" t="s">
        <v>5</v>
      </c>
      <c r="CT4" s="243" t="s">
        <v>4</v>
      </c>
      <c r="CU4" s="244" t="s">
        <v>5</v>
      </c>
      <c r="CV4" s="243" t="s">
        <v>4</v>
      </c>
      <c r="CW4" s="244" t="s">
        <v>5</v>
      </c>
      <c r="CX4" s="243" t="s">
        <v>4</v>
      </c>
      <c r="CY4" s="244" t="s">
        <v>5</v>
      </c>
      <c r="CZ4" s="243" t="s">
        <v>4</v>
      </c>
      <c r="DA4" s="244" t="s">
        <v>5</v>
      </c>
      <c r="DB4" s="243" t="s">
        <v>4</v>
      </c>
      <c r="DC4" s="244" t="s">
        <v>5</v>
      </c>
      <c r="DD4" s="243" t="s">
        <v>4</v>
      </c>
      <c r="DE4" s="244" t="s">
        <v>5</v>
      </c>
      <c r="DF4" s="243" t="s">
        <v>4</v>
      </c>
      <c r="DG4" s="244" t="s">
        <v>5</v>
      </c>
      <c r="DH4" s="243" t="s">
        <v>4</v>
      </c>
      <c r="DI4" s="244" t="s">
        <v>5</v>
      </c>
      <c r="DJ4" s="243" t="s">
        <v>4</v>
      </c>
      <c r="DK4" s="244" t="s">
        <v>5</v>
      </c>
      <c r="DL4" s="243" t="s">
        <v>4</v>
      </c>
      <c r="DM4" s="244" t="s">
        <v>5</v>
      </c>
      <c r="DN4" s="243" t="s">
        <v>4</v>
      </c>
      <c r="DO4" s="244" t="s">
        <v>5</v>
      </c>
      <c r="DP4" s="243" t="s">
        <v>4</v>
      </c>
      <c r="DQ4" s="244" t="s">
        <v>5</v>
      </c>
      <c r="DR4" s="243" t="s">
        <v>4</v>
      </c>
      <c r="DS4" s="244" t="s">
        <v>5</v>
      </c>
      <c r="DT4" s="243" t="s">
        <v>4</v>
      </c>
      <c r="DU4" s="244" t="s">
        <v>5</v>
      </c>
      <c r="DV4" s="243" t="s">
        <v>4</v>
      </c>
      <c r="DW4" s="244" t="s">
        <v>5</v>
      </c>
      <c r="DX4" s="243" t="s">
        <v>4</v>
      </c>
      <c r="DY4" s="244" t="s">
        <v>5</v>
      </c>
      <c r="DZ4" s="243" t="s">
        <v>4</v>
      </c>
      <c r="EA4" s="244" t="s">
        <v>5</v>
      </c>
      <c r="EB4" s="243" t="s">
        <v>4</v>
      </c>
      <c r="EC4" s="244" t="s">
        <v>5</v>
      </c>
      <c r="ED4" s="243" t="s">
        <v>4</v>
      </c>
      <c r="EE4" s="244" t="s">
        <v>5</v>
      </c>
      <c r="EF4" s="243" t="s">
        <v>4</v>
      </c>
      <c r="EG4" s="244" t="s">
        <v>5</v>
      </c>
      <c r="EH4" s="243" t="s">
        <v>4</v>
      </c>
      <c r="EI4" s="244" t="s">
        <v>5</v>
      </c>
      <c r="EJ4" s="243" t="s">
        <v>4</v>
      </c>
      <c r="EK4" s="244" t="s">
        <v>5</v>
      </c>
      <c r="EL4" s="243" t="s">
        <v>4</v>
      </c>
      <c r="EM4" s="244" t="s">
        <v>5</v>
      </c>
      <c r="EN4" s="243" t="s">
        <v>4</v>
      </c>
      <c r="EO4" s="244" t="s">
        <v>5</v>
      </c>
      <c r="EP4" s="243" t="s">
        <v>4</v>
      </c>
      <c r="EQ4" s="244" t="s">
        <v>5</v>
      </c>
      <c r="ER4" s="243" t="s">
        <v>4</v>
      </c>
      <c r="ES4" s="244" t="s">
        <v>5</v>
      </c>
      <c r="ET4" s="243" t="s">
        <v>4</v>
      </c>
      <c r="EU4" s="244" t="s">
        <v>5</v>
      </c>
      <c r="EV4" s="243" t="s">
        <v>4</v>
      </c>
      <c r="EW4" s="244" t="s">
        <v>5</v>
      </c>
      <c r="EX4" s="243" t="s">
        <v>4</v>
      </c>
      <c r="EY4" s="244" t="s">
        <v>5</v>
      </c>
      <c r="EZ4" s="243" t="s">
        <v>4</v>
      </c>
      <c r="FA4" s="244" t="s">
        <v>5</v>
      </c>
      <c r="FB4" s="243" t="s">
        <v>4</v>
      </c>
      <c r="FC4" s="244" t="s">
        <v>5</v>
      </c>
      <c r="FD4" s="243" t="s">
        <v>4</v>
      </c>
      <c r="FE4" s="244" t="s">
        <v>5</v>
      </c>
      <c r="FF4" s="243" t="s">
        <v>4</v>
      </c>
      <c r="FG4" s="244" t="s">
        <v>5</v>
      </c>
      <c r="FH4" s="243" t="s">
        <v>4</v>
      </c>
      <c r="FI4" s="244" t="s">
        <v>5</v>
      </c>
      <c r="FJ4" s="243" t="s">
        <v>4</v>
      </c>
      <c r="FK4" s="244" t="s">
        <v>5</v>
      </c>
      <c r="FL4" s="243" t="s">
        <v>4</v>
      </c>
      <c r="FM4" s="244" t="s">
        <v>5</v>
      </c>
      <c r="FN4" s="243" t="s">
        <v>4</v>
      </c>
      <c r="FO4" s="244" t="s">
        <v>5</v>
      </c>
      <c r="FP4" s="243" t="s">
        <v>4</v>
      </c>
      <c r="FQ4" s="244" t="s">
        <v>5</v>
      </c>
      <c r="FR4" s="243" t="s">
        <v>4</v>
      </c>
      <c r="FS4" s="244" t="s">
        <v>5</v>
      </c>
      <c r="FT4" s="243" t="s">
        <v>4</v>
      </c>
      <c r="FU4" s="244" t="s">
        <v>5</v>
      </c>
      <c r="FV4" s="243" t="s">
        <v>4</v>
      </c>
      <c r="FW4" s="244" t="s">
        <v>5</v>
      </c>
      <c r="FX4" s="243" t="s">
        <v>4</v>
      </c>
      <c r="FY4" s="244" t="s">
        <v>5</v>
      </c>
      <c r="FZ4" s="243" t="s">
        <v>4</v>
      </c>
      <c r="GA4" s="244" t="s">
        <v>5</v>
      </c>
      <c r="GB4" s="243" t="s">
        <v>4</v>
      </c>
      <c r="GC4" s="244" t="s">
        <v>5</v>
      </c>
      <c r="GD4" s="243" t="s">
        <v>4</v>
      </c>
      <c r="GE4" s="244" t="s">
        <v>5</v>
      </c>
      <c r="GF4" s="243" t="s">
        <v>4</v>
      </c>
      <c r="GG4" s="244" t="s">
        <v>5</v>
      </c>
      <c r="GH4" s="243" t="s">
        <v>4</v>
      </c>
      <c r="GI4" s="244" t="s">
        <v>5</v>
      </c>
      <c r="GJ4" s="243" t="s">
        <v>4</v>
      </c>
      <c r="GK4" s="244" t="s">
        <v>5</v>
      </c>
      <c r="GL4" s="243" t="s">
        <v>4</v>
      </c>
      <c r="GM4" s="244" t="s">
        <v>5</v>
      </c>
      <c r="GN4" s="243" t="s">
        <v>4</v>
      </c>
      <c r="GO4" s="244" t="s">
        <v>5</v>
      </c>
      <c r="GP4" s="243" t="s">
        <v>4</v>
      </c>
      <c r="GQ4" s="244" t="s">
        <v>5</v>
      </c>
      <c r="GR4" s="243" t="s">
        <v>4</v>
      </c>
      <c r="GS4" s="244" t="s">
        <v>5</v>
      </c>
      <c r="GT4" s="243" t="s">
        <v>4</v>
      </c>
      <c r="GU4" s="244" t="s">
        <v>5</v>
      </c>
      <c r="GV4" s="243" t="s">
        <v>4</v>
      </c>
      <c r="GW4" s="244" t="s">
        <v>5</v>
      </c>
      <c r="GX4" s="243" t="s">
        <v>4</v>
      </c>
      <c r="GY4" s="244" t="s">
        <v>5</v>
      </c>
      <c r="GZ4" s="243" t="s">
        <v>4</v>
      </c>
      <c r="HA4" s="244" t="s">
        <v>5</v>
      </c>
      <c r="HB4" s="243" t="s">
        <v>4</v>
      </c>
      <c r="HC4" s="244" t="s">
        <v>5</v>
      </c>
      <c r="HD4" s="243" t="s">
        <v>4</v>
      </c>
      <c r="HE4" s="244" t="s">
        <v>5</v>
      </c>
      <c r="HF4" s="243" t="s">
        <v>4</v>
      </c>
      <c r="HG4" s="244" t="s">
        <v>5</v>
      </c>
      <c r="HH4" s="243" t="s">
        <v>4</v>
      </c>
      <c r="HI4" s="244" t="s">
        <v>5</v>
      </c>
      <c r="HJ4" s="243" t="s">
        <v>4</v>
      </c>
      <c r="HK4" s="244" t="s">
        <v>5</v>
      </c>
      <c r="HL4" s="243" t="s">
        <v>4</v>
      </c>
      <c r="HM4" s="244" t="s">
        <v>5</v>
      </c>
      <c r="HN4" s="243" t="s">
        <v>4</v>
      </c>
      <c r="HO4" s="244" t="s">
        <v>5</v>
      </c>
      <c r="HP4" s="243" t="s">
        <v>4</v>
      </c>
      <c r="HQ4" s="244" t="s">
        <v>5</v>
      </c>
      <c r="HR4" s="243" t="s">
        <v>4</v>
      </c>
      <c r="HS4" s="244" t="s">
        <v>5</v>
      </c>
      <c r="HT4" s="243" t="s">
        <v>4</v>
      </c>
      <c r="HU4" s="244" t="s">
        <v>5</v>
      </c>
      <c r="HV4" s="243" t="s">
        <v>4</v>
      </c>
      <c r="HW4" s="244" t="s">
        <v>5</v>
      </c>
      <c r="HX4" s="243" t="s">
        <v>4</v>
      </c>
      <c r="HY4" s="244" t="s">
        <v>5</v>
      </c>
      <c r="HZ4" s="243" t="s">
        <v>4</v>
      </c>
      <c r="IA4" s="244" t="s">
        <v>5</v>
      </c>
      <c r="IB4" s="243" t="s">
        <v>4</v>
      </c>
      <c r="IC4" s="244" t="s">
        <v>5</v>
      </c>
      <c r="ID4" s="243" t="s">
        <v>4</v>
      </c>
      <c r="IE4" s="244" t="s">
        <v>5</v>
      </c>
      <c r="IF4" s="243" t="s">
        <v>4</v>
      </c>
      <c r="IG4" s="244" t="s">
        <v>5</v>
      </c>
      <c r="IH4" s="243" t="s">
        <v>4</v>
      </c>
      <c r="II4" s="244" t="s">
        <v>5</v>
      </c>
      <c r="IJ4" s="243" t="s">
        <v>4</v>
      </c>
      <c r="IK4" s="244" t="s">
        <v>5</v>
      </c>
      <c r="IL4" s="243" t="s">
        <v>4</v>
      </c>
      <c r="IM4" s="244" t="s">
        <v>5</v>
      </c>
      <c r="IN4" s="243" t="s">
        <v>4</v>
      </c>
      <c r="IO4" s="244" t="s">
        <v>5</v>
      </c>
    </row>
    <row r="5" spans="1:249" x14ac:dyDescent="0.2">
      <c r="A5" s="1" t="s">
        <v>156</v>
      </c>
    </row>
    <row r="6" spans="1:249" x14ac:dyDescent="0.2">
      <c r="A6" s="1" t="s">
        <v>157</v>
      </c>
      <c r="B6" s="141">
        <v>137051655737.12</v>
      </c>
      <c r="C6" s="54">
        <v>90.295599999999993</v>
      </c>
      <c r="D6" s="141">
        <v>28266278.82</v>
      </c>
      <c r="E6" s="54">
        <v>99.449600000000004</v>
      </c>
      <c r="F6" s="141">
        <v>3244942301.8299999</v>
      </c>
      <c r="G6" s="54">
        <v>98.453400000000002</v>
      </c>
      <c r="H6" s="141">
        <v>1478200976.1199999</v>
      </c>
      <c r="I6" s="54">
        <v>96.635199999999998</v>
      </c>
      <c r="J6" s="141">
        <v>0</v>
      </c>
      <c r="K6" s="54">
        <v>0</v>
      </c>
      <c r="L6" s="141">
        <v>1158350051.3399999</v>
      </c>
      <c r="M6" s="54">
        <v>94.347200000000001</v>
      </c>
      <c r="N6" s="141">
        <v>1320340463.7</v>
      </c>
      <c r="O6" s="54">
        <v>90.153999999999996</v>
      </c>
      <c r="P6" s="141">
        <v>2586214882.6199999</v>
      </c>
      <c r="Q6" s="54">
        <v>97.812899999999999</v>
      </c>
      <c r="R6" s="141">
        <v>3740635.98</v>
      </c>
      <c r="S6" s="54">
        <v>99.19</v>
      </c>
      <c r="T6" s="141">
        <v>6143428.7999999998</v>
      </c>
      <c r="U6" s="54">
        <v>98.313800000000001</v>
      </c>
      <c r="V6" s="141">
        <v>292915259.26999998</v>
      </c>
      <c r="W6" s="54">
        <v>96.827699999999993</v>
      </c>
      <c r="X6" s="141">
        <v>27951622966</v>
      </c>
      <c r="Y6" s="54">
        <v>95.774900000000002</v>
      </c>
      <c r="Z6" s="141">
        <v>0</v>
      </c>
      <c r="AA6" s="54">
        <v>0</v>
      </c>
      <c r="AB6" s="141">
        <v>0</v>
      </c>
      <c r="AC6" s="54">
        <v>0</v>
      </c>
      <c r="AD6" s="141">
        <v>315330974.31</v>
      </c>
      <c r="AE6" s="54">
        <v>82.755300000000005</v>
      </c>
      <c r="AF6" s="141">
        <v>111174626.52</v>
      </c>
      <c r="AG6" s="54">
        <v>100</v>
      </c>
      <c r="AH6" s="141">
        <v>45155709.469999999</v>
      </c>
      <c r="AI6" s="54">
        <v>73.112300000000005</v>
      </c>
      <c r="AJ6" s="141">
        <v>789092689.78999996</v>
      </c>
      <c r="AK6" s="54">
        <v>96.804000000000002</v>
      </c>
      <c r="AL6" s="141">
        <v>76524918.489999995</v>
      </c>
      <c r="AM6" s="54">
        <v>99.912999999999997</v>
      </c>
      <c r="AN6" s="141">
        <v>64079983.850000001</v>
      </c>
      <c r="AO6" s="54">
        <v>98.254999999999995</v>
      </c>
      <c r="AP6" s="141">
        <v>54307164.939999998</v>
      </c>
      <c r="AQ6" s="54">
        <v>93.496099999999998</v>
      </c>
      <c r="AR6" s="141">
        <v>16420483.289999999</v>
      </c>
      <c r="AS6" s="54">
        <v>81.811199999999999</v>
      </c>
      <c r="AT6" s="141">
        <v>2167249880</v>
      </c>
      <c r="AU6" s="54">
        <v>97.806100000000001</v>
      </c>
      <c r="AV6" s="141">
        <v>51322960.380000003</v>
      </c>
      <c r="AW6" s="54">
        <v>96.743399999999994</v>
      </c>
      <c r="AX6" s="141">
        <v>0</v>
      </c>
      <c r="AY6" s="54">
        <v>0</v>
      </c>
      <c r="AZ6" s="141">
        <v>3769710652.0700002</v>
      </c>
      <c r="BA6" s="54">
        <v>99.0227</v>
      </c>
      <c r="BB6" s="141">
        <v>2351230294.8299999</v>
      </c>
      <c r="BC6" s="54">
        <v>81.453000000000003</v>
      </c>
      <c r="BD6" s="141">
        <v>102136003.28</v>
      </c>
      <c r="BE6" s="54">
        <v>98.369799999999998</v>
      </c>
      <c r="BF6" s="141">
        <v>0</v>
      </c>
      <c r="BG6" s="54">
        <v>0</v>
      </c>
      <c r="BH6" s="141">
        <v>72416770.180000007</v>
      </c>
      <c r="BI6" s="54">
        <v>93.560199999999995</v>
      </c>
      <c r="BJ6" s="141">
        <v>185825032.28</v>
      </c>
      <c r="BK6" s="54">
        <v>90.168400000000005</v>
      </c>
      <c r="BL6" s="141">
        <v>378475910.51999998</v>
      </c>
      <c r="BM6" s="54">
        <v>95.606999999999999</v>
      </c>
      <c r="BN6" s="141">
        <v>180364895.90000001</v>
      </c>
      <c r="BO6" s="54">
        <v>97.911799999999999</v>
      </c>
      <c r="BP6" s="141">
        <v>27135117.600000001</v>
      </c>
      <c r="BQ6" s="54">
        <v>98.833699999999993</v>
      </c>
      <c r="BR6" s="141">
        <v>0</v>
      </c>
      <c r="BS6" s="54">
        <v>0</v>
      </c>
      <c r="BT6" s="141">
        <v>37799940.259999998</v>
      </c>
      <c r="BU6" s="54">
        <v>95.599400000000003</v>
      </c>
      <c r="BV6" s="141">
        <v>73946486.890000001</v>
      </c>
      <c r="BW6" s="54">
        <v>98.881900000000002</v>
      </c>
      <c r="BX6" s="141">
        <v>185593200.47</v>
      </c>
      <c r="BY6" s="54">
        <v>93.033000000000001</v>
      </c>
      <c r="BZ6" s="141">
        <v>45988024.549999997</v>
      </c>
      <c r="CA6" s="54">
        <v>90.587999999999994</v>
      </c>
      <c r="CB6" s="141">
        <v>1572658548.03</v>
      </c>
      <c r="CC6" s="54">
        <v>89.7333</v>
      </c>
      <c r="CD6" s="141">
        <v>142378673.28</v>
      </c>
      <c r="CE6" s="54">
        <v>97.224000000000004</v>
      </c>
      <c r="CF6" s="141">
        <v>28691720.75</v>
      </c>
      <c r="CG6" s="54">
        <v>96.248000000000005</v>
      </c>
      <c r="CH6" s="141">
        <v>261222030</v>
      </c>
      <c r="CI6" s="54">
        <v>99.991699999999994</v>
      </c>
      <c r="CJ6" s="141">
        <v>52501907.299999997</v>
      </c>
      <c r="CK6" s="54">
        <v>94.428799999999995</v>
      </c>
      <c r="CL6" s="141">
        <v>25388756.359999999</v>
      </c>
      <c r="CM6" s="54">
        <v>98.727900000000005</v>
      </c>
      <c r="CN6" s="141">
        <v>139043976.96000001</v>
      </c>
      <c r="CO6" s="54">
        <v>89.522900000000007</v>
      </c>
      <c r="CP6" s="141">
        <v>675275900.76999998</v>
      </c>
      <c r="CQ6" s="54">
        <v>95.499099999999999</v>
      </c>
      <c r="CR6" s="141">
        <v>4179762983.4899998</v>
      </c>
      <c r="CS6" s="54">
        <v>99.4131</v>
      </c>
      <c r="CT6" s="141">
        <v>1565274573.3800001</v>
      </c>
      <c r="CU6" s="54">
        <v>97.005600000000001</v>
      </c>
      <c r="CV6" s="141">
        <v>0</v>
      </c>
      <c r="CW6" s="54">
        <v>0</v>
      </c>
      <c r="CX6" s="141">
        <v>7279942</v>
      </c>
      <c r="CY6" s="54">
        <v>75.670199999999994</v>
      </c>
      <c r="CZ6" s="141">
        <v>555348603.49000001</v>
      </c>
      <c r="DA6" s="54">
        <v>95.119100000000003</v>
      </c>
      <c r="DB6" s="141">
        <v>123395817.06999999</v>
      </c>
      <c r="DC6" s="54">
        <v>86.052800000000005</v>
      </c>
      <c r="DD6" s="141">
        <v>20355730.949999999</v>
      </c>
      <c r="DE6" s="54">
        <v>93.031199999999998</v>
      </c>
      <c r="DF6" s="141">
        <v>0</v>
      </c>
      <c r="DG6" s="54">
        <v>0</v>
      </c>
      <c r="DH6" s="141">
        <v>69957626.280000001</v>
      </c>
      <c r="DI6" s="54">
        <v>93.639399999999995</v>
      </c>
      <c r="DJ6" s="141">
        <v>1067599484.5</v>
      </c>
      <c r="DK6" s="54">
        <v>95.1404</v>
      </c>
      <c r="DL6" s="141">
        <v>0</v>
      </c>
      <c r="DM6" s="54">
        <v>0</v>
      </c>
      <c r="DN6" s="141">
        <v>256939675.02000001</v>
      </c>
      <c r="DO6" s="54">
        <v>97.240499999999997</v>
      </c>
      <c r="DP6" s="141">
        <v>22353172</v>
      </c>
      <c r="DQ6" s="54">
        <v>98.0381</v>
      </c>
      <c r="DR6" s="141">
        <v>56783888.539999999</v>
      </c>
      <c r="DS6" s="54">
        <v>99.465500000000006</v>
      </c>
      <c r="DT6" s="141">
        <v>286948784.10000002</v>
      </c>
      <c r="DU6" s="54">
        <v>96.288300000000007</v>
      </c>
      <c r="DV6" s="141">
        <v>236511878.13</v>
      </c>
      <c r="DW6" s="54">
        <v>94.639700000000005</v>
      </c>
      <c r="DX6" s="141">
        <v>757715536.78999996</v>
      </c>
      <c r="DY6" s="54">
        <v>90.841300000000004</v>
      </c>
      <c r="DZ6" s="141">
        <v>2631977379.7600002</v>
      </c>
      <c r="EA6" s="54">
        <v>98.825100000000006</v>
      </c>
      <c r="EB6" s="141">
        <v>0</v>
      </c>
      <c r="EC6" s="54">
        <v>0</v>
      </c>
      <c r="ED6" s="141">
        <v>142258992.06</v>
      </c>
      <c r="EE6" s="54">
        <v>94.917599999999993</v>
      </c>
      <c r="EF6" s="141">
        <v>614300499.65999997</v>
      </c>
      <c r="EG6" s="54">
        <v>95.210999999999999</v>
      </c>
      <c r="EH6" s="141">
        <v>13691475019.950001</v>
      </c>
      <c r="EI6" s="54">
        <v>94.284800000000004</v>
      </c>
      <c r="EJ6" s="141">
        <v>31126221.07</v>
      </c>
      <c r="EK6" s="54">
        <v>81.789699999999996</v>
      </c>
      <c r="EL6" s="141">
        <v>8776802</v>
      </c>
      <c r="EM6" s="54">
        <v>100</v>
      </c>
      <c r="EN6" s="141">
        <v>47946480.390000001</v>
      </c>
      <c r="EO6" s="54">
        <v>96.642600000000002</v>
      </c>
      <c r="EP6" s="141">
        <v>3455139595.6100001</v>
      </c>
      <c r="EQ6" s="54">
        <v>75.530299999999997</v>
      </c>
      <c r="ER6" s="141">
        <v>672130088.19000006</v>
      </c>
      <c r="ES6" s="54">
        <v>95.382800000000003</v>
      </c>
      <c r="ET6" s="141">
        <v>237061933</v>
      </c>
      <c r="EU6" s="54">
        <v>98.157899999999998</v>
      </c>
      <c r="EV6" s="141">
        <v>932628837</v>
      </c>
      <c r="EW6" s="54">
        <v>88.892099999999999</v>
      </c>
      <c r="EX6" s="141">
        <v>1274251471</v>
      </c>
      <c r="EY6" s="54">
        <v>91.111500000000007</v>
      </c>
      <c r="EZ6" s="141">
        <v>2172555809</v>
      </c>
      <c r="FA6" s="54">
        <v>96.673500000000004</v>
      </c>
      <c r="FB6" s="141">
        <v>8911102958</v>
      </c>
      <c r="FC6" s="54">
        <v>95.229600000000005</v>
      </c>
      <c r="FD6" s="141">
        <v>1603581002</v>
      </c>
      <c r="FE6" s="54">
        <v>93.4208</v>
      </c>
      <c r="FF6" s="141">
        <v>455617686</v>
      </c>
      <c r="FG6" s="54">
        <v>98.111800000000002</v>
      </c>
      <c r="FH6" s="141">
        <v>78364243.180000007</v>
      </c>
      <c r="FI6" s="54">
        <v>83.783500000000004</v>
      </c>
      <c r="FJ6" s="141">
        <v>1973664519.04</v>
      </c>
      <c r="FK6" s="54">
        <v>98.451400000000007</v>
      </c>
      <c r="FL6" s="141">
        <v>3592002.53</v>
      </c>
      <c r="FM6" s="54">
        <v>99.856499999999997</v>
      </c>
      <c r="FN6" s="141">
        <v>142435665.34999999</v>
      </c>
      <c r="FO6" s="54">
        <v>93.170500000000004</v>
      </c>
      <c r="FP6" s="141">
        <v>439244419.61000001</v>
      </c>
      <c r="FQ6" s="54">
        <v>69.479799999999997</v>
      </c>
      <c r="FR6" s="141">
        <v>178485168</v>
      </c>
      <c r="FS6" s="54">
        <v>94.510999999999996</v>
      </c>
      <c r="FT6" s="141">
        <v>1874120556</v>
      </c>
      <c r="FU6" s="54">
        <v>98.531599999999997</v>
      </c>
      <c r="FV6" s="141">
        <v>1320870637.2</v>
      </c>
      <c r="FW6" s="54">
        <v>85.254199999999997</v>
      </c>
      <c r="FX6" s="141">
        <v>0</v>
      </c>
      <c r="FY6" s="54">
        <v>0</v>
      </c>
      <c r="FZ6" s="141">
        <v>777278733.88</v>
      </c>
      <c r="GA6" s="54">
        <v>98.507099999999994</v>
      </c>
      <c r="GB6" s="141">
        <v>0</v>
      </c>
      <c r="GC6" s="54">
        <v>0</v>
      </c>
      <c r="GD6" s="141">
        <v>298175160.17000002</v>
      </c>
      <c r="GE6" s="54">
        <v>95.927800000000005</v>
      </c>
      <c r="GF6" s="141">
        <v>104885631.78</v>
      </c>
      <c r="GG6" s="54">
        <v>98.559899999999999</v>
      </c>
      <c r="GH6" s="141">
        <v>720520449.73000002</v>
      </c>
      <c r="GI6" s="54">
        <v>91.352199999999996</v>
      </c>
      <c r="GJ6" s="141">
        <v>797535010.07000005</v>
      </c>
      <c r="GK6" s="54">
        <v>96.763999999999996</v>
      </c>
      <c r="GL6" s="141">
        <v>427965482.88</v>
      </c>
      <c r="GM6" s="54">
        <v>88.853800000000007</v>
      </c>
      <c r="GN6" s="141">
        <v>749638647.23000002</v>
      </c>
      <c r="GO6" s="54">
        <v>97.148499999999999</v>
      </c>
      <c r="GP6" s="141">
        <v>194711263.05000001</v>
      </c>
      <c r="GQ6" s="54">
        <v>99.073599999999999</v>
      </c>
      <c r="GR6" s="141">
        <v>1170682472.5999999</v>
      </c>
      <c r="GS6" s="54">
        <v>97.209299999999999</v>
      </c>
      <c r="GT6" s="141">
        <v>16013887</v>
      </c>
      <c r="GU6" s="54">
        <v>94.319699999999997</v>
      </c>
      <c r="GV6" s="141">
        <v>633318810.92999995</v>
      </c>
      <c r="GW6" s="54">
        <v>99.794200000000004</v>
      </c>
      <c r="GX6" s="141">
        <v>2719124203.6300001</v>
      </c>
      <c r="GY6" s="54">
        <v>95.993200000000002</v>
      </c>
      <c r="GZ6" s="141">
        <v>80251710.329999998</v>
      </c>
      <c r="HA6" s="54">
        <v>99.766900000000007</v>
      </c>
      <c r="HB6" s="141">
        <v>428169742.18000001</v>
      </c>
      <c r="HC6" s="54">
        <v>97.155299999999997</v>
      </c>
      <c r="HD6" s="141">
        <v>8937402910</v>
      </c>
      <c r="HE6" s="54">
        <v>97.727099999999993</v>
      </c>
      <c r="HF6" s="141">
        <v>0</v>
      </c>
      <c r="HG6" s="54">
        <v>0</v>
      </c>
      <c r="HH6" s="141">
        <v>10667091.140000001</v>
      </c>
      <c r="HI6" s="54">
        <v>77.848500000000001</v>
      </c>
      <c r="HJ6" s="141">
        <v>2014255781.27</v>
      </c>
      <c r="HK6" s="54">
        <v>77.055199999999999</v>
      </c>
      <c r="HL6" s="141">
        <v>123129710.12</v>
      </c>
      <c r="HM6" s="54">
        <v>95.211500000000001</v>
      </c>
      <c r="HN6" s="141">
        <v>0</v>
      </c>
      <c r="HO6" s="54">
        <v>0</v>
      </c>
      <c r="HP6" s="141">
        <v>1221819302.96</v>
      </c>
      <c r="HQ6" s="54">
        <v>76.918000000000006</v>
      </c>
      <c r="HR6" s="141">
        <v>201445135</v>
      </c>
      <c r="HS6" s="54">
        <v>94.727400000000003</v>
      </c>
      <c r="HT6" s="141">
        <v>1791435273.0699999</v>
      </c>
      <c r="HU6" s="54">
        <v>96.652500000000003</v>
      </c>
      <c r="HV6" s="141">
        <v>218752324.58000001</v>
      </c>
      <c r="HW6" s="54">
        <v>78.650400000000005</v>
      </c>
      <c r="HX6" s="141">
        <v>0</v>
      </c>
      <c r="HY6" s="54">
        <v>0</v>
      </c>
      <c r="HZ6" s="141">
        <v>0</v>
      </c>
      <c r="IA6" s="54">
        <v>0</v>
      </c>
      <c r="IB6" s="141">
        <v>2788486149</v>
      </c>
      <c r="IC6" s="54">
        <v>98.204300000000003</v>
      </c>
      <c r="ID6" s="141">
        <v>2370513055</v>
      </c>
      <c r="IE6" s="54">
        <v>97.074399999999997</v>
      </c>
      <c r="IF6" s="141">
        <v>2985191962</v>
      </c>
      <c r="IG6" s="54">
        <v>94.080100000000002</v>
      </c>
      <c r="IH6" s="141">
        <v>122703254</v>
      </c>
      <c r="II6" s="54">
        <v>93.242999999999995</v>
      </c>
      <c r="IJ6" s="141">
        <v>11919031.890000001</v>
      </c>
      <c r="IK6" s="54">
        <v>90.804400000000001</v>
      </c>
      <c r="IL6" s="141">
        <v>967547392.49000001</v>
      </c>
      <c r="IM6" s="54">
        <v>80.815899999999999</v>
      </c>
      <c r="IN6" s="141">
        <v>0</v>
      </c>
      <c r="IO6" s="54">
        <v>0</v>
      </c>
    </row>
    <row r="7" spans="1:249" x14ac:dyDescent="0.2">
      <c r="A7" s="245" t="s">
        <v>158</v>
      </c>
      <c r="B7" s="31">
        <v>3036990632.0300002</v>
      </c>
      <c r="C7" s="5">
        <v>2.0009000000000001</v>
      </c>
      <c r="D7" s="31">
        <v>156451.45000000001</v>
      </c>
      <c r="E7" s="5">
        <v>0.5504</v>
      </c>
      <c r="F7" s="31">
        <v>50975115.829999998</v>
      </c>
      <c r="G7" s="5">
        <v>1.5466</v>
      </c>
      <c r="H7" s="31">
        <v>51470241.729999997</v>
      </c>
      <c r="I7" s="5">
        <v>3.3647999999999998</v>
      </c>
      <c r="J7" s="31">
        <v>876376.23</v>
      </c>
      <c r="K7" s="5">
        <v>2.0001000000000002</v>
      </c>
      <c r="L7" s="31">
        <v>68335194.560000002</v>
      </c>
      <c r="M7" s="5">
        <v>5.5659000000000001</v>
      </c>
      <c r="N7" s="31">
        <v>144194830.81999999</v>
      </c>
      <c r="O7" s="5">
        <v>9.8458000000000006</v>
      </c>
      <c r="P7" s="31">
        <v>57826921.590000004</v>
      </c>
      <c r="Q7" s="5">
        <v>2.1871</v>
      </c>
      <c r="R7" s="31">
        <v>30547.87</v>
      </c>
      <c r="S7" s="5">
        <v>0.81</v>
      </c>
      <c r="T7" s="31">
        <v>105369.18</v>
      </c>
      <c r="U7" s="5">
        <v>1.6861999999999999</v>
      </c>
      <c r="V7" s="31">
        <v>9596650.7100000009</v>
      </c>
      <c r="W7" s="5">
        <v>3.1722999999999999</v>
      </c>
      <c r="X7" s="31">
        <v>-118134885.43000001</v>
      </c>
      <c r="Y7" s="5">
        <v>-0.40479999999999999</v>
      </c>
      <c r="Z7" s="31">
        <v>39804536.890000001</v>
      </c>
      <c r="AA7" s="5">
        <v>4.0727000000000002</v>
      </c>
      <c r="AB7" s="31">
        <v>5776915.1600000001</v>
      </c>
      <c r="AC7" s="5">
        <v>4.0378999999999996</v>
      </c>
      <c r="AD7" s="31">
        <v>11168923.58</v>
      </c>
      <c r="AE7" s="5">
        <v>2.9312</v>
      </c>
      <c r="AF7" s="31">
        <v>0</v>
      </c>
      <c r="AG7" s="5">
        <v>0</v>
      </c>
      <c r="AH7" s="31">
        <v>4003174.05</v>
      </c>
      <c r="AI7" s="5">
        <v>6.4816000000000003</v>
      </c>
      <c r="AJ7" s="31">
        <v>26052345</v>
      </c>
      <c r="AK7" s="5">
        <v>3.1960000000000002</v>
      </c>
      <c r="AL7" s="31">
        <v>66642.25</v>
      </c>
      <c r="AM7" s="5">
        <v>8.6999999999999994E-2</v>
      </c>
      <c r="AN7" s="31">
        <v>-1330050.3899999999</v>
      </c>
      <c r="AO7" s="5">
        <v>-2.0394000000000001</v>
      </c>
      <c r="AP7" s="31">
        <v>3777811.34</v>
      </c>
      <c r="AQ7" s="5">
        <v>6.5038999999999998</v>
      </c>
      <c r="AR7" s="31">
        <v>3650709.48</v>
      </c>
      <c r="AS7" s="5">
        <v>18.188800000000001</v>
      </c>
      <c r="AT7" s="31">
        <v>48612848.460000001</v>
      </c>
      <c r="AU7" s="5">
        <v>2.1939000000000002</v>
      </c>
      <c r="AV7" s="31">
        <v>1727664.41</v>
      </c>
      <c r="AW7" s="5">
        <v>3.2566000000000002</v>
      </c>
      <c r="AX7" s="31">
        <v>340111.04</v>
      </c>
      <c r="AY7" s="5">
        <v>100</v>
      </c>
      <c r="AZ7" s="31">
        <v>37206045.939999998</v>
      </c>
      <c r="BA7" s="5">
        <v>0.97729999999999995</v>
      </c>
      <c r="BB7" s="31">
        <v>106511249.93000001</v>
      </c>
      <c r="BC7" s="5">
        <v>3.6898</v>
      </c>
      <c r="BD7" s="31">
        <v>1692651.81</v>
      </c>
      <c r="BE7" s="5">
        <v>1.6302000000000001</v>
      </c>
      <c r="BF7" s="31">
        <v>5868064.9000000004</v>
      </c>
      <c r="BG7" s="5">
        <v>2.9453</v>
      </c>
      <c r="BH7" s="31">
        <v>4984478.18</v>
      </c>
      <c r="BI7" s="5">
        <v>6.4398</v>
      </c>
      <c r="BJ7" s="31">
        <v>9274734.7699999996</v>
      </c>
      <c r="BK7" s="5">
        <v>4.5004</v>
      </c>
      <c r="BL7" s="31">
        <v>17390313.780000001</v>
      </c>
      <c r="BM7" s="5">
        <v>4.3929999999999998</v>
      </c>
      <c r="BN7" s="31">
        <v>3846613.08</v>
      </c>
      <c r="BO7" s="5">
        <v>2.0882000000000001</v>
      </c>
      <c r="BP7" s="31">
        <v>320217.17</v>
      </c>
      <c r="BQ7" s="5">
        <v>1.1662999999999999</v>
      </c>
      <c r="BR7" s="31">
        <v>8815922.0800000001</v>
      </c>
      <c r="BS7" s="5">
        <v>3.0800999999999998</v>
      </c>
      <c r="BT7" s="31">
        <v>1739978.22</v>
      </c>
      <c r="BU7" s="5">
        <v>4.4005999999999998</v>
      </c>
      <c r="BV7" s="31">
        <v>836136.24</v>
      </c>
      <c r="BW7" s="5">
        <v>1.1181000000000001</v>
      </c>
      <c r="BX7" s="31">
        <v>13898670.550000001</v>
      </c>
      <c r="BY7" s="5">
        <v>6.9669999999999996</v>
      </c>
      <c r="BZ7" s="31">
        <v>3810747.39</v>
      </c>
      <c r="CA7" s="5">
        <v>7.5065</v>
      </c>
      <c r="CB7" s="31">
        <v>0</v>
      </c>
      <c r="CC7" s="5">
        <v>0</v>
      </c>
      <c r="CD7" s="31">
        <v>4065226.52</v>
      </c>
      <c r="CE7" s="5">
        <v>2.7759999999999998</v>
      </c>
      <c r="CF7" s="31">
        <v>1118472.3</v>
      </c>
      <c r="CG7" s="5">
        <v>3.7519999999999998</v>
      </c>
      <c r="CH7" s="31">
        <v>894698</v>
      </c>
      <c r="CI7" s="5">
        <v>0.34250000000000003</v>
      </c>
      <c r="CJ7" s="31">
        <v>3097579.8</v>
      </c>
      <c r="CK7" s="5">
        <v>5.5712000000000002</v>
      </c>
      <c r="CL7" s="31">
        <v>327127.75</v>
      </c>
      <c r="CM7" s="5">
        <v>1.2721</v>
      </c>
      <c r="CN7" s="31">
        <v>6492752.7000000002</v>
      </c>
      <c r="CO7" s="5">
        <v>4.1802999999999999</v>
      </c>
      <c r="CP7" s="31">
        <v>31825702.210000001</v>
      </c>
      <c r="CQ7" s="5">
        <v>4.5008999999999997</v>
      </c>
      <c r="CR7" s="31">
        <v>24674505</v>
      </c>
      <c r="CS7" s="5">
        <v>0.58689999999999998</v>
      </c>
      <c r="CT7" s="31">
        <v>30593836.5</v>
      </c>
      <c r="CU7" s="5">
        <v>1.8959999999999999</v>
      </c>
      <c r="CV7" s="31">
        <v>652080.97</v>
      </c>
      <c r="CW7" s="5">
        <v>0.46960000000000002</v>
      </c>
      <c r="CX7" s="31">
        <v>2340683</v>
      </c>
      <c r="CY7" s="5">
        <v>24.329799999999999</v>
      </c>
      <c r="CZ7" s="31">
        <v>3702947.34</v>
      </c>
      <c r="DA7" s="5">
        <v>0.63419999999999999</v>
      </c>
      <c r="DB7" s="31">
        <v>2796931.46</v>
      </c>
      <c r="DC7" s="5">
        <v>1.9504999999999999</v>
      </c>
      <c r="DD7" s="31">
        <v>1524821.12</v>
      </c>
      <c r="DE7" s="5">
        <v>6.9687999999999999</v>
      </c>
      <c r="DF7" s="31">
        <v>1275144.73</v>
      </c>
      <c r="DG7" s="5">
        <v>2.9790999999999999</v>
      </c>
      <c r="DH7" s="31">
        <v>4751966.32</v>
      </c>
      <c r="DI7" s="5">
        <v>6.3605999999999998</v>
      </c>
      <c r="DJ7" s="31">
        <v>54530573.899999999</v>
      </c>
      <c r="DK7" s="5">
        <v>4.8596000000000004</v>
      </c>
      <c r="DL7" s="31">
        <v>-12045.47</v>
      </c>
      <c r="DM7" s="5">
        <v>-1.5299999999999999E-2</v>
      </c>
      <c r="DN7" s="31">
        <v>7291438.6600000001</v>
      </c>
      <c r="DO7" s="5">
        <v>2.7595000000000001</v>
      </c>
      <c r="DP7" s="31">
        <v>447331.65</v>
      </c>
      <c r="DQ7" s="5">
        <v>1.9619</v>
      </c>
      <c r="DR7" s="31">
        <v>305126.23</v>
      </c>
      <c r="DS7" s="5">
        <v>0.53449999999999998</v>
      </c>
      <c r="DT7" s="31">
        <v>11061185.91</v>
      </c>
      <c r="DU7" s="5">
        <v>3.7117</v>
      </c>
      <c r="DV7" s="31">
        <v>8919294.2300000004</v>
      </c>
      <c r="DW7" s="5">
        <v>3.569</v>
      </c>
      <c r="DX7" s="31">
        <v>36129282.32</v>
      </c>
      <c r="DY7" s="5">
        <v>4.3315000000000001</v>
      </c>
      <c r="DZ7" s="31">
        <v>31289600.399999999</v>
      </c>
      <c r="EA7" s="5">
        <v>1.1749000000000001</v>
      </c>
      <c r="EB7" s="31">
        <v>9205820.5099999998</v>
      </c>
      <c r="EC7" s="5">
        <v>0.70279999999999998</v>
      </c>
      <c r="ED7" s="31">
        <v>7617297.9000000004</v>
      </c>
      <c r="EE7" s="5">
        <v>5.0823999999999998</v>
      </c>
      <c r="EF7" s="31">
        <v>28795133.260000002</v>
      </c>
      <c r="EG7" s="5">
        <v>4.4630000000000001</v>
      </c>
      <c r="EH7" s="31">
        <v>629218655.88999999</v>
      </c>
      <c r="EI7" s="5">
        <v>4.3330000000000002</v>
      </c>
      <c r="EJ7" s="31">
        <v>2030861.15</v>
      </c>
      <c r="EK7" s="5">
        <v>5.3364000000000003</v>
      </c>
      <c r="EL7" s="31">
        <v>0</v>
      </c>
      <c r="EM7" s="5">
        <v>0</v>
      </c>
      <c r="EN7" s="31">
        <v>1665655.24</v>
      </c>
      <c r="EO7" s="5">
        <v>3.3574000000000002</v>
      </c>
      <c r="EP7" s="31">
        <v>201324789</v>
      </c>
      <c r="EQ7" s="5">
        <v>4.4009999999999998</v>
      </c>
      <c r="ER7" s="31">
        <v>1989681.36</v>
      </c>
      <c r="ES7" s="5">
        <v>0.28239999999999998</v>
      </c>
      <c r="ET7" s="31">
        <v>4445241.5999999996</v>
      </c>
      <c r="EU7" s="5">
        <v>1.8406</v>
      </c>
      <c r="EV7" s="31">
        <v>8123097.6500000004</v>
      </c>
      <c r="EW7" s="5">
        <v>0.7742</v>
      </c>
      <c r="EX7" s="31">
        <v>14833507.109999999</v>
      </c>
      <c r="EY7" s="5">
        <v>1.0606</v>
      </c>
      <c r="EZ7" s="31">
        <v>14757745.15</v>
      </c>
      <c r="FA7" s="5">
        <v>0.65669999999999995</v>
      </c>
      <c r="FB7" s="31">
        <v>52393370.850000001</v>
      </c>
      <c r="FC7" s="5">
        <v>0.55989999999999995</v>
      </c>
      <c r="FD7" s="31">
        <v>8872375.5500000007</v>
      </c>
      <c r="FE7" s="5">
        <v>0.51690000000000003</v>
      </c>
      <c r="FF7" s="31">
        <v>8756144.3200000003</v>
      </c>
      <c r="FG7" s="5">
        <v>1.8855</v>
      </c>
      <c r="FH7" s="31">
        <v>15167585.33</v>
      </c>
      <c r="FI7" s="5">
        <v>16.2165</v>
      </c>
      <c r="FJ7" s="31">
        <v>20402893.18</v>
      </c>
      <c r="FK7" s="5">
        <v>1.0177</v>
      </c>
      <c r="FL7" s="31">
        <v>5160.2700000000004</v>
      </c>
      <c r="FM7" s="5">
        <v>0.14349999999999999</v>
      </c>
      <c r="FN7" s="31">
        <v>-5236327.0199999996</v>
      </c>
      <c r="FO7" s="5">
        <v>-3.4251999999999998</v>
      </c>
      <c r="FP7" s="31">
        <v>-131278690.48</v>
      </c>
      <c r="FQ7" s="5">
        <v>-20.765699999999999</v>
      </c>
      <c r="FR7" s="31">
        <v>6125060</v>
      </c>
      <c r="FS7" s="5">
        <v>3.2433000000000001</v>
      </c>
      <c r="FT7" s="31">
        <v>2678034.77</v>
      </c>
      <c r="FU7" s="5">
        <v>0.14080000000000001</v>
      </c>
      <c r="FV7" s="31">
        <v>-18303548.34</v>
      </c>
      <c r="FW7" s="5">
        <v>-1.1814</v>
      </c>
      <c r="FX7" s="31">
        <v>5682518.8099999996</v>
      </c>
      <c r="FY7" s="5">
        <v>1.1494</v>
      </c>
      <c r="FZ7" s="31">
        <v>10905149.039999999</v>
      </c>
      <c r="GA7" s="5">
        <v>1.3819999999999999</v>
      </c>
      <c r="GB7" s="31">
        <v>2713085.05</v>
      </c>
      <c r="GC7" s="5">
        <v>0.1739</v>
      </c>
      <c r="GD7" s="31">
        <v>12657633.609999999</v>
      </c>
      <c r="GE7" s="5">
        <v>4.0721999999999996</v>
      </c>
      <c r="GF7" s="31">
        <v>1532564.5</v>
      </c>
      <c r="GG7" s="5">
        <v>1.4400999999999999</v>
      </c>
      <c r="GH7" s="31">
        <v>68207586.010000005</v>
      </c>
      <c r="GI7" s="5">
        <v>8.6478000000000002</v>
      </c>
      <c r="GJ7" s="31">
        <v>26671483.170000002</v>
      </c>
      <c r="GK7" s="5">
        <v>3.2360000000000002</v>
      </c>
      <c r="GL7" s="31">
        <v>12125205.130000001</v>
      </c>
      <c r="GM7" s="5">
        <v>2.5173999999999999</v>
      </c>
      <c r="GN7" s="31">
        <v>12839589.68</v>
      </c>
      <c r="GO7" s="5">
        <v>1.6638999999999999</v>
      </c>
      <c r="GP7" s="31">
        <v>1820664.62</v>
      </c>
      <c r="GQ7" s="5">
        <v>0.9264</v>
      </c>
      <c r="GR7" s="31">
        <v>33608637.090000004</v>
      </c>
      <c r="GS7" s="5">
        <v>2.7907000000000002</v>
      </c>
      <c r="GT7" s="31">
        <v>964427.22</v>
      </c>
      <c r="GU7" s="5">
        <v>5.6802999999999999</v>
      </c>
      <c r="GV7" s="31">
        <v>1305865.98</v>
      </c>
      <c r="GW7" s="5">
        <v>0.20580000000000001</v>
      </c>
      <c r="GX7" s="31">
        <v>85690126.159999996</v>
      </c>
      <c r="GY7" s="5">
        <v>3.0251000000000001</v>
      </c>
      <c r="GZ7" s="31">
        <v>187507.02</v>
      </c>
      <c r="HA7" s="5">
        <v>0.2331</v>
      </c>
      <c r="HB7" s="31">
        <v>12536601.67</v>
      </c>
      <c r="HC7" s="5">
        <v>2.8447</v>
      </c>
      <c r="HD7" s="31">
        <v>207613194.09999999</v>
      </c>
      <c r="HE7" s="5">
        <v>2.2702</v>
      </c>
      <c r="HF7" s="31">
        <v>289376.15999999997</v>
      </c>
      <c r="HG7" s="5">
        <v>0.34870000000000001</v>
      </c>
      <c r="HH7" s="31">
        <v>1055603.96</v>
      </c>
      <c r="HI7" s="5">
        <v>7.7038000000000002</v>
      </c>
      <c r="HJ7" s="31">
        <v>71523960.349999994</v>
      </c>
      <c r="HK7" s="5">
        <v>2.7361</v>
      </c>
      <c r="HL7" s="31">
        <v>6163567.0499999998</v>
      </c>
      <c r="HM7" s="5">
        <v>4.7660999999999998</v>
      </c>
      <c r="HN7" s="31">
        <v>1227742.93</v>
      </c>
      <c r="HO7" s="5">
        <v>0.4173</v>
      </c>
      <c r="HP7" s="31">
        <v>82149788.519999996</v>
      </c>
      <c r="HQ7" s="5">
        <v>5.1715999999999998</v>
      </c>
      <c r="HR7" s="31">
        <v>6111561.5499999998</v>
      </c>
      <c r="HS7" s="5">
        <v>2.8738999999999999</v>
      </c>
      <c r="HT7" s="31">
        <v>16309327.5</v>
      </c>
      <c r="HU7" s="5">
        <v>0.87990000000000002</v>
      </c>
      <c r="HV7" s="31">
        <v>20716656.780000001</v>
      </c>
      <c r="HW7" s="5">
        <v>7.4485000000000001</v>
      </c>
      <c r="HX7" s="31">
        <v>4463974.8899999997</v>
      </c>
      <c r="HY7" s="5">
        <v>2.5423</v>
      </c>
      <c r="HZ7" s="31">
        <v>357253</v>
      </c>
      <c r="IA7" s="5">
        <v>0.1421</v>
      </c>
      <c r="IB7" s="31">
        <v>50988488.159999996</v>
      </c>
      <c r="IC7" s="5">
        <v>1.7957000000000001</v>
      </c>
      <c r="ID7" s="31">
        <v>71440885.859999999</v>
      </c>
      <c r="IE7" s="5">
        <v>2.9256000000000002</v>
      </c>
      <c r="IF7" s="31">
        <v>188168406</v>
      </c>
      <c r="IG7" s="5">
        <v>5.9302000000000001</v>
      </c>
      <c r="IH7" s="31">
        <v>8857828.25</v>
      </c>
      <c r="II7" s="5">
        <v>6.7310999999999996</v>
      </c>
      <c r="IJ7" s="31">
        <v>1167898.57</v>
      </c>
      <c r="IK7" s="5">
        <v>8.8976000000000006</v>
      </c>
      <c r="IL7" s="31">
        <v>229913491.38999999</v>
      </c>
      <c r="IM7" s="5">
        <v>19.203900000000001</v>
      </c>
      <c r="IN7" s="31">
        <v>56904.6</v>
      </c>
      <c r="IO7" s="5">
        <v>3.0043000000000002</v>
      </c>
    </row>
    <row r="8" spans="1:249" x14ac:dyDescent="0.2">
      <c r="A8" t="s">
        <v>324</v>
      </c>
      <c r="B8" s="31">
        <v>176798705</v>
      </c>
      <c r="C8" s="5">
        <v>0.11650000000000001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  <c r="T8" s="31">
        <v>0</v>
      </c>
      <c r="U8" s="5">
        <v>0</v>
      </c>
      <c r="V8" s="31">
        <v>0</v>
      </c>
      <c r="W8" s="5">
        <v>0</v>
      </c>
      <c r="X8" s="31">
        <v>0</v>
      </c>
      <c r="Y8" s="5">
        <v>0</v>
      </c>
      <c r="Z8" s="31">
        <v>0</v>
      </c>
      <c r="AA8" s="5">
        <v>0</v>
      </c>
      <c r="AB8" s="31">
        <v>0</v>
      </c>
      <c r="AC8" s="5">
        <v>0</v>
      </c>
      <c r="AD8" s="31">
        <v>240</v>
      </c>
      <c r="AE8" s="5">
        <v>1E-4</v>
      </c>
      <c r="AF8" s="31">
        <v>0</v>
      </c>
      <c r="AG8" s="5">
        <v>0</v>
      </c>
      <c r="AH8" s="31">
        <v>0</v>
      </c>
      <c r="AI8" s="5">
        <v>0</v>
      </c>
      <c r="AJ8" s="31">
        <v>0</v>
      </c>
      <c r="AK8" s="5">
        <v>0</v>
      </c>
      <c r="AL8" s="31">
        <v>0</v>
      </c>
      <c r="AM8" s="5">
        <v>0</v>
      </c>
      <c r="AN8" s="31">
        <v>0</v>
      </c>
      <c r="AO8" s="5">
        <v>0</v>
      </c>
      <c r="AP8" s="31">
        <v>0</v>
      </c>
      <c r="AQ8" s="5">
        <v>0</v>
      </c>
      <c r="AR8" s="31">
        <v>0</v>
      </c>
      <c r="AS8" s="5">
        <v>0</v>
      </c>
      <c r="AT8" s="31">
        <v>0</v>
      </c>
      <c r="AU8" s="5">
        <v>0</v>
      </c>
      <c r="AV8" s="31">
        <v>0</v>
      </c>
      <c r="AW8" s="5">
        <v>0</v>
      </c>
      <c r="AX8" s="31">
        <v>0</v>
      </c>
      <c r="AY8" s="5">
        <v>0</v>
      </c>
      <c r="AZ8" s="31">
        <v>0</v>
      </c>
      <c r="BA8" s="5">
        <v>0</v>
      </c>
      <c r="BB8" s="31">
        <v>0</v>
      </c>
      <c r="BC8" s="5">
        <v>0</v>
      </c>
      <c r="BD8" s="31">
        <v>0</v>
      </c>
      <c r="BE8" s="5">
        <v>0</v>
      </c>
      <c r="BF8" s="31">
        <v>0</v>
      </c>
      <c r="BG8" s="5">
        <v>0</v>
      </c>
      <c r="BH8" s="31">
        <v>0</v>
      </c>
      <c r="BI8" s="5">
        <v>0</v>
      </c>
      <c r="BJ8" s="31">
        <v>0</v>
      </c>
      <c r="BK8" s="5">
        <v>0</v>
      </c>
      <c r="BL8" s="31">
        <v>0</v>
      </c>
      <c r="BM8" s="5">
        <v>0</v>
      </c>
      <c r="BN8" s="31">
        <v>0</v>
      </c>
      <c r="BO8" s="5">
        <v>0</v>
      </c>
      <c r="BP8" s="31">
        <v>0</v>
      </c>
      <c r="BQ8" s="5">
        <v>0</v>
      </c>
      <c r="BR8" s="31">
        <v>0</v>
      </c>
      <c r="BS8" s="5">
        <v>0</v>
      </c>
      <c r="BT8" s="31">
        <v>0</v>
      </c>
      <c r="BU8" s="5">
        <v>0</v>
      </c>
      <c r="BV8" s="31">
        <v>0</v>
      </c>
      <c r="BW8" s="5">
        <v>0</v>
      </c>
      <c r="BX8" s="31">
        <v>0</v>
      </c>
      <c r="BY8" s="5">
        <v>0</v>
      </c>
      <c r="BZ8" s="31">
        <v>0</v>
      </c>
      <c r="CA8" s="5">
        <v>0</v>
      </c>
      <c r="CB8" s="31">
        <v>0</v>
      </c>
      <c r="CC8" s="5">
        <v>0</v>
      </c>
      <c r="CD8" s="31">
        <v>0</v>
      </c>
      <c r="CE8" s="5">
        <v>0</v>
      </c>
      <c r="CF8" s="31">
        <v>0</v>
      </c>
      <c r="CG8" s="5">
        <v>0</v>
      </c>
      <c r="CH8" s="31">
        <v>0</v>
      </c>
      <c r="CI8" s="5">
        <v>0</v>
      </c>
      <c r="CJ8" s="31">
        <v>0</v>
      </c>
      <c r="CK8" s="5">
        <v>0</v>
      </c>
      <c r="CL8" s="31">
        <v>0</v>
      </c>
      <c r="CM8" s="5">
        <v>0</v>
      </c>
      <c r="CN8" s="31">
        <v>0</v>
      </c>
      <c r="CO8" s="5">
        <v>0</v>
      </c>
      <c r="CP8" s="31">
        <v>0</v>
      </c>
      <c r="CQ8" s="5">
        <v>0</v>
      </c>
      <c r="CR8" s="31">
        <v>0</v>
      </c>
      <c r="CS8" s="5">
        <v>0</v>
      </c>
      <c r="CT8" s="31">
        <v>0</v>
      </c>
      <c r="CU8" s="5">
        <v>0</v>
      </c>
      <c r="CV8" s="31">
        <v>0</v>
      </c>
      <c r="CW8" s="5">
        <v>0</v>
      </c>
      <c r="CX8" s="31">
        <v>0</v>
      </c>
      <c r="CY8" s="5">
        <v>0</v>
      </c>
      <c r="CZ8" s="31">
        <v>0</v>
      </c>
      <c r="DA8" s="5">
        <v>0</v>
      </c>
      <c r="DB8" s="31">
        <v>0</v>
      </c>
      <c r="DC8" s="5">
        <v>0</v>
      </c>
      <c r="DD8" s="31">
        <v>0</v>
      </c>
      <c r="DE8" s="5">
        <v>0</v>
      </c>
      <c r="DF8" s="31">
        <v>0</v>
      </c>
      <c r="DG8" s="5">
        <v>0</v>
      </c>
      <c r="DH8" s="31">
        <v>0</v>
      </c>
      <c r="DI8" s="5">
        <v>0</v>
      </c>
      <c r="DJ8" s="31">
        <v>0</v>
      </c>
      <c r="DK8" s="5">
        <v>0</v>
      </c>
      <c r="DL8" s="31">
        <v>0</v>
      </c>
      <c r="DM8" s="5">
        <v>0</v>
      </c>
      <c r="DN8" s="31">
        <v>0</v>
      </c>
      <c r="DO8" s="5">
        <v>0</v>
      </c>
      <c r="DP8" s="31">
        <v>0</v>
      </c>
      <c r="DQ8" s="5">
        <v>0</v>
      </c>
      <c r="DR8" s="31">
        <v>0</v>
      </c>
      <c r="DS8" s="5">
        <v>0</v>
      </c>
      <c r="DT8" s="31">
        <v>0</v>
      </c>
      <c r="DU8" s="5">
        <v>0</v>
      </c>
      <c r="DV8" s="31">
        <v>-9300</v>
      </c>
      <c r="DW8" s="5">
        <v>-3.7000000000000002E-3</v>
      </c>
      <c r="DX8" s="31">
        <v>0</v>
      </c>
      <c r="DY8" s="5">
        <v>0</v>
      </c>
      <c r="DZ8" s="31">
        <v>0</v>
      </c>
      <c r="EA8" s="5">
        <v>0</v>
      </c>
      <c r="EB8" s="31">
        <v>0</v>
      </c>
      <c r="EC8" s="5">
        <v>0</v>
      </c>
      <c r="ED8" s="31">
        <v>0</v>
      </c>
      <c r="EE8" s="5">
        <v>0</v>
      </c>
      <c r="EF8" s="31">
        <v>0</v>
      </c>
      <c r="EG8" s="5">
        <v>0</v>
      </c>
      <c r="EH8" s="31">
        <v>0</v>
      </c>
      <c r="EI8" s="5">
        <v>0</v>
      </c>
      <c r="EJ8" s="31">
        <v>0</v>
      </c>
      <c r="EK8" s="5">
        <v>0</v>
      </c>
      <c r="EL8" s="31">
        <v>0</v>
      </c>
      <c r="EM8" s="5">
        <v>0</v>
      </c>
      <c r="EN8" s="31">
        <v>0</v>
      </c>
      <c r="EO8" s="5">
        <v>0</v>
      </c>
      <c r="EP8" s="31">
        <v>0</v>
      </c>
      <c r="EQ8" s="5">
        <v>0</v>
      </c>
      <c r="ER8" s="31">
        <v>0</v>
      </c>
      <c r="ES8" s="5">
        <v>0</v>
      </c>
      <c r="ET8" s="31">
        <v>3700</v>
      </c>
      <c r="EU8" s="5">
        <v>1.5E-3</v>
      </c>
      <c r="EV8" s="31">
        <v>0</v>
      </c>
      <c r="EW8" s="5">
        <v>0</v>
      </c>
      <c r="EX8" s="31">
        <v>0</v>
      </c>
      <c r="EY8" s="5">
        <v>0</v>
      </c>
      <c r="EZ8" s="31">
        <v>0</v>
      </c>
      <c r="FA8" s="5">
        <v>0</v>
      </c>
      <c r="FB8" s="31">
        <v>0</v>
      </c>
      <c r="FC8" s="5">
        <v>0</v>
      </c>
      <c r="FD8" s="31">
        <v>60480</v>
      </c>
      <c r="FE8" s="5">
        <v>3.5000000000000001E-3</v>
      </c>
      <c r="FF8" s="31">
        <v>12300</v>
      </c>
      <c r="FG8" s="5">
        <v>2.5999999999999999E-3</v>
      </c>
      <c r="FH8" s="31">
        <v>0</v>
      </c>
      <c r="FI8" s="5">
        <v>0</v>
      </c>
      <c r="FJ8" s="31">
        <v>0</v>
      </c>
      <c r="FK8" s="5">
        <v>0</v>
      </c>
      <c r="FL8" s="31">
        <v>0</v>
      </c>
      <c r="FM8" s="5">
        <v>0</v>
      </c>
      <c r="FN8" s="31">
        <v>10179260</v>
      </c>
      <c r="FO8" s="5">
        <v>6.6585000000000001</v>
      </c>
      <c r="FP8" s="31">
        <v>166760230</v>
      </c>
      <c r="FQ8" s="5">
        <v>26.3782</v>
      </c>
      <c r="FR8" s="31">
        <v>31515</v>
      </c>
      <c r="FS8" s="5">
        <v>1.67E-2</v>
      </c>
      <c r="FT8" s="31">
        <v>0</v>
      </c>
      <c r="FU8" s="5">
        <v>0</v>
      </c>
      <c r="FV8" s="31">
        <v>0</v>
      </c>
      <c r="FW8" s="5">
        <v>0</v>
      </c>
      <c r="FX8" s="31">
        <v>0</v>
      </c>
      <c r="FY8" s="5">
        <v>0</v>
      </c>
      <c r="FZ8" s="31">
        <v>0</v>
      </c>
      <c r="GA8" s="5">
        <v>0</v>
      </c>
      <c r="GB8" s="31">
        <v>0</v>
      </c>
      <c r="GC8" s="5">
        <v>0</v>
      </c>
      <c r="GD8" s="31">
        <v>0</v>
      </c>
      <c r="GE8" s="5">
        <v>0</v>
      </c>
      <c r="GF8" s="31">
        <v>0</v>
      </c>
      <c r="GG8" s="5">
        <v>0</v>
      </c>
      <c r="GH8" s="31">
        <v>0</v>
      </c>
      <c r="GI8" s="5">
        <v>0</v>
      </c>
      <c r="GJ8" s="31">
        <v>0</v>
      </c>
      <c r="GK8" s="5">
        <v>0</v>
      </c>
      <c r="GL8" s="31">
        <v>0</v>
      </c>
      <c r="GM8" s="5">
        <v>0</v>
      </c>
      <c r="GN8" s="31">
        <v>0</v>
      </c>
      <c r="GO8" s="5">
        <v>0</v>
      </c>
      <c r="GP8" s="31">
        <v>0</v>
      </c>
      <c r="GQ8" s="5">
        <v>0</v>
      </c>
      <c r="GR8" s="31">
        <v>0</v>
      </c>
      <c r="GS8" s="5">
        <v>0</v>
      </c>
      <c r="GT8" s="31">
        <v>0</v>
      </c>
      <c r="GU8" s="5">
        <v>0</v>
      </c>
      <c r="GV8" s="31">
        <v>0</v>
      </c>
      <c r="GW8" s="5">
        <v>0</v>
      </c>
      <c r="GX8" s="31">
        <v>0</v>
      </c>
      <c r="GY8" s="5">
        <v>0</v>
      </c>
      <c r="GZ8" s="31">
        <v>0</v>
      </c>
      <c r="HA8" s="5">
        <v>0</v>
      </c>
      <c r="HB8" s="31">
        <v>0</v>
      </c>
      <c r="HC8" s="5">
        <v>0</v>
      </c>
      <c r="HD8" s="31">
        <v>253260</v>
      </c>
      <c r="HE8" s="5">
        <v>2.8E-3</v>
      </c>
      <c r="HF8" s="31">
        <v>0</v>
      </c>
      <c r="HG8" s="5">
        <v>0</v>
      </c>
      <c r="HH8" s="31">
        <v>0</v>
      </c>
      <c r="HI8" s="5">
        <v>0</v>
      </c>
      <c r="HJ8" s="31">
        <v>0</v>
      </c>
      <c r="HK8" s="5">
        <v>0</v>
      </c>
      <c r="HL8" s="31">
        <v>20240</v>
      </c>
      <c r="HM8" s="5">
        <v>1.5699999999999999E-2</v>
      </c>
      <c r="HN8" s="31">
        <v>0</v>
      </c>
      <c r="HO8" s="5">
        <v>0</v>
      </c>
      <c r="HP8" s="31">
        <v>17480</v>
      </c>
      <c r="HQ8" s="5">
        <v>1.1000000000000001E-3</v>
      </c>
      <c r="HR8" s="31">
        <v>0</v>
      </c>
      <c r="HS8" s="5">
        <v>0</v>
      </c>
      <c r="HT8" s="31">
        <v>0</v>
      </c>
      <c r="HU8" s="5">
        <v>0</v>
      </c>
      <c r="HV8" s="31">
        <v>0</v>
      </c>
      <c r="HW8" s="5">
        <v>0</v>
      </c>
      <c r="HX8" s="31">
        <v>0</v>
      </c>
      <c r="HY8" s="5">
        <v>0</v>
      </c>
      <c r="HZ8" s="31">
        <v>0</v>
      </c>
      <c r="IA8" s="5">
        <v>0</v>
      </c>
      <c r="IB8" s="31">
        <v>0</v>
      </c>
      <c r="IC8" s="5">
        <v>0</v>
      </c>
      <c r="ID8" s="31">
        <v>0</v>
      </c>
      <c r="IE8" s="5">
        <v>0</v>
      </c>
      <c r="IF8" s="31">
        <v>-327600</v>
      </c>
      <c r="IG8" s="5">
        <v>-1.03E-2</v>
      </c>
      <c r="IH8" s="31">
        <v>34020</v>
      </c>
      <c r="II8" s="5">
        <v>2.5899999999999999E-2</v>
      </c>
      <c r="IJ8" s="31">
        <v>0</v>
      </c>
      <c r="IK8" s="5">
        <v>0</v>
      </c>
      <c r="IL8" s="31">
        <v>-237120</v>
      </c>
      <c r="IM8" s="5">
        <v>-1.9800000000000002E-2</v>
      </c>
      <c r="IN8" s="31">
        <v>0</v>
      </c>
      <c r="IO8" s="5">
        <v>0</v>
      </c>
    </row>
    <row r="9" spans="1:249" x14ac:dyDescent="0.2">
      <c r="A9" t="s">
        <v>325</v>
      </c>
      <c r="B9" s="31">
        <v>1724922848.1700001</v>
      </c>
      <c r="C9" s="5">
        <v>1.1365000000000001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0</v>
      </c>
      <c r="Q9" s="5">
        <v>0</v>
      </c>
      <c r="R9" s="31">
        <v>0</v>
      </c>
      <c r="S9" s="5">
        <v>0</v>
      </c>
      <c r="T9" s="31">
        <v>0</v>
      </c>
      <c r="U9" s="5">
        <v>0</v>
      </c>
      <c r="V9" s="31">
        <v>0</v>
      </c>
      <c r="W9" s="5">
        <v>0</v>
      </c>
      <c r="X9" s="31">
        <v>1351205214.9100001</v>
      </c>
      <c r="Y9" s="5">
        <v>4.6298000000000004</v>
      </c>
      <c r="Z9" s="31">
        <v>0</v>
      </c>
      <c r="AA9" s="5">
        <v>0</v>
      </c>
      <c r="AB9" s="31">
        <v>0</v>
      </c>
      <c r="AC9" s="5">
        <v>0</v>
      </c>
      <c r="AD9" s="31">
        <v>0</v>
      </c>
      <c r="AE9" s="5">
        <v>0</v>
      </c>
      <c r="AF9" s="31">
        <v>0</v>
      </c>
      <c r="AG9" s="5">
        <v>0</v>
      </c>
      <c r="AH9" s="31">
        <v>0</v>
      </c>
      <c r="AI9" s="5">
        <v>0</v>
      </c>
      <c r="AJ9" s="31">
        <v>0</v>
      </c>
      <c r="AK9" s="5">
        <v>0</v>
      </c>
      <c r="AL9" s="31">
        <v>0</v>
      </c>
      <c r="AM9" s="5">
        <v>0</v>
      </c>
      <c r="AN9" s="31">
        <v>0</v>
      </c>
      <c r="AO9" s="5">
        <v>0</v>
      </c>
      <c r="AP9" s="31">
        <v>0</v>
      </c>
      <c r="AQ9" s="5">
        <v>0</v>
      </c>
      <c r="AR9" s="31">
        <v>0</v>
      </c>
      <c r="AS9" s="5">
        <v>0</v>
      </c>
      <c r="AT9" s="31">
        <v>0</v>
      </c>
      <c r="AU9" s="5">
        <v>0</v>
      </c>
      <c r="AV9" s="31">
        <v>0</v>
      </c>
      <c r="AW9" s="5">
        <v>0</v>
      </c>
      <c r="AX9" s="31">
        <v>0</v>
      </c>
      <c r="AY9" s="5">
        <v>0</v>
      </c>
      <c r="AZ9" s="31">
        <v>0</v>
      </c>
      <c r="BA9" s="5">
        <v>0</v>
      </c>
      <c r="BB9" s="31">
        <v>0</v>
      </c>
      <c r="BC9" s="5">
        <v>0</v>
      </c>
      <c r="BD9" s="31">
        <v>0</v>
      </c>
      <c r="BE9" s="5">
        <v>0</v>
      </c>
      <c r="BF9" s="31">
        <v>0</v>
      </c>
      <c r="BG9" s="5">
        <v>0</v>
      </c>
      <c r="BH9" s="31">
        <v>0</v>
      </c>
      <c r="BI9" s="5">
        <v>0</v>
      </c>
      <c r="BJ9" s="31">
        <v>0</v>
      </c>
      <c r="BK9" s="5">
        <v>0</v>
      </c>
      <c r="BL9" s="31">
        <v>0</v>
      </c>
      <c r="BM9" s="5">
        <v>0</v>
      </c>
      <c r="BN9" s="31">
        <v>0</v>
      </c>
      <c r="BO9" s="5">
        <v>0</v>
      </c>
      <c r="BP9" s="31">
        <v>0</v>
      </c>
      <c r="BQ9" s="5">
        <v>0</v>
      </c>
      <c r="BR9" s="31">
        <v>0</v>
      </c>
      <c r="BS9" s="5">
        <v>0</v>
      </c>
      <c r="BT9" s="31">
        <v>0</v>
      </c>
      <c r="BU9" s="5">
        <v>0</v>
      </c>
      <c r="BV9" s="31">
        <v>0</v>
      </c>
      <c r="BW9" s="5">
        <v>0</v>
      </c>
      <c r="BX9" s="31">
        <v>0</v>
      </c>
      <c r="BY9" s="5">
        <v>0</v>
      </c>
      <c r="BZ9" s="31">
        <v>0</v>
      </c>
      <c r="CA9" s="5">
        <v>0</v>
      </c>
      <c r="CB9" s="31">
        <v>179933554.56999999</v>
      </c>
      <c r="CC9" s="5">
        <v>10.2667</v>
      </c>
      <c r="CD9" s="31">
        <v>0</v>
      </c>
      <c r="CE9" s="5">
        <v>0</v>
      </c>
      <c r="CF9" s="31">
        <v>0</v>
      </c>
      <c r="CG9" s="5">
        <v>0</v>
      </c>
      <c r="CH9" s="31">
        <v>-872915</v>
      </c>
      <c r="CI9" s="5">
        <v>-0.33410000000000001</v>
      </c>
      <c r="CJ9" s="31">
        <v>0</v>
      </c>
      <c r="CK9" s="5">
        <v>0</v>
      </c>
      <c r="CL9" s="31">
        <v>0</v>
      </c>
      <c r="CM9" s="5">
        <v>0</v>
      </c>
      <c r="CN9" s="31">
        <v>0</v>
      </c>
      <c r="CO9" s="5">
        <v>0</v>
      </c>
      <c r="CP9" s="31">
        <v>0</v>
      </c>
      <c r="CQ9" s="5">
        <v>0</v>
      </c>
      <c r="CR9" s="31">
        <v>0</v>
      </c>
      <c r="CS9" s="5">
        <v>0</v>
      </c>
      <c r="CT9" s="31">
        <v>0</v>
      </c>
      <c r="CU9" s="5">
        <v>0</v>
      </c>
      <c r="CV9" s="31">
        <v>0</v>
      </c>
      <c r="CW9" s="5">
        <v>0</v>
      </c>
      <c r="CX9" s="31">
        <v>0</v>
      </c>
      <c r="CY9" s="5">
        <v>0</v>
      </c>
      <c r="CZ9" s="31">
        <v>0</v>
      </c>
      <c r="DA9" s="5">
        <v>0</v>
      </c>
      <c r="DB9" s="31">
        <v>17202747.289999999</v>
      </c>
      <c r="DC9" s="5">
        <v>11.996700000000001</v>
      </c>
      <c r="DD9" s="31">
        <v>0</v>
      </c>
      <c r="DE9" s="5">
        <v>0</v>
      </c>
      <c r="DF9" s="31">
        <v>0</v>
      </c>
      <c r="DG9" s="5">
        <v>0</v>
      </c>
      <c r="DH9" s="31">
        <v>0</v>
      </c>
      <c r="DI9" s="5">
        <v>0</v>
      </c>
      <c r="DJ9" s="31">
        <v>0</v>
      </c>
      <c r="DK9" s="5">
        <v>0</v>
      </c>
      <c r="DL9" s="31">
        <v>0</v>
      </c>
      <c r="DM9" s="5">
        <v>0</v>
      </c>
      <c r="DN9" s="31">
        <v>0</v>
      </c>
      <c r="DO9" s="5">
        <v>0</v>
      </c>
      <c r="DP9" s="31">
        <v>0</v>
      </c>
      <c r="DQ9" s="5">
        <v>0</v>
      </c>
      <c r="DR9" s="31">
        <v>0</v>
      </c>
      <c r="DS9" s="5">
        <v>0</v>
      </c>
      <c r="DT9" s="31">
        <v>0</v>
      </c>
      <c r="DU9" s="5">
        <v>0</v>
      </c>
      <c r="DV9" s="31">
        <v>0</v>
      </c>
      <c r="DW9" s="5">
        <v>0</v>
      </c>
      <c r="DX9" s="31">
        <v>0</v>
      </c>
      <c r="DY9" s="5">
        <v>0</v>
      </c>
      <c r="DZ9" s="31">
        <v>0</v>
      </c>
      <c r="EA9" s="5">
        <v>0</v>
      </c>
      <c r="EB9" s="31">
        <v>0</v>
      </c>
      <c r="EC9" s="5">
        <v>0</v>
      </c>
      <c r="ED9" s="31">
        <v>0</v>
      </c>
      <c r="EE9" s="5">
        <v>0</v>
      </c>
      <c r="EF9" s="31">
        <v>278611.90000000002</v>
      </c>
      <c r="EG9" s="5">
        <v>4.3200000000000002E-2</v>
      </c>
      <c r="EH9" s="31">
        <v>0</v>
      </c>
      <c r="EI9" s="5">
        <v>0</v>
      </c>
      <c r="EJ9" s="31">
        <v>0</v>
      </c>
      <c r="EK9" s="5">
        <v>0</v>
      </c>
      <c r="EL9" s="31">
        <v>0</v>
      </c>
      <c r="EM9" s="5">
        <v>0</v>
      </c>
      <c r="EN9" s="31">
        <v>0</v>
      </c>
      <c r="EO9" s="5">
        <v>0</v>
      </c>
      <c r="EP9" s="31">
        <v>0</v>
      </c>
      <c r="EQ9" s="5">
        <v>0</v>
      </c>
      <c r="ER9" s="31">
        <v>0</v>
      </c>
      <c r="ES9" s="5">
        <v>0</v>
      </c>
      <c r="ET9" s="31">
        <v>0</v>
      </c>
      <c r="EU9" s="5">
        <v>0</v>
      </c>
      <c r="EV9" s="31">
        <v>0</v>
      </c>
      <c r="EW9" s="5">
        <v>0</v>
      </c>
      <c r="EX9" s="31">
        <v>0</v>
      </c>
      <c r="EY9" s="5">
        <v>0</v>
      </c>
      <c r="EZ9" s="31">
        <v>0</v>
      </c>
      <c r="FA9" s="5">
        <v>0</v>
      </c>
      <c r="FB9" s="31">
        <v>0</v>
      </c>
      <c r="FC9" s="5">
        <v>0</v>
      </c>
      <c r="FD9" s="31">
        <v>0</v>
      </c>
      <c r="FE9" s="5">
        <v>0</v>
      </c>
      <c r="FF9" s="31">
        <v>0</v>
      </c>
      <c r="FG9" s="5">
        <v>0</v>
      </c>
      <c r="FH9" s="31">
        <v>0</v>
      </c>
      <c r="FI9" s="5">
        <v>0</v>
      </c>
      <c r="FJ9" s="31">
        <v>12623.3</v>
      </c>
      <c r="FK9" s="5">
        <v>5.9999999999999995E-4</v>
      </c>
      <c r="FL9" s="31">
        <v>0</v>
      </c>
      <c r="FM9" s="5">
        <v>0</v>
      </c>
      <c r="FN9" s="31">
        <v>0</v>
      </c>
      <c r="FO9" s="5">
        <v>0</v>
      </c>
      <c r="FP9" s="31">
        <v>40297930.119999997</v>
      </c>
      <c r="FQ9" s="5">
        <v>6.3742999999999999</v>
      </c>
      <c r="FR9" s="31">
        <v>4209510</v>
      </c>
      <c r="FS9" s="5">
        <v>2.2290000000000001</v>
      </c>
      <c r="FT9" s="31">
        <v>0</v>
      </c>
      <c r="FU9" s="5">
        <v>0</v>
      </c>
      <c r="FV9" s="31">
        <v>0</v>
      </c>
      <c r="FW9" s="5">
        <v>0</v>
      </c>
      <c r="FX9" s="31">
        <v>0</v>
      </c>
      <c r="FY9" s="5">
        <v>0</v>
      </c>
      <c r="FZ9" s="31">
        <v>0</v>
      </c>
      <c r="GA9" s="5">
        <v>0</v>
      </c>
      <c r="GB9" s="31">
        <v>0</v>
      </c>
      <c r="GC9" s="5">
        <v>0</v>
      </c>
      <c r="GD9" s="31">
        <v>0</v>
      </c>
      <c r="GE9" s="5">
        <v>0</v>
      </c>
      <c r="GF9" s="31">
        <v>0</v>
      </c>
      <c r="GG9" s="5">
        <v>0</v>
      </c>
      <c r="GH9" s="31">
        <v>0</v>
      </c>
      <c r="GI9" s="5">
        <v>0</v>
      </c>
      <c r="GJ9" s="31">
        <v>0</v>
      </c>
      <c r="GK9" s="5">
        <v>0</v>
      </c>
      <c r="GL9" s="31">
        <v>41560343.520000003</v>
      </c>
      <c r="GM9" s="5">
        <v>8.6287000000000003</v>
      </c>
      <c r="GN9" s="31">
        <v>9163944.0999999996</v>
      </c>
      <c r="GO9" s="5">
        <v>1.1876</v>
      </c>
      <c r="GP9" s="31">
        <v>0</v>
      </c>
      <c r="GQ9" s="5">
        <v>0</v>
      </c>
      <c r="GR9" s="31">
        <v>0</v>
      </c>
      <c r="GS9" s="5">
        <v>0</v>
      </c>
      <c r="GT9" s="31">
        <v>0</v>
      </c>
      <c r="GU9" s="5">
        <v>0</v>
      </c>
      <c r="GV9" s="31">
        <v>0</v>
      </c>
      <c r="GW9" s="5">
        <v>0</v>
      </c>
      <c r="GX9" s="31">
        <v>0</v>
      </c>
      <c r="GY9" s="5">
        <v>0</v>
      </c>
      <c r="GZ9" s="31">
        <v>0</v>
      </c>
      <c r="HA9" s="5">
        <v>0</v>
      </c>
      <c r="HB9" s="31">
        <v>0</v>
      </c>
      <c r="HC9" s="5">
        <v>0</v>
      </c>
      <c r="HD9" s="31">
        <v>0</v>
      </c>
      <c r="HE9" s="5">
        <v>0</v>
      </c>
      <c r="HF9" s="31">
        <v>0</v>
      </c>
      <c r="HG9" s="5">
        <v>0</v>
      </c>
      <c r="HH9" s="31">
        <v>0</v>
      </c>
      <c r="HI9" s="5">
        <v>0</v>
      </c>
      <c r="HJ9" s="31">
        <v>31046368.82</v>
      </c>
      <c r="HK9" s="5">
        <v>1.1877</v>
      </c>
      <c r="HL9" s="31">
        <v>8729.8799999999992</v>
      </c>
      <c r="HM9" s="5">
        <v>6.7999999999999996E-3</v>
      </c>
      <c r="HN9" s="31">
        <v>0</v>
      </c>
      <c r="HO9" s="5">
        <v>0</v>
      </c>
      <c r="HP9" s="31">
        <v>0</v>
      </c>
      <c r="HQ9" s="5">
        <v>0</v>
      </c>
      <c r="HR9" s="31">
        <v>5101120.32</v>
      </c>
      <c r="HS9" s="5">
        <v>2.3986999999999998</v>
      </c>
      <c r="HT9" s="31">
        <v>45735940.329999998</v>
      </c>
      <c r="HU9" s="5">
        <v>2.4676</v>
      </c>
      <c r="HV9" s="31">
        <v>0</v>
      </c>
      <c r="HW9" s="5">
        <v>0</v>
      </c>
      <c r="HX9" s="31">
        <v>0</v>
      </c>
      <c r="HY9" s="5">
        <v>0</v>
      </c>
      <c r="HZ9" s="31">
        <v>0</v>
      </c>
      <c r="IA9" s="5">
        <v>0</v>
      </c>
      <c r="IB9" s="31">
        <v>0</v>
      </c>
      <c r="IC9" s="5">
        <v>0</v>
      </c>
      <c r="ID9" s="31">
        <v>0</v>
      </c>
      <c r="IE9" s="5">
        <v>0</v>
      </c>
      <c r="IF9" s="31">
        <v>0</v>
      </c>
      <c r="IG9" s="5">
        <v>0</v>
      </c>
      <c r="IH9" s="31">
        <v>0</v>
      </c>
      <c r="II9" s="5">
        <v>0</v>
      </c>
      <c r="IJ9" s="31">
        <v>39124.11</v>
      </c>
      <c r="IK9" s="5">
        <v>0.29809999999999998</v>
      </c>
      <c r="IL9" s="31">
        <v>0</v>
      </c>
      <c r="IM9" s="5">
        <v>0</v>
      </c>
      <c r="IN9" s="31">
        <v>0</v>
      </c>
      <c r="IO9" s="5">
        <v>0</v>
      </c>
    </row>
    <row r="10" spans="1:249" x14ac:dyDescent="0.2">
      <c r="A10" s="245" t="s">
        <v>326</v>
      </c>
      <c r="B10" s="31">
        <v>148211204.88</v>
      </c>
      <c r="C10" s="5">
        <v>9.7600000000000006E-2</v>
      </c>
      <c r="D10" s="31">
        <v>0</v>
      </c>
      <c r="E10" s="5">
        <v>0</v>
      </c>
      <c r="F10" s="31">
        <v>0</v>
      </c>
      <c r="G10" s="5">
        <v>0</v>
      </c>
      <c r="H10" s="31">
        <v>0</v>
      </c>
      <c r="I10" s="5">
        <v>0</v>
      </c>
      <c r="J10" s="31">
        <v>0</v>
      </c>
      <c r="K10" s="5">
        <v>0</v>
      </c>
      <c r="L10" s="31">
        <v>0</v>
      </c>
      <c r="M10" s="5">
        <v>0</v>
      </c>
      <c r="N10" s="31">
        <v>3486.38</v>
      </c>
      <c r="O10" s="5">
        <v>2.0000000000000001E-4</v>
      </c>
      <c r="P10" s="31">
        <v>0</v>
      </c>
      <c r="Q10" s="5">
        <v>0</v>
      </c>
      <c r="R10" s="31">
        <v>0</v>
      </c>
      <c r="S10" s="5">
        <v>0</v>
      </c>
      <c r="T10" s="31">
        <v>0</v>
      </c>
      <c r="U10" s="5">
        <v>0</v>
      </c>
      <c r="V10" s="31">
        <v>0</v>
      </c>
      <c r="W10" s="5">
        <v>0</v>
      </c>
      <c r="X10" s="31">
        <v>0</v>
      </c>
      <c r="Y10" s="5">
        <v>0</v>
      </c>
      <c r="Z10" s="31">
        <v>0</v>
      </c>
      <c r="AA10" s="5">
        <v>0</v>
      </c>
      <c r="AB10" s="31">
        <v>0</v>
      </c>
      <c r="AC10" s="5">
        <v>0</v>
      </c>
      <c r="AD10" s="31">
        <v>21850572.120000001</v>
      </c>
      <c r="AE10" s="5">
        <v>5.7343999999999999</v>
      </c>
      <c r="AF10" s="31">
        <v>0</v>
      </c>
      <c r="AG10" s="5">
        <v>0</v>
      </c>
      <c r="AH10" s="31">
        <v>1702660.03</v>
      </c>
      <c r="AI10" s="5">
        <v>2.7568000000000001</v>
      </c>
      <c r="AJ10" s="31">
        <v>0</v>
      </c>
      <c r="AK10" s="5">
        <v>0</v>
      </c>
      <c r="AL10" s="31">
        <v>0</v>
      </c>
      <c r="AM10" s="5">
        <v>0</v>
      </c>
      <c r="AN10" s="31">
        <v>0</v>
      </c>
      <c r="AO10" s="5">
        <v>0</v>
      </c>
      <c r="AP10" s="31">
        <v>0</v>
      </c>
      <c r="AQ10" s="5">
        <v>0</v>
      </c>
      <c r="AR10" s="31">
        <v>0</v>
      </c>
      <c r="AS10" s="5">
        <v>0</v>
      </c>
      <c r="AT10" s="31">
        <v>0</v>
      </c>
      <c r="AU10" s="5">
        <v>0</v>
      </c>
      <c r="AV10" s="31">
        <v>0</v>
      </c>
      <c r="AW10" s="5">
        <v>0</v>
      </c>
      <c r="AX10" s="31">
        <v>0</v>
      </c>
      <c r="AY10" s="5">
        <v>0</v>
      </c>
      <c r="AZ10" s="31">
        <v>0</v>
      </c>
      <c r="BA10" s="5">
        <v>0</v>
      </c>
      <c r="BB10" s="31">
        <v>300697.92</v>
      </c>
      <c r="BC10" s="5">
        <v>1.04E-2</v>
      </c>
      <c r="BD10" s="31">
        <v>0</v>
      </c>
      <c r="BE10" s="5">
        <v>0</v>
      </c>
      <c r="BF10" s="31">
        <v>0</v>
      </c>
      <c r="BG10" s="5">
        <v>0</v>
      </c>
      <c r="BH10" s="31">
        <v>0</v>
      </c>
      <c r="BI10" s="5">
        <v>0</v>
      </c>
      <c r="BJ10" s="31">
        <v>0</v>
      </c>
      <c r="BK10" s="5">
        <v>0</v>
      </c>
      <c r="BL10" s="31">
        <v>0</v>
      </c>
      <c r="BM10" s="5">
        <v>0</v>
      </c>
      <c r="BN10" s="31">
        <v>0</v>
      </c>
      <c r="BO10" s="5">
        <v>0</v>
      </c>
      <c r="BP10" s="31">
        <v>0</v>
      </c>
      <c r="BQ10" s="5">
        <v>0</v>
      </c>
      <c r="BR10" s="31">
        <v>0</v>
      </c>
      <c r="BS10" s="5">
        <v>0</v>
      </c>
      <c r="BT10" s="31">
        <v>0</v>
      </c>
      <c r="BU10" s="5">
        <v>0</v>
      </c>
      <c r="BV10" s="31">
        <v>0</v>
      </c>
      <c r="BW10" s="5">
        <v>0</v>
      </c>
      <c r="BX10" s="31">
        <v>0</v>
      </c>
      <c r="BY10" s="5">
        <v>0</v>
      </c>
      <c r="BZ10" s="31">
        <v>967355.82</v>
      </c>
      <c r="CA10" s="5">
        <v>1.9055</v>
      </c>
      <c r="CB10" s="31">
        <v>0</v>
      </c>
      <c r="CC10" s="5">
        <v>0</v>
      </c>
      <c r="CD10" s="31">
        <v>0</v>
      </c>
      <c r="CE10" s="5">
        <v>0</v>
      </c>
      <c r="CF10" s="31">
        <v>0</v>
      </c>
      <c r="CG10" s="5">
        <v>0</v>
      </c>
      <c r="CH10" s="31">
        <v>0</v>
      </c>
      <c r="CI10" s="5">
        <v>0</v>
      </c>
      <c r="CJ10" s="31">
        <v>0</v>
      </c>
      <c r="CK10" s="5">
        <v>0</v>
      </c>
      <c r="CL10" s="31">
        <v>0</v>
      </c>
      <c r="CM10" s="5">
        <v>0</v>
      </c>
      <c r="CN10" s="31">
        <v>2034596.52</v>
      </c>
      <c r="CO10" s="5">
        <v>1.31</v>
      </c>
      <c r="CP10" s="31">
        <v>0</v>
      </c>
      <c r="CQ10" s="5">
        <v>0</v>
      </c>
      <c r="CR10" s="31">
        <v>0</v>
      </c>
      <c r="CS10" s="5">
        <v>0</v>
      </c>
      <c r="CT10" s="31">
        <v>0</v>
      </c>
      <c r="CU10" s="5">
        <v>0</v>
      </c>
      <c r="CV10" s="31">
        <v>0</v>
      </c>
      <c r="CW10" s="5">
        <v>0</v>
      </c>
      <c r="CX10" s="31">
        <v>0</v>
      </c>
      <c r="CY10" s="5">
        <v>0</v>
      </c>
      <c r="CZ10" s="31">
        <v>14164.9</v>
      </c>
      <c r="DA10" s="5">
        <v>2.3999999999999998E-3</v>
      </c>
      <c r="DB10" s="31">
        <v>0</v>
      </c>
      <c r="DC10" s="5">
        <v>0</v>
      </c>
      <c r="DD10" s="31">
        <v>0</v>
      </c>
      <c r="DE10" s="5">
        <v>0</v>
      </c>
      <c r="DF10" s="31">
        <v>0</v>
      </c>
      <c r="DG10" s="5">
        <v>0</v>
      </c>
      <c r="DH10" s="31">
        <v>0</v>
      </c>
      <c r="DI10" s="5">
        <v>0</v>
      </c>
      <c r="DJ10" s="31">
        <v>0</v>
      </c>
      <c r="DK10" s="5">
        <v>0</v>
      </c>
      <c r="DL10" s="31">
        <v>0</v>
      </c>
      <c r="DM10" s="5">
        <v>0</v>
      </c>
      <c r="DN10" s="31">
        <v>0</v>
      </c>
      <c r="DO10" s="5">
        <v>0</v>
      </c>
      <c r="DP10" s="31">
        <v>0</v>
      </c>
      <c r="DQ10" s="5">
        <v>0</v>
      </c>
      <c r="DR10" s="31">
        <v>0</v>
      </c>
      <c r="DS10" s="5">
        <v>0</v>
      </c>
      <c r="DT10" s="31">
        <v>0</v>
      </c>
      <c r="DU10" s="5">
        <v>0</v>
      </c>
      <c r="DV10" s="31">
        <v>2194.7800000000002</v>
      </c>
      <c r="DW10" s="5">
        <v>8.9999999999999998E-4</v>
      </c>
      <c r="DX10" s="31">
        <v>0</v>
      </c>
      <c r="DY10" s="5">
        <v>0</v>
      </c>
      <c r="DZ10" s="31">
        <v>0</v>
      </c>
      <c r="EA10" s="5">
        <v>0</v>
      </c>
      <c r="EB10" s="31">
        <v>0</v>
      </c>
      <c r="EC10" s="5">
        <v>0</v>
      </c>
      <c r="ED10" s="31">
        <v>0</v>
      </c>
      <c r="EE10" s="5">
        <v>0</v>
      </c>
      <c r="EF10" s="31">
        <v>1824758.88</v>
      </c>
      <c r="EG10" s="5">
        <v>0.2828</v>
      </c>
      <c r="EH10" s="31">
        <v>0</v>
      </c>
      <c r="EI10" s="5">
        <v>0</v>
      </c>
      <c r="EJ10" s="31">
        <v>0</v>
      </c>
      <c r="EK10" s="5">
        <v>0</v>
      </c>
      <c r="EL10" s="31">
        <v>0</v>
      </c>
      <c r="EM10" s="5">
        <v>0</v>
      </c>
      <c r="EN10" s="31">
        <v>0</v>
      </c>
      <c r="EO10" s="5">
        <v>0</v>
      </c>
      <c r="EP10" s="31">
        <v>11361510.710000001</v>
      </c>
      <c r="EQ10" s="5">
        <v>0.24840000000000001</v>
      </c>
      <c r="ER10" s="31">
        <v>0</v>
      </c>
      <c r="ES10" s="5">
        <v>0</v>
      </c>
      <c r="ET10" s="31">
        <v>0</v>
      </c>
      <c r="EU10" s="5">
        <v>0</v>
      </c>
      <c r="EV10" s="31">
        <v>0</v>
      </c>
      <c r="EW10" s="5">
        <v>0</v>
      </c>
      <c r="EX10" s="31">
        <v>0</v>
      </c>
      <c r="EY10" s="5">
        <v>0</v>
      </c>
      <c r="EZ10" s="31">
        <v>0</v>
      </c>
      <c r="FA10" s="5">
        <v>0</v>
      </c>
      <c r="FB10" s="31">
        <v>0</v>
      </c>
      <c r="FC10" s="5">
        <v>0</v>
      </c>
      <c r="FD10" s="31">
        <v>0</v>
      </c>
      <c r="FE10" s="5">
        <v>0</v>
      </c>
      <c r="FF10" s="31">
        <v>0</v>
      </c>
      <c r="FG10" s="5">
        <v>0</v>
      </c>
      <c r="FH10" s="31">
        <v>0</v>
      </c>
      <c r="FI10" s="5">
        <v>0</v>
      </c>
      <c r="FJ10" s="31">
        <v>0</v>
      </c>
      <c r="FK10" s="5">
        <v>0</v>
      </c>
      <c r="FL10" s="31">
        <v>0</v>
      </c>
      <c r="FM10" s="5">
        <v>0</v>
      </c>
      <c r="FN10" s="31">
        <v>0</v>
      </c>
      <c r="FO10" s="5">
        <v>0</v>
      </c>
      <c r="FP10" s="31">
        <v>0</v>
      </c>
      <c r="FQ10" s="5">
        <v>0</v>
      </c>
      <c r="FR10" s="31">
        <v>0</v>
      </c>
      <c r="FS10" s="5">
        <v>0</v>
      </c>
      <c r="FT10" s="31">
        <v>0</v>
      </c>
      <c r="FU10" s="5">
        <v>0</v>
      </c>
      <c r="FV10" s="31">
        <v>79460107.409999996</v>
      </c>
      <c r="FW10" s="5">
        <v>5.1287000000000003</v>
      </c>
      <c r="FX10" s="31">
        <v>0</v>
      </c>
      <c r="FY10" s="5">
        <v>0</v>
      </c>
      <c r="FZ10" s="31">
        <v>874534.1</v>
      </c>
      <c r="GA10" s="5">
        <v>0.1108</v>
      </c>
      <c r="GB10" s="31">
        <v>0</v>
      </c>
      <c r="GC10" s="5">
        <v>0</v>
      </c>
      <c r="GD10" s="31">
        <v>0</v>
      </c>
      <c r="GE10" s="5">
        <v>0</v>
      </c>
      <c r="GF10" s="31">
        <v>0</v>
      </c>
      <c r="GG10" s="5">
        <v>0</v>
      </c>
      <c r="GH10" s="31">
        <v>0</v>
      </c>
      <c r="GI10" s="5">
        <v>0</v>
      </c>
      <c r="GJ10" s="31">
        <v>0</v>
      </c>
      <c r="GK10" s="5">
        <v>0</v>
      </c>
      <c r="GL10" s="31">
        <v>0</v>
      </c>
      <c r="GM10" s="5">
        <v>0</v>
      </c>
      <c r="GN10" s="31">
        <v>0</v>
      </c>
      <c r="GO10" s="5">
        <v>0</v>
      </c>
      <c r="GP10" s="31">
        <v>0</v>
      </c>
      <c r="GQ10" s="5">
        <v>0</v>
      </c>
      <c r="GR10" s="31">
        <v>0</v>
      </c>
      <c r="GS10" s="5">
        <v>0</v>
      </c>
      <c r="GT10" s="31">
        <v>0</v>
      </c>
      <c r="GU10" s="5">
        <v>0</v>
      </c>
      <c r="GV10" s="31">
        <v>0</v>
      </c>
      <c r="GW10" s="5">
        <v>0</v>
      </c>
      <c r="GX10" s="31">
        <v>27807123.899999999</v>
      </c>
      <c r="GY10" s="5">
        <v>0.98170000000000002</v>
      </c>
      <c r="GZ10" s="31">
        <v>0</v>
      </c>
      <c r="HA10" s="5">
        <v>0</v>
      </c>
      <c r="HB10" s="31">
        <v>0</v>
      </c>
      <c r="HC10" s="5">
        <v>0</v>
      </c>
      <c r="HD10" s="31">
        <v>0</v>
      </c>
      <c r="HE10" s="5">
        <v>0</v>
      </c>
      <c r="HF10" s="31">
        <v>7014.59</v>
      </c>
      <c r="HG10" s="5">
        <v>8.5000000000000006E-3</v>
      </c>
      <c r="HH10" s="31">
        <v>0</v>
      </c>
      <c r="HI10" s="5">
        <v>0</v>
      </c>
      <c r="HJ10" s="31">
        <v>426.82</v>
      </c>
      <c r="HK10" s="5">
        <v>0</v>
      </c>
      <c r="HL10" s="31">
        <v>0</v>
      </c>
      <c r="HM10" s="5">
        <v>0</v>
      </c>
      <c r="HN10" s="31">
        <v>0</v>
      </c>
      <c r="HO10" s="5">
        <v>0</v>
      </c>
      <c r="HP10" s="31">
        <v>0</v>
      </c>
      <c r="HQ10" s="5">
        <v>0</v>
      </c>
      <c r="HR10" s="31">
        <v>0</v>
      </c>
      <c r="HS10" s="5">
        <v>0</v>
      </c>
      <c r="HT10" s="31">
        <v>0</v>
      </c>
      <c r="HU10" s="5">
        <v>0</v>
      </c>
      <c r="HV10" s="31">
        <v>0</v>
      </c>
      <c r="HW10" s="5">
        <v>0</v>
      </c>
      <c r="HX10" s="31">
        <v>0</v>
      </c>
      <c r="HY10" s="5">
        <v>0</v>
      </c>
      <c r="HZ10" s="31">
        <v>0</v>
      </c>
      <c r="IA10" s="5">
        <v>0</v>
      </c>
      <c r="IB10" s="31">
        <v>0</v>
      </c>
      <c r="IC10" s="5">
        <v>0</v>
      </c>
      <c r="ID10" s="31">
        <v>0</v>
      </c>
      <c r="IE10" s="5">
        <v>0</v>
      </c>
      <c r="IF10" s="31">
        <v>0</v>
      </c>
      <c r="IG10" s="5">
        <v>0</v>
      </c>
      <c r="IH10" s="31">
        <v>0</v>
      </c>
      <c r="II10" s="5">
        <v>0</v>
      </c>
      <c r="IJ10" s="31">
        <v>0</v>
      </c>
      <c r="IK10" s="5">
        <v>0</v>
      </c>
      <c r="IL10" s="31">
        <v>0</v>
      </c>
      <c r="IM10" s="5">
        <v>0</v>
      </c>
      <c r="IN10" s="31">
        <v>0</v>
      </c>
      <c r="IO10" s="5">
        <v>0</v>
      </c>
    </row>
    <row r="11" spans="1:249" ht="13.5" thickBot="1" x14ac:dyDescent="0.25">
      <c r="A11" t="s">
        <v>162</v>
      </c>
      <c r="B11" s="31">
        <v>9642524892.1200008</v>
      </c>
      <c r="C11" s="5">
        <v>6.3529</v>
      </c>
      <c r="D11" s="31">
        <v>0</v>
      </c>
      <c r="E11" s="5">
        <v>0</v>
      </c>
      <c r="F11" s="31">
        <v>0</v>
      </c>
      <c r="G11" s="5">
        <v>0</v>
      </c>
      <c r="H11" s="31">
        <v>0</v>
      </c>
      <c r="I11" s="5">
        <v>0</v>
      </c>
      <c r="J11" s="31">
        <v>42940903.240000002</v>
      </c>
      <c r="K11" s="5">
        <v>97.999899999999997</v>
      </c>
      <c r="L11" s="31">
        <v>1067805.75</v>
      </c>
      <c r="M11" s="5">
        <v>8.6999999999999994E-2</v>
      </c>
      <c r="N11" s="31">
        <v>0</v>
      </c>
      <c r="O11" s="5">
        <v>0</v>
      </c>
      <c r="P11" s="31">
        <v>0</v>
      </c>
      <c r="Q11" s="5">
        <v>0</v>
      </c>
      <c r="R11" s="31">
        <v>0</v>
      </c>
      <c r="S11" s="5">
        <v>0</v>
      </c>
      <c r="T11" s="31">
        <v>0</v>
      </c>
      <c r="U11" s="5">
        <v>0</v>
      </c>
      <c r="V11" s="31">
        <v>0</v>
      </c>
      <c r="W11" s="5">
        <v>0</v>
      </c>
      <c r="X11" s="31">
        <v>0</v>
      </c>
      <c r="Y11" s="5">
        <v>0</v>
      </c>
      <c r="Z11" s="31">
        <v>937555325.42999995</v>
      </c>
      <c r="AA11" s="5">
        <v>95.927300000000002</v>
      </c>
      <c r="AB11" s="31">
        <v>137289281.72999999</v>
      </c>
      <c r="AC11" s="5">
        <v>95.962100000000007</v>
      </c>
      <c r="AD11" s="31">
        <v>32689730.739999998</v>
      </c>
      <c r="AE11" s="5">
        <v>8.5791000000000004</v>
      </c>
      <c r="AF11" s="31">
        <v>0</v>
      </c>
      <c r="AG11" s="5">
        <v>0</v>
      </c>
      <c r="AH11" s="31">
        <v>10900588.16</v>
      </c>
      <c r="AI11" s="5">
        <v>17.6493</v>
      </c>
      <c r="AJ11" s="31">
        <v>0</v>
      </c>
      <c r="AK11" s="5">
        <v>0</v>
      </c>
      <c r="AL11" s="31">
        <v>0</v>
      </c>
      <c r="AM11" s="5">
        <v>0</v>
      </c>
      <c r="AN11" s="31">
        <v>2468102</v>
      </c>
      <c r="AO11" s="5">
        <v>3.7844000000000002</v>
      </c>
      <c r="AP11" s="31">
        <v>0</v>
      </c>
      <c r="AQ11" s="5">
        <v>0</v>
      </c>
      <c r="AR11" s="31">
        <v>0</v>
      </c>
      <c r="AS11" s="5">
        <v>0</v>
      </c>
      <c r="AT11" s="31">
        <v>0</v>
      </c>
      <c r="AU11" s="5">
        <v>0</v>
      </c>
      <c r="AV11" s="31">
        <v>0</v>
      </c>
      <c r="AW11" s="5">
        <v>0</v>
      </c>
      <c r="AX11" s="31">
        <v>0</v>
      </c>
      <c r="AY11" s="5">
        <v>0</v>
      </c>
      <c r="AZ11" s="31">
        <v>0</v>
      </c>
      <c r="BA11" s="5">
        <v>0</v>
      </c>
      <c r="BB11" s="31">
        <v>428567316.67000002</v>
      </c>
      <c r="BC11" s="5">
        <v>14.8467</v>
      </c>
      <c r="BD11" s="31">
        <v>0</v>
      </c>
      <c r="BE11" s="5">
        <v>0</v>
      </c>
      <c r="BF11" s="31">
        <v>193367391.22999999</v>
      </c>
      <c r="BG11" s="5">
        <v>97.054699999999997</v>
      </c>
      <c r="BH11" s="31">
        <v>0</v>
      </c>
      <c r="BI11" s="5">
        <v>0</v>
      </c>
      <c r="BJ11" s="31">
        <v>10986938.050000001</v>
      </c>
      <c r="BK11" s="5">
        <v>5.3311999999999999</v>
      </c>
      <c r="BL11" s="31">
        <v>0</v>
      </c>
      <c r="BM11" s="5">
        <v>0</v>
      </c>
      <c r="BN11" s="31">
        <v>0</v>
      </c>
      <c r="BO11" s="5">
        <v>0</v>
      </c>
      <c r="BP11" s="31">
        <v>0</v>
      </c>
      <c r="BQ11" s="5">
        <v>0</v>
      </c>
      <c r="BR11" s="31">
        <v>277403195.06</v>
      </c>
      <c r="BS11" s="5">
        <v>96.919899999999998</v>
      </c>
      <c r="BT11" s="31">
        <v>0</v>
      </c>
      <c r="BU11" s="5">
        <v>0</v>
      </c>
      <c r="BV11" s="31">
        <v>0</v>
      </c>
      <c r="BW11" s="5">
        <v>0</v>
      </c>
      <c r="BX11" s="31">
        <v>0</v>
      </c>
      <c r="BY11" s="5">
        <v>0</v>
      </c>
      <c r="BZ11" s="31">
        <v>0</v>
      </c>
      <c r="CA11" s="5">
        <v>0</v>
      </c>
      <c r="CB11" s="31">
        <v>0</v>
      </c>
      <c r="CC11" s="5">
        <v>0</v>
      </c>
      <c r="CD11" s="31">
        <v>0</v>
      </c>
      <c r="CE11" s="5">
        <v>0</v>
      </c>
      <c r="CF11" s="31">
        <v>0</v>
      </c>
      <c r="CG11" s="5">
        <v>0</v>
      </c>
      <c r="CH11" s="31">
        <v>0</v>
      </c>
      <c r="CI11" s="5">
        <v>0</v>
      </c>
      <c r="CJ11" s="31">
        <v>0</v>
      </c>
      <c r="CK11" s="5">
        <v>0</v>
      </c>
      <c r="CL11" s="31">
        <v>0</v>
      </c>
      <c r="CM11" s="5">
        <v>0</v>
      </c>
      <c r="CN11" s="31">
        <v>7745308.9699999997</v>
      </c>
      <c r="CO11" s="5">
        <v>4.9867999999999997</v>
      </c>
      <c r="CP11" s="31">
        <v>0</v>
      </c>
      <c r="CQ11" s="5">
        <v>0</v>
      </c>
      <c r="CR11" s="31">
        <v>0</v>
      </c>
      <c r="CS11" s="5">
        <v>0</v>
      </c>
      <c r="CT11" s="31">
        <v>17723362.010000002</v>
      </c>
      <c r="CU11" s="5">
        <v>1.0984</v>
      </c>
      <c r="CV11" s="31">
        <v>138213118.86000001</v>
      </c>
      <c r="CW11" s="5">
        <v>99.5304</v>
      </c>
      <c r="CX11" s="31">
        <v>0</v>
      </c>
      <c r="CY11" s="5">
        <v>0</v>
      </c>
      <c r="CZ11" s="31">
        <v>24779720.690000001</v>
      </c>
      <c r="DA11" s="5">
        <v>4.2442000000000002</v>
      </c>
      <c r="DB11" s="31">
        <v>0</v>
      </c>
      <c r="DC11" s="5">
        <v>0</v>
      </c>
      <c r="DD11" s="31">
        <v>0</v>
      </c>
      <c r="DE11" s="5">
        <v>0</v>
      </c>
      <c r="DF11" s="31">
        <v>41527284.399999999</v>
      </c>
      <c r="DG11" s="5">
        <v>97.020899999999997</v>
      </c>
      <c r="DH11" s="31">
        <v>0</v>
      </c>
      <c r="DI11" s="5">
        <v>0</v>
      </c>
      <c r="DJ11" s="31">
        <v>0</v>
      </c>
      <c r="DK11" s="5">
        <v>0</v>
      </c>
      <c r="DL11" s="31">
        <v>78763100</v>
      </c>
      <c r="DM11" s="5">
        <v>100.0153</v>
      </c>
      <c r="DN11" s="31">
        <v>0</v>
      </c>
      <c r="DO11" s="5">
        <v>0</v>
      </c>
      <c r="DP11" s="31">
        <v>0</v>
      </c>
      <c r="DQ11" s="5">
        <v>0</v>
      </c>
      <c r="DR11" s="31">
        <v>0</v>
      </c>
      <c r="DS11" s="5">
        <v>0</v>
      </c>
      <c r="DT11" s="31">
        <v>0</v>
      </c>
      <c r="DU11" s="5">
        <v>0</v>
      </c>
      <c r="DV11" s="31">
        <v>4483556.0999999996</v>
      </c>
      <c r="DW11" s="5">
        <v>1.7941</v>
      </c>
      <c r="DX11" s="31">
        <v>40263901.479999997</v>
      </c>
      <c r="DY11" s="5">
        <v>4.8272000000000004</v>
      </c>
      <c r="DZ11" s="31">
        <v>0</v>
      </c>
      <c r="EA11" s="5">
        <v>0</v>
      </c>
      <c r="EB11" s="31">
        <v>1300740191.0999999</v>
      </c>
      <c r="EC11" s="5">
        <v>99.297200000000004</v>
      </c>
      <c r="ED11" s="31">
        <v>0</v>
      </c>
      <c r="EE11" s="5">
        <v>0</v>
      </c>
      <c r="EF11" s="31">
        <v>0</v>
      </c>
      <c r="EG11" s="5">
        <v>0</v>
      </c>
      <c r="EH11" s="31">
        <v>200703525.90000001</v>
      </c>
      <c r="EI11" s="5">
        <v>1.3821000000000001</v>
      </c>
      <c r="EJ11" s="31">
        <v>4899330.4400000004</v>
      </c>
      <c r="EK11" s="5">
        <v>12.873900000000001</v>
      </c>
      <c r="EL11" s="31">
        <v>0</v>
      </c>
      <c r="EM11" s="5">
        <v>0</v>
      </c>
      <c r="EN11" s="31">
        <v>0</v>
      </c>
      <c r="EO11" s="5">
        <v>0</v>
      </c>
      <c r="EP11" s="31">
        <v>906681980.08000004</v>
      </c>
      <c r="EQ11" s="5">
        <v>19.8203</v>
      </c>
      <c r="ER11" s="31">
        <v>30546341.600000001</v>
      </c>
      <c r="ES11" s="5">
        <v>4.3349000000000002</v>
      </c>
      <c r="ET11" s="31">
        <v>0</v>
      </c>
      <c r="EU11" s="5">
        <v>0</v>
      </c>
      <c r="EV11" s="31">
        <v>108417453</v>
      </c>
      <c r="EW11" s="5">
        <v>10.333600000000001</v>
      </c>
      <c r="EX11" s="31">
        <v>109478200</v>
      </c>
      <c r="EY11" s="5">
        <v>7.8278999999999996</v>
      </c>
      <c r="EZ11" s="31">
        <v>60000000</v>
      </c>
      <c r="FA11" s="5">
        <v>2.6699000000000002</v>
      </c>
      <c r="FB11" s="31">
        <v>394000000</v>
      </c>
      <c r="FC11" s="5">
        <v>4.2104999999999997</v>
      </c>
      <c r="FD11" s="31">
        <v>104000000</v>
      </c>
      <c r="FE11" s="5">
        <v>6.0587999999999997</v>
      </c>
      <c r="FF11" s="31">
        <v>0</v>
      </c>
      <c r="FG11" s="5">
        <v>0</v>
      </c>
      <c r="FH11" s="31">
        <v>0</v>
      </c>
      <c r="FI11" s="5">
        <v>0</v>
      </c>
      <c r="FJ11" s="31">
        <v>10629333.15</v>
      </c>
      <c r="FK11" s="5">
        <v>0.5302</v>
      </c>
      <c r="FL11" s="31">
        <v>0</v>
      </c>
      <c r="FM11" s="5">
        <v>0</v>
      </c>
      <c r="FN11" s="31">
        <v>5497823.2599999998</v>
      </c>
      <c r="FO11" s="5">
        <v>3.5962999999999998</v>
      </c>
      <c r="FP11" s="31">
        <v>117166661.84999999</v>
      </c>
      <c r="FQ11" s="5">
        <v>18.5334</v>
      </c>
      <c r="FR11" s="31">
        <v>0</v>
      </c>
      <c r="FS11" s="5">
        <v>0</v>
      </c>
      <c r="FT11" s="31">
        <v>25251345.379999999</v>
      </c>
      <c r="FU11" s="5">
        <v>1.3275999999999999</v>
      </c>
      <c r="FV11" s="31">
        <v>167304464.16999999</v>
      </c>
      <c r="FW11" s="5">
        <v>10.798500000000001</v>
      </c>
      <c r="FX11" s="31">
        <v>488716550.87</v>
      </c>
      <c r="FY11" s="5">
        <v>98.8506</v>
      </c>
      <c r="FZ11" s="31">
        <v>0</v>
      </c>
      <c r="GA11" s="5">
        <v>0</v>
      </c>
      <c r="GB11" s="31">
        <v>1557747103.0899999</v>
      </c>
      <c r="GC11" s="5">
        <v>99.826099999999997</v>
      </c>
      <c r="GD11" s="31">
        <v>0</v>
      </c>
      <c r="GE11" s="5">
        <v>0</v>
      </c>
      <c r="GF11" s="31">
        <v>0</v>
      </c>
      <c r="GG11" s="5">
        <v>0</v>
      </c>
      <c r="GH11" s="31">
        <v>0</v>
      </c>
      <c r="GI11" s="5">
        <v>0</v>
      </c>
      <c r="GJ11" s="31">
        <v>0</v>
      </c>
      <c r="GK11" s="5">
        <v>0</v>
      </c>
      <c r="GL11" s="31">
        <v>0</v>
      </c>
      <c r="GM11" s="5">
        <v>0</v>
      </c>
      <c r="GN11" s="31">
        <v>0</v>
      </c>
      <c r="GO11" s="5">
        <v>0</v>
      </c>
      <c r="GP11" s="31">
        <v>0</v>
      </c>
      <c r="GQ11" s="5">
        <v>0</v>
      </c>
      <c r="GR11" s="31">
        <v>0</v>
      </c>
      <c r="GS11" s="5">
        <v>0</v>
      </c>
      <c r="GT11" s="31">
        <v>0</v>
      </c>
      <c r="GU11" s="5">
        <v>0</v>
      </c>
      <c r="GV11" s="31">
        <v>0</v>
      </c>
      <c r="GW11" s="5">
        <v>0</v>
      </c>
      <c r="GX11" s="31">
        <v>0</v>
      </c>
      <c r="GY11" s="5">
        <v>0</v>
      </c>
      <c r="GZ11" s="31">
        <v>0</v>
      </c>
      <c r="HA11" s="5">
        <v>0</v>
      </c>
      <c r="HB11" s="31">
        <v>0</v>
      </c>
      <c r="HC11" s="5">
        <v>0</v>
      </c>
      <c r="HD11" s="31">
        <v>0</v>
      </c>
      <c r="HE11" s="5">
        <v>0</v>
      </c>
      <c r="HF11" s="31">
        <v>82682410.739999995</v>
      </c>
      <c r="HG11" s="5">
        <v>99.642799999999994</v>
      </c>
      <c r="HH11" s="31">
        <v>1979683.1</v>
      </c>
      <c r="HI11" s="5">
        <v>14.447699999999999</v>
      </c>
      <c r="HJ11" s="31">
        <v>497214461.19999999</v>
      </c>
      <c r="HK11" s="5">
        <v>19.020900000000001</v>
      </c>
      <c r="HL11" s="31">
        <v>0</v>
      </c>
      <c r="HM11" s="5">
        <v>0</v>
      </c>
      <c r="HN11" s="31">
        <v>292949425.88999999</v>
      </c>
      <c r="HO11" s="5">
        <v>99.582700000000003</v>
      </c>
      <c r="HP11" s="31">
        <v>284484149.39999998</v>
      </c>
      <c r="HQ11" s="5">
        <v>17.909300000000002</v>
      </c>
      <c r="HR11" s="31">
        <v>0</v>
      </c>
      <c r="HS11" s="5">
        <v>0</v>
      </c>
      <c r="HT11" s="31">
        <v>0</v>
      </c>
      <c r="HU11" s="5">
        <v>0</v>
      </c>
      <c r="HV11" s="31">
        <v>38663372.68</v>
      </c>
      <c r="HW11" s="5">
        <v>13.9011</v>
      </c>
      <c r="HX11" s="31">
        <v>171123424.13</v>
      </c>
      <c r="HY11" s="5">
        <v>97.457700000000003</v>
      </c>
      <c r="HZ11" s="31">
        <v>251074537</v>
      </c>
      <c r="IA11" s="5">
        <v>99.857900000000001</v>
      </c>
      <c r="IB11" s="31">
        <v>0</v>
      </c>
      <c r="IC11" s="5">
        <v>0</v>
      </c>
      <c r="ID11" s="31">
        <v>0</v>
      </c>
      <c r="IE11" s="5">
        <v>0</v>
      </c>
      <c r="IF11" s="31">
        <v>0</v>
      </c>
      <c r="IG11" s="5">
        <v>0</v>
      </c>
      <c r="IH11" s="31">
        <v>0</v>
      </c>
      <c r="II11" s="5">
        <v>0</v>
      </c>
      <c r="IJ11" s="31">
        <v>0</v>
      </c>
      <c r="IK11" s="5">
        <v>0</v>
      </c>
      <c r="IL11" s="31">
        <v>7.0000000000000007E-2</v>
      </c>
      <c r="IM11" s="5">
        <v>0</v>
      </c>
      <c r="IN11" s="31">
        <v>1837193.45</v>
      </c>
      <c r="IO11" s="5">
        <v>96.995699999999999</v>
      </c>
    </row>
    <row r="12" spans="1:249" ht="14.25" thickTop="1" thickBot="1" x14ac:dyDescent="0.25">
      <c r="A12" s="246" t="s">
        <v>2</v>
      </c>
      <c r="B12" s="205">
        <v>151781104019.32001</v>
      </c>
      <c r="C12" s="247">
        <v>100</v>
      </c>
      <c r="D12" s="205">
        <v>28422730.27</v>
      </c>
      <c r="E12" s="247">
        <v>100</v>
      </c>
      <c r="F12" s="205">
        <v>3295917417.6599998</v>
      </c>
      <c r="G12" s="247">
        <v>100</v>
      </c>
      <c r="H12" s="205">
        <v>1529671217.8499999</v>
      </c>
      <c r="I12" s="247">
        <v>100</v>
      </c>
      <c r="J12" s="205">
        <v>43817279.469999999</v>
      </c>
      <c r="K12" s="247">
        <v>100</v>
      </c>
      <c r="L12" s="205">
        <v>1227753051.6500001</v>
      </c>
      <c r="M12" s="247">
        <v>100</v>
      </c>
      <c r="N12" s="205">
        <v>1464538780.9000001</v>
      </c>
      <c r="O12" s="247">
        <v>100</v>
      </c>
      <c r="P12" s="205">
        <v>2644041804.21</v>
      </c>
      <c r="Q12" s="247">
        <v>100</v>
      </c>
      <c r="R12" s="205">
        <v>3771183.85</v>
      </c>
      <c r="S12" s="247">
        <v>100</v>
      </c>
      <c r="T12" s="205">
        <v>6248797.9800000004</v>
      </c>
      <c r="U12" s="247">
        <v>100</v>
      </c>
      <c r="V12" s="205">
        <v>302511909.98000002</v>
      </c>
      <c r="W12" s="247">
        <v>100</v>
      </c>
      <c r="X12" s="205">
        <v>29184693295.48</v>
      </c>
      <c r="Y12" s="247">
        <v>100</v>
      </c>
      <c r="Z12" s="205">
        <v>977359862.32000005</v>
      </c>
      <c r="AA12" s="247">
        <v>100</v>
      </c>
      <c r="AB12" s="205">
        <v>143066196.88999999</v>
      </c>
      <c r="AC12" s="247">
        <v>100</v>
      </c>
      <c r="AD12" s="205">
        <v>381040440.75</v>
      </c>
      <c r="AE12" s="247">
        <v>100</v>
      </c>
      <c r="AF12" s="205">
        <v>111174626.52</v>
      </c>
      <c r="AG12" s="247">
        <v>100</v>
      </c>
      <c r="AH12" s="205">
        <v>61762131.710000001</v>
      </c>
      <c r="AI12" s="247">
        <v>100</v>
      </c>
      <c r="AJ12" s="205">
        <v>815145034.78999996</v>
      </c>
      <c r="AK12" s="247">
        <v>100</v>
      </c>
      <c r="AL12" s="205">
        <v>76591560.739999995</v>
      </c>
      <c r="AM12" s="247">
        <v>100</v>
      </c>
      <c r="AN12" s="205">
        <v>65218035.460000001</v>
      </c>
      <c r="AO12" s="247">
        <v>100</v>
      </c>
      <c r="AP12" s="205">
        <v>58084976.280000001</v>
      </c>
      <c r="AQ12" s="247">
        <v>100</v>
      </c>
      <c r="AR12" s="205">
        <v>20071192.77</v>
      </c>
      <c r="AS12" s="247">
        <v>100</v>
      </c>
      <c r="AT12" s="205">
        <v>2215862728.46</v>
      </c>
      <c r="AU12" s="247">
        <v>100</v>
      </c>
      <c r="AV12" s="205">
        <v>53050624.789999999</v>
      </c>
      <c r="AW12" s="247">
        <v>100</v>
      </c>
      <c r="AX12" s="205">
        <v>340111.04</v>
      </c>
      <c r="AY12" s="247">
        <v>100</v>
      </c>
      <c r="AZ12" s="205">
        <v>3806916698.0100002</v>
      </c>
      <c r="BA12" s="247">
        <v>100</v>
      </c>
      <c r="BB12" s="205">
        <v>2886609559.3499999</v>
      </c>
      <c r="BC12" s="247">
        <v>100</v>
      </c>
      <c r="BD12" s="205">
        <v>103828655.09</v>
      </c>
      <c r="BE12" s="247">
        <v>100</v>
      </c>
      <c r="BF12" s="205">
        <v>199235456.13</v>
      </c>
      <c r="BG12" s="247">
        <v>100</v>
      </c>
      <c r="BH12" s="205">
        <v>77401248.359999999</v>
      </c>
      <c r="BI12" s="247">
        <v>100</v>
      </c>
      <c r="BJ12" s="205">
        <v>206086705.09999999</v>
      </c>
      <c r="BK12" s="247">
        <v>100</v>
      </c>
      <c r="BL12" s="205">
        <v>395866224.30000001</v>
      </c>
      <c r="BM12" s="247">
        <v>100</v>
      </c>
      <c r="BN12" s="205">
        <v>184211508.97999999</v>
      </c>
      <c r="BO12" s="247">
        <v>100</v>
      </c>
      <c r="BP12" s="205">
        <v>27455334.77</v>
      </c>
      <c r="BQ12" s="247">
        <v>100</v>
      </c>
      <c r="BR12" s="205">
        <v>286219117.13999999</v>
      </c>
      <c r="BS12" s="247">
        <v>100</v>
      </c>
      <c r="BT12" s="205">
        <v>39539918.479999997</v>
      </c>
      <c r="BU12" s="247">
        <v>100</v>
      </c>
      <c r="BV12" s="205">
        <v>74782623.129999995</v>
      </c>
      <c r="BW12" s="247">
        <v>100</v>
      </c>
      <c r="BX12" s="205">
        <v>199491871.02000001</v>
      </c>
      <c r="BY12" s="247">
        <v>100</v>
      </c>
      <c r="BZ12" s="205">
        <v>50766127.759999998</v>
      </c>
      <c r="CA12" s="247">
        <v>100</v>
      </c>
      <c r="CB12" s="205">
        <v>1752592102.5999999</v>
      </c>
      <c r="CC12" s="247">
        <v>100</v>
      </c>
      <c r="CD12" s="205">
        <v>146443899.80000001</v>
      </c>
      <c r="CE12" s="247">
        <v>100</v>
      </c>
      <c r="CF12" s="205">
        <v>29810193.050000001</v>
      </c>
      <c r="CG12" s="247">
        <v>100</v>
      </c>
      <c r="CH12" s="205">
        <v>261243813</v>
      </c>
      <c r="CI12" s="247">
        <v>100</v>
      </c>
      <c r="CJ12" s="205">
        <v>55599487.100000001</v>
      </c>
      <c r="CK12" s="247">
        <v>100</v>
      </c>
      <c r="CL12" s="205">
        <v>25715884.109999999</v>
      </c>
      <c r="CM12" s="247">
        <v>100</v>
      </c>
      <c r="CN12" s="205">
        <v>155316635.15000001</v>
      </c>
      <c r="CO12" s="247">
        <v>100</v>
      </c>
      <c r="CP12" s="205">
        <v>707101602.98000002</v>
      </c>
      <c r="CQ12" s="247">
        <v>100</v>
      </c>
      <c r="CR12" s="205">
        <v>4204437488.4899998</v>
      </c>
      <c r="CS12" s="247">
        <v>100</v>
      </c>
      <c r="CT12" s="205">
        <v>1613591771.8900001</v>
      </c>
      <c r="CU12" s="247">
        <v>100</v>
      </c>
      <c r="CV12" s="205">
        <v>138865199.83000001</v>
      </c>
      <c r="CW12" s="247">
        <v>100</v>
      </c>
      <c r="CX12" s="205">
        <v>9620625</v>
      </c>
      <c r="CY12" s="247">
        <v>100</v>
      </c>
      <c r="CZ12" s="205">
        <v>583845436.41999996</v>
      </c>
      <c r="DA12" s="247">
        <v>100</v>
      </c>
      <c r="DB12" s="205">
        <v>143395495.81999999</v>
      </c>
      <c r="DC12" s="247">
        <v>100</v>
      </c>
      <c r="DD12" s="205">
        <v>21880552.07</v>
      </c>
      <c r="DE12" s="247">
        <v>100</v>
      </c>
      <c r="DF12" s="205">
        <v>42802429.130000003</v>
      </c>
      <c r="DG12" s="247">
        <v>100</v>
      </c>
      <c r="DH12" s="205">
        <v>74709592.599999994</v>
      </c>
      <c r="DI12" s="247">
        <v>100</v>
      </c>
      <c r="DJ12" s="205">
        <v>1122130058.4000001</v>
      </c>
      <c r="DK12" s="247">
        <v>100</v>
      </c>
      <c r="DL12" s="205">
        <v>78751054.530000001</v>
      </c>
      <c r="DM12" s="247">
        <v>100</v>
      </c>
      <c r="DN12" s="205">
        <v>264231113.68000001</v>
      </c>
      <c r="DO12" s="247">
        <v>100</v>
      </c>
      <c r="DP12" s="205">
        <v>22800503.649999999</v>
      </c>
      <c r="DQ12" s="247">
        <v>100</v>
      </c>
      <c r="DR12" s="205">
        <v>57089014.770000003</v>
      </c>
      <c r="DS12" s="247">
        <v>100</v>
      </c>
      <c r="DT12" s="205">
        <v>298009970.00999999</v>
      </c>
      <c r="DU12" s="247">
        <v>100</v>
      </c>
      <c r="DV12" s="205">
        <v>249907623.24000001</v>
      </c>
      <c r="DW12" s="247">
        <v>100</v>
      </c>
      <c r="DX12" s="205">
        <v>834108720.59000003</v>
      </c>
      <c r="DY12" s="247">
        <v>100</v>
      </c>
      <c r="DZ12" s="205">
        <v>2663266980.1599998</v>
      </c>
      <c r="EA12" s="247">
        <v>100</v>
      </c>
      <c r="EB12" s="205">
        <v>1309946011.6099999</v>
      </c>
      <c r="EC12" s="247">
        <v>100</v>
      </c>
      <c r="ED12" s="205">
        <v>149876289.96000001</v>
      </c>
      <c r="EE12" s="247">
        <v>100</v>
      </c>
      <c r="EF12" s="205">
        <v>645199003.70000005</v>
      </c>
      <c r="EG12" s="247">
        <v>100</v>
      </c>
      <c r="EH12" s="205">
        <v>14521397201.74</v>
      </c>
      <c r="EI12" s="247">
        <v>100</v>
      </c>
      <c r="EJ12" s="205">
        <v>38056412.659999996</v>
      </c>
      <c r="EK12" s="247">
        <v>100</v>
      </c>
      <c r="EL12" s="205">
        <v>8776802</v>
      </c>
      <c r="EM12" s="247">
        <v>100</v>
      </c>
      <c r="EN12" s="205">
        <v>49612135.630000003</v>
      </c>
      <c r="EO12" s="247">
        <v>100</v>
      </c>
      <c r="EP12" s="205">
        <v>4574507875.3999996</v>
      </c>
      <c r="EQ12" s="247">
        <v>100</v>
      </c>
      <c r="ER12" s="205">
        <v>704666111.14999998</v>
      </c>
      <c r="ES12" s="247">
        <v>100</v>
      </c>
      <c r="ET12" s="205">
        <v>241510874.59999999</v>
      </c>
      <c r="EU12" s="247">
        <v>100</v>
      </c>
      <c r="EV12" s="205">
        <v>1049169387.65</v>
      </c>
      <c r="EW12" s="247">
        <v>100</v>
      </c>
      <c r="EX12" s="205">
        <v>1398563178.1099999</v>
      </c>
      <c r="EY12" s="247">
        <v>100</v>
      </c>
      <c r="EZ12" s="205">
        <v>2247313554.1500001</v>
      </c>
      <c r="FA12" s="247">
        <v>100</v>
      </c>
      <c r="FB12" s="205">
        <v>9357496328.8500004</v>
      </c>
      <c r="FC12" s="247">
        <v>100</v>
      </c>
      <c r="FD12" s="205">
        <v>1716513857.55</v>
      </c>
      <c r="FE12" s="247">
        <v>100</v>
      </c>
      <c r="FF12" s="205">
        <v>464386130.31999999</v>
      </c>
      <c r="FG12" s="247">
        <v>100</v>
      </c>
      <c r="FH12" s="205">
        <v>93531828.510000005</v>
      </c>
      <c r="FI12" s="247">
        <v>100</v>
      </c>
      <c r="FJ12" s="205">
        <v>2004709368.6700001</v>
      </c>
      <c r="FK12" s="247">
        <v>100</v>
      </c>
      <c r="FL12" s="205">
        <v>3597162.8</v>
      </c>
      <c r="FM12" s="247">
        <v>100</v>
      </c>
      <c r="FN12" s="205">
        <v>152876421.59</v>
      </c>
      <c r="FO12" s="247">
        <v>100</v>
      </c>
      <c r="FP12" s="205">
        <v>632190551.10000002</v>
      </c>
      <c r="FQ12" s="247">
        <v>100</v>
      </c>
      <c r="FR12" s="205">
        <v>188851253</v>
      </c>
      <c r="FS12" s="247">
        <v>100</v>
      </c>
      <c r="FT12" s="205">
        <v>1902049936.1500001</v>
      </c>
      <c r="FU12" s="247">
        <v>100</v>
      </c>
      <c r="FV12" s="205">
        <v>1549331660.4400001</v>
      </c>
      <c r="FW12" s="247">
        <v>100</v>
      </c>
      <c r="FX12" s="205">
        <v>494399069.68000001</v>
      </c>
      <c r="FY12" s="247">
        <v>100</v>
      </c>
      <c r="FZ12" s="205">
        <v>789058417.01999998</v>
      </c>
      <c r="GA12" s="247">
        <v>100</v>
      </c>
      <c r="GB12" s="205">
        <v>1560460188.1400001</v>
      </c>
      <c r="GC12" s="247">
        <v>100</v>
      </c>
      <c r="GD12" s="205">
        <v>310832793.77999997</v>
      </c>
      <c r="GE12" s="247">
        <v>100</v>
      </c>
      <c r="GF12" s="205">
        <v>106418196.28</v>
      </c>
      <c r="GG12" s="247">
        <v>100</v>
      </c>
      <c r="GH12" s="205">
        <v>788728035.74000001</v>
      </c>
      <c r="GI12" s="247">
        <v>100</v>
      </c>
      <c r="GJ12" s="205">
        <v>824206493.24000001</v>
      </c>
      <c r="GK12" s="247">
        <v>100</v>
      </c>
      <c r="GL12" s="205">
        <v>481651031.52999997</v>
      </c>
      <c r="GM12" s="247">
        <v>100</v>
      </c>
      <c r="GN12" s="205">
        <v>771642181.00999999</v>
      </c>
      <c r="GO12" s="247">
        <v>100</v>
      </c>
      <c r="GP12" s="205">
        <v>196531927.66999999</v>
      </c>
      <c r="GQ12" s="247">
        <v>100</v>
      </c>
      <c r="GR12" s="205">
        <v>1204291109.6900001</v>
      </c>
      <c r="GS12" s="247">
        <v>100</v>
      </c>
      <c r="GT12" s="205">
        <v>16978314.219999999</v>
      </c>
      <c r="GU12" s="247">
        <v>100</v>
      </c>
      <c r="GV12" s="205">
        <v>634624676.90999997</v>
      </c>
      <c r="GW12" s="247">
        <v>100</v>
      </c>
      <c r="GX12" s="205">
        <v>2832621453.6900001</v>
      </c>
      <c r="GY12" s="247">
        <v>100</v>
      </c>
      <c r="GZ12" s="205">
        <v>80439217.349999994</v>
      </c>
      <c r="HA12" s="247">
        <v>100</v>
      </c>
      <c r="HB12" s="205">
        <v>440706343.85000002</v>
      </c>
      <c r="HC12" s="247">
        <v>100</v>
      </c>
      <c r="HD12" s="205">
        <v>9145269364.1000004</v>
      </c>
      <c r="HE12" s="247">
        <v>100</v>
      </c>
      <c r="HF12" s="205">
        <v>82978801.489999995</v>
      </c>
      <c r="HG12" s="247">
        <v>100</v>
      </c>
      <c r="HH12" s="205">
        <v>13702378.199999999</v>
      </c>
      <c r="HI12" s="247">
        <v>100</v>
      </c>
      <c r="HJ12" s="205">
        <v>2614040998.46</v>
      </c>
      <c r="HK12" s="247">
        <v>100</v>
      </c>
      <c r="HL12" s="205">
        <v>129322247.05</v>
      </c>
      <c r="HM12" s="247">
        <v>100</v>
      </c>
      <c r="HN12" s="205">
        <v>294177168.81999999</v>
      </c>
      <c r="HO12" s="247">
        <v>100</v>
      </c>
      <c r="HP12" s="205">
        <v>1588470720.8800001</v>
      </c>
      <c r="HQ12" s="247">
        <v>100</v>
      </c>
      <c r="HR12" s="205">
        <v>212657816.87</v>
      </c>
      <c r="HS12" s="247">
        <v>100</v>
      </c>
      <c r="HT12" s="205">
        <v>1853480540.9000001</v>
      </c>
      <c r="HU12" s="247">
        <v>100</v>
      </c>
      <c r="HV12" s="205">
        <v>278132354.04000002</v>
      </c>
      <c r="HW12" s="247">
        <v>100</v>
      </c>
      <c r="HX12" s="205">
        <v>175587399.02000001</v>
      </c>
      <c r="HY12" s="247">
        <v>100</v>
      </c>
      <c r="HZ12" s="205">
        <v>251431790</v>
      </c>
      <c r="IA12" s="247">
        <v>100</v>
      </c>
      <c r="IB12" s="205">
        <v>2839474637.1599998</v>
      </c>
      <c r="IC12" s="247">
        <v>100</v>
      </c>
      <c r="ID12" s="205">
        <v>2441953940.8600001</v>
      </c>
      <c r="IE12" s="247">
        <v>100</v>
      </c>
      <c r="IF12" s="205">
        <v>3173032768</v>
      </c>
      <c r="IG12" s="247">
        <v>100</v>
      </c>
      <c r="IH12" s="205">
        <v>131595102.25</v>
      </c>
      <c r="II12" s="247">
        <v>100</v>
      </c>
      <c r="IJ12" s="205">
        <v>13126054.57</v>
      </c>
      <c r="IK12" s="247">
        <v>100</v>
      </c>
      <c r="IL12" s="205">
        <v>1197223763.95</v>
      </c>
      <c r="IM12" s="247">
        <v>100</v>
      </c>
      <c r="IN12" s="205">
        <v>1894098.05</v>
      </c>
      <c r="IO12" s="247">
        <v>100</v>
      </c>
    </row>
    <row r="13" spans="1:249" ht="13.5" thickTop="1" x14ac:dyDescent="0.2">
      <c r="A13" s="1" t="s">
        <v>163</v>
      </c>
    </row>
    <row r="14" spans="1:249" x14ac:dyDescent="0.2">
      <c r="A14" t="s">
        <v>227</v>
      </c>
      <c r="B14" s="31">
        <v>0</v>
      </c>
      <c r="C14" s="5">
        <v>0</v>
      </c>
      <c r="D14" s="31">
        <v>0</v>
      </c>
      <c r="E14" s="5">
        <v>0</v>
      </c>
      <c r="F14" s="31">
        <v>0</v>
      </c>
      <c r="G14" s="5">
        <v>0</v>
      </c>
      <c r="H14" s="31">
        <v>0</v>
      </c>
      <c r="I14" s="5">
        <v>0</v>
      </c>
      <c r="J14" s="31">
        <v>0</v>
      </c>
      <c r="K14" s="5">
        <v>0</v>
      </c>
      <c r="L14" s="31">
        <v>0</v>
      </c>
      <c r="M14" s="5">
        <v>0</v>
      </c>
      <c r="N14" s="31">
        <v>0</v>
      </c>
      <c r="O14" s="5">
        <v>0</v>
      </c>
      <c r="P14" s="31">
        <v>0</v>
      </c>
      <c r="Q14" s="5">
        <v>0</v>
      </c>
      <c r="R14" s="31">
        <v>0</v>
      </c>
      <c r="S14" s="5">
        <v>0</v>
      </c>
      <c r="T14" s="31">
        <v>0</v>
      </c>
      <c r="U14" s="5">
        <v>0</v>
      </c>
      <c r="V14" s="31">
        <v>0</v>
      </c>
      <c r="W14" s="5">
        <v>0</v>
      </c>
      <c r="X14" s="31">
        <v>0</v>
      </c>
      <c r="Y14" s="5">
        <v>0</v>
      </c>
      <c r="Z14" s="31">
        <v>0</v>
      </c>
      <c r="AA14" s="5">
        <v>0</v>
      </c>
      <c r="AB14" s="31">
        <v>0</v>
      </c>
      <c r="AC14" s="5">
        <v>0</v>
      </c>
      <c r="AD14" s="31">
        <v>0</v>
      </c>
      <c r="AE14" s="5">
        <v>0</v>
      </c>
      <c r="AF14" s="31">
        <v>0</v>
      </c>
      <c r="AG14" s="5">
        <v>0</v>
      </c>
      <c r="AH14" s="31">
        <v>0</v>
      </c>
      <c r="AI14" s="5">
        <v>0</v>
      </c>
      <c r="AJ14" s="31">
        <v>0</v>
      </c>
      <c r="AK14" s="5">
        <v>0</v>
      </c>
      <c r="AL14" s="31">
        <v>0</v>
      </c>
      <c r="AM14" s="5">
        <v>0</v>
      </c>
      <c r="AN14" s="31">
        <v>0</v>
      </c>
      <c r="AO14" s="5">
        <v>0</v>
      </c>
      <c r="AP14" s="31">
        <v>0</v>
      </c>
      <c r="AQ14" s="5">
        <v>0</v>
      </c>
      <c r="AR14" s="31">
        <v>0</v>
      </c>
      <c r="AS14" s="5">
        <v>0</v>
      </c>
      <c r="AT14" s="31">
        <v>0</v>
      </c>
      <c r="AU14" s="5">
        <v>0</v>
      </c>
      <c r="AV14" s="31">
        <v>0</v>
      </c>
      <c r="AW14" s="5">
        <v>0</v>
      </c>
      <c r="AX14" s="31">
        <v>0</v>
      </c>
      <c r="AY14" s="5">
        <v>0</v>
      </c>
      <c r="AZ14" s="31">
        <v>0</v>
      </c>
      <c r="BA14" s="5">
        <v>0</v>
      </c>
      <c r="BB14" s="31">
        <v>0</v>
      </c>
      <c r="BC14" s="5">
        <v>0</v>
      </c>
      <c r="BD14" s="31">
        <v>0</v>
      </c>
      <c r="BE14" s="5">
        <v>0</v>
      </c>
      <c r="BF14" s="31">
        <v>0</v>
      </c>
      <c r="BG14" s="5">
        <v>0</v>
      </c>
      <c r="BH14" s="31">
        <v>0</v>
      </c>
      <c r="BI14" s="5">
        <v>0</v>
      </c>
      <c r="BJ14" s="31">
        <v>0</v>
      </c>
      <c r="BK14" s="5">
        <v>0</v>
      </c>
      <c r="BL14" s="31">
        <v>0</v>
      </c>
      <c r="BM14" s="5">
        <v>0</v>
      </c>
      <c r="BN14" s="31">
        <v>0</v>
      </c>
      <c r="BO14" s="5">
        <v>0</v>
      </c>
      <c r="BP14" s="31">
        <v>0</v>
      </c>
      <c r="BQ14" s="5">
        <v>0</v>
      </c>
      <c r="BR14" s="31">
        <v>0</v>
      </c>
      <c r="BS14" s="5">
        <v>0</v>
      </c>
      <c r="BT14" s="31">
        <v>0</v>
      </c>
      <c r="BU14" s="5">
        <v>0</v>
      </c>
      <c r="BV14" s="31">
        <v>0</v>
      </c>
      <c r="BW14" s="5">
        <v>0</v>
      </c>
      <c r="BX14" s="31">
        <v>0</v>
      </c>
      <c r="BY14" s="5">
        <v>0</v>
      </c>
      <c r="BZ14" s="31">
        <v>0</v>
      </c>
      <c r="CA14" s="5">
        <v>0</v>
      </c>
      <c r="CB14" s="31">
        <v>0</v>
      </c>
      <c r="CC14" s="5">
        <v>0</v>
      </c>
      <c r="CD14" s="31">
        <v>0</v>
      </c>
      <c r="CE14" s="5">
        <v>0</v>
      </c>
      <c r="CF14" s="31">
        <v>0</v>
      </c>
      <c r="CG14" s="5">
        <v>0</v>
      </c>
      <c r="CH14" s="31">
        <v>0</v>
      </c>
      <c r="CI14" s="5">
        <v>0</v>
      </c>
      <c r="CJ14" s="31">
        <v>0</v>
      </c>
      <c r="CK14" s="5">
        <v>0</v>
      </c>
      <c r="CL14" s="31">
        <v>0</v>
      </c>
      <c r="CM14" s="5">
        <v>0</v>
      </c>
      <c r="CN14" s="31">
        <v>0</v>
      </c>
      <c r="CO14" s="5">
        <v>0</v>
      </c>
      <c r="CP14" s="31">
        <v>0</v>
      </c>
      <c r="CQ14" s="5">
        <v>0</v>
      </c>
      <c r="CR14" s="31">
        <v>0</v>
      </c>
      <c r="CS14" s="5">
        <v>0</v>
      </c>
      <c r="CT14" s="31">
        <v>0</v>
      </c>
      <c r="CU14" s="5">
        <v>0</v>
      </c>
      <c r="CV14" s="31">
        <v>0</v>
      </c>
      <c r="CW14" s="5">
        <v>0</v>
      </c>
      <c r="CX14" s="31">
        <v>0</v>
      </c>
      <c r="CY14" s="5">
        <v>0</v>
      </c>
      <c r="CZ14" s="31">
        <v>0</v>
      </c>
      <c r="DA14" s="5">
        <v>0</v>
      </c>
      <c r="DB14" s="31">
        <v>0</v>
      </c>
      <c r="DC14" s="5">
        <v>0</v>
      </c>
      <c r="DD14" s="31">
        <v>0</v>
      </c>
      <c r="DE14" s="5">
        <v>0</v>
      </c>
      <c r="DF14" s="31">
        <v>0</v>
      </c>
      <c r="DG14" s="5">
        <v>0</v>
      </c>
      <c r="DH14" s="31">
        <v>0</v>
      </c>
      <c r="DI14" s="5">
        <v>0</v>
      </c>
      <c r="DJ14" s="31">
        <v>0</v>
      </c>
      <c r="DK14" s="5">
        <v>0</v>
      </c>
      <c r="DL14" s="31">
        <v>0</v>
      </c>
      <c r="DM14" s="5">
        <v>0</v>
      </c>
      <c r="DN14" s="31">
        <v>0</v>
      </c>
      <c r="DO14" s="5">
        <v>0</v>
      </c>
      <c r="DP14" s="31">
        <v>0</v>
      </c>
      <c r="DQ14" s="5">
        <v>0</v>
      </c>
      <c r="DR14" s="31">
        <v>0</v>
      </c>
      <c r="DS14" s="5">
        <v>0</v>
      </c>
      <c r="DT14" s="31">
        <v>0</v>
      </c>
      <c r="DU14" s="5">
        <v>0</v>
      </c>
      <c r="DV14" s="31">
        <v>0</v>
      </c>
      <c r="DW14" s="5">
        <v>0</v>
      </c>
      <c r="DX14" s="31">
        <v>0</v>
      </c>
      <c r="DY14" s="5">
        <v>0</v>
      </c>
      <c r="DZ14" s="31">
        <v>0</v>
      </c>
      <c r="EA14" s="5">
        <v>0</v>
      </c>
      <c r="EB14" s="31">
        <v>0</v>
      </c>
      <c r="EC14" s="5">
        <v>0</v>
      </c>
      <c r="ED14" s="31">
        <v>0</v>
      </c>
      <c r="EE14" s="5">
        <v>0</v>
      </c>
      <c r="EF14" s="31">
        <v>0</v>
      </c>
      <c r="EG14" s="5">
        <v>0</v>
      </c>
      <c r="EH14" s="31">
        <v>0</v>
      </c>
      <c r="EI14" s="5">
        <v>0</v>
      </c>
      <c r="EJ14" s="31">
        <v>0</v>
      </c>
      <c r="EK14" s="5">
        <v>0</v>
      </c>
      <c r="EL14" s="31">
        <v>0</v>
      </c>
      <c r="EM14" s="5">
        <v>0</v>
      </c>
      <c r="EN14" s="31">
        <v>0</v>
      </c>
      <c r="EO14" s="5">
        <v>0</v>
      </c>
      <c r="EP14" s="31">
        <v>0</v>
      </c>
      <c r="EQ14" s="5">
        <v>0</v>
      </c>
      <c r="ER14" s="31">
        <v>0</v>
      </c>
      <c r="ES14" s="5">
        <v>0</v>
      </c>
      <c r="ET14" s="31">
        <v>0</v>
      </c>
      <c r="EU14" s="5">
        <v>0</v>
      </c>
      <c r="EV14" s="31">
        <v>0</v>
      </c>
      <c r="EW14" s="5">
        <v>0</v>
      </c>
      <c r="EX14" s="31">
        <v>0</v>
      </c>
      <c r="EY14" s="5">
        <v>0</v>
      </c>
      <c r="EZ14" s="31">
        <v>0</v>
      </c>
      <c r="FA14" s="5">
        <v>0</v>
      </c>
      <c r="FB14" s="31">
        <v>0</v>
      </c>
      <c r="FC14" s="5">
        <v>0</v>
      </c>
      <c r="FD14" s="31">
        <v>0</v>
      </c>
      <c r="FE14" s="5">
        <v>0</v>
      </c>
      <c r="FF14" s="31">
        <v>0</v>
      </c>
      <c r="FG14" s="5">
        <v>0</v>
      </c>
      <c r="FH14" s="31">
        <v>0</v>
      </c>
      <c r="FI14" s="5">
        <v>0</v>
      </c>
      <c r="FJ14" s="31">
        <v>0</v>
      </c>
      <c r="FK14" s="5">
        <v>0</v>
      </c>
      <c r="FL14" s="31">
        <v>0</v>
      </c>
      <c r="FM14" s="5">
        <v>0</v>
      </c>
      <c r="FN14" s="31">
        <v>0</v>
      </c>
      <c r="FO14" s="5">
        <v>0</v>
      </c>
      <c r="FP14" s="31">
        <v>0</v>
      </c>
      <c r="FQ14" s="5">
        <v>0</v>
      </c>
      <c r="FR14" s="31">
        <v>0</v>
      </c>
      <c r="FS14" s="5">
        <v>0</v>
      </c>
      <c r="FT14" s="31">
        <v>0</v>
      </c>
      <c r="FU14" s="5">
        <v>0</v>
      </c>
      <c r="FV14" s="31">
        <v>0</v>
      </c>
      <c r="FW14" s="5">
        <v>0</v>
      </c>
      <c r="FX14" s="31">
        <v>0</v>
      </c>
      <c r="FY14" s="5">
        <v>0</v>
      </c>
      <c r="FZ14" s="31">
        <v>0</v>
      </c>
      <c r="GA14" s="5">
        <v>0</v>
      </c>
      <c r="GB14" s="31">
        <v>0</v>
      </c>
      <c r="GC14" s="5">
        <v>0</v>
      </c>
      <c r="GD14" s="31">
        <v>0</v>
      </c>
      <c r="GE14" s="5">
        <v>0</v>
      </c>
      <c r="GF14" s="31">
        <v>0</v>
      </c>
      <c r="GG14" s="5">
        <v>0</v>
      </c>
      <c r="GH14" s="31">
        <v>0</v>
      </c>
      <c r="GI14" s="5">
        <v>0</v>
      </c>
      <c r="GJ14" s="31">
        <v>0</v>
      </c>
      <c r="GK14" s="5">
        <v>0</v>
      </c>
      <c r="GL14" s="31">
        <v>0</v>
      </c>
      <c r="GM14" s="5">
        <v>0</v>
      </c>
      <c r="GN14" s="31">
        <v>0</v>
      </c>
      <c r="GO14" s="5">
        <v>0</v>
      </c>
      <c r="GP14" s="31">
        <v>0</v>
      </c>
      <c r="GQ14" s="5">
        <v>0</v>
      </c>
      <c r="GR14" s="31">
        <v>0</v>
      </c>
      <c r="GS14" s="5">
        <v>0</v>
      </c>
      <c r="GT14" s="31">
        <v>0</v>
      </c>
      <c r="GU14" s="5">
        <v>0</v>
      </c>
      <c r="GV14" s="31">
        <v>0</v>
      </c>
      <c r="GW14" s="5">
        <v>0</v>
      </c>
      <c r="GX14" s="31">
        <v>0</v>
      </c>
      <c r="GY14" s="5">
        <v>0</v>
      </c>
      <c r="GZ14" s="31">
        <v>0</v>
      </c>
      <c r="HA14" s="5">
        <v>0</v>
      </c>
      <c r="HB14" s="31">
        <v>0</v>
      </c>
      <c r="HC14" s="5">
        <v>0</v>
      </c>
      <c r="HD14" s="31">
        <v>0</v>
      </c>
      <c r="HE14" s="5">
        <v>0</v>
      </c>
      <c r="HF14" s="31">
        <v>0</v>
      </c>
      <c r="HG14" s="5">
        <v>0</v>
      </c>
      <c r="HH14" s="31">
        <v>0</v>
      </c>
      <c r="HI14" s="5">
        <v>0</v>
      </c>
      <c r="HJ14" s="31">
        <v>0</v>
      </c>
      <c r="HK14" s="5">
        <v>0</v>
      </c>
      <c r="HL14" s="31">
        <v>0</v>
      </c>
      <c r="HM14" s="5">
        <v>0</v>
      </c>
      <c r="HN14" s="31">
        <v>0</v>
      </c>
      <c r="HO14" s="5">
        <v>0</v>
      </c>
      <c r="HP14" s="31">
        <v>0</v>
      </c>
      <c r="HQ14" s="5">
        <v>0</v>
      </c>
      <c r="HR14" s="31">
        <v>0</v>
      </c>
      <c r="HS14" s="5">
        <v>0</v>
      </c>
      <c r="HT14" s="31">
        <v>0</v>
      </c>
      <c r="HU14" s="5">
        <v>0</v>
      </c>
      <c r="HV14" s="31">
        <v>0</v>
      </c>
      <c r="HW14" s="5">
        <v>0</v>
      </c>
      <c r="HX14" s="31">
        <v>0</v>
      </c>
      <c r="HY14" s="5">
        <v>0</v>
      </c>
      <c r="HZ14" s="31">
        <v>0</v>
      </c>
      <c r="IA14" s="5">
        <v>0</v>
      </c>
      <c r="IB14" s="31">
        <v>0</v>
      </c>
      <c r="IC14" s="5">
        <v>0</v>
      </c>
      <c r="ID14" s="31">
        <v>0</v>
      </c>
      <c r="IE14" s="5">
        <v>0</v>
      </c>
      <c r="IF14" s="31">
        <v>0</v>
      </c>
      <c r="IG14" s="5">
        <v>0</v>
      </c>
      <c r="IH14" s="31">
        <v>0</v>
      </c>
      <c r="II14" s="5">
        <v>0</v>
      </c>
      <c r="IJ14" s="31">
        <v>0</v>
      </c>
      <c r="IK14" s="5">
        <v>0</v>
      </c>
      <c r="IL14" s="31">
        <v>0</v>
      </c>
      <c r="IM14" s="5">
        <v>0</v>
      </c>
      <c r="IN14" s="31">
        <v>0</v>
      </c>
      <c r="IO14" s="5">
        <v>0</v>
      </c>
    </row>
    <row r="15" spans="1:249" x14ac:dyDescent="0.2">
      <c r="A15" t="s">
        <v>228</v>
      </c>
      <c r="B15" s="31">
        <v>69126204</v>
      </c>
      <c r="C15" s="5">
        <v>4.5499999999999999E-2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  <c r="R15" s="31">
        <v>0</v>
      </c>
      <c r="S15" s="5">
        <v>0</v>
      </c>
      <c r="T15" s="31">
        <v>0</v>
      </c>
      <c r="U15" s="5">
        <v>0</v>
      </c>
      <c r="V15" s="31">
        <v>0</v>
      </c>
      <c r="W15" s="5">
        <v>0</v>
      </c>
      <c r="X15" s="31">
        <v>0</v>
      </c>
      <c r="Y15" s="5">
        <v>0</v>
      </c>
      <c r="Z15" s="31">
        <v>0</v>
      </c>
      <c r="AA15" s="5">
        <v>0</v>
      </c>
      <c r="AB15" s="31">
        <v>0</v>
      </c>
      <c r="AC15" s="5">
        <v>0</v>
      </c>
      <c r="AD15" s="31">
        <v>0</v>
      </c>
      <c r="AE15" s="5">
        <v>0</v>
      </c>
      <c r="AF15" s="31">
        <v>0</v>
      </c>
      <c r="AG15" s="5">
        <v>0</v>
      </c>
      <c r="AH15" s="31">
        <v>0</v>
      </c>
      <c r="AI15" s="5">
        <v>0</v>
      </c>
      <c r="AJ15" s="31">
        <v>0</v>
      </c>
      <c r="AK15" s="5">
        <v>0</v>
      </c>
      <c r="AL15" s="31">
        <v>0</v>
      </c>
      <c r="AM15" s="5">
        <v>0</v>
      </c>
      <c r="AN15" s="31">
        <v>0</v>
      </c>
      <c r="AO15" s="5">
        <v>0</v>
      </c>
      <c r="AP15" s="31">
        <v>0</v>
      </c>
      <c r="AQ15" s="5">
        <v>0</v>
      </c>
      <c r="AR15" s="31">
        <v>0</v>
      </c>
      <c r="AS15" s="5">
        <v>0</v>
      </c>
      <c r="AT15" s="31">
        <v>0</v>
      </c>
      <c r="AU15" s="5">
        <v>0</v>
      </c>
      <c r="AV15" s="31">
        <v>0</v>
      </c>
      <c r="AW15" s="5">
        <v>0</v>
      </c>
      <c r="AX15" s="31">
        <v>0</v>
      </c>
      <c r="AY15" s="5">
        <v>0</v>
      </c>
      <c r="AZ15" s="31">
        <v>0</v>
      </c>
      <c r="BA15" s="5">
        <v>0</v>
      </c>
      <c r="BB15" s="31">
        <v>0</v>
      </c>
      <c r="BC15" s="5">
        <v>0</v>
      </c>
      <c r="BD15" s="31">
        <v>0</v>
      </c>
      <c r="BE15" s="5">
        <v>0</v>
      </c>
      <c r="BF15" s="31">
        <v>0</v>
      </c>
      <c r="BG15" s="5">
        <v>0</v>
      </c>
      <c r="BH15" s="31">
        <v>0</v>
      </c>
      <c r="BI15" s="5">
        <v>0</v>
      </c>
      <c r="BJ15" s="31">
        <v>0</v>
      </c>
      <c r="BK15" s="5">
        <v>0</v>
      </c>
      <c r="BL15" s="31">
        <v>0</v>
      </c>
      <c r="BM15" s="5">
        <v>0</v>
      </c>
      <c r="BN15" s="31">
        <v>0</v>
      </c>
      <c r="BO15" s="5">
        <v>0</v>
      </c>
      <c r="BP15" s="31">
        <v>0</v>
      </c>
      <c r="BQ15" s="5">
        <v>0</v>
      </c>
      <c r="BR15" s="31">
        <v>0</v>
      </c>
      <c r="BS15" s="5">
        <v>0</v>
      </c>
      <c r="BT15" s="31">
        <v>0</v>
      </c>
      <c r="BU15" s="5">
        <v>0</v>
      </c>
      <c r="BV15" s="31">
        <v>0</v>
      </c>
      <c r="BW15" s="5">
        <v>0</v>
      </c>
      <c r="BX15" s="31">
        <v>0</v>
      </c>
      <c r="BY15" s="5">
        <v>0</v>
      </c>
      <c r="BZ15" s="31">
        <v>0</v>
      </c>
      <c r="CA15" s="5">
        <v>0</v>
      </c>
      <c r="CB15" s="31">
        <v>0</v>
      </c>
      <c r="CC15" s="5">
        <v>0</v>
      </c>
      <c r="CD15" s="31">
        <v>0</v>
      </c>
      <c r="CE15" s="5">
        <v>0</v>
      </c>
      <c r="CF15" s="31">
        <v>0</v>
      </c>
      <c r="CG15" s="5">
        <v>0</v>
      </c>
      <c r="CH15" s="31">
        <v>0</v>
      </c>
      <c r="CI15" s="5">
        <v>0</v>
      </c>
      <c r="CJ15" s="31">
        <v>0</v>
      </c>
      <c r="CK15" s="5">
        <v>0</v>
      </c>
      <c r="CL15" s="31">
        <v>0</v>
      </c>
      <c r="CM15" s="5">
        <v>0</v>
      </c>
      <c r="CN15" s="31">
        <v>0</v>
      </c>
      <c r="CO15" s="5">
        <v>0</v>
      </c>
      <c r="CP15" s="31">
        <v>0</v>
      </c>
      <c r="CQ15" s="5">
        <v>0</v>
      </c>
      <c r="CR15" s="31">
        <v>0</v>
      </c>
      <c r="CS15" s="5">
        <v>0</v>
      </c>
      <c r="CT15" s="31">
        <v>0</v>
      </c>
      <c r="CU15" s="5">
        <v>0</v>
      </c>
      <c r="CV15" s="31">
        <v>0</v>
      </c>
      <c r="CW15" s="5">
        <v>0</v>
      </c>
      <c r="CX15" s="31">
        <v>0</v>
      </c>
      <c r="CY15" s="5">
        <v>0</v>
      </c>
      <c r="CZ15" s="31">
        <v>0</v>
      </c>
      <c r="DA15" s="5">
        <v>0</v>
      </c>
      <c r="DB15" s="31">
        <v>0</v>
      </c>
      <c r="DC15" s="5">
        <v>0</v>
      </c>
      <c r="DD15" s="31">
        <v>0</v>
      </c>
      <c r="DE15" s="5">
        <v>0</v>
      </c>
      <c r="DF15" s="31">
        <v>0</v>
      </c>
      <c r="DG15" s="5">
        <v>0</v>
      </c>
      <c r="DH15" s="31">
        <v>0</v>
      </c>
      <c r="DI15" s="5">
        <v>0</v>
      </c>
      <c r="DJ15" s="31">
        <v>0</v>
      </c>
      <c r="DK15" s="5">
        <v>0</v>
      </c>
      <c r="DL15" s="31">
        <v>0</v>
      </c>
      <c r="DM15" s="5">
        <v>0</v>
      </c>
      <c r="DN15" s="31">
        <v>0</v>
      </c>
      <c r="DO15" s="5">
        <v>0</v>
      </c>
      <c r="DP15" s="31">
        <v>0</v>
      </c>
      <c r="DQ15" s="5">
        <v>0</v>
      </c>
      <c r="DR15" s="31">
        <v>0</v>
      </c>
      <c r="DS15" s="5">
        <v>0</v>
      </c>
      <c r="DT15" s="31">
        <v>0</v>
      </c>
      <c r="DU15" s="5">
        <v>0</v>
      </c>
      <c r="DV15" s="31">
        <v>0</v>
      </c>
      <c r="DW15" s="5">
        <v>0</v>
      </c>
      <c r="DX15" s="31">
        <v>0</v>
      </c>
      <c r="DY15" s="5">
        <v>0</v>
      </c>
      <c r="DZ15" s="31">
        <v>0</v>
      </c>
      <c r="EA15" s="5">
        <v>0</v>
      </c>
      <c r="EB15" s="31">
        <v>0</v>
      </c>
      <c r="EC15" s="5">
        <v>0</v>
      </c>
      <c r="ED15" s="31">
        <v>0</v>
      </c>
      <c r="EE15" s="5">
        <v>0</v>
      </c>
      <c r="EF15" s="31">
        <v>0</v>
      </c>
      <c r="EG15" s="5">
        <v>0</v>
      </c>
      <c r="EH15" s="31">
        <v>0</v>
      </c>
      <c r="EI15" s="5">
        <v>0</v>
      </c>
      <c r="EJ15" s="31">
        <v>0</v>
      </c>
      <c r="EK15" s="5">
        <v>0</v>
      </c>
      <c r="EL15" s="31">
        <v>0</v>
      </c>
      <c r="EM15" s="5">
        <v>0</v>
      </c>
      <c r="EN15" s="31">
        <v>0</v>
      </c>
      <c r="EO15" s="5">
        <v>0</v>
      </c>
      <c r="EP15" s="31">
        <v>0</v>
      </c>
      <c r="EQ15" s="5">
        <v>0</v>
      </c>
      <c r="ER15" s="31">
        <v>0</v>
      </c>
      <c r="ES15" s="5">
        <v>0</v>
      </c>
      <c r="ET15" s="31">
        <v>0</v>
      </c>
      <c r="EU15" s="5">
        <v>0</v>
      </c>
      <c r="EV15" s="31">
        <v>0</v>
      </c>
      <c r="EW15" s="5">
        <v>0</v>
      </c>
      <c r="EX15" s="31">
        <v>38820432</v>
      </c>
      <c r="EY15" s="5">
        <v>2.7757000000000001</v>
      </c>
      <c r="EZ15" s="31">
        <v>0</v>
      </c>
      <c r="FA15" s="5">
        <v>0</v>
      </c>
      <c r="FB15" s="31">
        <v>0</v>
      </c>
      <c r="FC15" s="5">
        <v>0</v>
      </c>
      <c r="FD15" s="31">
        <v>30305772</v>
      </c>
      <c r="FE15" s="5">
        <v>1.7655000000000001</v>
      </c>
      <c r="FF15" s="31">
        <v>0</v>
      </c>
      <c r="FG15" s="5">
        <v>0</v>
      </c>
      <c r="FH15" s="31">
        <v>0</v>
      </c>
      <c r="FI15" s="5">
        <v>0</v>
      </c>
      <c r="FJ15" s="31">
        <v>0</v>
      </c>
      <c r="FK15" s="5">
        <v>0</v>
      </c>
      <c r="FL15" s="31">
        <v>0</v>
      </c>
      <c r="FM15" s="5">
        <v>0</v>
      </c>
      <c r="FN15" s="31">
        <v>0</v>
      </c>
      <c r="FO15" s="5">
        <v>0</v>
      </c>
      <c r="FP15" s="31">
        <v>0</v>
      </c>
      <c r="FQ15" s="5">
        <v>0</v>
      </c>
      <c r="FR15" s="31">
        <v>0</v>
      </c>
      <c r="FS15" s="5">
        <v>0</v>
      </c>
      <c r="FT15" s="31">
        <v>0</v>
      </c>
      <c r="FU15" s="5">
        <v>0</v>
      </c>
      <c r="FV15" s="31">
        <v>0</v>
      </c>
      <c r="FW15" s="5">
        <v>0</v>
      </c>
      <c r="FX15" s="31">
        <v>0</v>
      </c>
      <c r="FY15" s="5">
        <v>0</v>
      </c>
      <c r="FZ15" s="31">
        <v>0</v>
      </c>
      <c r="GA15" s="5">
        <v>0</v>
      </c>
      <c r="GB15" s="31">
        <v>0</v>
      </c>
      <c r="GC15" s="5">
        <v>0</v>
      </c>
      <c r="GD15" s="31">
        <v>0</v>
      </c>
      <c r="GE15" s="5">
        <v>0</v>
      </c>
      <c r="GF15" s="31">
        <v>0</v>
      </c>
      <c r="GG15" s="5">
        <v>0</v>
      </c>
      <c r="GH15" s="31">
        <v>0</v>
      </c>
      <c r="GI15" s="5">
        <v>0</v>
      </c>
      <c r="GJ15" s="31">
        <v>0</v>
      </c>
      <c r="GK15" s="5">
        <v>0</v>
      </c>
      <c r="GL15" s="31">
        <v>0</v>
      </c>
      <c r="GM15" s="5">
        <v>0</v>
      </c>
      <c r="GN15" s="31">
        <v>0</v>
      </c>
      <c r="GO15" s="5">
        <v>0</v>
      </c>
      <c r="GP15" s="31">
        <v>0</v>
      </c>
      <c r="GQ15" s="5">
        <v>0</v>
      </c>
      <c r="GR15" s="31">
        <v>0</v>
      </c>
      <c r="GS15" s="5">
        <v>0</v>
      </c>
      <c r="GT15" s="31">
        <v>0</v>
      </c>
      <c r="GU15" s="5">
        <v>0</v>
      </c>
      <c r="GV15" s="31">
        <v>0</v>
      </c>
      <c r="GW15" s="5">
        <v>0</v>
      </c>
      <c r="GX15" s="31">
        <v>0</v>
      </c>
      <c r="GY15" s="5">
        <v>0</v>
      </c>
      <c r="GZ15" s="31">
        <v>0</v>
      </c>
      <c r="HA15" s="5">
        <v>0</v>
      </c>
      <c r="HB15" s="31">
        <v>0</v>
      </c>
      <c r="HC15" s="5">
        <v>0</v>
      </c>
      <c r="HD15" s="31">
        <v>0</v>
      </c>
      <c r="HE15" s="5">
        <v>0</v>
      </c>
      <c r="HF15" s="31">
        <v>0</v>
      </c>
      <c r="HG15" s="5">
        <v>0</v>
      </c>
      <c r="HH15" s="31">
        <v>0</v>
      </c>
      <c r="HI15" s="5">
        <v>0</v>
      </c>
      <c r="HJ15" s="31">
        <v>0</v>
      </c>
      <c r="HK15" s="5">
        <v>0</v>
      </c>
      <c r="HL15" s="31">
        <v>0</v>
      </c>
      <c r="HM15" s="5">
        <v>0</v>
      </c>
      <c r="HN15" s="31">
        <v>0</v>
      </c>
      <c r="HO15" s="5">
        <v>0</v>
      </c>
      <c r="HP15" s="31">
        <v>0</v>
      </c>
      <c r="HQ15" s="5">
        <v>0</v>
      </c>
      <c r="HR15" s="31">
        <v>0</v>
      </c>
      <c r="HS15" s="5">
        <v>0</v>
      </c>
      <c r="HT15" s="31">
        <v>0</v>
      </c>
      <c r="HU15" s="5">
        <v>0</v>
      </c>
      <c r="HV15" s="31">
        <v>0</v>
      </c>
      <c r="HW15" s="5">
        <v>0</v>
      </c>
      <c r="HX15" s="31">
        <v>0</v>
      </c>
      <c r="HY15" s="5">
        <v>0</v>
      </c>
      <c r="HZ15" s="31">
        <v>0</v>
      </c>
      <c r="IA15" s="5">
        <v>0</v>
      </c>
      <c r="IB15" s="31">
        <v>0</v>
      </c>
      <c r="IC15" s="5">
        <v>0</v>
      </c>
      <c r="ID15" s="31">
        <v>0</v>
      </c>
      <c r="IE15" s="5">
        <v>0</v>
      </c>
      <c r="IF15" s="31">
        <v>0</v>
      </c>
      <c r="IG15" s="5">
        <v>0</v>
      </c>
      <c r="IH15" s="31">
        <v>0</v>
      </c>
      <c r="II15" s="5">
        <v>0</v>
      </c>
      <c r="IJ15" s="31">
        <v>0</v>
      </c>
      <c r="IK15" s="5">
        <v>0</v>
      </c>
      <c r="IL15" s="31">
        <v>0</v>
      </c>
      <c r="IM15" s="5">
        <v>0</v>
      </c>
      <c r="IN15" s="31">
        <v>0</v>
      </c>
      <c r="IO15" s="5">
        <v>0</v>
      </c>
    </row>
    <row r="16" spans="1:249" x14ac:dyDescent="0.2">
      <c r="A16" t="s">
        <v>229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  <c r="R16" s="31">
        <v>0</v>
      </c>
      <c r="S16" s="5">
        <v>0</v>
      </c>
      <c r="T16" s="31">
        <v>0</v>
      </c>
      <c r="U16" s="5">
        <v>0</v>
      </c>
      <c r="V16" s="31">
        <v>0</v>
      </c>
      <c r="W16" s="5">
        <v>0</v>
      </c>
      <c r="X16" s="31">
        <v>0</v>
      </c>
      <c r="Y16" s="5">
        <v>0</v>
      </c>
      <c r="Z16" s="31">
        <v>0</v>
      </c>
      <c r="AA16" s="5">
        <v>0</v>
      </c>
      <c r="AB16" s="31">
        <v>0</v>
      </c>
      <c r="AC16" s="5">
        <v>0</v>
      </c>
      <c r="AD16" s="31">
        <v>0</v>
      </c>
      <c r="AE16" s="5">
        <v>0</v>
      </c>
      <c r="AF16" s="31">
        <v>0</v>
      </c>
      <c r="AG16" s="5">
        <v>0</v>
      </c>
      <c r="AH16" s="31">
        <v>0</v>
      </c>
      <c r="AI16" s="5">
        <v>0</v>
      </c>
      <c r="AJ16" s="31">
        <v>0</v>
      </c>
      <c r="AK16" s="5">
        <v>0</v>
      </c>
      <c r="AL16" s="31">
        <v>0</v>
      </c>
      <c r="AM16" s="5">
        <v>0</v>
      </c>
      <c r="AN16" s="31">
        <v>0</v>
      </c>
      <c r="AO16" s="5">
        <v>0</v>
      </c>
      <c r="AP16" s="31">
        <v>0</v>
      </c>
      <c r="AQ16" s="5">
        <v>0</v>
      </c>
      <c r="AR16" s="31">
        <v>0</v>
      </c>
      <c r="AS16" s="5">
        <v>0</v>
      </c>
      <c r="AT16" s="31">
        <v>0</v>
      </c>
      <c r="AU16" s="5">
        <v>0</v>
      </c>
      <c r="AV16" s="31">
        <v>0</v>
      </c>
      <c r="AW16" s="5">
        <v>0</v>
      </c>
      <c r="AX16" s="31">
        <v>0</v>
      </c>
      <c r="AY16" s="5">
        <v>0</v>
      </c>
      <c r="AZ16" s="31">
        <v>0</v>
      </c>
      <c r="BA16" s="5">
        <v>0</v>
      </c>
      <c r="BB16" s="31">
        <v>0</v>
      </c>
      <c r="BC16" s="5">
        <v>0</v>
      </c>
      <c r="BD16" s="31">
        <v>0</v>
      </c>
      <c r="BE16" s="5">
        <v>0</v>
      </c>
      <c r="BF16" s="31">
        <v>0</v>
      </c>
      <c r="BG16" s="5">
        <v>0</v>
      </c>
      <c r="BH16" s="31">
        <v>0</v>
      </c>
      <c r="BI16" s="5">
        <v>0</v>
      </c>
      <c r="BJ16" s="31">
        <v>0</v>
      </c>
      <c r="BK16" s="5">
        <v>0</v>
      </c>
      <c r="BL16" s="31">
        <v>0</v>
      </c>
      <c r="BM16" s="5">
        <v>0</v>
      </c>
      <c r="BN16" s="31">
        <v>0</v>
      </c>
      <c r="BO16" s="5">
        <v>0</v>
      </c>
      <c r="BP16" s="31">
        <v>0</v>
      </c>
      <c r="BQ16" s="5">
        <v>0</v>
      </c>
      <c r="BR16" s="31">
        <v>0</v>
      </c>
      <c r="BS16" s="5">
        <v>0</v>
      </c>
      <c r="BT16" s="31">
        <v>0</v>
      </c>
      <c r="BU16" s="5">
        <v>0</v>
      </c>
      <c r="BV16" s="31">
        <v>0</v>
      </c>
      <c r="BW16" s="5">
        <v>0</v>
      </c>
      <c r="BX16" s="31">
        <v>0</v>
      </c>
      <c r="BY16" s="5">
        <v>0</v>
      </c>
      <c r="BZ16" s="31">
        <v>0</v>
      </c>
      <c r="CA16" s="5">
        <v>0</v>
      </c>
      <c r="CB16" s="31">
        <v>0</v>
      </c>
      <c r="CC16" s="5">
        <v>0</v>
      </c>
      <c r="CD16" s="31">
        <v>0</v>
      </c>
      <c r="CE16" s="5">
        <v>0</v>
      </c>
      <c r="CF16" s="31">
        <v>0</v>
      </c>
      <c r="CG16" s="5">
        <v>0</v>
      </c>
      <c r="CH16" s="31">
        <v>0</v>
      </c>
      <c r="CI16" s="5">
        <v>0</v>
      </c>
      <c r="CJ16" s="31">
        <v>0</v>
      </c>
      <c r="CK16" s="5">
        <v>0</v>
      </c>
      <c r="CL16" s="31">
        <v>0</v>
      </c>
      <c r="CM16" s="5">
        <v>0</v>
      </c>
      <c r="CN16" s="31">
        <v>0</v>
      </c>
      <c r="CO16" s="5">
        <v>0</v>
      </c>
      <c r="CP16" s="31">
        <v>0</v>
      </c>
      <c r="CQ16" s="5">
        <v>0</v>
      </c>
      <c r="CR16" s="31">
        <v>0</v>
      </c>
      <c r="CS16" s="5">
        <v>0</v>
      </c>
      <c r="CT16" s="31">
        <v>0</v>
      </c>
      <c r="CU16" s="5">
        <v>0</v>
      </c>
      <c r="CV16" s="31">
        <v>0</v>
      </c>
      <c r="CW16" s="5">
        <v>0</v>
      </c>
      <c r="CX16" s="31">
        <v>0</v>
      </c>
      <c r="CY16" s="5">
        <v>0</v>
      </c>
      <c r="CZ16" s="31">
        <v>0</v>
      </c>
      <c r="DA16" s="5">
        <v>0</v>
      </c>
      <c r="DB16" s="31">
        <v>0</v>
      </c>
      <c r="DC16" s="5">
        <v>0</v>
      </c>
      <c r="DD16" s="31">
        <v>0</v>
      </c>
      <c r="DE16" s="5">
        <v>0</v>
      </c>
      <c r="DF16" s="31">
        <v>0</v>
      </c>
      <c r="DG16" s="5">
        <v>0</v>
      </c>
      <c r="DH16" s="31">
        <v>0</v>
      </c>
      <c r="DI16" s="5">
        <v>0</v>
      </c>
      <c r="DJ16" s="31">
        <v>0</v>
      </c>
      <c r="DK16" s="5">
        <v>0</v>
      </c>
      <c r="DL16" s="31">
        <v>0</v>
      </c>
      <c r="DM16" s="5">
        <v>0</v>
      </c>
      <c r="DN16" s="31">
        <v>0</v>
      </c>
      <c r="DO16" s="5">
        <v>0</v>
      </c>
      <c r="DP16" s="31">
        <v>0</v>
      </c>
      <c r="DQ16" s="5">
        <v>0</v>
      </c>
      <c r="DR16" s="31">
        <v>0</v>
      </c>
      <c r="DS16" s="5">
        <v>0</v>
      </c>
      <c r="DT16" s="31">
        <v>0</v>
      </c>
      <c r="DU16" s="5">
        <v>0</v>
      </c>
      <c r="DV16" s="31">
        <v>0</v>
      </c>
      <c r="DW16" s="5">
        <v>0</v>
      </c>
      <c r="DX16" s="31">
        <v>0</v>
      </c>
      <c r="DY16" s="5">
        <v>0</v>
      </c>
      <c r="DZ16" s="31">
        <v>0</v>
      </c>
      <c r="EA16" s="5">
        <v>0</v>
      </c>
      <c r="EB16" s="31">
        <v>0</v>
      </c>
      <c r="EC16" s="5">
        <v>0</v>
      </c>
      <c r="ED16" s="31">
        <v>0</v>
      </c>
      <c r="EE16" s="5">
        <v>0</v>
      </c>
      <c r="EF16" s="31">
        <v>0</v>
      </c>
      <c r="EG16" s="5">
        <v>0</v>
      </c>
      <c r="EH16" s="31">
        <v>0</v>
      </c>
      <c r="EI16" s="5">
        <v>0</v>
      </c>
      <c r="EJ16" s="31">
        <v>0</v>
      </c>
      <c r="EK16" s="5">
        <v>0</v>
      </c>
      <c r="EL16" s="31">
        <v>0</v>
      </c>
      <c r="EM16" s="5">
        <v>0</v>
      </c>
      <c r="EN16" s="31">
        <v>0</v>
      </c>
      <c r="EO16" s="5">
        <v>0</v>
      </c>
      <c r="EP16" s="31">
        <v>0</v>
      </c>
      <c r="EQ16" s="5">
        <v>0</v>
      </c>
      <c r="ER16" s="31">
        <v>0</v>
      </c>
      <c r="ES16" s="5">
        <v>0</v>
      </c>
      <c r="ET16" s="31">
        <v>0</v>
      </c>
      <c r="EU16" s="5">
        <v>0</v>
      </c>
      <c r="EV16" s="31">
        <v>0</v>
      </c>
      <c r="EW16" s="5">
        <v>0</v>
      </c>
      <c r="EX16" s="31">
        <v>0</v>
      </c>
      <c r="EY16" s="5">
        <v>0</v>
      </c>
      <c r="EZ16" s="31">
        <v>0</v>
      </c>
      <c r="FA16" s="5">
        <v>0</v>
      </c>
      <c r="FB16" s="31">
        <v>0</v>
      </c>
      <c r="FC16" s="5">
        <v>0</v>
      </c>
      <c r="FD16" s="31">
        <v>0</v>
      </c>
      <c r="FE16" s="5">
        <v>0</v>
      </c>
      <c r="FF16" s="31">
        <v>0</v>
      </c>
      <c r="FG16" s="5">
        <v>0</v>
      </c>
      <c r="FH16" s="31">
        <v>0</v>
      </c>
      <c r="FI16" s="5">
        <v>0</v>
      </c>
      <c r="FJ16" s="31">
        <v>0</v>
      </c>
      <c r="FK16" s="5">
        <v>0</v>
      </c>
      <c r="FL16" s="31">
        <v>0</v>
      </c>
      <c r="FM16" s="5">
        <v>0</v>
      </c>
      <c r="FN16" s="31">
        <v>0</v>
      </c>
      <c r="FO16" s="5">
        <v>0</v>
      </c>
      <c r="FP16" s="31">
        <v>0</v>
      </c>
      <c r="FQ16" s="5">
        <v>0</v>
      </c>
      <c r="FR16" s="31">
        <v>0</v>
      </c>
      <c r="FS16" s="5">
        <v>0</v>
      </c>
      <c r="FT16" s="31">
        <v>0</v>
      </c>
      <c r="FU16" s="5">
        <v>0</v>
      </c>
      <c r="FV16" s="31">
        <v>0</v>
      </c>
      <c r="FW16" s="5">
        <v>0</v>
      </c>
      <c r="FX16" s="31">
        <v>0</v>
      </c>
      <c r="FY16" s="5">
        <v>0</v>
      </c>
      <c r="FZ16" s="31">
        <v>0</v>
      </c>
      <c r="GA16" s="5">
        <v>0</v>
      </c>
      <c r="GB16" s="31">
        <v>0</v>
      </c>
      <c r="GC16" s="5">
        <v>0</v>
      </c>
      <c r="GD16" s="31">
        <v>0</v>
      </c>
      <c r="GE16" s="5">
        <v>0</v>
      </c>
      <c r="GF16" s="31">
        <v>0</v>
      </c>
      <c r="GG16" s="5">
        <v>0</v>
      </c>
      <c r="GH16" s="31">
        <v>0</v>
      </c>
      <c r="GI16" s="5">
        <v>0</v>
      </c>
      <c r="GJ16" s="31">
        <v>0</v>
      </c>
      <c r="GK16" s="5">
        <v>0</v>
      </c>
      <c r="GL16" s="31">
        <v>0</v>
      </c>
      <c r="GM16" s="5">
        <v>0</v>
      </c>
      <c r="GN16" s="31">
        <v>0</v>
      </c>
      <c r="GO16" s="5">
        <v>0</v>
      </c>
      <c r="GP16" s="31">
        <v>0</v>
      </c>
      <c r="GQ16" s="5">
        <v>0</v>
      </c>
      <c r="GR16" s="31">
        <v>0</v>
      </c>
      <c r="GS16" s="5">
        <v>0</v>
      </c>
      <c r="GT16" s="31">
        <v>0</v>
      </c>
      <c r="GU16" s="5">
        <v>0</v>
      </c>
      <c r="GV16" s="31">
        <v>0</v>
      </c>
      <c r="GW16" s="5">
        <v>0</v>
      </c>
      <c r="GX16" s="31">
        <v>0</v>
      </c>
      <c r="GY16" s="5">
        <v>0</v>
      </c>
      <c r="GZ16" s="31">
        <v>0</v>
      </c>
      <c r="HA16" s="5">
        <v>0</v>
      </c>
      <c r="HB16" s="31">
        <v>0</v>
      </c>
      <c r="HC16" s="5">
        <v>0</v>
      </c>
      <c r="HD16" s="31">
        <v>0</v>
      </c>
      <c r="HE16" s="5">
        <v>0</v>
      </c>
      <c r="HF16" s="31">
        <v>0</v>
      </c>
      <c r="HG16" s="5">
        <v>0</v>
      </c>
      <c r="HH16" s="31">
        <v>0</v>
      </c>
      <c r="HI16" s="5">
        <v>0</v>
      </c>
      <c r="HJ16" s="31">
        <v>0</v>
      </c>
      <c r="HK16" s="5">
        <v>0</v>
      </c>
      <c r="HL16" s="31">
        <v>0</v>
      </c>
      <c r="HM16" s="5">
        <v>0</v>
      </c>
      <c r="HN16" s="31">
        <v>0</v>
      </c>
      <c r="HO16" s="5">
        <v>0</v>
      </c>
      <c r="HP16" s="31">
        <v>0</v>
      </c>
      <c r="HQ16" s="5">
        <v>0</v>
      </c>
      <c r="HR16" s="31">
        <v>0</v>
      </c>
      <c r="HS16" s="5">
        <v>0</v>
      </c>
      <c r="HT16" s="31">
        <v>0</v>
      </c>
      <c r="HU16" s="5">
        <v>0</v>
      </c>
      <c r="HV16" s="31">
        <v>0</v>
      </c>
      <c r="HW16" s="5">
        <v>0</v>
      </c>
      <c r="HX16" s="31">
        <v>0</v>
      </c>
      <c r="HY16" s="5">
        <v>0</v>
      </c>
      <c r="HZ16" s="31">
        <v>0</v>
      </c>
      <c r="IA16" s="5">
        <v>0</v>
      </c>
      <c r="IB16" s="31">
        <v>0</v>
      </c>
      <c r="IC16" s="5">
        <v>0</v>
      </c>
      <c r="ID16" s="31">
        <v>0</v>
      </c>
      <c r="IE16" s="5">
        <v>0</v>
      </c>
      <c r="IF16" s="31">
        <v>0</v>
      </c>
      <c r="IG16" s="5">
        <v>0</v>
      </c>
      <c r="IH16" s="31">
        <v>0</v>
      </c>
      <c r="II16" s="5">
        <v>0</v>
      </c>
      <c r="IJ16" s="31">
        <v>0</v>
      </c>
      <c r="IK16" s="5">
        <v>0</v>
      </c>
      <c r="IL16" s="31">
        <v>0</v>
      </c>
      <c r="IM16" s="5">
        <v>0</v>
      </c>
      <c r="IN16" s="31">
        <v>0</v>
      </c>
      <c r="IO16" s="5">
        <v>0</v>
      </c>
    </row>
    <row r="17" spans="1:249" x14ac:dyDescent="0.2">
      <c r="A17" t="s">
        <v>230</v>
      </c>
      <c r="B17" s="31">
        <v>324919193.23000002</v>
      </c>
      <c r="C17" s="5">
        <v>0.21410000000000001</v>
      </c>
      <c r="D17" s="31">
        <v>0</v>
      </c>
      <c r="E17" s="5">
        <v>0</v>
      </c>
      <c r="F17" s="31">
        <v>0</v>
      </c>
      <c r="G17" s="5">
        <v>0</v>
      </c>
      <c r="H17" s="31">
        <v>0</v>
      </c>
      <c r="I17" s="5">
        <v>0</v>
      </c>
      <c r="J17" s="31">
        <v>0</v>
      </c>
      <c r="K17" s="5">
        <v>0</v>
      </c>
      <c r="L17" s="31">
        <v>5117483</v>
      </c>
      <c r="M17" s="5">
        <v>0.4168</v>
      </c>
      <c r="N17" s="31">
        <v>0</v>
      </c>
      <c r="O17" s="5">
        <v>0</v>
      </c>
      <c r="P17" s="31">
        <v>0</v>
      </c>
      <c r="Q17" s="5">
        <v>0</v>
      </c>
      <c r="R17" s="31">
        <v>0</v>
      </c>
      <c r="S17" s="5">
        <v>0</v>
      </c>
      <c r="T17" s="31">
        <v>0</v>
      </c>
      <c r="U17" s="5">
        <v>0</v>
      </c>
      <c r="V17" s="31">
        <v>0</v>
      </c>
      <c r="W17" s="5">
        <v>0</v>
      </c>
      <c r="X17" s="31">
        <v>0</v>
      </c>
      <c r="Y17" s="5">
        <v>0</v>
      </c>
      <c r="Z17" s="31">
        <v>0</v>
      </c>
      <c r="AA17" s="5">
        <v>0</v>
      </c>
      <c r="AB17" s="31">
        <v>0</v>
      </c>
      <c r="AC17" s="5">
        <v>0</v>
      </c>
      <c r="AD17" s="31">
        <v>0</v>
      </c>
      <c r="AE17" s="5">
        <v>0</v>
      </c>
      <c r="AF17" s="31">
        <v>0</v>
      </c>
      <c r="AG17" s="5">
        <v>0</v>
      </c>
      <c r="AH17" s="31">
        <v>244752.6</v>
      </c>
      <c r="AI17" s="5">
        <v>0.39629999999999999</v>
      </c>
      <c r="AJ17" s="31">
        <v>0</v>
      </c>
      <c r="AK17" s="5">
        <v>0</v>
      </c>
      <c r="AL17" s="31">
        <v>0</v>
      </c>
      <c r="AM17" s="5">
        <v>0</v>
      </c>
      <c r="AN17" s="31">
        <v>0</v>
      </c>
      <c r="AO17" s="5">
        <v>0</v>
      </c>
      <c r="AP17" s="31">
        <v>0</v>
      </c>
      <c r="AQ17" s="5">
        <v>0</v>
      </c>
      <c r="AR17" s="31">
        <v>0</v>
      </c>
      <c r="AS17" s="5">
        <v>0</v>
      </c>
      <c r="AT17" s="31">
        <v>0</v>
      </c>
      <c r="AU17" s="5">
        <v>0</v>
      </c>
      <c r="AV17" s="31">
        <v>0</v>
      </c>
      <c r="AW17" s="5">
        <v>0</v>
      </c>
      <c r="AX17" s="31">
        <v>0</v>
      </c>
      <c r="AY17" s="5">
        <v>0</v>
      </c>
      <c r="AZ17" s="31">
        <v>0</v>
      </c>
      <c r="BA17" s="5">
        <v>0</v>
      </c>
      <c r="BB17" s="31">
        <v>0</v>
      </c>
      <c r="BC17" s="5">
        <v>0</v>
      </c>
      <c r="BD17" s="31">
        <v>0</v>
      </c>
      <c r="BE17" s="5">
        <v>0</v>
      </c>
      <c r="BF17" s="31">
        <v>0</v>
      </c>
      <c r="BG17" s="5">
        <v>0</v>
      </c>
      <c r="BH17" s="31">
        <v>1527562.48</v>
      </c>
      <c r="BI17" s="5">
        <v>1.9736</v>
      </c>
      <c r="BJ17" s="31">
        <v>0</v>
      </c>
      <c r="BK17" s="5">
        <v>0</v>
      </c>
      <c r="BL17" s="31">
        <v>0</v>
      </c>
      <c r="BM17" s="5">
        <v>0</v>
      </c>
      <c r="BN17" s="31">
        <v>0</v>
      </c>
      <c r="BO17" s="5">
        <v>0</v>
      </c>
      <c r="BP17" s="31">
        <v>0</v>
      </c>
      <c r="BQ17" s="5">
        <v>0</v>
      </c>
      <c r="BR17" s="31">
        <v>0</v>
      </c>
      <c r="BS17" s="5">
        <v>0</v>
      </c>
      <c r="BT17" s="31">
        <v>0</v>
      </c>
      <c r="BU17" s="5">
        <v>0</v>
      </c>
      <c r="BV17" s="31">
        <v>0</v>
      </c>
      <c r="BW17" s="5">
        <v>0</v>
      </c>
      <c r="BX17" s="31">
        <v>0</v>
      </c>
      <c r="BY17" s="5">
        <v>0</v>
      </c>
      <c r="BZ17" s="31">
        <v>0</v>
      </c>
      <c r="CA17" s="5">
        <v>0</v>
      </c>
      <c r="CB17" s="31">
        <v>0</v>
      </c>
      <c r="CC17" s="5">
        <v>0</v>
      </c>
      <c r="CD17" s="31">
        <v>0</v>
      </c>
      <c r="CE17" s="5">
        <v>0</v>
      </c>
      <c r="CF17" s="31">
        <v>0</v>
      </c>
      <c r="CG17" s="5">
        <v>0</v>
      </c>
      <c r="CH17" s="31">
        <v>0</v>
      </c>
      <c r="CI17" s="5">
        <v>0</v>
      </c>
      <c r="CJ17" s="31">
        <v>0</v>
      </c>
      <c r="CK17" s="5">
        <v>0</v>
      </c>
      <c r="CL17" s="31">
        <v>0</v>
      </c>
      <c r="CM17" s="5">
        <v>0</v>
      </c>
      <c r="CN17" s="31">
        <v>0</v>
      </c>
      <c r="CO17" s="5">
        <v>0</v>
      </c>
      <c r="CP17" s="31">
        <v>0</v>
      </c>
      <c r="CQ17" s="5">
        <v>0</v>
      </c>
      <c r="CR17" s="31">
        <v>116975029.79000001</v>
      </c>
      <c r="CS17" s="5">
        <v>2.7822</v>
      </c>
      <c r="CT17" s="31">
        <v>0</v>
      </c>
      <c r="CU17" s="5">
        <v>0</v>
      </c>
      <c r="CV17" s="31">
        <v>0</v>
      </c>
      <c r="CW17" s="5">
        <v>0</v>
      </c>
      <c r="CX17" s="31">
        <v>0</v>
      </c>
      <c r="CY17" s="5">
        <v>0</v>
      </c>
      <c r="CZ17" s="31">
        <v>0</v>
      </c>
      <c r="DA17" s="5">
        <v>0</v>
      </c>
      <c r="DB17" s="31">
        <v>0</v>
      </c>
      <c r="DC17" s="5">
        <v>0</v>
      </c>
      <c r="DD17" s="31">
        <v>0</v>
      </c>
      <c r="DE17" s="5">
        <v>0</v>
      </c>
      <c r="DF17" s="31">
        <v>0</v>
      </c>
      <c r="DG17" s="5">
        <v>0</v>
      </c>
      <c r="DH17" s="31">
        <v>0</v>
      </c>
      <c r="DI17" s="5">
        <v>0</v>
      </c>
      <c r="DJ17" s="31">
        <v>0</v>
      </c>
      <c r="DK17" s="5">
        <v>0</v>
      </c>
      <c r="DL17" s="31">
        <v>0</v>
      </c>
      <c r="DM17" s="5">
        <v>0</v>
      </c>
      <c r="DN17" s="31">
        <v>0</v>
      </c>
      <c r="DO17" s="5">
        <v>0</v>
      </c>
      <c r="DP17" s="31">
        <v>496000</v>
      </c>
      <c r="DQ17" s="5">
        <v>2.1753999999999998</v>
      </c>
      <c r="DR17" s="31">
        <v>0</v>
      </c>
      <c r="DS17" s="5">
        <v>0</v>
      </c>
      <c r="DT17" s="31">
        <v>0</v>
      </c>
      <c r="DU17" s="5">
        <v>0</v>
      </c>
      <c r="DV17" s="31">
        <v>0</v>
      </c>
      <c r="DW17" s="5">
        <v>0</v>
      </c>
      <c r="DX17" s="31">
        <v>5077690.91</v>
      </c>
      <c r="DY17" s="5">
        <v>0.60880000000000001</v>
      </c>
      <c r="DZ17" s="31">
        <v>0</v>
      </c>
      <c r="EA17" s="5">
        <v>0</v>
      </c>
      <c r="EB17" s="31">
        <v>0</v>
      </c>
      <c r="EC17" s="5">
        <v>0</v>
      </c>
      <c r="ED17" s="31">
        <v>0</v>
      </c>
      <c r="EE17" s="5">
        <v>0</v>
      </c>
      <c r="EF17" s="31">
        <v>2651302.27</v>
      </c>
      <c r="EG17" s="5">
        <v>0.41089999999999999</v>
      </c>
      <c r="EH17" s="31">
        <v>0</v>
      </c>
      <c r="EI17" s="5">
        <v>0</v>
      </c>
      <c r="EJ17" s="31">
        <v>0</v>
      </c>
      <c r="EK17" s="5">
        <v>0</v>
      </c>
      <c r="EL17" s="31">
        <v>0</v>
      </c>
      <c r="EM17" s="5">
        <v>0</v>
      </c>
      <c r="EN17" s="31">
        <v>0</v>
      </c>
      <c r="EO17" s="5">
        <v>0</v>
      </c>
      <c r="EP17" s="31">
        <v>0</v>
      </c>
      <c r="EQ17" s="5">
        <v>0</v>
      </c>
      <c r="ER17" s="31">
        <v>0</v>
      </c>
      <c r="ES17" s="5">
        <v>0</v>
      </c>
      <c r="ET17" s="31">
        <v>0</v>
      </c>
      <c r="EU17" s="5">
        <v>0</v>
      </c>
      <c r="EV17" s="31">
        <v>0</v>
      </c>
      <c r="EW17" s="5">
        <v>0</v>
      </c>
      <c r="EX17" s="31">
        <v>13434818</v>
      </c>
      <c r="EY17" s="5">
        <v>0.96060000000000001</v>
      </c>
      <c r="EZ17" s="31">
        <v>0</v>
      </c>
      <c r="FA17" s="5">
        <v>0</v>
      </c>
      <c r="FB17" s="31">
        <v>0</v>
      </c>
      <c r="FC17" s="5">
        <v>0</v>
      </c>
      <c r="FD17" s="31">
        <v>25638466</v>
      </c>
      <c r="FE17" s="5">
        <v>1.4936</v>
      </c>
      <c r="FF17" s="31">
        <v>0</v>
      </c>
      <c r="FG17" s="5">
        <v>0</v>
      </c>
      <c r="FH17" s="31">
        <v>0</v>
      </c>
      <c r="FI17" s="5">
        <v>0</v>
      </c>
      <c r="FJ17" s="31">
        <v>0</v>
      </c>
      <c r="FK17" s="5">
        <v>0</v>
      </c>
      <c r="FL17" s="31">
        <v>0</v>
      </c>
      <c r="FM17" s="5">
        <v>0</v>
      </c>
      <c r="FN17" s="31">
        <v>0</v>
      </c>
      <c r="FO17" s="5">
        <v>0</v>
      </c>
      <c r="FP17" s="31">
        <v>0</v>
      </c>
      <c r="FQ17" s="5">
        <v>0</v>
      </c>
      <c r="FR17" s="31">
        <v>0</v>
      </c>
      <c r="FS17" s="5">
        <v>0</v>
      </c>
      <c r="FT17" s="31">
        <v>0</v>
      </c>
      <c r="FU17" s="5">
        <v>0</v>
      </c>
      <c r="FV17" s="31">
        <v>0</v>
      </c>
      <c r="FW17" s="5">
        <v>0</v>
      </c>
      <c r="FX17" s="31">
        <v>0</v>
      </c>
      <c r="FY17" s="5">
        <v>0</v>
      </c>
      <c r="FZ17" s="31">
        <v>0</v>
      </c>
      <c r="GA17" s="5">
        <v>0</v>
      </c>
      <c r="GB17" s="31">
        <v>0</v>
      </c>
      <c r="GC17" s="5">
        <v>0</v>
      </c>
      <c r="GD17" s="31">
        <v>0</v>
      </c>
      <c r="GE17" s="5">
        <v>0</v>
      </c>
      <c r="GF17" s="31">
        <v>0</v>
      </c>
      <c r="GG17" s="5">
        <v>0</v>
      </c>
      <c r="GH17" s="31">
        <v>14756836.18</v>
      </c>
      <c r="GI17" s="5">
        <v>1.871</v>
      </c>
      <c r="GJ17" s="31">
        <v>0</v>
      </c>
      <c r="GK17" s="5">
        <v>0</v>
      </c>
      <c r="GL17" s="31">
        <v>0</v>
      </c>
      <c r="GM17" s="5">
        <v>0</v>
      </c>
      <c r="GN17" s="31">
        <v>0</v>
      </c>
      <c r="GO17" s="5">
        <v>0</v>
      </c>
      <c r="GP17" s="31">
        <v>0</v>
      </c>
      <c r="GQ17" s="5">
        <v>0</v>
      </c>
      <c r="GR17" s="31">
        <v>0</v>
      </c>
      <c r="GS17" s="5">
        <v>0</v>
      </c>
      <c r="GT17" s="31">
        <v>0</v>
      </c>
      <c r="GU17" s="5">
        <v>0</v>
      </c>
      <c r="GV17" s="31">
        <v>0</v>
      </c>
      <c r="GW17" s="5">
        <v>0</v>
      </c>
      <c r="GX17" s="31">
        <v>0</v>
      </c>
      <c r="GY17" s="5">
        <v>0</v>
      </c>
      <c r="GZ17" s="31">
        <v>0</v>
      </c>
      <c r="HA17" s="5">
        <v>0</v>
      </c>
      <c r="HB17" s="31">
        <v>0</v>
      </c>
      <c r="HC17" s="5">
        <v>0</v>
      </c>
      <c r="HD17" s="31">
        <v>0</v>
      </c>
      <c r="HE17" s="5">
        <v>0</v>
      </c>
      <c r="HF17" s="31">
        <v>0</v>
      </c>
      <c r="HG17" s="5">
        <v>0</v>
      </c>
      <c r="HH17" s="31">
        <v>0</v>
      </c>
      <c r="HI17" s="5">
        <v>0</v>
      </c>
      <c r="HJ17" s="31">
        <v>73142764</v>
      </c>
      <c r="HK17" s="5">
        <v>2.7980999999999998</v>
      </c>
      <c r="HL17" s="31">
        <v>0</v>
      </c>
      <c r="HM17" s="5">
        <v>0</v>
      </c>
      <c r="HN17" s="31">
        <v>0</v>
      </c>
      <c r="HO17" s="5">
        <v>0</v>
      </c>
      <c r="HP17" s="31">
        <v>4810332</v>
      </c>
      <c r="HQ17" s="5">
        <v>0.30280000000000001</v>
      </c>
      <c r="HR17" s="31">
        <v>0</v>
      </c>
      <c r="HS17" s="5">
        <v>0</v>
      </c>
      <c r="HT17" s="31">
        <v>56506180</v>
      </c>
      <c r="HU17" s="5">
        <v>3.0487000000000002</v>
      </c>
      <c r="HV17" s="31">
        <v>0</v>
      </c>
      <c r="HW17" s="5">
        <v>0</v>
      </c>
      <c r="HX17" s="31">
        <v>0</v>
      </c>
      <c r="HY17" s="5">
        <v>0</v>
      </c>
      <c r="HZ17" s="31">
        <v>0</v>
      </c>
      <c r="IA17" s="5">
        <v>0</v>
      </c>
      <c r="IB17" s="31">
        <v>0</v>
      </c>
      <c r="IC17" s="5">
        <v>0</v>
      </c>
      <c r="ID17" s="31">
        <v>0</v>
      </c>
      <c r="IE17" s="5">
        <v>0</v>
      </c>
      <c r="IF17" s="31">
        <v>0</v>
      </c>
      <c r="IG17" s="5">
        <v>0</v>
      </c>
      <c r="IH17" s="31">
        <v>2125876</v>
      </c>
      <c r="II17" s="5">
        <v>1.6154999999999999</v>
      </c>
      <c r="IJ17" s="31">
        <v>0</v>
      </c>
      <c r="IK17" s="5">
        <v>0</v>
      </c>
      <c r="IL17" s="31">
        <v>2414100</v>
      </c>
      <c r="IM17" s="5">
        <v>0.2016</v>
      </c>
      <c r="IN17" s="31">
        <v>0</v>
      </c>
      <c r="IO17" s="5">
        <v>0</v>
      </c>
    </row>
    <row r="18" spans="1:249" x14ac:dyDescent="0.2">
      <c r="A18" t="s">
        <v>231</v>
      </c>
      <c r="B18" s="31">
        <v>1265700</v>
      </c>
      <c r="C18" s="5">
        <v>8.0000000000000004E-4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  <c r="R18" s="31">
        <v>0</v>
      </c>
      <c r="S18" s="5">
        <v>0</v>
      </c>
      <c r="T18" s="31">
        <v>0</v>
      </c>
      <c r="U18" s="5">
        <v>0</v>
      </c>
      <c r="V18" s="31">
        <v>0</v>
      </c>
      <c r="W18" s="5">
        <v>0</v>
      </c>
      <c r="X18" s="31">
        <v>0</v>
      </c>
      <c r="Y18" s="5">
        <v>0</v>
      </c>
      <c r="Z18" s="31">
        <v>0</v>
      </c>
      <c r="AA18" s="5">
        <v>0</v>
      </c>
      <c r="AB18" s="31">
        <v>0</v>
      </c>
      <c r="AC18" s="5">
        <v>0</v>
      </c>
      <c r="AD18" s="31">
        <v>0</v>
      </c>
      <c r="AE18" s="5">
        <v>0</v>
      </c>
      <c r="AF18" s="31">
        <v>0</v>
      </c>
      <c r="AG18" s="5">
        <v>0</v>
      </c>
      <c r="AH18" s="31">
        <v>0</v>
      </c>
      <c r="AI18" s="5">
        <v>0</v>
      </c>
      <c r="AJ18" s="31">
        <v>0</v>
      </c>
      <c r="AK18" s="5">
        <v>0</v>
      </c>
      <c r="AL18" s="31">
        <v>0</v>
      </c>
      <c r="AM18" s="5">
        <v>0</v>
      </c>
      <c r="AN18" s="31">
        <v>0</v>
      </c>
      <c r="AO18" s="5">
        <v>0</v>
      </c>
      <c r="AP18" s="31">
        <v>0</v>
      </c>
      <c r="AQ18" s="5">
        <v>0</v>
      </c>
      <c r="AR18" s="31">
        <v>0</v>
      </c>
      <c r="AS18" s="5">
        <v>0</v>
      </c>
      <c r="AT18" s="31">
        <v>0</v>
      </c>
      <c r="AU18" s="5">
        <v>0</v>
      </c>
      <c r="AV18" s="31">
        <v>0</v>
      </c>
      <c r="AW18" s="5">
        <v>0</v>
      </c>
      <c r="AX18" s="31">
        <v>0</v>
      </c>
      <c r="AY18" s="5">
        <v>0</v>
      </c>
      <c r="AZ18" s="31">
        <v>0</v>
      </c>
      <c r="BA18" s="5">
        <v>0</v>
      </c>
      <c r="BB18" s="31">
        <v>0</v>
      </c>
      <c r="BC18" s="5">
        <v>0</v>
      </c>
      <c r="BD18" s="31">
        <v>0</v>
      </c>
      <c r="BE18" s="5">
        <v>0</v>
      </c>
      <c r="BF18" s="31">
        <v>0</v>
      </c>
      <c r="BG18" s="5">
        <v>0</v>
      </c>
      <c r="BH18" s="31">
        <v>0</v>
      </c>
      <c r="BI18" s="5">
        <v>0</v>
      </c>
      <c r="BJ18" s="31">
        <v>0</v>
      </c>
      <c r="BK18" s="5">
        <v>0</v>
      </c>
      <c r="BL18" s="31">
        <v>0</v>
      </c>
      <c r="BM18" s="5">
        <v>0</v>
      </c>
      <c r="BN18" s="31">
        <v>0</v>
      </c>
      <c r="BO18" s="5">
        <v>0</v>
      </c>
      <c r="BP18" s="31">
        <v>0</v>
      </c>
      <c r="BQ18" s="5">
        <v>0</v>
      </c>
      <c r="BR18" s="31">
        <v>0</v>
      </c>
      <c r="BS18" s="5">
        <v>0</v>
      </c>
      <c r="BT18" s="31">
        <v>0</v>
      </c>
      <c r="BU18" s="5">
        <v>0</v>
      </c>
      <c r="BV18" s="31">
        <v>0</v>
      </c>
      <c r="BW18" s="5">
        <v>0</v>
      </c>
      <c r="BX18" s="31">
        <v>0</v>
      </c>
      <c r="BY18" s="5">
        <v>0</v>
      </c>
      <c r="BZ18" s="31">
        <v>0</v>
      </c>
      <c r="CA18" s="5">
        <v>0</v>
      </c>
      <c r="CB18" s="31">
        <v>0</v>
      </c>
      <c r="CC18" s="5">
        <v>0</v>
      </c>
      <c r="CD18" s="31">
        <v>0</v>
      </c>
      <c r="CE18" s="5">
        <v>0</v>
      </c>
      <c r="CF18" s="31">
        <v>0</v>
      </c>
      <c r="CG18" s="5">
        <v>0</v>
      </c>
      <c r="CH18" s="31">
        <v>0</v>
      </c>
      <c r="CI18" s="5">
        <v>0</v>
      </c>
      <c r="CJ18" s="31">
        <v>0</v>
      </c>
      <c r="CK18" s="5">
        <v>0</v>
      </c>
      <c r="CL18" s="31">
        <v>0</v>
      </c>
      <c r="CM18" s="5">
        <v>0</v>
      </c>
      <c r="CN18" s="31">
        <v>0</v>
      </c>
      <c r="CO18" s="5">
        <v>0</v>
      </c>
      <c r="CP18" s="31">
        <v>0</v>
      </c>
      <c r="CQ18" s="5">
        <v>0</v>
      </c>
      <c r="CR18" s="31">
        <v>0</v>
      </c>
      <c r="CS18" s="5">
        <v>0</v>
      </c>
      <c r="CT18" s="31">
        <v>0</v>
      </c>
      <c r="CU18" s="5">
        <v>0</v>
      </c>
      <c r="CV18" s="31">
        <v>0</v>
      </c>
      <c r="CW18" s="5">
        <v>0</v>
      </c>
      <c r="CX18" s="31">
        <v>0</v>
      </c>
      <c r="CY18" s="5">
        <v>0</v>
      </c>
      <c r="CZ18" s="31">
        <v>0</v>
      </c>
      <c r="DA18" s="5">
        <v>0</v>
      </c>
      <c r="DB18" s="31">
        <v>0</v>
      </c>
      <c r="DC18" s="5">
        <v>0</v>
      </c>
      <c r="DD18" s="31">
        <v>0</v>
      </c>
      <c r="DE18" s="5">
        <v>0</v>
      </c>
      <c r="DF18" s="31">
        <v>0</v>
      </c>
      <c r="DG18" s="5">
        <v>0</v>
      </c>
      <c r="DH18" s="31">
        <v>0</v>
      </c>
      <c r="DI18" s="5">
        <v>0</v>
      </c>
      <c r="DJ18" s="31">
        <v>0</v>
      </c>
      <c r="DK18" s="5">
        <v>0</v>
      </c>
      <c r="DL18" s="31">
        <v>0</v>
      </c>
      <c r="DM18" s="5">
        <v>0</v>
      </c>
      <c r="DN18" s="31">
        <v>0</v>
      </c>
      <c r="DO18" s="5">
        <v>0</v>
      </c>
      <c r="DP18" s="31">
        <v>0</v>
      </c>
      <c r="DQ18" s="5">
        <v>0</v>
      </c>
      <c r="DR18" s="31">
        <v>0</v>
      </c>
      <c r="DS18" s="5">
        <v>0</v>
      </c>
      <c r="DT18" s="31">
        <v>0</v>
      </c>
      <c r="DU18" s="5">
        <v>0</v>
      </c>
      <c r="DV18" s="31">
        <v>0</v>
      </c>
      <c r="DW18" s="5">
        <v>0</v>
      </c>
      <c r="DX18" s="31">
        <v>0</v>
      </c>
      <c r="DY18" s="5">
        <v>0</v>
      </c>
      <c r="DZ18" s="31">
        <v>0</v>
      </c>
      <c r="EA18" s="5">
        <v>0</v>
      </c>
      <c r="EB18" s="31">
        <v>0</v>
      </c>
      <c r="EC18" s="5">
        <v>0</v>
      </c>
      <c r="ED18" s="31">
        <v>0</v>
      </c>
      <c r="EE18" s="5">
        <v>0</v>
      </c>
      <c r="EF18" s="31">
        <v>0</v>
      </c>
      <c r="EG18" s="5">
        <v>0</v>
      </c>
      <c r="EH18" s="31">
        <v>0</v>
      </c>
      <c r="EI18" s="5">
        <v>0</v>
      </c>
      <c r="EJ18" s="31">
        <v>0</v>
      </c>
      <c r="EK18" s="5">
        <v>0</v>
      </c>
      <c r="EL18" s="31">
        <v>0</v>
      </c>
      <c r="EM18" s="5">
        <v>0</v>
      </c>
      <c r="EN18" s="31">
        <v>0</v>
      </c>
      <c r="EO18" s="5">
        <v>0</v>
      </c>
      <c r="EP18" s="31">
        <v>0</v>
      </c>
      <c r="EQ18" s="5">
        <v>0</v>
      </c>
      <c r="ER18" s="31">
        <v>0</v>
      </c>
      <c r="ES18" s="5">
        <v>0</v>
      </c>
      <c r="ET18" s="31">
        <v>0</v>
      </c>
      <c r="EU18" s="5">
        <v>0</v>
      </c>
      <c r="EV18" s="31">
        <v>0</v>
      </c>
      <c r="EW18" s="5">
        <v>0</v>
      </c>
      <c r="EX18" s="31">
        <v>0</v>
      </c>
      <c r="EY18" s="5">
        <v>0</v>
      </c>
      <c r="EZ18" s="31">
        <v>0</v>
      </c>
      <c r="FA18" s="5">
        <v>0</v>
      </c>
      <c r="FB18" s="31">
        <v>0</v>
      </c>
      <c r="FC18" s="5">
        <v>0</v>
      </c>
      <c r="FD18" s="31">
        <v>0</v>
      </c>
      <c r="FE18" s="5">
        <v>0</v>
      </c>
      <c r="FF18" s="31">
        <v>0</v>
      </c>
      <c r="FG18" s="5">
        <v>0</v>
      </c>
      <c r="FH18" s="31">
        <v>1265700</v>
      </c>
      <c r="FI18" s="5">
        <v>1.3532</v>
      </c>
      <c r="FJ18" s="31">
        <v>0</v>
      </c>
      <c r="FK18" s="5">
        <v>0</v>
      </c>
      <c r="FL18" s="31">
        <v>0</v>
      </c>
      <c r="FM18" s="5">
        <v>0</v>
      </c>
      <c r="FN18" s="31">
        <v>0</v>
      </c>
      <c r="FO18" s="5">
        <v>0</v>
      </c>
      <c r="FP18" s="31">
        <v>0</v>
      </c>
      <c r="FQ18" s="5">
        <v>0</v>
      </c>
      <c r="FR18" s="31">
        <v>0</v>
      </c>
      <c r="FS18" s="5">
        <v>0</v>
      </c>
      <c r="FT18" s="31">
        <v>0</v>
      </c>
      <c r="FU18" s="5">
        <v>0</v>
      </c>
      <c r="FV18" s="31">
        <v>0</v>
      </c>
      <c r="FW18" s="5">
        <v>0</v>
      </c>
      <c r="FX18" s="31">
        <v>0</v>
      </c>
      <c r="FY18" s="5">
        <v>0</v>
      </c>
      <c r="FZ18" s="31">
        <v>0</v>
      </c>
      <c r="GA18" s="5">
        <v>0</v>
      </c>
      <c r="GB18" s="31">
        <v>0</v>
      </c>
      <c r="GC18" s="5">
        <v>0</v>
      </c>
      <c r="GD18" s="31">
        <v>0</v>
      </c>
      <c r="GE18" s="5">
        <v>0</v>
      </c>
      <c r="GF18" s="31">
        <v>0</v>
      </c>
      <c r="GG18" s="5">
        <v>0</v>
      </c>
      <c r="GH18" s="31">
        <v>0</v>
      </c>
      <c r="GI18" s="5">
        <v>0</v>
      </c>
      <c r="GJ18" s="31">
        <v>0</v>
      </c>
      <c r="GK18" s="5">
        <v>0</v>
      </c>
      <c r="GL18" s="31">
        <v>0</v>
      </c>
      <c r="GM18" s="5">
        <v>0</v>
      </c>
      <c r="GN18" s="31">
        <v>0</v>
      </c>
      <c r="GO18" s="5">
        <v>0</v>
      </c>
      <c r="GP18" s="31">
        <v>0</v>
      </c>
      <c r="GQ18" s="5">
        <v>0</v>
      </c>
      <c r="GR18" s="31">
        <v>0</v>
      </c>
      <c r="GS18" s="5">
        <v>0</v>
      </c>
      <c r="GT18" s="31">
        <v>0</v>
      </c>
      <c r="GU18" s="5">
        <v>0</v>
      </c>
      <c r="GV18" s="31">
        <v>0</v>
      </c>
      <c r="GW18" s="5">
        <v>0</v>
      </c>
      <c r="GX18" s="31">
        <v>0</v>
      </c>
      <c r="GY18" s="5">
        <v>0</v>
      </c>
      <c r="GZ18" s="31">
        <v>0</v>
      </c>
      <c r="HA18" s="5">
        <v>0</v>
      </c>
      <c r="HB18" s="31">
        <v>0</v>
      </c>
      <c r="HC18" s="5">
        <v>0</v>
      </c>
      <c r="HD18" s="31">
        <v>0</v>
      </c>
      <c r="HE18" s="5">
        <v>0</v>
      </c>
      <c r="HF18" s="31">
        <v>0</v>
      </c>
      <c r="HG18" s="5">
        <v>0</v>
      </c>
      <c r="HH18" s="31">
        <v>0</v>
      </c>
      <c r="HI18" s="5">
        <v>0</v>
      </c>
      <c r="HJ18" s="31">
        <v>0</v>
      </c>
      <c r="HK18" s="5">
        <v>0</v>
      </c>
      <c r="HL18" s="31">
        <v>0</v>
      </c>
      <c r="HM18" s="5">
        <v>0</v>
      </c>
      <c r="HN18" s="31">
        <v>0</v>
      </c>
      <c r="HO18" s="5">
        <v>0</v>
      </c>
      <c r="HP18" s="31">
        <v>0</v>
      </c>
      <c r="HQ18" s="5">
        <v>0</v>
      </c>
      <c r="HR18" s="31">
        <v>0</v>
      </c>
      <c r="HS18" s="5">
        <v>0</v>
      </c>
      <c r="HT18" s="31">
        <v>0</v>
      </c>
      <c r="HU18" s="5">
        <v>0</v>
      </c>
      <c r="HV18" s="31">
        <v>0</v>
      </c>
      <c r="HW18" s="5">
        <v>0</v>
      </c>
      <c r="HX18" s="31">
        <v>0</v>
      </c>
      <c r="HY18" s="5">
        <v>0</v>
      </c>
      <c r="HZ18" s="31">
        <v>0</v>
      </c>
      <c r="IA18" s="5">
        <v>0</v>
      </c>
      <c r="IB18" s="31">
        <v>0</v>
      </c>
      <c r="IC18" s="5">
        <v>0</v>
      </c>
      <c r="ID18" s="31">
        <v>0</v>
      </c>
      <c r="IE18" s="5">
        <v>0</v>
      </c>
      <c r="IF18" s="31">
        <v>0</v>
      </c>
      <c r="IG18" s="5">
        <v>0</v>
      </c>
      <c r="IH18" s="31">
        <v>0</v>
      </c>
      <c r="II18" s="5">
        <v>0</v>
      </c>
      <c r="IJ18" s="31">
        <v>0</v>
      </c>
      <c r="IK18" s="5">
        <v>0</v>
      </c>
      <c r="IL18" s="31">
        <v>0</v>
      </c>
      <c r="IM18" s="5">
        <v>0</v>
      </c>
      <c r="IN18" s="31">
        <v>0</v>
      </c>
      <c r="IO18" s="5">
        <v>0</v>
      </c>
    </row>
    <row r="19" spans="1:249" x14ac:dyDescent="0.2">
      <c r="A19" t="s">
        <v>232</v>
      </c>
      <c r="B19" s="31">
        <v>32781693</v>
      </c>
      <c r="C19" s="5">
        <v>2.1600000000000001E-2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  <c r="R19" s="31">
        <v>0</v>
      </c>
      <c r="S19" s="5">
        <v>0</v>
      </c>
      <c r="T19" s="31">
        <v>0</v>
      </c>
      <c r="U19" s="5">
        <v>0</v>
      </c>
      <c r="V19" s="31">
        <v>0</v>
      </c>
      <c r="W19" s="5">
        <v>0</v>
      </c>
      <c r="X19" s="31">
        <v>0</v>
      </c>
      <c r="Y19" s="5">
        <v>0</v>
      </c>
      <c r="Z19" s="31">
        <v>0</v>
      </c>
      <c r="AA19" s="5">
        <v>0</v>
      </c>
      <c r="AB19" s="31">
        <v>0</v>
      </c>
      <c r="AC19" s="5">
        <v>0</v>
      </c>
      <c r="AD19" s="31">
        <v>0</v>
      </c>
      <c r="AE19" s="5">
        <v>0</v>
      </c>
      <c r="AF19" s="31">
        <v>0</v>
      </c>
      <c r="AG19" s="5">
        <v>0</v>
      </c>
      <c r="AH19" s="31">
        <v>0</v>
      </c>
      <c r="AI19" s="5">
        <v>0</v>
      </c>
      <c r="AJ19" s="31">
        <v>0</v>
      </c>
      <c r="AK19" s="5">
        <v>0</v>
      </c>
      <c r="AL19" s="31">
        <v>0</v>
      </c>
      <c r="AM19" s="5">
        <v>0</v>
      </c>
      <c r="AN19" s="31">
        <v>0</v>
      </c>
      <c r="AO19" s="5">
        <v>0</v>
      </c>
      <c r="AP19" s="31">
        <v>0</v>
      </c>
      <c r="AQ19" s="5">
        <v>0</v>
      </c>
      <c r="AR19" s="31">
        <v>0</v>
      </c>
      <c r="AS19" s="5">
        <v>0</v>
      </c>
      <c r="AT19" s="31">
        <v>0</v>
      </c>
      <c r="AU19" s="5">
        <v>0</v>
      </c>
      <c r="AV19" s="31">
        <v>0</v>
      </c>
      <c r="AW19" s="5">
        <v>0</v>
      </c>
      <c r="AX19" s="31">
        <v>0</v>
      </c>
      <c r="AY19" s="5">
        <v>0</v>
      </c>
      <c r="AZ19" s="31">
        <v>0</v>
      </c>
      <c r="BA19" s="5">
        <v>0</v>
      </c>
      <c r="BB19" s="31">
        <v>0</v>
      </c>
      <c r="BC19" s="5">
        <v>0</v>
      </c>
      <c r="BD19" s="31">
        <v>0</v>
      </c>
      <c r="BE19" s="5">
        <v>0</v>
      </c>
      <c r="BF19" s="31">
        <v>0</v>
      </c>
      <c r="BG19" s="5">
        <v>0</v>
      </c>
      <c r="BH19" s="31">
        <v>0</v>
      </c>
      <c r="BI19" s="5">
        <v>0</v>
      </c>
      <c r="BJ19" s="31">
        <v>0</v>
      </c>
      <c r="BK19" s="5">
        <v>0</v>
      </c>
      <c r="BL19" s="31">
        <v>0</v>
      </c>
      <c r="BM19" s="5">
        <v>0</v>
      </c>
      <c r="BN19" s="31">
        <v>0</v>
      </c>
      <c r="BO19" s="5">
        <v>0</v>
      </c>
      <c r="BP19" s="31">
        <v>0</v>
      </c>
      <c r="BQ19" s="5">
        <v>0</v>
      </c>
      <c r="BR19" s="31">
        <v>0</v>
      </c>
      <c r="BS19" s="5">
        <v>0</v>
      </c>
      <c r="BT19" s="31">
        <v>0</v>
      </c>
      <c r="BU19" s="5">
        <v>0</v>
      </c>
      <c r="BV19" s="31">
        <v>0</v>
      </c>
      <c r="BW19" s="5">
        <v>0</v>
      </c>
      <c r="BX19" s="31">
        <v>0</v>
      </c>
      <c r="BY19" s="5">
        <v>0</v>
      </c>
      <c r="BZ19" s="31">
        <v>0</v>
      </c>
      <c r="CA19" s="5">
        <v>0</v>
      </c>
      <c r="CB19" s="31">
        <v>0</v>
      </c>
      <c r="CC19" s="5">
        <v>0</v>
      </c>
      <c r="CD19" s="31">
        <v>0</v>
      </c>
      <c r="CE19" s="5">
        <v>0</v>
      </c>
      <c r="CF19" s="31">
        <v>0</v>
      </c>
      <c r="CG19" s="5">
        <v>0</v>
      </c>
      <c r="CH19" s="31">
        <v>0</v>
      </c>
      <c r="CI19" s="5">
        <v>0</v>
      </c>
      <c r="CJ19" s="31">
        <v>0</v>
      </c>
      <c r="CK19" s="5">
        <v>0</v>
      </c>
      <c r="CL19" s="31">
        <v>0</v>
      </c>
      <c r="CM19" s="5">
        <v>0</v>
      </c>
      <c r="CN19" s="31">
        <v>0</v>
      </c>
      <c r="CO19" s="5">
        <v>0</v>
      </c>
      <c r="CP19" s="31">
        <v>0</v>
      </c>
      <c r="CQ19" s="5">
        <v>0</v>
      </c>
      <c r="CR19" s="31">
        <v>32781693</v>
      </c>
      <c r="CS19" s="5">
        <v>0.77969999999999995</v>
      </c>
      <c r="CT19" s="31">
        <v>0</v>
      </c>
      <c r="CU19" s="5">
        <v>0</v>
      </c>
      <c r="CV19" s="31">
        <v>0</v>
      </c>
      <c r="CW19" s="5">
        <v>0</v>
      </c>
      <c r="CX19" s="31">
        <v>0</v>
      </c>
      <c r="CY19" s="5">
        <v>0</v>
      </c>
      <c r="CZ19" s="31">
        <v>0</v>
      </c>
      <c r="DA19" s="5">
        <v>0</v>
      </c>
      <c r="DB19" s="31">
        <v>0</v>
      </c>
      <c r="DC19" s="5">
        <v>0</v>
      </c>
      <c r="DD19" s="31">
        <v>0</v>
      </c>
      <c r="DE19" s="5">
        <v>0</v>
      </c>
      <c r="DF19" s="31">
        <v>0</v>
      </c>
      <c r="DG19" s="5">
        <v>0</v>
      </c>
      <c r="DH19" s="31">
        <v>0</v>
      </c>
      <c r="DI19" s="5">
        <v>0</v>
      </c>
      <c r="DJ19" s="31">
        <v>0</v>
      </c>
      <c r="DK19" s="5">
        <v>0</v>
      </c>
      <c r="DL19" s="31">
        <v>0</v>
      </c>
      <c r="DM19" s="5">
        <v>0</v>
      </c>
      <c r="DN19" s="31">
        <v>0</v>
      </c>
      <c r="DO19" s="5">
        <v>0</v>
      </c>
      <c r="DP19" s="31">
        <v>0</v>
      </c>
      <c r="DQ19" s="5">
        <v>0</v>
      </c>
      <c r="DR19" s="31">
        <v>0</v>
      </c>
      <c r="DS19" s="5">
        <v>0</v>
      </c>
      <c r="DT19" s="31">
        <v>0</v>
      </c>
      <c r="DU19" s="5">
        <v>0</v>
      </c>
      <c r="DV19" s="31">
        <v>0</v>
      </c>
      <c r="DW19" s="5">
        <v>0</v>
      </c>
      <c r="DX19" s="31">
        <v>0</v>
      </c>
      <c r="DY19" s="5">
        <v>0</v>
      </c>
      <c r="DZ19" s="31">
        <v>0</v>
      </c>
      <c r="EA19" s="5">
        <v>0</v>
      </c>
      <c r="EB19" s="31">
        <v>0</v>
      </c>
      <c r="EC19" s="5">
        <v>0</v>
      </c>
      <c r="ED19" s="31">
        <v>0</v>
      </c>
      <c r="EE19" s="5">
        <v>0</v>
      </c>
      <c r="EF19" s="31">
        <v>0</v>
      </c>
      <c r="EG19" s="5">
        <v>0</v>
      </c>
      <c r="EH19" s="31">
        <v>0</v>
      </c>
      <c r="EI19" s="5">
        <v>0</v>
      </c>
      <c r="EJ19" s="31">
        <v>0</v>
      </c>
      <c r="EK19" s="5">
        <v>0</v>
      </c>
      <c r="EL19" s="31">
        <v>0</v>
      </c>
      <c r="EM19" s="5">
        <v>0</v>
      </c>
      <c r="EN19" s="31">
        <v>0</v>
      </c>
      <c r="EO19" s="5">
        <v>0</v>
      </c>
      <c r="EP19" s="31">
        <v>0</v>
      </c>
      <c r="EQ19" s="5">
        <v>0</v>
      </c>
      <c r="ER19" s="31">
        <v>0</v>
      </c>
      <c r="ES19" s="5">
        <v>0</v>
      </c>
      <c r="ET19" s="31">
        <v>0</v>
      </c>
      <c r="EU19" s="5">
        <v>0</v>
      </c>
      <c r="EV19" s="31">
        <v>0</v>
      </c>
      <c r="EW19" s="5">
        <v>0</v>
      </c>
      <c r="EX19" s="31">
        <v>0</v>
      </c>
      <c r="EY19" s="5">
        <v>0</v>
      </c>
      <c r="EZ19" s="31">
        <v>0</v>
      </c>
      <c r="FA19" s="5">
        <v>0</v>
      </c>
      <c r="FB19" s="31">
        <v>0</v>
      </c>
      <c r="FC19" s="5">
        <v>0</v>
      </c>
      <c r="FD19" s="31">
        <v>0</v>
      </c>
      <c r="FE19" s="5">
        <v>0</v>
      </c>
      <c r="FF19" s="31">
        <v>0</v>
      </c>
      <c r="FG19" s="5">
        <v>0</v>
      </c>
      <c r="FH19" s="31">
        <v>0</v>
      </c>
      <c r="FI19" s="5">
        <v>0</v>
      </c>
      <c r="FJ19" s="31">
        <v>0</v>
      </c>
      <c r="FK19" s="5">
        <v>0</v>
      </c>
      <c r="FL19" s="31">
        <v>0</v>
      </c>
      <c r="FM19" s="5">
        <v>0</v>
      </c>
      <c r="FN19" s="31">
        <v>0</v>
      </c>
      <c r="FO19" s="5">
        <v>0</v>
      </c>
      <c r="FP19" s="31">
        <v>0</v>
      </c>
      <c r="FQ19" s="5">
        <v>0</v>
      </c>
      <c r="FR19" s="31">
        <v>0</v>
      </c>
      <c r="FS19" s="5">
        <v>0</v>
      </c>
      <c r="FT19" s="31">
        <v>0</v>
      </c>
      <c r="FU19" s="5">
        <v>0</v>
      </c>
      <c r="FV19" s="31">
        <v>0</v>
      </c>
      <c r="FW19" s="5">
        <v>0</v>
      </c>
      <c r="FX19" s="31">
        <v>0</v>
      </c>
      <c r="FY19" s="5">
        <v>0</v>
      </c>
      <c r="FZ19" s="31">
        <v>0</v>
      </c>
      <c r="GA19" s="5">
        <v>0</v>
      </c>
      <c r="GB19" s="31">
        <v>0</v>
      </c>
      <c r="GC19" s="5">
        <v>0</v>
      </c>
      <c r="GD19" s="31">
        <v>0</v>
      </c>
      <c r="GE19" s="5">
        <v>0</v>
      </c>
      <c r="GF19" s="31">
        <v>0</v>
      </c>
      <c r="GG19" s="5">
        <v>0</v>
      </c>
      <c r="GH19" s="31">
        <v>0</v>
      </c>
      <c r="GI19" s="5">
        <v>0</v>
      </c>
      <c r="GJ19" s="31">
        <v>0</v>
      </c>
      <c r="GK19" s="5">
        <v>0</v>
      </c>
      <c r="GL19" s="31">
        <v>0</v>
      </c>
      <c r="GM19" s="5">
        <v>0</v>
      </c>
      <c r="GN19" s="31">
        <v>0</v>
      </c>
      <c r="GO19" s="5">
        <v>0</v>
      </c>
      <c r="GP19" s="31">
        <v>0</v>
      </c>
      <c r="GQ19" s="5">
        <v>0</v>
      </c>
      <c r="GR19" s="31">
        <v>0</v>
      </c>
      <c r="GS19" s="5">
        <v>0</v>
      </c>
      <c r="GT19" s="31">
        <v>0</v>
      </c>
      <c r="GU19" s="5">
        <v>0</v>
      </c>
      <c r="GV19" s="31">
        <v>0</v>
      </c>
      <c r="GW19" s="5">
        <v>0</v>
      </c>
      <c r="GX19" s="31">
        <v>0</v>
      </c>
      <c r="GY19" s="5">
        <v>0</v>
      </c>
      <c r="GZ19" s="31">
        <v>0</v>
      </c>
      <c r="HA19" s="5">
        <v>0</v>
      </c>
      <c r="HB19" s="31">
        <v>0</v>
      </c>
      <c r="HC19" s="5">
        <v>0</v>
      </c>
      <c r="HD19" s="31">
        <v>0</v>
      </c>
      <c r="HE19" s="5">
        <v>0</v>
      </c>
      <c r="HF19" s="31">
        <v>0</v>
      </c>
      <c r="HG19" s="5">
        <v>0</v>
      </c>
      <c r="HH19" s="31">
        <v>0</v>
      </c>
      <c r="HI19" s="5">
        <v>0</v>
      </c>
      <c r="HJ19" s="31">
        <v>0</v>
      </c>
      <c r="HK19" s="5">
        <v>0</v>
      </c>
      <c r="HL19" s="31">
        <v>0</v>
      </c>
      <c r="HM19" s="5">
        <v>0</v>
      </c>
      <c r="HN19" s="31">
        <v>0</v>
      </c>
      <c r="HO19" s="5">
        <v>0</v>
      </c>
      <c r="HP19" s="31">
        <v>0</v>
      </c>
      <c r="HQ19" s="5">
        <v>0</v>
      </c>
      <c r="HR19" s="31">
        <v>0</v>
      </c>
      <c r="HS19" s="5">
        <v>0</v>
      </c>
      <c r="HT19" s="31">
        <v>0</v>
      </c>
      <c r="HU19" s="5">
        <v>0</v>
      </c>
      <c r="HV19" s="31">
        <v>0</v>
      </c>
      <c r="HW19" s="5">
        <v>0</v>
      </c>
      <c r="HX19" s="31">
        <v>0</v>
      </c>
      <c r="HY19" s="5">
        <v>0</v>
      </c>
      <c r="HZ19" s="31">
        <v>0</v>
      </c>
      <c r="IA19" s="5">
        <v>0</v>
      </c>
      <c r="IB19" s="31">
        <v>0</v>
      </c>
      <c r="IC19" s="5">
        <v>0</v>
      </c>
      <c r="ID19" s="31">
        <v>0</v>
      </c>
      <c r="IE19" s="5">
        <v>0</v>
      </c>
      <c r="IF19" s="31">
        <v>0</v>
      </c>
      <c r="IG19" s="5">
        <v>0</v>
      </c>
      <c r="IH19" s="31">
        <v>0</v>
      </c>
      <c r="II19" s="5">
        <v>0</v>
      </c>
      <c r="IJ19" s="31">
        <v>0</v>
      </c>
      <c r="IK19" s="5">
        <v>0</v>
      </c>
      <c r="IL19" s="31">
        <v>0</v>
      </c>
      <c r="IM19" s="5">
        <v>0</v>
      </c>
      <c r="IN19" s="31">
        <v>0</v>
      </c>
      <c r="IO19" s="5">
        <v>0</v>
      </c>
    </row>
    <row r="20" spans="1:249" x14ac:dyDescent="0.2">
      <c r="A20" t="s">
        <v>233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  <c r="R20" s="31">
        <v>0</v>
      </c>
      <c r="S20" s="5">
        <v>0</v>
      </c>
      <c r="T20" s="31">
        <v>0</v>
      </c>
      <c r="U20" s="5">
        <v>0</v>
      </c>
      <c r="V20" s="31">
        <v>0</v>
      </c>
      <c r="W20" s="5">
        <v>0</v>
      </c>
      <c r="X20" s="31">
        <v>0</v>
      </c>
      <c r="Y20" s="5">
        <v>0</v>
      </c>
      <c r="Z20" s="31">
        <v>0</v>
      </c>
      <c r="AA20" s="5">
        <v>0</v>
      </c>
      <c r="AB20" s="31">
        <v>0</v>
      </c>
      <c r="AC20" s="5">
        <v>0</v>
      </c>
      <c r="AD20" s="31">
        <v>0</v>
      </c>
      <c r="AE20" s="5">
        <v>0</v>
      </c>
      <c r="AF20" s="31">
        <v>0</v>
      </c>
      <c r="AG20" s="5">
        <v>0</v>
      </c>
      <c r="AH20" s="31">
        <v>0</v>
      </c>
      <c r="AI20" s="5">
        <v>0</v>
      </c>
      <c r="AJ20" s="31">
        <v>0</v>
      </c>
      <c r="AK20" s="5">
        <v>0</v>
      </c>
      <c r="AL20" s="31">
        <v>0</v>
      </c>
      <c r="AM20" s="5">
        <v>0</v>
      </c>
      <c r="AN20" s="31">
        <v>0</v>
      </c>
      <c r="AO20" s="5">
        <v>0</v>
      </c>
      <c r="AP20" s="31">
        <v>0</v>
      </c>
      <c r="AQ20" s="5">
        <v>0</v>
      </c>
      <c r="AR20" s="31">
        <v>0</v>
      </c>
      <c r="AS20" s="5">
        <v>0</v>
      </c>
      <c r="AT20" s="31">
        <v>0</v>
      </c>
      <c r="AU20" s="5">
        <v>0</v>
      </c>
      <c r="AV20" s="31">
        <v>0</v>
      </c>
      <c r="AW20" s="5">
        <v>0</v>
      </c>
      <c r="AX20" s="31">
        <v>0</v>
      </c>
      <c r="AY20" s="5">
        <v>0</v>
      </c>
      <c r="AZ20" s="31">
        <v>0</v>
      </c>
      <c r="BA20" s="5">
        <v>0</v>
      </c>
      <c r="BB20" s="31">
        <v>0</v>
      </c>
      <c r="BC20" s="5">
        <v>0</v>
      </c>
      <c r="BD20" s="31">
        <v>0</v>
      </c>
      <c r="BE20" s="5">
        <v>0</v>
      </c>
      <c r="BF20" s="31">
        <v>0</v>
      </c>
      <c r="BG20" s="5">
        <v>0</v>
      </c>
      <c r="BH20" s="31">
        <v>0</v>
      </c>
      <c r="BI20" s="5">
        <v>0</v>
      </c>
      <c r="BJ20" s="31">
        <v>0</v>
      </c>
      <c r="BK20" s="5">
        <v>0</v>
      </c>
      <c r="BL20" s="31">
        <v>0</v>
      </c>
      <c r="BM20" s="5">
        <v>0</v>
      </c>
      <c r="BN20" s="31">
        <v>0</v>
      </c>
      <c r="BO20" s="5">
        <v>0</v>
      </c>
      <c r="BP20" s="31">
        <v>0</v>
      </c>
      <c r="BQ20" s="5">
        <v>0</v>
      </c>
      <c r="BR20" s="31">
        <v>0</v>
      </c>
      <c r="BS20" s="5">
        <v>0</v>
      </c>
      <c r="BT20" s="31">
        <v>0</v>
      </c>
      <c r="BU20" s="5">
        <v>0</v>
      </c>
      <c r="BV20" s="31">
        <v>0</v>
      </c>
      <c r="BW20" s="5">
        <v>0</v>
      </c>
      <c r="BX20" s="31">
        <v>0</v>
      </c>
      <c r="BY20" s="5">
        <v>0</v>
      </c>
      <c r="BZ20" s="31">
        <v>0</v>
      </c>
      <c r="CA20" s="5">
        <v>0</v>
      </c>
      <c r="CB20" s="31">
        <v>0</v>
      </c>
      <c r="CC20" s="5">
        <v>0</v>
      </c>
      <c r="CD20" s="31">
        <v>0</v>
      </c>
      <c r="CE20" s="5">
        <v>0</v>
      </c>
      <c r="CF20" s="31">
        <v>0</v>
      </c>
      <c r="CG20" s="5">
        <v>0</v>
      </c>
      <c r="CH20" s="31">
        <v>0</v>
      </c>
      <c r="CI20" s="5">
        <v>0</v>
      </c>
      <c r="CJ20" s="31">
        <v>0</v>
      </c>
      <c r="CK20" s="5">
        <v>0</v>
      </c>
      <c r="CL20" s="31">
        <v>0</v>
      </c>
      <c r="CM20" s="5">
        <v>0</v>
      </c>
      <c r="CN20" s="31">
        <v>0</v>
      </c>
      <c r="CO20" s="5">
        <v>0</v>
      </c>
      <c r="CP20" s="31">
        <v>0</v>
      </c>
      <c r="CQ20" s="5">
        <v>0</v>
      </c>
      <c r="CR20" s="31">
        <v>0</v>
      </c>
      <c r="CS20" s="5">
        <v>0</v>
      </c>
      <c r="CT20" s="31">
        <v>0</v>
      </c>
      <c r="CU20" s="5">
        <v>0</v>
      </c>
      <c r="CV20" s="31">
        <v>0</v>
      </c>
      <c r="CW20" s="5">
        <v>0</v>
      </c>
      <c r="CX20" s="31">
        <v>0</v>
      </c>
      <c r="CY20" s="5">
        <v>0</v>
      </c>
      <c r="CZ20" s="31">
        <v>0</v>
      </c>
      <c r="DA20" s="5">
        <v>0</v>
      </c>
      <c r="DB20" s="31">
        <v>0</v>
      </c>
      <c r="DC20" s="5">
        <v>0</v>
      </c>
      <c r="DD20" s="31">
        <v>0</v>
      </c>
      <c r="DE20" s="5">
        <v>0</v>
      </c>
      <c r="DF20" s="31">
        <v>0</v>
      </c>
      <c r="DG20" s="5">
        <v>0</v>
      </c>
      <c r="DH20" s="31">
        <v>0</v>
      </c>
      <c r="DI20" s="5">
        <v>0</v>
      </c>
      <c r="DJ20" s="31">
        <v>0</v>
      </c>
      <c r="DK20" s="5">
        <v>0</v>
      </c>
      <c r="DL20" s="31">
        <v>0</v>
      </c>
      <c r="DM20" s="5">
        <v>0</v>
      </c>
      <c r="DN20" s="31">
        <v>0</v>
      </c>
      <c r="DO20" s="5">
        <v>0</v>
      </c>
      <c r="DP20" s="31">
        <v>0</v>
      </c>
      <c r="DQ20" s="5">
        <v>0</v>
      </c>
      <c r="DR20" s="31">
        <v>0</v>
      </c>
      <c r="DS20" s="5">
        <v>0</v>
      </c>
      <c r="DT20" s="31">
        <v>0</v>
      </c>
      <c r="DU20" s="5">
        <v>0</v>
      </c>
      <c r="DV20" s="31">
        <v>0</v>
      </c>
      <c r="DW20" s="5">
        <v>0</v>
      </c>
      <c r="DX20" s="31">
        <v>0</v>
      </c>
      <c r="DY20" s="5">
        <v>0</v>
      </c>
      <c r="DZ20" s="31">
        <v>0</v>
      </c>
      <c r="EA20" s="5">
        <v>0</v>
      </c>
      <c r="EB20" s="31">
        <v>0</v>
      </c>
      <c r="EC20" s="5">
        <v>0</v>
      </c>
      <c r="ED20" s="31">
        <v>0</v>
      </c>
      <c r="EE20" s="5">
        <v>0</v>
      </c>
      <c r="EF20" s="31">
        <v>0</v>
      </c>
      <c r="EG20" s="5">
        <v>0</v>
      </c>
      <c r="EH20" s="31">
        <v>0</v>
      </c>
      <c r="EI20" s="5">
        <v>0</v>
      </c>
      <c r="EJ20" s="31">
        <v>0</v>
      </c>
      <c r="EK20" s="5">
        <v>0</v>
      </c>
      <c r="EL20" s="31">
        <v>0</v>
      </c>
      <c r="EM20" s="5">
        <v>0</v>
      </c>
      <c r="EN20" s="31">
        <v>0</v>
      </c>
      <c r="EO20" s="5">
        <v>0</v>
      </c>
      <c r="EP20" s="31">
        <v>0</v>
      </c>
      <c r="EQ20" s="5">
        <v>0</v>
      </c>
      <c r="ER20" s="31">
        <v>0</v>
      </c>
      <c r="ES20" s="5">
        <v>0</v>
      </c>
      <c r="ET20" s="31">
        <v>0</v>
      </c>
      <c r="EU20" s="5">
        <v>0</v>
      </c>
      <c r="EV20" s="31">
        <v>0</v>
      </c>
      <c r="EW20" s="5">
        <v>0</v>
      </c>
      <c r="EX20" s="31">
        <v>0</v>
      </c>
      <c r="EY20" s="5">
        <v>0</v>
      </c>
      <c r="EZ20" s="31">
        <v>0</v>
      </c>
      <c r="FA20" s="5">
        <v>0</v>
      </c>
      <c r="FB20" s="31">
        <v>0</v>
      </c>
      <c r="FC20" s="5">
        <v>0</v>
      </c>
      <c r="FD20" s="31">
        <v>0</v>
      </c>
      <c r="FE20" s="5">
        <v>0</v>
      </c>
      <c r="FF20" s="31">
        <v>0</v>
      </c>
      <c r="FG20" s="5">
        <v>0</v>
      </c>
      <c r="FH20" s="31">
        <v>0</v>
      </c>
      <c r="FI20" s="5">
        <v>0</v>
      </c>
      <c r="FJ20" s="31">
        <v>0</v>
      </c>
      <c r="FK20" s="5">
        <v>0</v>
      </c>
      <c r="FL20" s="31">
        <v>0</v>
      </c>
      <c r="FM20" s="5">
        <v>0</v>
      </c>
      <c r="FN20" s="31">
        <v>0</v>
      </c>
      <c r="FO20" s="5">
        <v>0</v>
      </c>
      <c r="FP20" s="31">
        <v>0</v>
      </c>
      <c r="FQ20" s="5">
        <v>0</v>
      </c>
      <c r="FR20" s="31">
        <v>0</v>
      </c>
      <c r="FS20" s="5">
        <v>0</v>
      </c>
      <c r="FT20" s="31">
        <v>0</v>
      </c>
      <c r="FU20" s="5">
        <v>0</v>
      </c>
      <c r="FV20" s="31">
        <v>0</v>
      </c>
      <c r="FW20" s="5">
        <v>0</v>
      </c>
      <c r="FX20" s="31">
        <v>0</v>
      </c>
      <c r="FY20" s="5">
        <v>0</v>
      </c>
      <c r="FZ20" s="31">
        <v>0</v>
      </c>
      <c r="GA20" s="5">
        <v>0</v>
      </c>
      <c r="GB20" s="31">
        <v>0</v>
      </c>
      <c r="GC20" s="5">
        <v>0</v>
      </c>
      <c r="GD20" s="31">
        <v>0</v>
      </c>
      <c r="GE20" s="5">
        <v>0</v>
      </c>
      <c r="GF20" s="31">
        <v>0</v>
      </c>
      <c r="GG20" s="5">
        <v>0</v>
      </c>
      <c r="GH20" s="31">
        <v>0</v>
      </c>
      <c r="GI20" s="5">
        <v>0</v>
      </c>
      <c r="GJ20" s="31">
        <v>0</v>
      </c>
      <c r="GK20" s="5">
        <v>0</v>
      </c>
      <c r="GL20" s="31">
        <v>0</v>
      </c>
      <c r="GM20" s="5">
        <v>0</v>
      </c>
      <c r="GN20" s="31">
        <v>0</v>
      </c>
      <c r="GO20" s="5">
        <v>0</v>
      </c>
      <c r="GP20" s="31">
        <v>0</v>
      </c>
      <c r="GQ20" s="5">
        <v>0</v>
      </c>
      <c r="GR20" s="31">
        <v>0</v>
      </c>
      <c r="GS20" s="5">
        <v>0</v>
      </c>
      <c r="GT20" s="31">
        <v>0</v>
      </c>
      <c r="GU20" s="5">
        <v>0</v>
      </c>
      <c r="GV20" s="31">
        <v>0</v>
      </c>
      <c r="GW20" s="5">
        <v>0</v>
      </c>
      <c r="GX20" s="31">
        <v>0</v>
      </c>
      <c r="GY20" s="5">
        <v>0</v>
      </c>
      <c r="GZ20" s="31">
        <v>0</v>
      </c>
      <c r="HA20" s="5">
        <v>0</v>
      </c>
      <c r="HB20" s="31">
        <v>0</v>
      </c>
      <c r="HC20" s="5">
        <v>0</v>
      </c>
      <c r="HD20" s="31">
        <v>0</v>
      </c>
      <c r="HE20" s="5">
        <v>0</v>
      </c>
      <c r="HF20" s="31">
        <v>0</v>
      </c>
      <c r="HG20" s="5">
        <v>0</v>
      </c>
      <c r="HH20" s="31">
        <v>0</v>
      </c>
      <c r="HI20" s="5">
        <v>0</v>
      </c>
      <c r="HJ20" s="31">
        <v>0</v>
      </c>
      <c r="HK20" s="5">
        <v>0</v>
      </c>
      <c r="HL20" s="31">
        <v>0</v>
      </c>
      <c r="HM20" s="5">
        <v>0</v>
      </c>
      <c r="HN20" s="31">
        <v>0</v>
      </c>
      <c r="HO20" s="5">
        <v>0</v>
      </c>
      <c r="HP20" s="31">
        <v>0</v>
      </c>
      <c r="HQ20" s="5">
        <v>0</v>
      </c>
      <c r="HR20" s="31">
        <v>0</v>
      </c>
      <c r="HS20" s="5">
        <v>0</v>
      </c>
      <c r="HT20" s="31">
        <v>0</v>
      </c>
      <c r="HU20" s="5">
        <v>0</v>
      </c>
      <c r="HV20" s="31">
        <v>0</v>
      </c>
      <c r="HW20" s="5">
        <v>0</v>
      </c>
      <c r="HX20" s="31">
        <v>0</v>
      </c>
      <c r="HY20" s="5">
        <v>0</v>
      </c>
      <c r="HZ20" s="31">
        <v>0</v>
      </c>
      <c r="IA20" s="5">
        <v>0</v>
      </c>
      <c r="IB20" s="31">
        <v>0</v>
      </c>
      <c r="IC20" s="5">
        <v>0</v>
      </c>
      <c r="ID20" s="31">
        <v>0</v>
      </c>
      <c r="IE20" s="5">
        <v>0</v>
      </c>
      <c r="IF20" s="31">
        <v>0</v>
      </c>
      <c r="IG20" s="5">
        <v>0</v>
      </c>
      <c r="IH20" s="31">
        <v>0</v>
      </c>
      <c r="II20" s="5">
        <v>0</v>
      </c>
      <c r="IJ20" s="31">
        <v>0</v>
      </c>
      <c r="IK20" s="5">
        <v>0</v>
      </c>
      <c r="IL20" s="31">
        <v>0</v>
      </c>
      <c r="IM20" s="5">
        <v>0</v>
      </c>
      <c r="IN20" s="31">
        <v>0</v>
      </c>
      <c r="IO20" s="5">
        <v>0</v>
      </c>
    </row>
    <row r="21" spans="1:249" x14ac:dyDescent="0.2">
      <c r="A21" t="s">
        <v>234</v>
      </c>
      <c r="B21" s="31">
        <v>4078666</v>
      </c>
      <c r="C21" s="5">
        <v>2.7000000000000001E-3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  <c r="N21" s="31">
        <v>0</v>
      </c>
      <c r="O21" s="5">
        <v>0</v>
      </c>
      <c r="P21" s="31">
        <v>0</v>
      </c>
      <c r="Q21" s="5">
        <v>0</v>
      </c>
      <c r="R21" s="31">
        <v>0</v>
      </c>
      <c r="S21" s="5">
        <v>0</v>
      </c>
      <c r="T21" s="31">
        <v>0</v>
      </c>
      <c r="U21" s="5">
        <v>0</v>
      </c>
      <c r="V21" s="31">
        <v>0</v>
      </c>
      <c r="W21" s="5">
        <v>0</v>
      </c>
      <c r="X21" s="31">
        <v>0</v>
      </c>
      <c r="Y21" s="5">
        <v>0</v>
      </c>
      <c r="Z21" s="31">
        <v>0</v>
      </c>
      <c r="AA21" s="5">
        <v>0</v>
      </c>
      <c r="AB21" s="31">
        <v>0</v>
      </c>
      <c r="AC21" s="5">
        <v>0</v>
      </c>
      <c r="AD21" s="31">
        <v>0</v>
      </c>
      <c r="AE21" s="5">
        <v>0</v>
      </c>
      <c r="AF21" s="31">
        <v>0</v>
      </c>
      <c r="AG21" s="5">
        <v>0</v>
      </c>
      <c r="AH21" s="31">
        <v>0</v>
      </c>
      <c r="AI21" s="5">
        <v>0</v>
      </c>
      <c r="AJ21" s="31">
        <v>0</v>
      </c>
      <c r="AK21" s="5">
        <v>0</v>
      </c>
      <c r="AL21" s="31">
        <v>0</v>
      </c>
      <c r="AM21" s="5">
        <v>0</v>
      </c>
      <c r="AN21" s="31">
        <v>0</v>
      </c>
      <c r="AO21" s="5">
        <v>0</v>
      </c>
      <c r="AP21" s="31">
        <v>0</v>
      </c>
      <c r="AQ21" s="5">
        <v>0</v>
      </c>
      <c r="AR21" s="31">
        <v>0</v>
      </c>
      <c r="AS21" s="5">
        <v>0</v>
      </c>
      <c r="AT21" s="31">
        <v>0</v>
      </c>
      <c r="AU21" s="5">
        <v>0</v>
      </c>
      <c r="AV21" s="31">
        <v>0</v>
      </c>
      <c r="AW21" s="5">
        <v>0</v>
      </c>
      <c r="AX21" s="31">
        <v>0</v>
      </c>
      <c r="AY21" s="5">
        <v>0</v>
      </c>
      <c r="AZ21" s="31">
        <v>0</v>
      </c>
      <c r="BA21" s="5">
        <v>0</v>
      </c>
      <c r="BB21" s="31">
        <v>0</v>
      </c>
      <c r="BC21" s="5">
        <v>0</v>
      </c>
      <c r="BD21" s="31">
        <v>0</v>
      </c>
      <c r="BE21" s="5">
        <v>0</v>
      </c>
      <c r="BF21" s="31">
        <v>0</v>
      </c>
      <c r="BG21" s="5">
        <v>0</v>
      </c>
      <c r="BH21" s="31">
        <v>0</v>
      </c>
      <c r="BI21" s="5">
        <v>0</v>
      </c>
      <c r="BJ21" s="31">
        <v>0</v>
      </c>
      <c r="BK21" s="5">
        <v>0</v>
      </c>
      <c r="BL21" s="31">
        <v>0</v>
      </c>
      <c r="BM21" s="5">
        <v>0</v>
      </c>
      <c r="BN21" s="31">
        <v>0</v>
      </c>
      <c r="BO21" s="5">
        <v>0</v>
      </c>
      <c r="BP21" s="31">
        <v>0</v>
      </c>
      <c r="BQ21" s="5">
        <v>0</v>
      </c>
      <c r="BR21" s="31">
        <v>0</v>
      </c>
      <c r="BS21" s="5">
        <v>0</v>
      </c>
      <c r="BT21" s="31">
        <v>0</v>
      </c>
      <c r="BU21" s="5">
        <v>0</v>
      </c>
      <c r="BV21" s="31">
        <v>0</v>
      </c>
      <c r="BW21" s="5">
        <v>0</v>
      </c>
      <c r="BX21" s="31">
        <v>0</v>
      </c>
      <c r="BY21" s="5">
        <v>0</v>
      </c>
      <c r="BZ21" s="31">
        <v>0</v>
      </c>
      <c r="CA21" s="5">
        <v>0</v>
      </c>
      <c r="CB21" s="31">
        <v>0</v>
      </c>
      <c r="CC21" s="5">
        <v>0</v>
      </c>
      <c r="CD21" s="31">
        <v>0</v>
      </c>
      <c r="CE21" s="5">
        <v>0</v>
      </c>
      <c r="CF21" s="31">
        <v>0</v>
      </c>
      <c r="CG21" s="5">
        <v>0</v>
      </c>
      <c r="CH21" s="31">
        <v>0</v>
      </c>
      <c r="CI21" s="5">
        <v>0</v>
      </c>
      <c r="CJ21" s="31">
        <v>0</v>
      </c>
      <c r="CK21" s="5">
        <v>0</v>
      </c>
      <c r="CL21" s="31">
        <v>0</v>
      </c>
      <c r="CM21" s="5">
        <v>0</v>
      </c>
      <c r="CN21" s="31">
        <v>0</v>
      </c>
      <c r="CO21" s="5">
        <v>0</v>
      </c>
      <c r="CP21" s="31">
        <v>0</v>
      </c>
      <c r="CQ21" s="5">
        <v>0</v>
      </c>
      <c r="CR21" s="31">
        <v>0</v>
      </c>
      <c r="CS21" s="5">
        <v>0</v>
      </c>
      <c r="CT21" s="31">
        <v>0</v>
      </c>
      <c r="CU21" s="5">
        <v>0</v>
      </c>
      <c r="CV21" s="31">
        <v>0</v>
      </c>
      <c r="CW21" s="5">
        <v>0</v>
      </c>
      <c r="CX21" s="31">
        <v>0</v>
      </c>
      <c r="CY21" s="5">
        <v>0</v>
      </c>
      <c r="CZ21" s="31">
        <v>0</v>
      </c>
      <c r="DA21" s="5">
        <v>0</v>
      </c>
      <c r="DB21" s="31">
        <v>0</v>
      </c>
      <c r="DC21" s="5">
        <v>0</v>
      </c>
      <c r="DD21" s="31">
        <v>0</v>
      </c>
      <c r="DE21" s="5">
        <v>0</v>
      </c>
      <c r="DF21" s="31">
        <v>0</v>
      </c>
      <c r="DG21" s="5">
        <v>0</v>
      </c>
      <c r="DH21" s="31">
        <v>0</v>
      </c>
      <c r="DI21" s="5">
        <v>0</v>
      </c>
      <c r="DJ21" s="31">
        <v>0</v>
      </c>
      <c r="DK21" s="5">
        <v>0</v>
      </c>
      <c r="DL21" s="31">
        <v>0</v>
      </c>
      <c r="DM21" s="5">
        <v>0</v>
      </c>
      <c r="DN21" s="31">
        <v>0</v>
      </c>
      <c r="DO21" s="5">
        <v>0</v>
      </c>
      <c r="DP21" s="31">
        <v>0</v>
      </c>
      <c r="DQ21" s="5">
        <v>0</v>
      </c>
      <c r="DR21" s="31">
        <v>0</v>
      </c>
      <c r="DS21" s="5">
        <v>0</v>
      </c>
      <c r="DT21" s="31">
        <v>0</v>
      </c>
      <c r="DU21" s="5">
        <v>0</v>
      </c>
      <c r="DV21" s="31">
        <v>0</v>
      </c>
      <c r="DW21" s="5">
        <v>0</v>
      </c>
      <c r="DX21" s="31">
        <v>2048666</v>
      </c>
      <c r="DY21" s="5">
        <v>0.24560000000000001</v>
      </c>
      <c r="DZ21" s="31">
        <v>0</v>
      </c>
      <c r="EA21" s="5">
        <v>0</v>
      </c>
      <c r="EB21" s="31">
        <v>0</v>
      </c>
      <c r="EC21" s="5">
        <v>0</v>
      </c>
      <c r="ED21" s="31">
        <v>0</v>
      </c>
      <c r="EE21" s="5">
        <v>0</v>
      </c>
      <c r="EF21" s="31">
        <v>0</v>
      </c>
      <c r="EG21" s="5">
        <v>0</v>
      </c>
      <c r="EH21" s="31">
        <v>0</v>
      </c>
      <c r="EI21" s="5">
        <v>0</v>
      </c>
      <c r="EJ21" s="31">
        <v>0</v>
      </c>
      <c r="EK21" s="5">
        <v>0</v>
      </c>
      <c r="EL21" s="31">
        <v>0</v>
      </c>
      <c r="EM21" s="5">
        <v>0</v>
      </c>
      <c r="EN21" s="31">
        <v>0</v>
      </c>
      <c r="EO21" s="5">
        <v>0</v>
      </c>
      <c r="EP21" s="31">
        <v>0</v>
      </c>
      <c r="EQ21" s="5">
        <v>0</v>
      </c>
      <c r="ER21" s="31">
        <v>0</v>
      </c>
      <c r="ES21" s="5">
        <v>0</v>
      </c>
      <c r="ET21" s="31">
        <v>0</v>
      </c>
      <c r="EU21" s="5">
        <v>0</v>
      </c>
      <c r="EV21" s="31">
        <v>0</v>
      </c>
      <c r="EW21" s="5">
        <v>0</v>
      </c>
      <c r="EX21" s="31">
        <v>0</v>
      </c>
      <c r="EY21" s="5">
        <v>0</v>
      </c>
      <c r="EZ21" s="31">
        <v>0</v>
      </c>
      <c r="FA21" s="5">
        <v>0</v>
      </c>
      <c r="FB21" s="31">
        <v>0</v>
      </c>
      <c r="FC21" s="5">
        <v>0</v>
      </c>
      <c r="FD21" s="31">
        <v>0</v>
      </c>
      <c r="FE21" s="5">
        <v>0</v>
      </c>
      <c r="FF21" s="31">
        <v>0</v>
      </c>
      <c r="FG21" s="5">
        <v>0</v>
      </c>
      <c r="FH21" s="31">
        <v>2030000</v>
      </c>
      <c r="FI21" s="5">
        <v>2.1703999999999999</v>
      </c>
      <c r="FJ21" s="31">
        <v>0</v>
      </c>
      <c r="FK21" s="5">
        <v>0</v>
      </c>
      <c r="FL21" s="31">
        <v>0</v>
      </c>
      <c r="FM21" s="5">
        <v>0</v>
      </c>
      <c r="FN21" s="31">
        <v>0</v>
      </c>
      <c r="FO21" s="5">
        <v>0</v>
      </c>
      <c r="FP21" s="31">
        <v>0</v>
      </c>
      <c r="FQ21" s="5">
        <v>0</v>
      </c>
      <c r="FR21" s="31">
        <v>0</v>
      </c>
      <c r="FS21" s="5">
        <v>0</v>
      </c>
      <c r="FT21" s="31">
        <v>0</v>
      </c>
      <c r="FU21" s="5">
        <v>0</v>
      </c>
      <c r="FV21" s="31">
        <v>0</v>
      </c>
      <c r="FW21" s="5">
        <v>0</v>
      </c>
      <c r="FX21" s="31">
        <v>0</v>
      </c>
      <c r="FY21" s="5">
        <v>0</v>
      </c>
      <c r="FZ21" s="31">
        <v>0</v>
      </c>
      <c r="GA21" s="5">
        <v>0</v>
      </c>
      <c r="GB21" s="31">
        <v>0</v>
      </c>
      <c r="GC21" s="5">
        <v>0</v>
      </c>
      <c r="GD21" s="31">
        <v>0</v>
      </c>
      <c r="GE21" s="5">
        <v>0</v>
      </c>
      <c r="GF21" s="31">
        <v>0</v>
      </c>
      <c r="GG21" s="5">
        <v>0</v>
      </c>
      <c r="GH21" s="31">
        <v>0</v>
      </c>
      <c r="GI21" s="5">
        <v>0</v>
      </c>
      <c r="GJ21" s="31">
        <v>0</v>
      </c>
      <c r="GK21" s="5">
        <v>0</v>
      </c>
      <c r="GL21" s="31">
        <v>0</v>
      </c>
      <c r="GM21" s="5">
        <v>0</v>
      </c>
      <c r="GN21" s="31">
        <v>0</v>
      </c>
      <c r="GO21" s="5">
        <v>0</v>
      </c>
      <c r="GP21" s="31">
        <v>0</v>
      </c>
      <c r="GQ21" s="5">
        <v>0</v>
      </c>
      <c r="GR21" s="31">
        <v>0</v>
      </c>
      <c r="GS21" s="5">
        <v>0</v>
      </c>
      <c r="GT21" s="31">
        <v>0</v>
      </c>
      <c r="GU21" s="5">
        <v>0</v>
      </c>
      <c r="GV21" s="31">
        <v>0</v>
      </c>
      <c r="GW21" s="5">
        <v>0</v>
      </c>
      <c r="GX21" s="31">
        <v>0</v>
      </c>
      <c r="GY21" s="5">
        <v>0</v>
      </c>
      <c r="GZ21" s="31">
        <v>0</v>
      </c>
      <c r="HA21" s="5">
        <v>0</v>
      </c>
      <c r="HB21" s="31">
        <v>0</v>
      </c>
      <c r="HC21" s="5">
        <v>0</v>
      </c>
      <c r="HD21" s="31">
        <v>0</v>
      </c>
      <c r="HE21" s="5">
        <v>0</v>
      </c>
      <c r="HF21" s="31">
        <v>0</v>
      </c>
      <c r="HG21" s="5">
        <v>0</v>
      </c>
      <c r="HH21" s="31">
        <v>0</v>
      </c>
      <c r="HI21" s="5">
        <v>0</v>
      </c>
      <c r="HJ21" s="31">
        <v>0</v>
      </c>
      <c r="HK21" s="5">
        <v>0</v>
      </c>
      <c r="HL21" s="31">
        <v>0</v>
      </c>
      <c r="HM21" s="5">
        <v>0</v>
      </c>
      <c r="HN21" s="31">
        <v>0</v>
      </c>
      <c r="HO21" s="5">
        <v>0</v>
      </c>
      <c r="HP21" s="31">
        <v>0</v>
      </c>
      <c r="HQ21" s="5">
        <v>0</v>
      </c>
      <c r="HR21" s="31">
        <v>0</v>
      </c>
      <c r="HS21" s="5">
        <v>0</v>
      </c>
      <c r="HT21" s="31">
        <v>0</v>
      </c>
      <c r="HU21" s="5">
        <v>0</v>
      </c>
      <c r="HV21" s="31">
        <v>0</v>
      </c>
      <c r="HW21" s="5">
        <v>0</v>
      </c>
      <c r="HX21" s="31">
        <v>0</v>
      </c>
      <c r="HY21" s="5">
        <v>0</v>
      </c>
      <c r="HZ21" s="31">
        <v>0</v>
      </c>
      <c r="IA21" s="5">
        <v>0</v>
      </c>
      <c r="IB21" s="31">
        <v>0</v>
      </c>
      <c r="IC21" s="5">
        <v>0</v>
      </c>
      <c r="ID21" s="31">
        <v>0</v>
      </c>
      <c r="IE21" s="5">
        <v>0</v>
      </c>
      <c r="IF21" s="31">
        <v>0</v>
      </c>
      <c r="IG21" s="5">
        <v>0</v>
      </c>
      <c r="IH21" s="31">
        <v>0</v>
      </c>
      <c r="II21" s="5">
        <v>0</v>
      </c>
      <c r="IJ21" s="31">
        <v>0</v>
      </c>
      <c r="IK21" s="5">
        <v>0</v>
      </c>
      <c r="IL21" s="31">
        <v>0</v>
      </c>
      <c r="IM21" s="5">
        <v>0</v>
      </c>
      <c r="IN21" s="31">
        <v>0</v>
      </c>
      <c r="IO21" s="5">
        <v>0</v>
      </c>
    </row>
    <row r="22" spans="1:249" ht="13.5" thickBot="1" x14ac:dyDescent="0.25">
      <c r="A22" t="s">
        <v>235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  <c r="R22" s="31">
        <v>0</v>
      </c>
      <c r="S22" s="5">
        <v>0</v>
      </c>
      <c r="T22" s="31">
        <v>0</v>
      </c>
      <c r="U22" s="5">
        <v>0</v>
      </c>
      <c r="V22" s="31">
        <v>0</v>
      </c>
      <c r="W22" s="5">
        <v>0</v>
      </c>
      <c r="X22" s="31">
        <v>0</v>
      </c>
      <c r="Y22" s="5">
        <v>0</v>
      </c>
      <c r="Z22" s="31">
        <v>0</v>
      </c>
      <c r="AA22" s="5">
        <v>0</v>
      </c>
      <c r="AB22" s="31">
        <v>0</v>
      </c>
      <c r="AC22" s="5">
        <v>0</v>
      </c>
      <c r="AD22" s="31">
        <v>0</v>
      </c>
      <c r="AE22" s="5">
        <v>0</v>
      </c>
      <c r="AF22" s="31">
        <v>0</v>
      </c>
      <c r="AG22" s="5">
        <v>0</v>
      </c>
      <c r="AH22" s="31">
        <v>0</v>
      </c>
      <c r="AI22" s="5">
        <v>0</v>
      </c>
      <c r="AJ22" s="31">
        <v>0</v>
      </c>
      <c r="AK22" s="5">
        <v>0</v>
      </c>
      <c r="AL22" s="31">
        <v>0</v>
      </c>
      <c r="AM22" s="5">
        <v>0</v>
      </c>
      <c r="AN22" s="31">
        <v>0</v>
      </c>
      <c r="AO22" s="5">
        <v>0</v>
      </c>
      <c r="AP22" s="31">
        <v>0</v>
      </c>
      <c r="AQ22" s="5">
        <v>0</v>
      </c>
      <c r="AR22" s="31">
        <v>0</v>
      </c>
      <c r="AS22" s="5">
        <v>0</v>
      </c>
      <c r="AT22" s="31">
        <v>0</v>
      </c>
      <c r="AU22" s="5">
        <v>0</v>
      </c>
      <c r="AV22" s="31">
        <v>0</v>
      </c>
      <c r="AW22" s="5">
        <v>0</v>
      </c>
      <c r="AX22" s="31">
        <v>0</v>
      </c>
      <c r="AY22" s="5">
        <v>0</v>
      </c>
      <c r="AZ22" s="31">
        <v>0</v>
      </c>
      <c r="BA22" s="5">
        <v>0</v>
      </c>
      <c r="BB22" s="31">
        <v>0</v>
      </c>
      <c r="BC22" s="5">
        <v>0</v>
      </c>
      <c r="BD22" s="31">
        <v>0</v>
      </c>
      <c r="BE22" s="5">
        <v>0</v>
      </c>
      <c r="BF22" s="31">
        <v>0</v>
      </c>
      <c r="BG22" s="5">
        <v>0</v>
      </c>
      <c r="BH22" s="31">
        <v>0</v>
      </c>
      <c r="BI22" s="5">
        <v>0</v>
      </c>
      <c r="BJ22" s="31">
        <v>0</v>
      </c>
      <c r="BK22" s="5">
        <v>0</v>
      </c>
      <c r="BL22" s="31">
        <v>0</v>
      </c>
      <c r="BM22" s="5">
        <v>0</v>
      </c>
      <c r="BN22" s="31">
        <v>0</v>
      </c>
      <c r="BO22" s="5">
        <v>0</v>
      </c>
      <c r="BP22" s="31">
        <v>0</v>
      </c>
      <c r="BQ22" s="5">
        <v>0</v>
      </c>
      <c r="BR22" s="31">
        <v>0</v>
      </c>
      <c r="BS22" s="5">
        <v>0</v>
      </c>
      <c r="BT22" s="31">
        <v>0</v>
      </c>
      <c r="BU22" s="5">
        <v>0</v>
      </c>
      <c r="BV22" s="31">
        <v>0</v>
      </c>
      <c r="BW22" s="5">
        <v>0</v>
      </c>
      <c r="BX22" s="31">
        <v>0</v>
      </c>
      <c r="BY22" s="5">
        <v>0</v>
      </c>
      <c r="BZ22" s="31">
        <v>0</v>
      </c>
      <c r="CA22" s="5">
        <v>0</v>
      </c>
      <c r="CB22" s="31">
        <v>0</v>
      </c>
      <c r="CC22" s="5">
        <v>0</v>
      </c>
      <c r="CD22" s="31">
        <v>0</v>
      </c>
      <c r="CE22" s="5">
        <v>0</v>
      </c>
      <c r="CF22" s="31">
        <v>0</v>
      </c>
      <c r="CG22" s="5">
        <v>0</v>
      </c>
      <c r="CH22" s="31">
        <v>0</v>
      </c>
      <c r="CI22" s="5">
        <v>0</v>
      </c>
      <c r="CJ22" s="31">
        <v>0</v>
      </c>
      <c r="CK22" s="5">
        <v>0</v>
      </c>
      <c r="CL22" s="31">
        <v>0</v>
      </c>
      <c r="CM22" s="5">
        <v>0</v>
      </c>
      <c r="CN22" s="31">
        <v>0</v>
      </c>
      <c r="CO22" s="5">
        <v>0</v>
      </c>
      <c r="CP22" s="31">
        <v>0</v>
      </c>
      <c r="CQ22" s="5">
        <v>0</v>
      </c>
      <c r="CR22" s="31">
        <v>0</v>
      </c>
      <c r="CS22" s="5">
        <v>0</v>
      </c>
      <c r="CT22" s="31">
        <v>0</v>
      </c>
      <c r="CU22" s="5">
        <v>0</v>
      </c>
      <c r="CV22" s="31">
        <v>0</v>
      </c>
      <c r="CW22" s="5">
        <v>0</v>
      </c>
      <c r="CX22" s="31">
        <v>0</v>
      </c>
      <c r="CY22" s="5">
        <v>0</v>
      </c>
      <c r="CZ22" s="31">
        <v>0</v>
      </c>
      <c r="DA22" s="5">
        <v>0</v>
      </c>
      <c r="DB22" s="31">
        <v>0</v>
      </c>
      <c r="DC22" s="5">
        <v>0</v>
      </c>
      <c r="DD22" s="31">
        <v>0</v>
      </c>
      <c r="DE22" s="5">
        <v>0</v>
      </c>
      <c r="DF22" s="31">
        <v>0</v>
      </c>
      <c r="DG22" s="5">
        <v>0</v>
      </c>
      <c r="DH22" s="31">
        <v>0</v>
      </c>
      <c r="DI22" s="5">
        <v>0</v>
      </c>
      <c r="DJ22" s="31">
        <v>0</v>
      </c>
      <c r="DK22" s="5">
        <v>0</v>
      </c>
      <c r="DL22" s="31">
        <v>0</v>
      </c>
      <c r="DM22" s="5">
        <v>0</v>
      </c>
      <c r="DN22" s="31">
        <v>0</v>
      </c>
      <c r="DO22" s="5">
        <v>0</v>
      </c>
      <c r="DP22" s="31">
        <v>0</v>
      </c>
      <c r="DQ22" s="5">
        <v>0</v>
      </c>
      <c r="DR22" s="31">
        <v>0</v>
      </c>
      <c r="DS22" s="5">
        <v>0</v>
      </c>
      <c r="DT22" s="31">
        <v>0</v>
      </c>
      <c r="DU22" s="5">
        <v>0</v>
      </c>
      <c r="DV22" s="31">
        <v>0</v>
      </c>
      <c r="DW22" s="5">
        <v>0</v>
      </c>
      <c r="DX22" s="31">
        <v>0</v>
      </c>
      <c r="DY22" s="5">
        <v>0</v>
      </c>
      <c r="DZ22" s="31">
        <v>0</v>
      </c>
      <c r="EA22" s="5">
        <v>0</v>
      </c>
      <c r="EB22" s="31">
        <v>0</v>
      </c>
      <c r="EC22" s="5">
        <v>0</v>
      </c>
      <c r="ED22" s="31">
        <v>0</v>
      </c>
      <c r="EE22" s="5">
        <v>0</v>
      </c>
      <c r="EF22" s="31">
        <v>0</v>
      </c>
      <c r="EG22" s="5">
        <v>0</v>
      </c>
      <c r="EH22" s="31">
        <v>0</v>
      </c>
      <c r="EI22" s="5">
        <v>0</v>
      </c>
      <c r="EJ22" s="31">
        <v>0</v>
      </c>
      <c r="EK22" s="5">
        <v>0</v>
      </c>
      <c r="EL22" s="31">
        <v>0</v>
      </c>
      <c r="EM22" s="5">
        <v>0</v>
      </c>
      <c r="EN22" s="31">
        <v>0</v>
      </c>
      <c r="EO22" s="5">
        <v>0</v>
      </c>
      <c r="EP22" s="31">
        <v>0</v>
      </c>
      <c r="EQ22" s="5">
        <v>0</v>
      </c>
      <c r="ER22" s="31">
        <v>0</v>
      </c>
      <c r="ES22" s="5">
        <v>0</v>
      </c>
      <c r="ET22" s="31">
        <v>0</v>
      </c>
      <c r="EU22" s="5">
        <v>0</v>
      </c>
      <c r="EV22" s="31">
        <v>0</v>
      </c>
      <c r="EW22" s="5">
        <v>0</v>
      </c>
      <c r="EX22" s="31">
        <v>0</v>
      </c>
      <c r="EY22" s="5">
        <v>0</v>
      </c>
      <c r="EZ22" s="31">
        <v>0</v>
      </c>
      <c r="FA22" s="5">
        <v>0</v>
      </c>
      <c r="FB22" s="31">
        <v>0</v>
      </c>
      <c r="FC22" s="5">
        <v>0</v>
      </c>
      <c r="FD22" s="31">
        <v>0</v>
      </c>
      <c r="FE22" s="5">
        <v>0</v>
      </c>
      <c r="FF22" s="31">
        <v>0</v>
      </c>
      <c r="FG22" s="5">
        <v>0</v>
      </c>
      <c r="FH22" s="31">
        <v>0</v>
      </c>
      <c r="FI22" s="5">
        <v>0</v>
      </c>
      <c r="FJ22" s="31">
        <v>0</v>
      </c>
      <c r="FK22" s="5">
        <v>0</v>
      </c>
      <c r="FL22" s="31">
        <v>0</v>
      </c>
      <c r="FM22" s="5">
        <v>0</v>
      </c>
      <c r="FN22" s="31">
        <v>0</v>
      </c>
      <c r="FO22" s="5">
        <v>0</v>
      </c>
      <c r="FP22" s="31">
        <v>0</v>
      </c>
      <c r="FQ22" s="5">
        <v>0</v>
      </c>
      <c r="FR22" s="31">
        <v>0</v>
      </c>
      <c r="FS22" s="5">
        <v>0</v>
      </c>
      <c r="FT22" s="31">
        <v>0</v>
      </c>
      <c r="FU22" s="5">
        <v>0</v>
      </c>
      <c r="FV22" s="31">
        <v>0</v>
      </c>
      <c r="FW22" s="5">
        <v>0</v>
      </c>
      <c r="FX22" s="31">
        <v>0</v>
      </c>
      <c r="FY22" s="5">
        <v>0</v>
      </c>
      <c r="FZ22" s="31">
        <v>0</v>
      </c>
      <c r="GA22" s="5">
        <v>0</v>
      </c>
      <c r="GB22" s="31">
        <v>0</v>
      </c>
      <c r="GC22" s="5">
        <v>0</v>
      </c>
      <c r="GD22" s="31">
        <v>0</v>
      </c>
      <c r="GE22" s="5">
        <v>0</v>
      </c>
      <c r="GF22" s="31">
        <v>0</v>
      </c>
      <c r="GG22" s="5">
        <v>0</v>
      </c>
      <c r="GH22" s="31">
        <v>0</v>
      </c>
      <c r="GI22" s="5">
        <v>0</v>
      </c>
      <c r="GJ22" s="31">
        <v>0</v>
      </c>
      <c r="GK22" s="5">
        <v>0</v>
      </c>
      <c r="GL22" s="31">
        <v>0</v>
      </c>
      <c r="GM22" s="5">
        <v>0</v>
      </c>
      <c r="GN22" s="31">
        <v>0</v>
      </c>
      <c r="GO22" s="5">
        <v>0</v>
      </c>
      <c r="GP22" s="31">
        <v>0</v>
      </c>
      <c r="GQ22" s="5">
        <v>0</v>
      </c>
      <c r="GR22" s="31">
        <v>0</v>
      </c>
      <c r="GS22" s="5">
        <v>0</v>
      </c>
      <c r="GT22" s="31">
        <v>0</v>
      </c>
      <c r="GU22" s="5">
        <v>0</v>
      </c>
      <c r="GV22" s="31">
        <v>0</v>
      </c>
      <c r="GW22" s="5">
        <v>0</v>
      </c>
      <c r="GX22" s="31">
        <v>0</v>
      </c>
      <c r="GY22" s="5">
        <v>0</v>
      </c>
      <c r="GZ22" s="31">
        <v>0</v>
      </c>
      <c r="HA22" s="5">
        <v>0</v>
      </c>
      <c r="HB22" s="31">
        <v>0</v>
      </c>
      <c r="HC22" s="5">
        <v>0</v>
      </c>
      <c r="HD22" s="31">
        <v>0</v>
      </c>
      <c r="HE22" s="5">
        <v>0</v>
      </c>
      <c r="HF22" s="31">
        <v>0</v>
      </c>
      <c r="HG22" s="5">
        <v>0</v>
      </c>
      <c r="HH22" s="31">
        <v>0</v>
      </c>
      <c r="HI22" s="5">
        <v>0</v>
      </c>
      <c r="HJ22" s="31">
        <v>0</v>
      </c>
      <c r="HK22" s="5">
        <v>0</v>
      </c>
      <c r="HL22" s="31">
        <v>0</v>
      </c>
      <c r="HM22" s="5">
        <v>0</v>
      </c>
      <c r="HN22" s="31">
        <v>0</v>
      </c>
      <c r="HO22" s="5">
        <v>0</v>
      </c>
      <c r="HP22" s="31">
        <v>0</v>
      </c>
      <c r="HQ22" s="5">
        <v>0</v>
      </c>
      <c r="HR22" s="31">
        <v>0</v>
      </c>
      <c r="HS22" s="5">
        <v>0</v>
      </c>
      <c r="HT22" s="31">
        <v>0</v>
      </c>
      <c r="HU22" s="5">
        <v>0</v>
      </c>
      <c r="HV22" s="31">
        <v>0</v>
      </c>
      <c r="HW22" s="5">
        <v>0</v>
      </c>
      <c r="HX22" s="31">
        <v>0</v>
      </c>
      <c r="HY22" s="5">
        <v>0</v>
      </c>
      <c r="HZ22" s="31">
        <v>0</v>
      </c>
      <c r="IA22" s="5">
        <v>0</v>
      </c>
      <c r="IB22" s="31">
        <v>0</v>
      </c>
      <c r="IC22" s="5">
        <v>0</v>
      </c>
      <c r="ID22" s="31">
        <v>0</v>
      </c>
      <c r="IE22" s="5">
        <v>0</v>
      </c>
      <c r="IF22" s="31">
        <v>0</v>
      </c>
      <c r="IG22" s="5">
        <v>0</v>
      </c>
      <c r="IH22" s="31">
        <v>0</v>
      </c>
      <c r="II22" s="5">
        <v>0</v>
      </c>
      <c r="IJ22" s="31">
        <v>0</v>
      </c>
      <c r="IK22" s="5">
        <v>0</v>
      </c>
      <c r="IL22" s="31">
        <v>0</v>
      </c>
      <c r="IM22" s="5">
        <v>0</v>
      </c>
      <c r="IN22" s="31">
        <v>0</v>
      </c>
      <c r="IO22" s="5">
        <v>0</v>
      </c>
    </row>
    <row r="23" spans="1:249" ht="14.25" thickTop="1" thickBot="1" x14ac:dyDescent="0.25">
      <c r="A23" s="246" t="s">
        <v>236</v>
      </c>
      <c r="B23" s="205">
        <v>432171456.23000002</v>
      </c>
      <c r="C23" s="247">
        <v>0.28470000000000001</v>
      </c>
      <c r="D23" s="205">
        <v>0</v>
      </c>
      <c r="E23" s="247">
        <v>0</v>
      </c>
      <c r="F23" s="205">
        <v>0</v>
      </c>
      <c r="G23" s="247">
        <v>0</v>
      </c>
      <c r="H23" s="205">
        <v>0</v>
      </c>
      <c r="I23" s="247">
        <v>0</v>
      </c>
      <c r="J23" s="205">
        <v>0</v>
      </c>
      <c r="K23" s="247">
        <v>0</v>
      </c>
      <c r="L23" s="205">
        <v>5117483</v>
      </c>
      <c r="M23" s="247">
        <v>0.4168</v>
      </c>
      <c r="N23" s="205">
        <v>0</v>
      </c>
      <c r="O23" s="247">
        <v>0</v>
      </c>
      <c r="P23" s="205">
        <v>0</v>
      </c>
      <c r="Q23" s="247">
        <v>0</v>
      </c>
      <c r="R23" s="205">
        <v>0</v>
      </c>
      <c r="S23" s="247">
        <v>0</v>
      </c>
      <c r="T23" s="205">
        <v>0</v>
      </c>
      <c r="U23" s="247">
        <v>0</v>
      </c>
      <c r="V23" s="205">
        <v>0</v>
      </c>
      <c r="W23" s="247">
        <v>0</v>
      </c>
      <c r="X23" s="205">
        <v>0</v>
      </c>
      <c r="Y23" s="247">
        <v>0</v>
      </c>
      <c r="Z23" s="205">
        <v>0</v>
      </c>
      <c r="AA23" s="247">
        <v>0</v>
      </c>
      <c r="AB23" s="205">
        <v>0</v>
      </c>
      <c r="AC23" s="247">
        <v>0</v>
      </c>
      <c r="AD23" s="205">
        <v>0</v>
      </c>
      <c r="AE23" s="247">
        <v>0</v>
      </c>
      <c r="AF23" s="205">
        <v>0</v>
      </c>
      <c r="AG23" s="247">
        <v>0</v>
      </c>
      <c r="AH23" s="205">
        <v>244752.6</v>
      </c>
      <c r="AI23" s="247">
        <v>0.39629999999999999</v>
      </c>
      <c r="AJ23" s="205">
        <v>0</v>
      </c>
      <c r="AK23" s="247">
        <v>0</v>
      </c>
      <c r="AL23" s="205">
        <v>0</v>
      </c>
      <c r="AM23" s="247">
        <v>0</v>
      </c>
      <c r="AN23" s="205">
        <v>0</v>
      </c>
      <c r="AO23" s="247">
        <v>0</v>
      </c>
      <c r="AP23" s="205">
        <v>0</v>
      </c>
      <c r="AQ23" s="247">
        <v>0</v>
      </c>
      <c r="AR23" s="205">
        <v>0</v>
      </c>
      <c r="AS23" s="247">
        <v>0</v>
      </c>
      <c r="AT23" s="205">
        <v>0</v>
      </c>
      <c r="AU23" s="247">
        <v>0</v>
      </c>
      <c r="AV23" s="205">
        <v>0</v>
      </c>
      <c r="AW23" s="247">
        <v>0</v>
      </c>
      <c r="AX23" s="205">
        <v>0</v>
      </c>
      <c r="AY23" s="247">
        <v>0</v>
      </c>
      <c r="AZ23" s="205">
        <v>0</v>
      </c>
      <c r="BA23" s="247">
        <v>0</v>
      </c>
      <c r="BB23" s="205">
        <v>0</v>
      </c>
      <c r="BC23" s="247">
        <v>0</v>
      </c>
      <c r="BD23" s="205">
        <v>0</v>
      </c>
      <c r="BE23" s="247">
        <v>0</v>
      </c>
      <c r="BF23" s="205">
        <v>0</v>
      </c>
      <c r="BG23" s="247">
        <v>0</v>
      </c>
      <c r="BH23" s="205">
        <v>1527562.48</v>
      </c>
      <c r="BI23" s="247">
        <v>1.9736</v>
      </c>
      <c r="BJ23" s="205">
        <v>0</v>
      </c>
      <c r="BK23" s="247">
        <v>0</v>
      </c>
      <c r="BL23" s="205">
        <v>0</v>
      </c>
      <c r="BM23" s="247">
        <v>0</v>
      </c>
      <c r="BN23" s="205">
        <v>0</v>
      </c>
      <c r="BO23" s="247">
        <v>0</v>
      </c>
      <c r="BP23" s="205">
        <v>0</v>
      </c>
      <c r="BQ23" s="247">
        <v>0</v>
      </c>
      <c r="BR23" s="205">
        <v>0</v>
      </c>
      <c r="BS23" s="247">
        <v>0</v>
      </c>
      <c r="BT23" s="205">
        <v>0</v>
      </c>
      <c r="BU23" s="247">
        <v>0</v>
      </c>
      <c r="BV23" s="205">
        <v>0</v>
      </c>
      <c r="BW23" s="247">
        <v>0</v>
      </c>
      <c r="BX23" s="205">
        <v>0</v>
      </c>
      <c r="BY23" s="247">
        <v>0</v>
      </c>
      <c r="BZ23" s="205">
        <v>0</v>
      </c>
      <c r="CA23" s="247">
        <v>0</v>
      </c>
      <c r="CB23" s="205">
        <v>0</v>
      </c>
      <c r="CC23" s="247">
        <v>0</v>
      </c>
      <c r="CD23" s="205">
        <v>0</v>
      </c>
      <c r="CE23" s="247">
        <v>0</v>
      </c>
      <c r="CF23" s="205">
        <v>0</v>
      </c>
      <c r="CG23" s="247">
        <v>0</v>
      </c>
      <c r="CH23" s="205">
        <v>0</v>
      </c>
      <c r="CI23" s="247">
        <v>0</v>
      </c>
      <c r="CJ23" s="205">
        <v>0</v>
      </c>
      <c r="CK23" s="247">
        <v>0</v>
      </c>
      <c r="CL23" s="205">
        <v>0</v>
      </c>
      <c r="CM23" s="247">
        <v>0</v>
      </c>
      <c r="CN23" s="205">
        <v>0</v>
      </c>
      <c r="CO23" s="247">
        <v>0</v>
      </c>
      <c r="CP23" s="205">
        <v>0</v>
      </c>
      <c r="CQ23" s="247">
        <v>0</v>
      </c>
      <c r="CR23" s="205">
        <v>149756722.78999999</v>
      </c>
      <c r="CS23" s="247">
        <v>3.5619000000000001</v>
      </c>
      <c r="CT23" s="205">
        <v>0</v>
      </c>
      <c r="CU23" s="247">
        <v>0</v>
      </c>
      <c r="CV23" s="205">
        <v>0</v>
      </c>
      <c r="CW23" s="247">
        <v>0</v>
      </c>
      <c r="CX23" s="205">
        <v>0</v>
      </c>
      <c r="CY23" s="247">
        <v>0</v>
      </c>
      <c r="CZ23" s="205">
        <v>0</v>
      </c>
      <c r="DA23" s="247">
        <v>0</v>
      </c>
      <c r="DB23" s="205">
        <v>0</v>
      </c>
      <c r="DC23" s="247">
        <v>0</v>
      </c>
      <c r="DD23" s="205">
        <v>0</v>
      </c>
      <c r="DE23" s="247">
        <v>0</v>
      </c>
      <c r="DF23" s="205">
        <v>0</v>
      </c>
      <c r="DG23" s="247">
        <v>0</v>
      </c>
      <c r="DH23" s="205">
        <v>0</v>
      </c>
      <c r="DI23" s="247">
        <v>0</v>
      </c>
      <c r="DJ23" s="205">
        <v>0</v>
      </c>
      <c r="DK23" s="247">
        <v>0</v>
      </c>
      <c r="DL23" s="205">
        <v>0</v>
      </c>
      <c r="DM23" s="247">
        <v>0</v>
      </c>
      <c r="DN23" s="205">
        <v>0</v>
      </c>
      <c r="DO23" s="247">
        <v>0</v>
      </c>
      <c r="DP23" s="205">
        <v>496000</v>
      </c>
      <c r="DQ23" s="247">
        <v>2.1753999999999998</v>
      </c>
      <c r="DR23" s="205">
        <v>0</v>
      </c>
      <c r="DS23" s="247">
        <v>0</v>
      </c>
      <c r="DT23" s="205">
        <v>0</v>
      </c>
      <c r="DU23" s="247">
        <v>0</v>
      </c>
      <c r="DV23" s="205">
        <v>0</v>
      </c>
      <c r="DW23" s="247">
        <v>0</v>
      </c>
      <c r="DX23" s="205">
        <v>7126356.9100000001</v>
      </c>
      <c r="DY23" s="247">
        <v>0.85440000000000005</v>
      </c>
      <c r="DZ23" s="205">
        <v>0</v>
      </c>
      <c r="EA23" s="247">
        <v>0</v>
      </c>
      <c r="EB23" s="205">
        <v>0</v>
      </c>
      <c r="EC23" s="247">
        <v>0</v>
      </c>
      <c r="ED23" s="205">
        <v>0</v>
      </c>
      <c r="EE23" s="247">
        <v>0</v>
      </c>
      <c r="EF23" s="205">
        <v>2651302.27</v>
      </c>
      <c r="EG23" s="247">
        <v>0.41089999999999999</v>
      </c>
      <c r="EH23" s="205">
        <v>0</v>
      </c>
      <c r="EI23" s="247">
        <v>0</v>
      </c>
      <c r="EJ23" s="205">
        <v>0</v>
      </c>
      <c r="EK23" s="247">
        <v>0</v>
      </c>
      <c r="EL23" s="205">
        <v>0</v>
      </c>
      <c r="EM23" s="247">
        <v>0</v>
      </c>
      <c r="EN23" s="205">
        <v>0</v>
      </c>
      <c r="EO23" s="247">
        <v>0</v>
      </c>
      <c r="EP23" s="205">
        <v>0</v>
      </c>
      <c r="EQ23" s="247">
        <v>0</v>
      </c>
      <c r="ER23" s="205">
        <v>0</v>
      </c>
      <c r="ES23" s="247">
        <v>0</v>
      </c>
      <c r="ET23" s="205">
        <v>0</v>
      </c>
      <c r="EU23" s="247">
        <v>0</v>
      </c>
      <c r="EV23" s="205">
        <v>0</v>
      </c>
      <c r="EW23" s="247">
        <v>0</v>
      </c>
      <c r="EX23" s="205">
        <v>52255250</v>
      </c>
      <c r="EY23" s="247">
        <v>3.7364000000000002</v>
      </c>
      <c r="EZ23" s="205">
        <v>0</v>
      </c>
      <c r="FA23" s="247">
        <v>0</v>
      </c>
      <c r="FB23" s="205">
        <v>0</v>
      </c>
      <c r="FC23" s="247">
        <v>0</v>
      </c>
      <c r="FD23" s="205">
        <v>55944238</v>
      </c>
      <c r="FE23" s="247">
        <v>3.2591999999999999</v>
      </c>
      <c r="FF23" s="205">
        <v>0</v>
      </c>
      <c r="FG23" s="247">
        <v>0</v>
      </c>
      <c r="FH23" s="205">
        <v>3295700</v>
      </c>
      <c r="FI23" s="247">
        <v>3.5236000000000001</v>
      </c>
      <c r="FJ23" s="205">
        <v>0</v>
      </c>
      <c r="FK23" s="247">
        <v>0</v>
      </c>
      <c r="FL23" s="205">
        <v>0</v>
      </c>
      <c r="FM23" s="247">
        <v>0</v>
      </c>
      <c r="FN23" s="205">
        <v>0</v>
      </c>
      <c r="FO23" s="247">
        <v>0</v>
      </c>
      <c r="FP23" s="205">
        <v>0</v>
      </c>
      <c r="FQ23" s="247">
        <v>0</v>
      </c>
      <c r="FR23" s="205">
        <v>0</v>
      </c>
      <c r="FS23" s="247">
        <v>0</v>
      </c>
      <c r="FT23" s="205">
        <v>0</v>
      </c>
      <c r="FU23" s="247">
        <v>0</v>
      </c>
      <c r="FV23" s="205">
        <v>0</v>
      </c>
      <c r="FW23" s="247">
        <v>0</v>
      </c>
      <c r="FX23" s="205">
        <v>0</v>
      </c>
      <c r="FY23" s="247">
        <v>0</v>
      </c>
      <c r="FZ23" s="205">
        <v>0</v>
      </c>
      <c r="GA23" s="247">
        <v>0</v>
      </c>
      <c r="GB23" s="205">
        <v>0</v>
      </c>
      <c r="GC23" s="247">
        <v>0</v>
      </c>
      <c r="GD23" s="205">
        <v>0</v>
      </c>
      <c r="GE23" s="247">
        <v>0</v>
      </c>
      <c r="GF23" s="205">
        <v>0</v>
      </c>
      <c r="GG23" s="247">
        <v>0</v>
      </c>
      <c r="GH23" s="205">
        <v>14756836.18</v>
      </c>
      <c r="GI23" s="247">
        <v>1.871</v>
      </c>
      <c r="GJ23" s="205">
        <v>0</v>
      </c>
      <c r="GK23" s="247">
        <v>0</v>
      </c>
      <c r="GL23" s="205">
        <v>0</v>
      </c>
      <c r="GM23" s="247">
        <v>0</v>
      </c>
      <c r="GN23" s="205">
        <v>0</v>
      </c>
      <c r="GO23" s="247">
        <v>0</v>
      </c>
      <c r="GP23" s="205">
        <v>0</v>
      </c>
      <c r="GQ23" s="247">
        <v>0</v>
      </c>
      <c r="GR23" s="205">
        <v>0</v>
      </c>
      <c r="GS23" s="247">
        <v>0</v>
      </c>
      <c r="GT23" s="205">
        <v>0</v>
      </c>
      <c r="GU23" s="247">
        <v>0</v>
      </c>
      <c r="GV23" s="205">
        <v>0</v>
      </c>
      <c r="GW23" s="247">
        <v>0</v>
      </c>
      <c r="GX23" s="205">
        <v>0</v>
      </c>
      <c r="GY23" s="247">
        <v>0</v>
      </c>
      <c r="GZ23" s="205">
        <v>0</v>
      </c>
      <c r="HA23" s="247">
        <v>0</v>
      </c>
      <c r="HB23" s="205">
        <v>0</v>
      </c>
      <c r="HC23" s="247">
        <v>0</v>
      </c>
      <c r="HD23" s="205">
        <v>0</v>
      </c>
      <c r="HE23" s="247">
        <v>0</v>
      </c>
      <c r="HF23" s="205">
        <v>0</v>
      </c>
      <c r="HG23" s="247">
        <v>0</v>
      </c>
      <c r="HH23" s="205">
        <v>0</v>
      </c>
      <c r="HI23" s="247">
        <v>0</v>
      </c>
      <c r="HJ23" s="205">
        <v>73142764</v>
      </c>
      <c r="HK23" s="247">
        <v>2.7980999999999998</v>
      </c>
      <c r="HL23" s="205">
        <v>0</v>
      </c>
      <c r="HM23" s="247">
        <v>0</v>
      </c>
      <c r="HN23" s="205">
        <v>0</v>
      </c>
      <c r="HO23" s="247">
        <v>0</v>
      </c>
      <c r="HP23" s="205">
        <v>4810332</v>
      </c>
      <c r="HQ23" s="247">
        <v>0.30280000000000001</v>
      </c>
      <c r="HR23" s="205">
        <v>0</v>
      </c>
      <c r="HS23" s="247">
        <v>0</v>
      </c>
      <c r="HT23" s="205">
        <v>56506180</v>
      </c>
      <c r="HU23" s="247">
        <v>3.0487000000000002</v>
      </c>
      <c r="HV23" s="205">
        <v>0</v>
      </c>
      <c r="HW23" s="247">
        <v>0</v>
      </c>
      <c r="HX23" s="205">
        <v>0</v>
      </c>
      <c r="HY23" s="247">
        <v>0</v>
      </c>
      <c r="HZ23" s="205">
        <v>0</v>
      </c>
      <c r="IA23" s="247">
        <v>0</v>
      </c>
      <c r="IB23" s="205">
        <v>0</v>
      </c>
      <c r="IC23" s="247">
        <v>0</v>
      </c>
      <c r="ID23" s="205">
        <v>0</v>
      </c>
      <c r="IE23" s="247">
        <v>0</v>
      </c>
      <c r="IF23" s="205">
        <v>0</v>
      </c>
      <c r="IG23" s="247">
        <v>0</v>
      </c>
      <c r="IH23" s="205">
        <v>2125876</v>
      </c>
      <c r="II23" s="247">
        <v>1.6154999999999999</v>
      </c>
      <c r="IJ23" s="205">
        <v>0</v>
      </c>
      <c r="IK23" s="247">
        <v>0</v>
      </c>
      <c r="IL23" s="205">
        <v>2414100</v>
      </c>
      <c r="IM23" s="247">
        <v>0.2016</v>
      </c>
      <c r="IN23" s="205">
        <v>0</v>
      </c>
      <c r="IO23" s="247">
        <v>0</v>
      </c>
    </row>
    <row r="24" spans="1:249" ht="13.5" thickTop="1" x14ac:dyDescent="0.2">
      <c r="A24" t="s">
        <v>237</v>
      </c>
      <c r="B24" s="31">
        <v>1509649452.7</v>
      </c>
      <c r="C24" s="5">
        <v>0.99460000000000004</v>
      </c>
      <c r="D24" s="31">
        <v>0</v>
      </c>
      <c r="E24" s="5">
        <v>0</v>
      </c>
      <c r="F24" s="31">
        <v>0</v>
      </c>
      <c r="G24" s="5">
        <v>0</v>
      </c>
      <c r="H24" s="31">
        <v>31286753.600000001</v>
      </c>
      <c r="I24" s="5">
        <v>2.0453000000000001</v>
      </c>
      <c r="J24" s="31">
        <v>0</v>
      </c>
      <c r="K24" s="5">
        <v>0</v>
      </c>
      <c r="L24" s="31">
        <v>23623835.18</v>
      </c>
      <c r="M24" s="5">
        <v>1.9241999999999999</v>
      </c>
      <c r="N24" s="31">
        <v>0</v>
      </c>
      <c r="O24" s="5">
        <v>0</v>
      </c>
      <c r="P24" s="31">
        <v>17976839.449999999</v>
      </c>
      <c r="Q24" s="5">
        <v>0.67989999999999995</v>
      </c>
      <c r="R24" s="31">
        <v>0</v>
      </c>
      <c r="S24" s="5">
        <v>0</v>
      </c>
      <c r="T24" s="31">
        <v>53277.58</v>
      </c>
      <c r="U24" s="5">
        <v>0.85260000000000002</v>
      </c>
      <c r="V24" s="31">
        <v>7773954.7400000002</v>
      </c>
      <c r="W24" s="5">
        <v>2.5697999999999999</v>
      </c>
      <c r="X24" s="31">
        <v>292851753.80000001</v>
      </c>
      <c r="Y24" s="5">
        <v>1.0034000000000001</v>
      </c>
      <c r="Z24" s="31">
        <v>0</v>
      </c>
      <c r="AA24" s="5">
        <v>0</v>
      </c>
      <c r="AB24" s="31">
        <v>0</v>
      </c>
      <c r="AC24" s="5">
        <v>0</v>
      </c>
      <c r="AD24" s="31">
        <v>13716287.199999999</v>
      </c>
      <c r="AE24" s="5">
        <v>3.5996999999999999</v>
      </c>
      <c r="AF24" s="31">
        <v>2285610</v>
      </c>
      <c r="AG24" s="5">
        <v>2.0558999999999998</v>
      </c>
      <c r="AH24" s="31">
        <v>0</v>
      </c>
      <c r="AI24" s="5">
        <v>0</v>
      </c>
      <c r="AJ24" s="31">
        <v>0</v>
      </c>
      <c r="AK24" s="5">
        <v>0</v>
      </c>
      <c r="AL24" s="31">
        <v>5260522</v>
      </c>
      <c r="AM24" s="5">
        <v>6.8682999999999996</v>
      </c>
      <c r="AN24" s="31">
        <v>0</v>
      </c>
      <c r="AO24" s="5">
        <v>0</v>
      </c>
      <c r="AP24" s="31">
        <v>0</v>
      </c>
      <c r="AQ24" s="5">
        <v>0</v>
      </c>
      <c r="AR24" s="31">
        <v>0</v>
      </c>
      <c r="AS24" s="5">
        <v>0</v>
      </c>
      <c r="AT24" s="31">
        <v>0</v>
      </c>
      <c r="AU24" s="5">
        <v>0</v>
      </c>
      <c r="AV24" s="31">
        <v>0</v>
      </c>
      <c r="AW24" s="5">
        <v>0</v>
      </c>
      <c r="AX24" s="31">
        <v>0</v>
      </c>
      <c r="AY24" s="5">
        <v>0</v>
      </c>
      <c r="AZ24" s="31">
        <v>119311652.5</v>
      </c>
      <c r="BA24" s="5">
        <v>3.1341000000000001</v>
      </c>
      <c r="BB24" s="31">
        <v>7528380.3099999996</v>
      </c>
      <c r="BC24" s="5">
        <v>0.26079999999999998</v>
      </c>
      <c r="BD24" s="31">
        <v>0</v>
      </c>
      <c r="BE24" s="5">
        <v>0</v>
      </c>
      <c r="BF24" s="31">
        <v>0</v>
      </c>
      <c r="BG24" s="5">
        <v>0</v>
      </c>
      <c r="BH24" s="31">
        <v>0</v>
      </c>
      <c r="BI24" s="5">
        <v>0</v>
      </c>
      <c r="BJ24" s="31">
        <v>0</v>
      </c>
      <c r="BK24" s="5">
        <v>0</v>
      </c>
      <c r="BL24" s="31">
        <v>5811021.4199999999</v>
      </c>
      <c r="BM24" s="5">
        <v>1.4679</v>
      </c>
      <c r="BN24" s="31">
        <v>4694451.3600000003</v>
      </c>
      <c r="BO24" s="5">
        <v>2.5484</v>
      </c>
      <c r="BP24" s="31">
        <v>0</v>
      </c>
      <c r="BQ24" s="5">
        <v>0</v>
      </c>
      <c r="BR24" s="31">
        <v>0</v>
      </c>
      <c r="BS24" s="5">
        <v>0</v>
      </c>
      <c r="BT24" s="31">
        <v>0</v>
      </c>
      <c r="BU24" s="5">
        <v>0</v>
      </c>
      <c r="BV24" s="31">
        <v>581250</v>
      </c>
      <c r="BW24" s="5">
        <v>0.77729999999999999</v>
      </c>
      <c r="BX24" s="31">
        <v>0</v>
      </c>
      <c r="BY24" s="5">
        <v>0</v>
      </c>
      <c r="BZ24" s="31">
        <v>0</v>
      </c>
      <c r="CA24" s="5">
        <v>0</v>
      </c>
      <c r="CB24" s="31">
        <v>9525000</v>
      </c>
      <c r="CC24" s="5">
        <v>0.54349999999999998</v>
      </c>
      <c r="CD24" s="31">
        <v>0</v>
      </c>
      <c r="CE24" s="5">
        <v>0</v>
      </c>
      <c r="CF24" s="31">
        <v>0</v>
      </c>
      <c r="CG24" s="5">
        <v>0</v>
      </c>
      <c r="CH24" s="31">
        <v>5438042</v>
      </c>
      <c r="CI24" s="5">
        <v>2.0815999999999999</v>
      </c>
      <c r="CJ24" s="31">
        <v>0</v>
      </c>
      <c r="CK24" s="5">
        <v>0</v>
      </c>
      <c r="CL24" s="31">
        <v>0</v>
      </c>
      <c r="CM24" s="5">
        <v>0</v>
      </c>
      <c r="CN24" s="31">
        <v>0</v>
      </c>
      <c r="CO24" s="5">
        <v>0</v>
      </c>
      <c r="CP24" s="31">
        <v>6695503.5</v>
      </c>
      <c r="CQ24" s="5">
        <v>0.94689999999999996</v>
      </c>
      <c r="CR24" s="31">
        <v>0</v>
      </c>
      <c r="CS24" s="5">
        <v>0</v>
      </c>
      <c r="CT24" s="31">
        <v>42420801.850000001</v>
      </c>
      <c r="CU24" s="5">
        <v>2.629</v>
      </c>
      <c r="CV24" s="31">
        <v>0</v>
      </c>
      <c r="CW24" s="5">
        <v>0</v>
      </c>
      <c r="CX24" s="31">
        <v>0</v>
      </c>
      <c r="CY24" s="5">
        <v>0</v>
      </c>
      <c r="CZ24" s="31">
        <v>28408384.5</v>
      </c>
      <c r="DA24" s="5">
        <v>4.8657000000000004</v>
      </c>
      <c r="DB24" s="31">
        <v>7647611</v>
      </c>
      <c r="DC24" s="5">
        <v>5.3331999999999997</v>
      </c>
      <c r="DD24" s="31">
        <v>113400</v>
      </c>
      <c r="DE24" s="5">
        <v>0.51829999999999998</v>
      </c>
      <c r="DF24" s="31">
        <v>0</v>
      </c>
      <c r="DG24" s="5">
        <v>0</v>
      </c>
      <c r="DH24" s="31">
        <v>0</v>
      </c>
      <c r="DI24" s="5">
        <v>0</v>
      </c>
      <c r="DJ24" s="31">
        <v>0</v>
      </c>
      <c r="DK24" s="5">
        <v>0</v>
      </c>
      <c r="DL24" s="31">
        <v>0</v>
      </c>
      <c r="DM24" s="5">
        <v>0</v>
      </c>
      <c r="DN24" s="31">
        <v>2589422.17</v>
      </c>
      <c r="DO24" s="5">
        <v>0.98</v>
      </c>
      <c r="DP24" s="31">
        <v>0</v>
      </c>
      <c r="DQ24" s="5">
        <v>0</v>
      </c>
      <c r="DR24" s="31">
        <v>115026.86</v>
      </c>
      <c r="DS24" s="5">
        <v>0.20150000000000001</v>
      </c>
      <c r="DT24" s="31">
        <v>0</v>
      </c>
      <c r="DU24" s="5">
        <v>0</v>
      </c>
      <c r="DV24" s="31">
        <v>1555114</v>
      </c>
      <c r="DW24" s="5">
        <v>0.62229999999999996</v>
      </c>
      <c r="DX24" s="31">
        <v>14517262.52</v>
      </c>
      <c r="DY24" s="5">
        <v>1.7404999999999999</v>
      </c>
      <c r="DZ24" s="31">
        <v>0</v>
      </c>
      <c r="EA24" s="5">
        <v>0</v>
      </c>
      <c r="EB24" s="31">
        <v>0</v>
      </c>
      <c r="EC24" s="5">
        <v>0</v>
      </c>
      <c r="ED24" s="31">
        <v>0</v>
      </c>
      <c r="EE24" s="5">
        <v>0</v>
      </c>
      <c r="EF24" s="31">
        <v>8520027.8599999994</v>
      </c>
      <c r="EG24" s="5">
        <v>1.3205</v>
      </c>
      <c r="EH24" s="31">
        <v>0</v>
      </c>
      <c r="EI24" s="5">
        <v>0</v>
      </c>
      <c r="EJ24" s="31">
        <v>0</v>
      </c>
      <c r="EK24" s="5">
        <v>0</v>
      </c>
      <c r="EL24" s="31">
        <v>0</v>
      </c>
      <c r="EM24" s="5">
        <v>0</v>
      </c>
      <c r="EN24" s="31">
        <v>0</v>
      </c>
      <c r="EO24" s="5">
        <v>0</v>
      </c>
      <c r="EP24" s="31">
        <v>178474041.30000001</v>
      </c>
      <c r="EQ24" s="5">
        <v>3.9015</v>
      </c>
      <c r="ER24" s="31">
        <v>34364379.149999999</v>
      </c>
      <c r="ES24" s="5">
        <v>4.8766999999999996</v>
      </c>
      <c r="ET24" s="31">
        <v>2738110</v>
      </c>
      <c r="EU24" s="5">
        <v>1.1336999999999999</v>
      </c>
      <c r="EV24" s="31">
        <v>0</v>
      </c>
      <c r="EW24" s="5">
        <v>0</v>
      </c>
      <c r="EX24" s="31">
        <v>39562823</v>
      </c>
      <c r="EY24" s="5">
        <v>2.8288000000000002</v>
      </c>
      <c r="EZ24" s="31">
        <v>14054268</v>
      </c>
      <c r="FA24" s="5">
        <v>0.62539999999999996</v>
      </c>
      <c r="FB24" s="31">
        <v>112697078</v>
      </c>
      <c r="FC24" s="5">
        <v>1.2043999999999999</v>
      </c>
      <c r="FD24" s="31">
        <v>55916625</v>
      </c>
      <c r="FE24" s="5">
        <v>3.2576000000000001</v>
      </c>
      <c r="FF24" s="31">
        <v>0</v>
      </c>
      <c r="FG24" s="5">
        <v>0</v>
      </c>
      <c r="FH24" s="31">
        <v>0</v>
      </c>
      <c r="FI24" s="5">
        <v>0</v>
      </c>
      <c r="FJ24" s="31">
        <v>24229094.449999999</v>
      </c>
      <c r="FK24" s="5">
        <v>1.2085999999999999</v>
      </c>
      <c r="FL24" s="31">
        <v>0</v>
      </c>
      <c r="FM24" s="5">
        <v>0</v>
      </c>
      <c r="FN24" s="31">
        <v>635827.34</v>
      </c>
      <c r="FO24" s="5">
        <v>0.41589999999999999</v>
      </c>
      <c r="FP24" s="31">
        <v>0</v>
      </c>
      <c r="FQ24" s="5">
        <v>0</v>
      </c>
      <c r="FR24" s="31">
        <v>0</v>
      </c>
      <c r="FS24" s="5">
        <v>0</v>
      </c>
      <c r="FT24" s="31">
        <v>0</v>
      </c>
      <c r="FU24" s="5">
        <v>0</v>
      </c>
      <c r="FV24" s="31">
        <v>8759475.75</v>
      </c>
      <c r="FW24" s="5">
        <v>0.56540000000000001</v>
      </c>
      <c r="FX24" s="31">
        <v>0</v>
      </c>
      <c r="FY24" s="5">
        <v>0</v>
      </c>
      <c r="FZ24" s="31">
        <v>0</v>
      </c>
      <c r="GA24" s="5">
        <v>0</v>
      </c>
      <c r="GB24" s="31">
        <v>0</v>
      </c>
      <c r="GC24" s="5">
        <v>0</v>
      </c>
      <c r="GD24" s="31">
        <v>0</v>
      </c>
      <c r="GE24" s="5">
        <v>0</v>
      </c>
      <c r="GF24" s="31">
        <v>507555</v>
      </c>
      <c r="GG24" s="5">
        <v>0.47689999999999999</v>
      </c>
      <c r="GH24" s="31">
        <v>857250</v>
      </c>
      <c r="GI24" s="5">
        <v>0.1087</v>
      </c>
      <c r="GJ24" s="31">
        <v>0</v>
      </c>
      <c r="GK24" s="5">
        <v>0</v>
      </c>
      <c r="GL24" s="31">
        <v>6496173</v>
      </c>
      <c r="GM24" s="5">
        <v>1.3487</v>
      </c>
      <c r="GN24" s="31">
        <v>1392555</v>
      </c>
      <c r="GO24" s="5">
        <v>0.18049999999999999</v>
      </c>
      <c r="GP24" s="31">
        <v>1528556</v>
      </c>
      <c r="GQ24" s="5">
        <v>0.77780000000000005</v>
      </c>
      <c r="GR24" s="31">
        <v>26036968.5</v>
      </c>
      <c r="GS24" s="5">
        <v>2.1619999999999999</v>
      </c>
      <c r="GT24" s="31">
        <v>0</v>
      </c>
      <c r="GU24" s="5">
        <v>0</v>
      </c>
      <c r="GV24" s="31">
        <v>0</v>
      </c>
      <c r="GW24" s="5">
        <v>0</v>
      </c>
      <c r="GX24" s="31">
        <v>30892318.25</v>
      </c>
      <c r="GY24" s="5">
        <v>1.0906</v>
      </c>
      <c r="GZ24" s="31">
        <v>0</v>
      </c>
      <c r="HA24" s="5">
        <v>0</v>
      </c>
      <c r="HB24" s="31">
        <v>0</v>
      </c>
      <c r="HC24" s="5">
        <v>0</v>
      </c>
      <c r="HD24" s="31">
        <v>137483126</v>
      </c>
      <c r="HE24" s="5">
        <v>1.5033000000000001</v>
      </c>
      <c r="HF24" s="31">
        <v>0</v>
      </c>
      <c r="HG24" s="5">
        <v>0</v>
      </c>
      <c r="HH24" s="31">
        <v>0</v>
      </c>
      <c r="HI24" s="5">
        <v>0</v>
      </c>
      <c r="HJ24" s="31">
        <v>0</v>
      </c>
      <c r="HK24" s="5">
        <v>0</v>
      </c>
      <c r="HL24" s="31">
        <v>548717.76</v>
      </c>
      <c r="HM24" s="5">
        <v>0.42430000000000001</v>
      </c>
      <c r="HN24" s="31">
        <v>0</v>
      </c>
      <c r="HO24" s="5">
        <v>0</v>
      </c>
      <c r="HP24" s="31">
        <v>22933021.300000001</v>
      </c>
      <c r="HQ24" s="5">
        <v>1.4437</v>
      </c>
      <c r="HR24" s="31">
        <v>0</v>
      </c>
      <c r="HS24" s="5">
        <v>0</v>
      </c>
      <c r="HT24" s="31">
        <v>0</v>
      </c>
      <c r="HU24" s="5">
        <v>0</v>
      </c>
      <c r="HV24" s="31">
        <v>13518508.5</v>
      </c>
      <c r="HW24" s="5">
        <v>4.8605</v>
      </c>
      <c r="HX24" s="31">
        <v>0</v>
      </c>
      <c r="HY24" s="5">
        <v>0</v>
      </c>
      <c r="HZ24" s="31">
        <v>0</v>
      </c>
      <c r="IA24" s="5">
        <v>0</v>
      </c>
      <c r="IB24" s="31">
        <v>62828424</v>
      </c>
      <c r="IC24" s="5">
        <v>2.2126999999999999</v>
      </c>
      <c r="ID24" s="31">
        <v>37998560</v>
      </c>
      <c r="IE24" s="5">
        <v>1.5561</v>
      </c>
      <c r="IF24" s="31">
        <v>0</v>
      </c>
      <c r="IG24" s="5">
        <v>0</v>
      </c>
      <c r="IH24" s="31">
        <v>4178148</v>
      </c>
      <c r="II24" s="5">
        <v>3.1749999999999998</v>
      </c>
      <c r="IJ24" s="31">
        <v>0</v>
      </c>
      <c r="IK24" s="5">
        <v>0</v>
      </c>
      <c r="IL24" s="31">
        <v>30716664</v>
      </c>
      <c r="IM24" s="5">
        <v>2.5657000000000001</v>
      </c>
      <c r="IN24" s="31">
        <v>0</v>
      </c>
      <c r="IO24" s="5">
        <v>0</v>
      </c>
    </row>
    <row r="25" spans="1:249" x14ac:dyDescent="0.2">
      <c r="A25" t="s">
        <v>238</v>
      </c>
      <c r="B25" s="31">
        <v>3220967846.9899998</v>
      </c>
      <c r="C25" s="5">
        <v>2.1221000000000001</v>
      </c>
      <c r="D25" s="31">
        <v>983317.75</v>
      </c>
      <c r="E25" s="5">
        <v>3.4596</v>
      </c>
      <c r="F25" s="31">
        <v>62935441.100000001</v>
      </c>
      <c r="G25" s="5">
        <v>1.9095</v>
      </c>
      <c r="H25" s="31">
        <v>0</v>
      </c>
      <c r="I25" s="5">
        <v>0</v>
      </c>
      <c r="J25" s="31">
        <v>0</v>
      </c>
      <c r="K25" s="5">
        <v>0</v>
      </c>
      <c r="L25" s="31">
        <v>26091724.719999999</v>
      </c>
      <c r="M25" s="5">
        <v>2.1252</v>
      </c>
      <c r="N25" s="31">
        <v>0</v>
      </c>
      <c r="O25" s="5">
        <v>0</v>
      </c>
      <c r="P25" s="31">
        <v>60351888.700000003</v>
      </c>
      <c r="Q25" s="5">
        <v>2.2826</v>
      </c>
      <c r="R25" s="31">
        <v>10521</v>
      </c>
      <c r="S25" s="5">
        <v>0.27900000000000003</v>
      </c>
      <c r="T25" s="31">
        <v>71352</v>
      </c>
      <c r="U25" s="5">
        <v>1.1418999999999999</v>
      </c>
      <c r="V25" s="31">
        <v>3380864.86</v>
      </c>
      <c r="W25" s="5">
        <v>1.1175999999999999</v>
      </c>
      <c r="X25" s="31">
        <v>1377697070.48</v>
      </c>
      <c r="Y25" s="5">
        <v>4.7206000000000001</v>
      </c>
      <c r="Z25" s="31">
        <v>0</v>
      </c>
      <c r="AA25" s="5">
        <v>0</v>
      </c>
      <c r="AB25" s="31">
        <v>0</v>
      </c>
      <c r="AC25" s="5">
        <v>0</v>
      </c>
      <c r="AD25" s="31">
        <v>0</v>
      </c>
      <c r="AE25" s="5">
        <v>0</v>
      </c>
      <c r="AF25" s="31">
        <v>5548046.7999999998</v>
      </c>
      <c r="AG25" s="5">
        <v>4.9904000000000002</v>
      </c>
      <c r="AH25" s="31">
        <v>0</v>
      </c>
      <c r="AI25" s="5">
        <v>0</v>
      </c>
      <c r="AJ25" s="31">
        <v>0</v>
      </c>
      <c r="AK25" s="5">
        <v>0</v>
      </c>
      <c r="AL25" s="31">
        <v>0</v>
      </c>
      <c r="AM25" s="5">
        <v>0</v>
      </c>
      <c r="AN25" s="31">
        <v>2543184</v>
      </c>
      <c r="AO25" s="5">
        <v>3.8995000000000002</v>
      </c>
      <c r="AP25" s="31">
        <v>714294</v>
      </c>
      <c r="AQ25" s="5">
        <v>1.2297</v>
      </c>
      <c r="AR25" s="31">
        <v>0</v>
      </c>
      <c r="AS25" s="5">
        <v>0</v>
      </c>
      <c r="AT25" s="31">
        <v>0</v>
      </c>
      <c r="AU25" s="5">
        <v>0</v>
      </c>
      <c r="AV25" s="31">
        <v>2056652.5</v>
      </c>
      <c r="AW25" s="5">
        <v>3.8767999999999998</v>
      </c>
      <c r="AX25" s="31">
        <v>0</v>
      </c>
      <c r="AY25" s="5">
        <v>0</v>
      </c>
      <c r="AZ25" s="31">
        <v>210587241.91999999</v>
      </c>
      <c r="BA25" s="5">
        <v>5.5316999999999998</v>
      </c>
      <c r="BB25" s="31">
        <v>92770446.010000005</v>
      </c>
      <c r="BC25" s="5">
        <v>3.2138</v>
      </c>
      <c r="BD25" s="31">
        <v>0</v>
      </c>
      <c r="BE25" s="5">
        <v>0</v>
      </c>
      <c r="BF25" s="31">
        <v>0</v>
      </c>
      <c r="BG25" s="5">
        <v>0</v>
      </c>
      <c r="BH25" s="31">
        <v>0</v>
      </c>
      <c r="BI25" s="5">
        <v>0</v>
      </c>
      <c r="BJ25" s="31">
        <v>0</v>
      </c>
      <c r="BK25" s="5">
        <v>0</v>
      </c>
      <c r="BL25" s="31">
        <v>0</v>
      </c>
      <c r="BM25" s="5">
        <v>0</v>
      </c>
      <c r="BN25" s="31">
        <v>0</v>
      </c>
      <c r="BO25" s="5">
        <v>0</v>
      </c>
      <c r="BP25" s="31">
        <v>0</v>
      </c>
      <c r="BQ25" s="5">
        <v>0</v>
      </c>
      <c r="BR25" s="31">
        <v>0</v>
      </c>
      <c r="BS25" s="5">
        <v>0</v>
      </c>
      <c r="BT25" s="31">
        <v>0</v>
      </c>
      <c r="BU25" s="5">
        <v>0</v>
      </c>
      <c r="BV25" s="31">
        <v>0</v>
      </c>
      <c r="BW25" s="5">
        <v>0</v>
      </c>
      <c r="BX25" s="31">
        <v>0</v>
      </c>
      <c r="BY25" s="5">
        <v>0</v>
      </c>
      <c r="BZ25" s="31">
        <v>0</v>
      </c>
      <c r="CA25" s="5">
        <v>0</v>
      </c>
      <c r="CB25" s="31">
        <v>0</v>
      </c>
      <c r="CC25" s="5">
        <v>0</v>
      </c>
      <c r="CD25" s="31">
        <v>5993977.7000000002</v>
      </c>
      <c r="CE25" s="5">
        <v>4.093</v>
      </c>
      <c r="CF25" s="31">
        <v>0</v>
      </c>
      <c r="CG25" s="5">
        <v>0</v>
      </c>
      <c r="CH25" s="31">
        <v>13294377</v>
      </c>
      <c r="CI25" s="5">
        <v>5.0888999999999998</v>
      </c>
      <c r="CJ25" s="31">
        <v>0</v>
      </c>
      <c r="CK25" s="5">
        <v>0</v>
      </c>
      <c r="CL25" s="31">
        <v>0</v>
      </c>
      <c r="CM25" s="5">
        <v>0</v>
      </c>
      <c r="CN25" s="31">
        <v>5650680</v>
      </c>
      <c r="CO25" s="5">
        <v>3.6381999999999999</v>
      </c>
      <c r="CP25" s="31">
        <v>0</v>
      </c>
      <c r="CQ25" s="5">
        <v>0</v>
      </c>
      <c r="CR25" s="31">
        <v>99752626.819999993</v>
      </c>
      <c r="CS25" s="5">
        <v>2.3725999999999998</v>
      </c>
      <c r="CT25" s="31">
        <v>39686786.880000003</v>
      </c>
      <c r="CU25" s="5">
        <v>2.4594999999999998</v>
      </c>
      <c r="CV25" s="31">
        <v>0</v>
      </c>
      <c r="CW25" s="5">
        <v>0</v>
      </c>
      <c r="CX25" s="31">
        <v>0</v>
      </c>
      <c r="CY25" s="5">
        <v>0</v>
      </c>
      <c r="CZ25" s="31">
        <v>36600984.100000001</v>
      </c>
      <c r="DA25" s="5">
        <v>6.2690000000000001</v>
      </c>
      <c r="DB25" s="31">
        <v>9104696.5</v>
      </c>
      <c r="DC25" s="5">
        <v>6.3494000000000002</v>
      </c>
      <c r="DD25" s="31">
        <v>0</v>
      </c>
      <c r="DE25" s="5">
        <v>0</v>
      </c>
      <c r="DF25" s="31">
        <v>0</v>
      </c>
      <c r="DG25" s="5">
        <v>0</v>
      </c>
      <c r="DH25" s="31">
        <v>0</v>
      </c>
      <c r="DI25" s="5">
        <v>0</v>
      </c>
      <c r="DJ25" s="31">
        <v>0</v>
      </c>
      <c r="DK25" s="5">
        <v>0</v>
      </c>
      <c r="DL25" s="31">
        <v>0</v>
      </c>
      <c r="DM25" s="5">
        <v>0</v>
      </c>
      <c r="DN25" s="31">
        <v>0</v>
      </c>
      <c r="DO25" s="5">
        <v>0</v>
      </c>
      <c r="DP25" s="31">
        <v>0</v>
      </c>
      <c r="DQ25" s="5">
        <v>0</v>
      </c>
      <c r="DR25" s="31">
        <v>0</v>
      </c>
      <c r="DS25" s="5">
        <v>0</v>
      </c>
      <c r="DT25" s="31">
        <v>0</v>
      </c>
      <c r="DU25" s="5">
        <v>0</v>
      </c>
      <c r="DV25" s="31">
        <v>3161225.2</v>
      </c>
      <c r="DW25" s="5">
        <v>1.2649999999999999</v>
      </c>
      <c r="DX25" s="31">
        <v>0</v>
      </c>
      <c r="DY25" s="5">
        <v>0</v>
      </c>
      <c r="DZ25" s="31">
        <v>0</v>
      </c>
      <c r="EA25" s="5">
        <v>0</v>
      </c>
      <c r="EB25" s="31">
        <v>0</v>
      </c>
      <c r="EC25" s="5">
        <v>0</v>
      </c>
      <c r="ED25" s="31">
        <v>687373.21</v>
      </c>
      <c r="EE25" s="5">
        <v>0.45860000000000001</v>
      </c>
      <c r="EF25" s="31">
        <v>12370148.609999999</v>
      </c>
      <c r="EG25" s="5">
        <v>1.9173</v>
      </c>
      <c r="EH25" s="31">
        <v>85873093.319999993</v>
      </c>
      <c r="EI25" s="5">
        <v>0.59140000000000004</v>
      </c>
      <c r="EJ25" s="31">
        <v>0</v>
      </c>
      <c r="EK25" s="5">
        <v>0</v>
      </c>
      <c r="EL25" s="31">
        <v>0</v>
      </c>
      <c r="EM25" s="5">
        <v>0</v>
      </c>
      <c r="EN25" s="31">
        <v>0</v>
      </c>
      <c r="EO25" s="5">
        <v>0</v>
      </c>
      <c r="EP25" s="31">
        <v>89007655.599999994</v>
      </c>
      <c r="EQ25" s="5">
        <v>1.9457</v>
      </c>
      <c r="ER25" s="31">
        <v>10669891.199999999</v>
      </c>
      <c r="ES25" s="5">
        <v>1.5142</v>
      </c>
      <c r="ET25" s="31">
        <v>2711339</v>
      </c>
      <c r="EU25" s="5">
        <v>1.1227</v>
      </c>
      <c r="EV25" s="31">
        <v>45285177</v>
      </c>
      <c r="EW25" s="5">
        <v>4.3163</v>
      </c>
      <c r="EX25" s="31">
        <v>0</v>
      </c>
      <c r="EY25" s="5">
        <v>0</v>
      </c>
      <c r="EZ25" s="31">
        <v>70738942</v>
      </c>
      <c r="FA25" s="5">
        <v>3.1476999999999999</v>
      </c>
      <c r="FB25" s="31">
        <v>248996910</v>
      </c>
      <c r="FC25" s="5">
        <v>2.6608999999999998</v>
      </c>
      <c r="FD25" s="31">
        <v>0</v>
      </c>
      <c r="FE25" s="5">
        <v>0</v>
      </c>
      <c r="FF25" s="31">
        <v>13597091</v>
      </c>
      <c r="FG25" s="5">
        <v>2.9279999999999999</v>
      </c>
      <c r="FH25" s="31">
        <v>0</v>
      </c>
      <c r="FI25" s="5">
        <v>0</v>
      </c>
      <c r="FJ25" s="31">
        <v>48836158.799999997</v>
      </c>
      <c r="FK25" s="5">
        <v>2.4361000000000002</v>
      </c>
      <c r="FL25" s="31">
        <v>49692.6</v>
      </c>
      <c r="FM25" s="5">
        <v>1.3814</v>
      </c>
      <c r="FN25" s="31">
        <v>2669514.77</v>
      </c>
      <c r="FO25" s="5">
        <v>1.7462</v>
      </c>
      <c r="FP25" s="31">
        <v>3878011.65</v>
      </c>
      <c r="FQ25" s="5">
        <v>0.61339999999999995</v>
      </c>
      <c r="FR25" s="31">
        <v>0</v>
      </c>
      <c r="FS25" s="5">
        <v>0</v>
      </c>
      <c r="FT25" s="31">
        <v>29709448</v>
      </c>
      <c r="FU25" s="5">
        <v>1.5620000000000001</v>
      </c>
      <c r="FV25" s="31">
        <v>15189739.6</v>
      </c>
      <c r="FW25" s="5">
        <v>0.98040000000000005</v>
      </c>
      <c r="FX25" s="31">
        <v>0</v>
      </c>
      <c r="FY25" s="5">
        <v>0</v>
      </c>
      <c r="FZ25" s="31">
        <v>0</v>
      </c>
      <c r="GA25" s="5">
        <v>0</v>
      </c>
      <c r="GB25" s="31">
        <v>0</v>
      </c>
      <c r="GC25" s="5">
        <v>0</v>
      </c>
      <c r="GD25" s="31">
        <v>0</v>
      </c>
      <c r="GE25" s="5">
        <v>0</v>
      </c>
      <c r="GF25" s="31">
        <v>1214237</v>
      </c>
      <c r="GG25" s="5">
        <v>1.141</v>
      </c>
      <c r="GH25" s="31">
        <v>26527135.98</v>
      </c>
      <c r="GI25" s="5">
        <v>3.3633000000000002</v>
      </c>
      <c r="GJ25" s="31">
        <v>0</v>
      </c>
      <c r="GK25" s="5">
        <v>0</v>
      </c>
      <c r="GL25" s="31">
        <v>13809223.67</v>
      </c>
      <c r="GM25" s="5">
        <v>2.8671000000000002</v>
      </c>
      <c r="GN25" s="31">
        <v>8849100.4000000004</v>
      </c>
      <c r="GO25" s="5">
        <v>1.1468</v>
      </c>
      <c r="GP25" s="31">
        <v>1519299.9</v>
      </c>
      <c r="GQ25" s="5">
        <v>0.77310000000000001</v>
      </c>
      <c r="GR25" s="31">
        <v>0</v>
      </c>
      <c r="GS25" s="5">
        <v>0</v>
      </c>
      <c r="GT25" s="31">
        <v>0</v>
      </c>
      <c r="GU25" s="5">
        <v>0</v>
      </c>
      <c r="GV25" s="31">
        <v>18845307</v>
      </c>
      <c r="GW25" s="5">
        <v>2.9695</v>
      </c>
      <c r="GX25" s="31">
        <v>39200770</v>
      </c>
      <c r="GY25" s="5">
        <v>1.3838999999999999</v>
      </c>
      <c r="GZ25" s="31">
        <v>2388009.9</v>
      </c>
      <c r="HA25" s="5">
        <v>2.9687000000000001</v>
      </c>
      <c r="HB25" s="31">
        <v>14416755.5</v>
      </c>
      <c r="HC25" s="5">
        <v>3.2713000000000001</v>
      </c>
      <c r="HD25" s="31">
        <v>279351787</v>
      </c>
      <c r="HE25" s="5">
        <v>3.0546000000000002</v>
      </c>
      <c r="HF25" s="31">
        <v>0</v>
      </c>
      <c r="HG25" s="5">
        <v>0</v>
      </c>
      <c r="HH25" s="31">
        <v>0</v>
      </c>
      <c r="HI25" s="5">
        <v>0</v>
      </c>
      <c r="HJ25" s="31">
        <v>0</v>
      </c>
      <c r="HK25" s="5">
        <v>0</v>
      </c>
      <c r="HL25" s="31">
        <v>1366951.63</v>
      </c>
      <c r="HM25" s="5">
        <v>1.0569999999999999</v>
      </c>
      <c r="HN25" s="31">
        <v>0</v>
      </c>
      <c r="HO25" s="5">
        <v>0</v>
      </c>
      <c r="HP25" s="31">
        <v>3864296.95</v>
      </c>
      <c r="HQ25" s="5">
        <v>0.24329999999999999</v>
      </c>
      <c r="HR25" s="31">
        <v>0</v>
      </c>
      <c r="HS25" s="5">
        <v>0</v>
      </c>
      <c r="HT25" s="31">
        <v>0</v>
      </c>
      <c r="HU25" s="5">
        <v>0</v>
      </c>
      <c r="HV25" s="31">
        <v>11318243.76</v>
      </c>
      <c r="HW25" s="5">
        <v>4.0693999999999999</v>
      </c>
      <c r="HX25" s="31">
        <v>0</v>
      </c>
      <c r="HY25" s="5">
        <v>0</v>
      </c>
      <c r="HZ25" s="31">
        <v>0</v>
      </c>
      <c r="IA25" s="5">
        <v>0</v>
      </c>
      <c r="IB25" s="31">
        <v>0</v>
      </c>
      <c r="IC25" s="5">
        <v>0</v>
      </c>
      <c r="ID25" s="31">
        <v>0</v>
      </c>
      <c r="IE25" s="5">
        <v>0</v>
      </c>
      <c r="IF25" s="31">
        <v>19149069</v>
      </c>
      <c r="IG25" s="5">
        <v>0.60350000000000004</v>
      </c>
      <c r="IH25" s="31">
        <v>0</v>
      </c>
      <c r="II25" s="5">
        <v>0</v>
      </c>
      <c r="IJ25" s="31">
        <v>0</v>
      </c>
      <c r="IK25" s="5">
        <v>0</v>
      </c>
      <c r="IL25" s="31">
        <v>39890072.899999999</v>
      </c>
      <c r="IM25" s="5">
        <v>3.3319000000000001</v>
      </c>
      <c r="IN25" s="31">
        <v>0</v>
      </c>
      <c r="IO25" s="5">
        <v>0</v>
      </c>
    </row>
    <row r="26" spans="1:249" x14ac:dyDescent="0.2">
      <c r="A26" t="s">
        <v>239</v>
      </c>
      <c r="B26" s="31">
        <v>768580188.33000004</v>
      </c>
      <c r="C26" s="5">
        <v>0.50639999999999996</v>
      </c>
      <c r="D26" s="31">
        <v>0</v>
      </c>
      <c r="E26" s="5">
        <v>0</v>
      </c>
      <c r="F26" s="31">
        <v>52311990.149999999</v>
      </c>
      <c r="G26" s="5">
        <v>1.5871999999999999</v>
      </c>
      <c r="H26" s="31">
        <v>0</v>
      </c>
      <c r="I26" s="5">
        <v>0</v>
      </c>
      <c r="J26" s="31">
        <v>0</v>
      </c>
      <c r="K26" s="5">
        <v>0</v>
      </c>
      <c r="L26" s="31">
        <v>11846192.09</v>
      </c>
      <c r="M26" s="5">
        <v>0.96489999999999998</v>
      </c>
      <c r="N26" s="31">
        <v>0</v>
      </c>
      <c r="O26" s="5">
        <v>0</v>
      </c>
      <c r="P26" s="31">
        <v>13449907.35</v>
      </c>
      <c r="Q26" s="5">
        <v>0.50870000000000004</v>
      </c>
      <c r="R26" s="31">
        <v>47640.12</v>
      </c>
      <c r="S26" s="5">
        <v>1.2633000000000001</v>
      </c>
      <c r="T26" s="31">
        <v>0</v>
      </c>
      <c r="U26" s="5">
        <v>0</v>
      </c>
      <c r="V26" s="31">
        <v>0</v>
      </c>
      <c r="W26" s="5">
        <v>0</v>
      </c>
      <c r="X26" s="31">
        <v>9445447.3499999996</v>
      </c>
      <c r="Y26" s="5">
        <v>3.2399999999999998E-2</v>
      </c>
      <c r="Z26" s="31">
        <v>0</v>
      </c>
      <c r="AA26" s="5">
        <v>0</v>
      </c>
      <c r="AB26" s="31">
        <v>0</v>
      </c>
      <c r="AC26" s="5">
        <v>0</v>
      </c>
      <c r="AD26" s="31">
        <v>0</v>
      </c>
      <c r="AE26" s="5">
        <v>0</v>
      </c>
      <c r="AF26" s="31">
        <v>3862706.23</v>
      </c>
      <c r="AG26" s="5">
        <v>3.4744000000000002</v>
      </c>
      <c r="AH26" s="31">
        <v>0</v>
      </c>
      <c r="AI26" s="5">
        <v>0</v>
      </c>
      <c r="AJ26" s="31">
        <v>0</v>
      </c>
      <c r="AK26" s="5">
        <v>0</v>
      </c>
      <c r="AL26" s="31">
        <v>0</v>
      </c>
      <c r="AM26" s="5">
        <v>0</v>
      </c>
      <c r="AN26" s="31">
        <v>0</v>
      </c>
      <c r="AO26" s="5">
        <v>0</v>
      </c>
      <c r="AP26" s="31">
        <v>2323036.7999999998</v>
      </c>
      <c r="AQ26" s="5">
        <v>3.9994000000000001</v>
      </c>
      <c r="AR26" s="31">
        <v>598025.5</v>
      </c>
      <c r="AS26" s="5">
        <v>2.9794999999999998</v>
      </c>
      <c r="AT26" s="31">
        <v>20119541</v>
      </c>
      <c r="AU26" s="5">
        <v>0.90800000000000003</v>
      </c>
      <c r="AV26" s="31">
        <v>0</v>
      </c>
      <c r="AW26" s="5">
        <v>0</v>
      </c>
      <c r="AX26" s="31">
        <v>0</v>
      </c>
      <c r="AY26" s="5">
        <v>0</v>
      </c>
      <c r="AZ26" s="31">
        <v>61748710.490000002</v>
      </c>
      <c r="BA26" s="5">
        <v>1.6220000000000001</v>
      </c>
      <c r="BB26" s="31">
        <v>59225713.670000002</v>
      </c>
      <c r="BC26" s="5">
        <v>2.0516999999999999</v>
      </c>
      <c r="BD26" s="31">
        <v>2985859.8</v>
      </c>
      <c r="BE26" s="5">
        <v>2.8757999999999999</v>
      </c>
      <c r="BF26" s="31">
        <v>0</v>
      </c>
      <c r="BG26" s="5">
        <v>0</v>
      </c>
      <c r="BH26" s="31">
        <v>0</v>
      </c>
      <c r="BI26" s="5">
        <v>0</v>
      </c>
      <c r="BJ26" s="31">
        <v>0</v>
      </c>
      <c r="BK26" s="5">
        <v>0</v>
      </c>
      <c r="BL26" s="31">
        <v>0</v>
      </c>
      <c r="BM26" s="5">
        <v>0</v>
      </c>
      <c r="BN26" s="31">
        <v>1560674</v>
      </c>
      <c r="BO26" s="5">
        <v>0.84719999999999995</v>
      </c>
      <c r="BP26" s="31">
        <v>540295.14</v>
      </c>
      <c r="BQ26" s="5">
        <v>1.9679</v>
      </c>
      <c r="BR26" s="31">
        <v>0</v>
      </c>
      <c r="BS26" s="5">
        <v>0</v>
      </c>
      <c r="BT26" s="31">
        <v>72590.850000000006</v>
      </c>
      <c r="BU26" s="5">
        <v>0.18360000000000001</v>
      </c>
      <c r="BV26" s="31">
        <v>3359640</v>
      </c>
      <c r="BW26" s="5">
        <v>4.4924999999999997</v>
      </c>
      <c r="BX26" s="31">
        <v>573241.02</v>
      </c>
      <c r="BY26" s="5">
        <v>0.28739999999999999</v>
      </c>
      <c r="BZ26" s="31">
        <v>1157310</v>
      </c>
      <c r="CA26" s="5">
        <v>2.2797000000000001</v>
      </c>
      <c r="CB26" s="31">
        <v>44886268.350000001</v>
      </c>
      <c r="CC26" s="5">
        <v>2.5611000000000002</v>
      </c>
      <c r="CD26" s="31">
        <v>2762170.82</v>
      </c>
      <c r="CE26" s="5">
        <v>1.8862000000000001</v>
      </c>
      <c r="CF26" s="31">
        <v>0</v>
      </c>
      <c r="CG26" s="5">
        <v>0</v>
      </c>
      <c r="CH26" s="31">
        <v>4173109</v>
      </c>
      <c r="CI26" s="5">
        <v>1.5973999999999999</v>
      </c>
      <c r="CJ26" s="31">
        <v>2104200</v>
      </c>
      <c r="CK26" s="5">
        <v>3.7846000000000002</v>
      </c>
      <c r="CL26" s="31">
        <v>0</v>
      </c>
      <c r="CM26" s="5">
        <v>0</v>
      </c>
      <c r="CN26" s="31">
        <v>650000</v>
      </c>
      <c r="CO26" s="5">
        <v>0.41849999999999998</v>
      </c>
      <c r="CP26" s="31">
        <v>28421955.460000001</v>
      </c>
      <c r="CQ26" s="5">
        <v>4.0194999999999999</v>
      </c>
      <c r="CR26" s="31">
        <v>22723255.82</v>
      </c>
      <c r="CS26" s="5">
        <v>0.54049999999999998</v>
      </c>
      <c r="CT26" s="31">
        <v>8721776.3699999992</v>
      </c>
      <c r="CU26" s="5">
        <v>0.54049999999999998</v>
      </c>
      <c r="CV26" s="31">
        <v>0</v>
      </c>
      <c r="CW26" s="5">
        <v>0</v>
      </c>
      <c r="CX26" s="31">
        <v>156000</v>
      </c>
      <c r="CY26" s="5">
        <v>1.6214999999999999</v>
      </c>
      <c r="CZ26" s="31">
        <v>1017077.16</v>
      </c>
      <c r="DA26" s="5">
        <v>0.17419999999999999</v>
      </c>
      <c r="DB26" s="31">
        <v>1788511.53</v>
      </c>
      <c r="DC26" s="5">
        <v>1.2473000000000001</v>
      </c>
      <c r="DD26" s="31">
        <v>46446.8</v>
      </c>
      <c r="DE26" s="5">
        <v>0.21229999999999999</v>
      </c>
      <c r="DF26" s="31">
        <v>0</v>
      </c>
      <c r="DG26" s="5">
        <v>0</v>
      </c>
      <c r="DH26" s="31">
        <v>1179250</v>
      </c>
      <c r="DI26" s="5">
        <v>1.5784</v>
      </c>
      <c r="DJ26" s="31">
        <v>0</v>
      </c>
      <c r="DK26" s="5">
        <v>0</v>
      </c>
      <c r="DL26" s="31">
        <v>0</v>
      </c>
      <c r="DM26" s="5">
        <v>0</v>
      </c>
      <c r="DN26" s="31">
        <v>0</v>
      </c>
      <c r="DO26" s="5">
        <v>0</v>
      </c>
      <c r="DP26" s="31">
        <v>467667</v>
      </c>
      <c r="DQ26" s="5">
        <v>2.0510999999999999</v>
      </c>
      <c r="DR26" s="31">
        <v>773672.2</v>
      </c>
      <c r="DS26" s="5">
        <v>1.3552</v>
      </c>
      <c r="DT26" s="31">
        <v>0</v>
      </c>
      <c r="DU26" s="5">
        <v>0</v>
      </c>
      <c r="DV26" s="31">
        <v>2772653.11</v>
      </c>
      <c r="DW26" s="5">
        <v>1.1094999999999999</v>
      </c>
      <c r="DX26" s="31">
        <v>0</v>
      </c>
      <c r="DY26" s="5">
        <v>0</v>
      </c>
      <c r="DZ26" s="31">
        <v>9442093.0800000001</v>
      </c>
      <c r="EA26" s="5">
        <v>0.35449999999999998</v>
      </c>
      <c r="EB26" s="31">
        <v>0</v>
      </c>
      <c r="EC26" s="5">
        <v>0</v>
      </c>
      <c r="ED26" s="31">
        <v>2753580.54</v>
      </c>
      <c r="EE26" s="5">
        <v>1.8371999999999999</v>
      </c>
      <c r="EF26" s="31">
        <v>8561015.7699999996</v>
      </c>
      <c r="EG26" s="5">
        <v>1.3269</v>
      </c>
      <c r="EH26" s="31">
        <v>0</v>
      </c>
      <c r="EI26" s="5">
        <v>0</v>
      </c>
      <c r="EJ26" s="31">
        <v>783814.5</v>
      </c>
      <c r="EK26" s="5">
        <v>2.0596000000000001</v>
      </c>
      <c r="EL26" s="31">
        <v>0</v>
      </c>
      <c r="EM26" s="5">
        <v>0</v>
      </c>
      <c r="EN26" s="31">
        <v>957466.35</v>
      </c>
      <c r="EO26" s="5">
        <v>1.9298999999999999</v>
      </c>
      <c r="EP26" s="31">
        <v>77140103.75</v>
      </c>
      <c r="EQ26" s="5">
        <v>1.6862999999999999</v>
      </c>
      <c r="ER26" s="31">
        <v>4701402.67</v>
      </c>
      <c r="ES26" s="5">
        <v>0.66720000000000002</v>
      </c>
      <c r="ET26" s="31">
        <v>5823673</v>
      </c>
      <c r="EU26" s="5">
        <v>2.4114</v>
      </c>
      <c r="EV26" s="31">
        <v>26846600</v>
      </c>
      <c r="EW26" s="5">
        <v>2.5588000000000002</v>
      </c>
      <c r="EX26" s="31">
        <v>17224842</v>
      </c>
      <c r="EY26" s="5">
        <v>1.2316</v>
      </c>
      <c r="EZ26" s="31">
        <v>17992072</v>
      </c>
      <c r="FA26" s="5">
        <v>0.80059999999999998</v>
      </c>
      <c r="FB26" s="31">
        <v>0</v>
      </c>
      <c r="FC26" s="5">
        <v>0</v>
      </c>
      <c r="FD26" s="31">
        <v>13811132</v>
      </c>
      <c r="FE26" s="5">
        <v>0.80459999999999998</v>
      </c>
      <c r="FF26" s="31">
        <v>6707791</v>
      </c>
      <c r="FG26" s="5">
        <v>1.4443999999999999</v>
      </c>
      <c r="FH26" s="31">
        <v>0</v>
      </c>
      <c r="FI26" s="5">
        <v>0</v>
      </c>
      <c r="FJ26" s="31">
        <v>19719259.190000001</v>
      </c>
      <c r="FK26" s="5">
        <v>0.98360000000000003</v>
      </c>
      <c r="FL26" s="31">
        <v>0</v>
      </c>
      <c r="FM26" s="5">
        <v>0</v>
      </c>
      <c r="FN26" s="31">
        <v>563008.98</v>
      </c>
      <c r="FO26" s="5">
        <v>0.36830000000000002</v>
      </c>
      <c r="FP26" s="31">
        <v>0</v>
      </c>
      <c r="FQ26" s="5">
        <v>0</v>
      </c>
      <c r="FR26" s="31">
        <v>0</v>
      </c>
      <c r="FS26" s="5">
        <v>0</v>
      </c>
      <c r="FT26" s="31">
        <v>0</v>
      </c>
      <c r="FU26" s="5">
        <v>0</v>
      </c>
      <c r="FV26" s="31">
        <v>0</v>
      </c>
      <c r="FW26" s="5">
        <v>0</v>
      </c>
      <c r="FX26" s="31">
        <v>0</v>
      </c>
      <c r="FY26" s="5">
        <v>0</v>
      </c>
      <c r="FZ26" s="31">
        <v>8271850.4500000002</v>
      </c>
      <c r="GA26" s="5">
        <v>1.0483</v>
      </c>
      <c r="GB26" s="31">
        <v>0</v>
      </c>
      <c r="GC26" s="5">
        <v>0</v>
      </c>
      <c r="GD26" s="31">
        <v>0</v>
      </c>
      <c r="GE26" s="5">
        <v>0</v>
      </c>
      <c r="GF26" s="31">
        <v>1447428.53</v>
      </c>
      <c r="GG26" s="5">
        <v>1.3601000000000001</v>
      </c>
      <c r="GH26" s="31">
        <v>23898179.48</v>
      </c>
      <c r="GI26" s="5">
        <v>3.03</v>
      </c>
      <c r="GJ26" s="31">
        <v>0</v>
      </c>
      <c r="GK26" s="5">
        <v>0</v>
      </c>
      <c r="GL26" s="31">
        <v>5391838.3799999999</v>
      </c>
      <c r="GM26" s="5">
        <v>1.1194</v>
      </c>
      <c r="GN26" s="31">
        <v>0</v>
      </c>
      <c r="GO26" s="5">
        <v>0</v>
      </c>
      <c r="GP26" s="31">
        <v>3707346.46</v>
      </c>
      <c r="GQ26" s="5">
        <v>1.8864000000000001</v>
      </c>
      <c r="GR26" s="31">
        <v>0</v>
      </c>
      <c r="GS26" s="5">
        <v>0</v>
      </c>
      <c r="GT26" s="31">
        <v>946890</v>
      </c>
      <c r="GU26" s="5">
        <v>5.5770999999999997</v>
      </c>
      <c r="GV26" s="31">
        <v>9382750.9299999997</v>
      </c>
      <c r="GW26" s="5">
        <v>1.4784999999999999</v>
      </c>
      <c r="GX26" s="31">
        <v>4443035.5199999996</v>
      </c>
      <c r="GY26" s="5">
        <v>0.15690000000000001</v>
      </c>
      <c r="GZ26" s="31">
        <v>1189067.07</v>
      </c>
      <c r="HA26" s="5">
        <v>1.4782</v>
      </c>
      <c r="HB26" s="31">
        <v>0</v>
      </c>
      <c r="HC26" s="5">
        <v>0</v>
      </c>
      <c r="HD26" s="31">
        <v>86361761</v>
      </c>
      <c r="HE26" s="5">
        <v>0.94430000000000003</v>
      </c>
      <c r="HF26" s="31">
        <v>0</v>
      </c>
      <c r="HG26" s="5">
        <v>0</v>
      </c>
      <c r="HH26" s="31">
        <v>0</v>
      </c>
      <c r="HI26" s="5">
        <v>0</v>
      </c>
      <c r="HJ26" s="31">
        <v>0</v>
      </c>
      <c r="HK26" s="5">
        <v>0</v>
      </c>
      <c r="HL26" s="31">
        <v>1604542.7</v>
      </c>
      <c r="HM26" s="5">
        <v>1.2406999999999999</v>
      </c>
      <c r="HN26" s="31">
        <v>0</v>
      </c>
      <c r="HO26" s="5">
        <v>0</v>
      </c>
      <c r="HP26" s="31">
        <v>15228958.630000001</v>
      </c>
      <c r="HQ26" s="5">
        <v>0.9587</v>
      </c>
      <c r="HR26" s="31">
        <v>0</v>
      </c>
      <c r="HS26" s="5">
        <v>0</v>
      </c>
      <c r="HT26" s="31">
        <v>0</v>
      </c>
      <c r="HU26" s="5">
        <v>0</v>
      </c>
      <c r="HV26" s="31">
        <v>10162749.25</v>
      </c>
      <c r="HW26" s="5">
        <v>3.6539000000000001</v>
      </c>
      <c r="HX26" s="31">
        <v>0</v>
      </c>
      <c r="HY26" s="5">
        <v>0</v>
      </c>
      <c r="HZ26" s="31">
        <v>0</v>
      </c>
      <c r="IA26" s="5">
        <v>0</v>
      </c>
      <c r="IB26" s="31">
        <v>0</v>
      </c>
      <c r="IC26" s="5">
        <v>0</v>
      </c>
      <c r="ID26" s="31">
        <v>3753237</v>
      </c>
      <c r="IE26" s="5">
        <v>0.1537</v>
      </c>
      <c r="IF26" s="31">
        <v>0</v>
      </c>
      <c r="IG26" s="5">
        <v>0</v>
      </c>
      <c r="IH26" s="31">
        <v>1483667</v>
      </c>
      <c r="II26" s="5">
        <v>1.1274</v>
      </c>
      <c r="IJ26" s="31">
        <v>0</v>
      </c>
      <c r="IK26" s="5">
        <v>0</v>
      </c>
      <c r="IL26" s="31">
        <v>10406495.92</v>
      </c>
      <c r="IM26" s="5">
        <v>0.86919999999999997</v>
      </c>
      <c r="IN26" s="31">
        <v>0</v>
      </c>
      <c r="IO26" s="5">
        <v>0</v>
      </c>
    </row>
    <row r="27" spans="1:249" ht="13.5" thickBot="1" x14ac:dyDescent="0.25">
      <c r="A27" t="s">
        <v>240</v>
      </c>
      <c r="B27" s="31">
        <v>27936792426.790001</v>
      </c>
      <c r="C27" s="5">
        <v>18.405999999999999</v>
      </c>
      <c r="D27" s="31">
        <v>5569406.3799999999</v>
      </c>
      <c r="E27" s="5">
        <v>19.594899999999999</v>
      </c>
      <c r="F27" s="31">
        <v>741090067.12</v>
      </c>
      <c r="G27" s="5">
        <v>22.485099999999999</v>
      </c>
      <c r="H27" s="31">
        <v>294514159.16000003</v>
      </c>
      <c r="I27" s="5">
        <v>19.253399999999999</v>
      </c>
      <c r="J27" s="31">
        <v>0</v>
      </c>
      <c r="K27" s="5">
        <v>0</v>
      </c>
      <c r="L27" s="31">
        <v>282812317.93000001</v>
      </c>
      <c r="M27" s="5">
        <v>23.035</v>
      </c>
      <c r="N27" s="31">
        <v>288586150</v>
      </c>
      <c r="O27" s="5">
        <v>19.704899999999999</v>
      </c>
      <c r="P27" s="31">
        <v>381937874.22000003</v>
      </c>
      <c r="Q27" s="5">
        <v>14.4452</v>
      </c>
      <c r="R27" s="31">
        <v>670484.06999999995</v>
      </c>
      <c r="S27" s="5">
        <v>17.7791</v>
      </c>
      <c r="T27" s="31">
        <v>928874.06</v>
      </c>
      <c r="U27" s="5">
        <v>14.864800000000001</v>
      </c>
      <c r="V27" s="31">
        <v>70273016.680000007</v>
      </c>
      <c r="W27" s="5">
        <v>23.229800000000001</v>
      </c>
      <c r="X27" s="31">
        <v>4084755798.4200001</v>
      </c>
      <c r="Y27" s="5">
        <v>13.9962</v>
      </c>
      <c r="Z27" s="31">
        <v>0</v>
      </c>
      <c r="AA27" s="5">
        <v>0</v>
      </c>
      <c r="AB27" s="31">
        <v>0</v>
      </c>
      <c r="AC27" s="5">
        <v>0</v>
      </c>
      <c r="AD27" s="31">
        <v>18734601.370000001</v>
      </c>
      <c r="AE27" s="5">
        <v>4.9166999999999996</v>
      </c>
      <c r="AF27" s="31">
        <v>23345883.91</v>
      </c>
      <c r="AG27" s="5">
        <v>20.999300000000002</v>
      </c>
      <c r="AH27" s="31">
        <v>6019298.2699999996</v>
      </c>
      <c r="AI27" s="5">
        <v>9.7459000000000007</v>
      </c>
      <c r="AJ27" s="31">
        <v>126963277.36</v>
      </c>
      <c r="AK27" s="5">
        <v>15.5755</v>
      </c>
      <c r="AL27" s="31">
        <v>15331631.970000001</v>
      </c>
      <c r="AM27" s="5">
        <v>20.017399999999999</v>
      </c>
      <c r="AN27" s="31">
        <v>8475813.0999999996</v>
      </c>
      <c r="AO27" s="5">
        <v>12.9961</v>
      </c>
      <c r="AP27" s="31">
        <v>17362816.489999998</v>
      </c>
      <c r="AQ27" s="5">
        <v>29.892099999999999</v>
      </c>
      <c r="AR27" s="31">
        <v>3279967.32</v>
      </c>
      <c r="AS27" s="5">
        <v>16.341699999999999</v>
      </c>
      <c r="AT27" s="31">
        <v>582872464</v>
      </c>
      <c r="AU27" s="5">
        <v>26.304500000000001</v>
      </c>
      <c r="AV27" s="31">
        <v>19698258.960000001</v>
      </c>
      <c r="AW27" s="5">
        <v>37.131100000000004</v>
      </c>
      <c r="AX27" s="31">
        <v>0</v>
      </c>
      <c r="AY27" s="5">
        <v>0</v>
      </c>
      <c r="AZ27" s="31">
        <v>538734439.15999997</v>
      </c>
      <c r="BA27" s="5">
        <v>14.1515</v>
      </c>
      <c r="BB27" s="31">
        <v>739163649.82000005</v>
      </c>
      <c r="BC27" s="5">
        <v>25.6066</v>
      </c>
      <c r="BD27" s="31">
        <v>23909863</v>
      </c>
      <c r="BE27" s="5">
        <v>23.028199999999998</v>
      </c>
      <c r="BF27" s="31">
        <v>0</v>
      </c>
      <c r="BG27" s="5">
        <v>0</v>
      </c>
      <c r="BH27" s="31">
        <v>18772258.41</v>
      </c>
      <c r="BI27" s="5">
        <v>24.2532</v>
      </c>
      <c r="BJ27" s="31">
        <v>44770152.039999999</v>
      </c>
      <c r="BK27" s="5">
        <v>21.7239</v>
      </c>
      <c r="BL27" s="31">
        <v>90985404.75</v>
      </c>
      <c r="BM27" s="5">
        <v>22.983899999999998</v>
      </c>
      <c r="BN27" s="31">
        <v>58567666.640000001</v>
      </c>
      <c r="BO27" s="5">
        <v>31.793700000000001</v>
      </c>
      <c r="BP27" s="31">
        <v>8583636.1600000001</v>
      </c>
      <c r="BQ27" s="5">
        <v>31.263999999999999</v>
      </c>
      <c r="BR27" s="31">
        <v>0</v>
      </c>
      <c r="BS27" s="5">
        <v>0</v>
      </c>
      <c r="BT27" s="31">
        <v>5101231.4800000004</v>
      </c>
      <c r="BU27" s="5">
        <v>12.9015</v>
      </c>
      <c r="BV27" s="31">
        <v>27730434.149999999</v>
      </c>
      <c r="BW27" s="5">
        <v>37.081400000000002</v>
      </c>
      <c r="BX27" s="31">
        <v>20621089.34</v>
      </c>
      <c r="BY27" s="5">
        <v>10.3368</v>
      </c>
      <c r="BZ27" s="31">
        <v>8285792.0999999996</v>
      </c>
      <c r="CA27" s="5">
        <v>16.3215</v>
      </c>
      <c r="CB27" s="31">
        <v>269614966.10000002</v>
      </c>
      <c r="CC27" s="5">
        <v>15.383800000000001</v>
      </c>
      <c r="CD27" s="31">
        <v>37273027.909999996</v>
      </c>
      <c r="CE27" s="5">
        <v>25.452100000000002</v>
      </c>
      <c r="CF27" s="31">
        <v>0</v>
      </c>
      <c r="CG27" s="5">
        <v>0</v>
      </c>
      <c r="CH27" s="31">
        <v>45235189</v>
      </c>
      <c r="CI27" s="5">
        <v>17.315300000000001</v>
      </c>
      <c r="CJ27" s="31">
        <v>8600520</v>
      </c>
      <c r="CK27" s="5">
        <v>15.4687</v>
      </c>
      <c r="CL27" s="31">
        <v>9066523.3599999994</v>
      </c>
      <c r="CM27" s="5">
        <v>35.256500000000003</v>
      </c>
      <c r="CN27" s="31">
        <v>31627545</v>
      </c>
      <c r="CO27" s="5">
        <v>20.363299999999999</v>
      </c>
      <c r="CP27" s="31">
        <v>108110900.88</v>
      </c>
      <c r="CQ27" s="5">
        <v>15.289300000000001</v>
      </c>
      <c r="CR27" s="31">
        <v>659126869.66999996</v>
      </c>
      <c r="CS27" s="5">
        <v>15.6769</v>
      </c>
      <c r="CT27" s="31">
        <v>335703153.08999997</v>
      </c>
      <c r="CU27" s="5">
        <v>20.8047</v>
      </c>
      <c r="CV27" s="31">
        <v>0</v>
      </c>
      <c r="CW27" s="5">
        <v>0</v>
      </c>
      <c r="CX27" s="31">
        <v>1835766</v>
      </c>
      <c r="CY27" s="5">
        <v>19.081600000000002</v>
      </c>
      <c r="CZ27" s="31">
        <v>110157878.45999999</v>
      </c>
      <c r="DA27" s="5">
        <v>18.867599999999999</v>
      </c>
      <c r="DB27" s="31">
        <v>36747588.979999997</v>
      </c>
      <c r="DC27" s="5">
        <v>25.6267</v>
      </c>
      <c r="DD27" s="31">
        <v>6991582.2000000002</v>
      </c>
      <c r="DE27" s="5">
        <v>31.953399999999998</v>
      </c>
      <c r="DF27" s="31">
        <v>0</v>
      </c>
      <c r="DG27" s="5">
        <v>0</v>
      </c>
      <c r="DH27" s="31">
        <v>14945747.029999999</v>
      </c>
      <c r="DI27" s="5">
        <v>20.005099999999999</v>
      </c>
      <c r="DJ27" s="31">
        <v>0</v>
      </c>
      <c r="DK27" s="5">
        <v>0</v>
      </c>
      <c r="DL27" s="31">
        <v>0</v>
      </c>
      <c r="DM27" s="5">
        <v>0</v>
      </c>
      <c r="DN27" s="31">
        <v>32055045.699999999</v>
      </c>
      <c r="DO27" s="5">
        <v>12.131399999999999</v>
      </c>
      <c r="DP27" s="31">
        <v>4248960</v>
      </c>
      <c r="DQ27" s="5">
        <v>18.635400000000001</v>
      </c>
      <c r="DR27" s="31">
        <v>10196519.16</v>
      </c>
      <c r="DS27" s="5">
        <v>17.860700000000001</v>
      </c>
      <c r="DT27" s="31">
        <v>31504650.239999998</v>
      </c>
      <c r="DU27" s="5">
        <v>10.5717</v>
      </c>
      <c r="DV27" s="31">
        <v>48717153.68</v>
      </c>
      <c r="DW27" s="5">
        <v>19.4941</v>
      </c>
      <c r="DX27" s="31">
        <v>78623848.480000004</v>
      </c>
      <c r="DY27" s="5">
        <v>9.4260999999999999</v>
      </c>
      <c r="DZ27" s="31">
        <v>478929645.61000001</v>
      </c>
      <c r="EA27" s="5">
        <v>17.982800000000001</v>
      </c>
      <c r="EB27" s="31">
        <v>0</v>
      </c>
      <c r="EC27" s="5">
        <v>0</v>
      </c>
      <c r="ED27" s="31">
        <v>30691729.219999999</v>
      </c>
      <c r="EE27" s="5">
        <v>20.478000000000002</v>
      </c>
      <c r="EF27" s="31">
        <v>127751075.15000001</v>
      </c>
      <c r="EG27" s="5">
        <v>19.8003</v>
      </c>
      <c r="EH27" s="31">
        <v>4626421172.3999996</v>
      </c>
      <c r="EI27" s="5">
        <v>31.859300000000001</v>
      </c>
      <c r="EJ27" s="31">
        <v>7484462.1799999997</v>
      </c>
      <c r="EK27" s="5">
        <v>19.666799999999999</v>
      </c>
      <c r="EL27" s="31">
        <v>0</v>
      </c>
      <c r="EM27" s="5">
        <v>0</v>
      </c>
      <c r="EN27" s="31">
        <v>8923548</v>
      </c>
      <c r="EO27" s="5">
        <v>17.986599999999999</v>
      </c>
      <c r="EP27" s="31">
        <v>1115836489.54</v>
      </c>
      <c r="EQ27" s="5">
        <v>24.392499999999998</v>
      </c>
      <c r="ER27" s="31">
        <v>168960350.31</v>
      </c>
      <c r="ES27" s="5">
        <v>23.977399999999999</v>
      </c>
      <c r="ET27" s="31">
        <v>33042759</v>
      </c>
      <c r="EU27" s="5">
        <v>13.681699999999999</v>
      </c>
      <c r="EV27" s="31">
        <v>196608207</v>
      </c>
      <c r="EW27" s="5">
        <v>18.7394</v>
      </c>
      <c r="EX27" s="31">
        <v>269175405</v>
      </c>
      <c r="EY27" s="5">
        <v>19.246600000000001</v>
      </c>
      <c r="EZ27" s="31">
        <v>376882408</v>
      </c>
      <c r="FA27" s="5">
        <v>16.770399999999999</v>
      </c>
      <c r="FB27" s="31">
        <v>1359715565</v>
      </c>
      <c r="FC27" s="5">
        <v>14.530799999999999</v>
      </c>
      <c r="FD27" s="31">
        <v>329867998</v>
      </c>
      <c r="FE27" s="5">
        <v>19.217300000000002</v>
      </c>
      <c r="FF27" s="31">
        <v>121925248</v>
      </c>
      <c r="FG27" s="5">
        <v>26.255099999999999</v>
      </c>
      <c r="FH27" s="31">
        <v>17060913.66</v>
      </c>
      <c r="FI27" s="5">
        <v>18.2408</v>
      </c>
      <c r="FJ27" s="31">
        <v>395458786.5</v>
      </c>
      <c r="FK27" s="5">
        <v>19.726500000000001</v>
      </c>
      <c r="FL27" s="31">
        <v>229369.38</v>
      </c>
      <c r="FM27" s="5">
        <v>6.3764000000000003</v>
      </c>
      <c r="FN27" s="31">
        <v>20232388.75</v>
      </c>
      <c r="FO27" s="5">
        <v>13.234500000000001</v>
      </c>
      <c r="FP27" s="31">
        <v>150941991.30000001</v>
      </c>
      <c r="FQ27" s="5">
        <v>23.876000000000001</v>
      </c>
      <c r="FR27" s="31">
        <v>58206486</v>
      </c>
      <c r="FS27" s="5">
        <v>30.821300000000001</v>
      </c>
      <c r="FT27" s="31">
        <v>544671220.44000006</v>
      </c>
      <c r="FU27" s="5">
        <v>28.635999999999999</v>
      </c>
      <c r="FV27" s="31">
        <v>277952831.79000002</v>
      </c>
      <c r="FW27" s="5">
        <v>17.940200000000001</v>
      </c>
      <c r="FX27" s="31">
        <v>0</v>
      </c>
      <c r="FY27" s="5">
        <v>0</v>
      </c>
      <c r="FZ27" s="31">
        <v>174723820.71000001</v>
      </c>
      <c r="GA27" s="5">
        <v>22.1433</v>
      </c>
      <c r="GB27" s="31">
        <v>0</v>
      </c>
      <c r="GC27" s="5">
        <v>0</v>
      </c>
      <c r="GD27" s="31">
        <v>50670369.189999998</v>
      </c>
      <c r="GE27" s="5">
        <v>16.301500000000001</v>
      </c>
      <c r="GF27" s="31">
        <v>26683128.550000001</v>
      </c>
      <c r="GG27" s="5">
        <v>25.073799999999999</v>
      </c>
      <c r="GH27" s="31">
        <v>252042182.41999999</v>
      </c>
      <c r="GI27" s="5">
        <v>31.955500000000001</v>
      </c>
      <c r="GJ27" s="31">
        <v>171111670.74000001</v>
      </c>
      <c r="GK27" s="5">
        <v>20.7608</v>
      </c>
      <c r="GL27" s="31">
        <v>82365552.590000004</v>
      </c>
      <c r="GM27" s="5">
        <v>17.1007</v>
      </c>
      <c r="GN27" s="31">
        <v>125561366.67</v>
      </c>
      <c r="GO27" s="5">
        <v>16.271999999999998</v>
      </c>
      <c r="GP27" s="31">
        <v>30950408.829999998</v>
      </c>
      <c r="GQ27" s="5">
        <v>15.7483</v>
      </c>
      <c r="GR27" s="31">
        <v>191981367.03999999</v>
      </c>
      <c r="GS27" s="5">
        <v>15.9414</v>
      </c>
      <c r="GT27" s="31">
        <v>3485965</v>
      </c>
      <c r="GU27" s="5">
        <v>20.5319</v>
      </c>
      <c r="GV27" s="31">
        <v>169494532.27000001</v>
      </c>
      <c r="GW27" s="5">
        <v>26.707799999999999</v>
      </c>
      <c r="GX27" s="31">
        <v>428956950.81999999</v>
      </c>
      <c r="GY27" s="5">
        <v>15.1435</v>
      </c>
      <c r="GZ27" s="31">
        <v>20552648.530000001</v>
      </c>
      <c r="HA27" s="5">
        <v>25.5505</v>
      </c>
      <c r="HB27" s="31">
        <v>73760060</v>
      </c>
      <c r="HC27" s="5">
        <v>16.736799999999999</v>
      </c>
      <c r="HD27" s="31">
        <v>1507825547</v>
      </c>
      <c r="HE27" s="5">
        <v>16.487500000000001</v>
      </c>
      <c r="HF27" s="31">
        <v>0</v>
      </c>
      <c r="HG27" s="5">
        <v>0</v>
      </c>
      <c r="HH27" s="31">
        <v>2197168.5</v>
      </c>
      <c r="HI27" s="5">
        <v>16.0349</v>
      </c>
      <c r="HJ27" s="31">
        <v>431977719.81999999</v>
      </c>
      <c r="HK27" s="5">
        <v>16.525300000000001</v>
      </c>
      <c r="HL27" s="31">
        <v>33562246.340000004</v>
      </c>
      <c r="HM27" s="5">
        <v>25.952400000000001</v>
      </c>
      <c r="HN27" s="31">
        <v>0</v>
      </c>
      <c r="HO27" s="5">
        <v>0</v>
      </c>
      <c r="HP27" s="31">
        <v>243291434.21000001</v>
      </c>
      <c r="HQ27" s="5">
        <v>15.3161</v>
      </c>
      <c r="HR27" s="31">
        <v>33985690</v>
      </c>
      <c r="HS27" s="5">
        <v>15.981400000000001</v>
      </c>
      <c r="HT27" s="31">
        <v>386065663.64999998</v>
      </c>
      <c r="HU27" s="5">
        <v>20.8292</v>
      </c>
      <c r="HV27" s="31">
        <v>48863864.109999999</v>
      </c>
      <c r="HW27" s="5">
        <v>17.5686</v>
      </c>
      <c r="HX27" s="31">
        <v>0</v>
      </c>
      <c r="HY27" s="5">
        <v>0</v>
      </c>
      <c r="HZ27" s="31">
        <v>0</v>
      </c>
      <c r="IA27" s="5">
        <v>0</v>
      </c>
      <c r="IB27" s="31">
        <v>469374208</v>
      </c>
      <c r="IC27" s="5">
        <v>16.5303</v>
      </c>
      <c r="ID27" s="31">
        <v>567665708</v>
      </c>
      <c r="IE27" s="5">
        <v>23.246400000000001</v>
      </c>
      <c r="IF27" s="31">
        <v>1003689633</v>
      </c>
      <c r="IG27" s="5">
        <v>31.631900000000002</v>
      </c>
      <c r="IH27" s="31">
        <v>24851970</v>
      </c>
      <c r="II27" s="5">
        <v>18.885200000000001</v>
      </c>
      <c r="IJ27" s="31">
        <v>1909154.09</v>
      </c>
      <c r="IK27" s="5">
        <v>14.5448</v>
      </c>
      <c r="IL27" s="31">
        <v>223391133.69999999</v>
      </c>
      <c r="IM27" s="5">
        <v>18.659099999999999</v>
      </c>
      <c r="IN27" s="31">
        <v>0</v>
      </c>
      <c r="IO27" s="5">
        <v>0</v>
      </c>
    </row>
    <row r="28" spans="1:249" ht="14.25" thickTop="1" thickBot="1" x14ac:dyDescent="0.25">
      <c r="A28" s="246" t="s">
        <v>241</v>
      </c>
      <c r="B28" s="205">
        <v>33435989914.810001</v>
      </c>
      <c r="C28" s="247">
        <v>22.0291</v>
      </c>
      <c r="D28" s="205">
        <v>6552724.1299999999</v>
      </c>
      <c r="E28" s="247">
        <v>23.054500000000001</v>
      </c>
      <c r="F28" s="205">
        <v>856337498.37</v>
      </c>
      <c r="G28" s="247">
        <v>25.9818</v>
      </c>
      <c r="H28" s="205">
        <v>325800912.75999999</v>
      </c>
      <c r="I28" s="247">
        <v>21.2988</v>
      </c>
      <c r="J28" s="205">
        <v>0</v>
      </c>
      <c r="K28" s="247">
        <v>0</v>
      </c>
      <c r="L28" s="205">
        <v>344374069.92000002</v>
      </c>
      <c r="M28" s="247">
        <v>28.049099999999999</v>
      </c>
      <c r="N28" s="205">
        <v>288586150</v>
      </c>
      <c r="O28" s="247">
        <v>19.704899999999999</v>
      </c>
      <c r="P28" s="205">
        <v>473716509.72000003</v>
      </c>
      <c r="Q28" s="247">
        <v>17.916399999999999</v>
      </c>
      <c r="R28" s="205">
        <v>728645.19</v>
      </c>
      <c r="S28" s="247">
        <v>19.321400000000001</v>
      </c>
      <c r="T28" s="205">
        <v>1053503.6399999999</v>
      </c>
      <c r="U28" s="247">
        <v>16.859300000000001</v>
      </c>
      <c r="V28" s="205">
        <v>81427836.280000001</v>
      </c>
      <c r="W28" s="247">
        <v>26.917200000000001</v>
      </c>
      <c r="X28" s="205">
        <v>5764750070.0500002</v>
      </c>
      <c r="Y28" s="247">
        <v>19.752600000000001</v>
      </c>
      <c r="Z28" s="205">
        <v>0</v>
      </c>
      <c r="AA28" s="247">
        <v>0</v>
      </c>
      <c r="AB28" s="205">
        <v>0</v>
      </c>
      <c r="AC28" s="247">
        <v>0</v>
      </c>
      <c r="AD28" s="205">
        <v>32450888.57</v>
      </c>
      <c r="AE28" s="247">
        <v>8.5164000000000009</v>
      </c>
      <c r="AF28" s="205">
        <v>35042246.939999998</v>
      </c>
      <c r="AG28" s="247">
        <v>31.52</v>
      </c>
      <c r="AH28" s="205">
        <v>6019298.2699999996</v>
      </c>
      <c r="AI28" s="247">
        <v>9.7459000000000007</v>
      </c>
      <c r="AJ28" s="205">
        <v>126963277.36</v>
      </c>
      <c r="AK28" s="247">
        <v>15.5755</v>
      </c>
      <c r="AL28" s="205">
        <v>20592153.969999999</v>
      </c>
      <c r="AM28" s="247">
        <v>26.8857</v>
      </c>
      <c r="AN28" s="205">
        <v>11018997.1</v>
      </c>
      <c r="AO28" s="247">
        <v>16.895600000000002</v>
      </c>
      <c r="AP28" s="205">
        <v>20400147.289999999</v>
      </c>
      <c r="AQ28" s="247">
        <v>35.121200000000002</v>
      </c>
      <c r="AR28" s="205">
        <v>3877992.82</v>
      </c>
      <c r="AS28" s="247">
        <v>19.321200000000001</v>
      </c>
      <c r="AT28" s="205">
        <v>602992005</v>
      </c>
      <c r="AU28" s="247">
        <v>27.212499999999999</v>
      </c>
      <c r="AV28" s="205">
        <v>21754911.460000001</v>
      </c>
      <c r="AW28" s="247">
        <v>41.007800000000003</v>
      </c>
      <c r="AX28" s="205">
        <v>0</v>
      </c>
      <c r="AY28" s="247">
        <v>0</v>
      </c>
      <c r="AZ28" s="205">
        <v>930382044.07000005</v>
      </c>
      <c r="BA28" s="247">
        <v>24.439299999999999</v>
      </c>
      <c r="BB28" s="205">
        <v>898688189.80999994</v>
      </c>
      <c r="BC28" s="247">
        <v>31.132999999999999</v>
      </c>
      <c r="BD28" s="205">
        <v>26895722.800000001</v>
      </c>
      <c r="BE28" s="247">
        <v>25.9039</v>
      </c>
      <c r="BF28" s="205">
        <v>0</v>
      </c>
      <c r="BG28" s="247">
        <v>0</v>
      </c>
      <c r="BH28" s="205">
        <v>18772258.41</v>
      </c>
      <c r="BI28" s="247">
        <v>24.2532</v>
      </c>
      <c r="BJ28" s="205">
        <v>44770152.039999999</v>
      </c>
      <c r="BK28" s="247">
        <v>21.7239</v>
      </c>
      <c r="BL28" s="205">
        <v>96796426.170000002</v>
      </c>
      <c r="BM28" s="247">
        <v>24.451799999999999</v>
      </c>
      <c r="BN28" s="205">
        <v>64822792</v>
      </c>
      <c r="BO28" s="247">
        <v>35.189300000000003</v>
      </c>
      <c r="BP28" s="205">
        <v>9123931.3000000007</v>
      </c>
      <c r="BQ28" s="247">
        <v>33.231900000000003</v>
      </c>
      <c r="BR28" s="205">
        <v>0</v>
      </c>
      <c r="BS28" s="247">
        <v>0</v>
      </c>
      <c r="BT28" s="205">
        <v>5173822.33</v>
      </c>
      <c r="BU28" s="247">
        <v>13.085100000000001</v>
      </c>
      <c r="BV28" s="205">
        <v>31671324.149999999</v>
      </c>
      <c r="BW28" s="247">
        <v>42.351199999999999</v>
      </c>
      <c r="BX28" s="205">
        <v>21194330.359999999</v>
      </c>
      <c r="BY28" s="247">
        <v>10.6242</v>
      </c>
      <c r="BZ28" s="205">
        <v>9443102.0999999996</v>
      </c>
      <c r="CA28" s="247">
        <v>18.601199999999999</v>
      </c>
      <c r="CB28" s="205">
        <v>324026234.44999999</v>
      </c>
      <c r="CC28" s="247">
        <v>18.488399999999999</v>
      </c>
      <c r="CD28" s="205">
        <v>46029176.43</v>
      </c>
      <c r="CE28" s="247">
        <v>31.4313</v>
      </c>
      <c r="CF28" s="205">
        <v>0</v>
      </c>
      <c r="CG28" s="247">
        <v>0</v>
      </c>
      <c r="CH28" s="205">
        <v>68140717</v>
      </c>
      <c r="CI28" s="247">
        <v>26.083200000000001</v>
      </c>
      <c r="CJ28" s="205">
        <v>10704720</v>
      </c>
      <c r="CK28" s="247">
        <v>19.253299999999999</v>
      </c>
      <c r="CL28" s="205">
        <v>9066523.3599999994</v>
      </c>
      <c r="CM28" s="247">
        <v>35.256500000000003</v>
      </c>
      <c r="CN28" s="205">
        <v>37928225</v>
      </c>
      <c r="CO28" s="247">
        <v>24.419899999999998</v>
      </c>
      <c r="CP28" s="205">
        <v>143228359.84</v>
      </c>
      <c r="CQ28" s="247">
        <v>20.255700000000001</v>
      </c>
      <c r="CR28" s="205">
        <v>781602752.30999994</v>
      </c>
      <c r="CS28" s="247">
        <v>18.5899</v>
      </c>
      <c r="CT28" s="205">
        <v>426532518.19</v>
      </c>
      <c r="CU28" s="247">
        <v>26.433700000000002</v>
      </c>
      <c r="CV28" s="205">
        <v>0</v>
      </c>
      <c r="CW28" s="247">
        <v>0</v>
      </c>
      <c r="CX28" s="205">
        <v>1991766</v>
      </c>
      <c r="CY28" s="247">
        <v>20.703099999999999</v>
      </c>
      <c r="CZ28" s="205">
        <v>176184324.22</v>
      </c>
      <c r="DA28" s="247">
        <v>30.176500000000001</v>
      </c>
      <c r="DB28" s="205">
        <v>55288408.009999998</v>
      </c>
      <c r="DC28" s="247">
        <v>38.556600000000003</v>
      </c>
      <c r="DD28" s="205">
        <v>7151429</v>
      </c>
      <c r="DE28" s="247">
        <v>32.683999999999997</v>
      </c>
      <c r="DF28" s="205">
        <v>0</v>
      </c>
      <c r="DG28" s="247">
        <v>0</v>
      </c>
      <c r="DH28" s="205">
        <v>16124997.029999999</v>
      </c>
      <c r="DI28" s="247">
        <v>21.583600000000001</v>
      </c>
      <c r="DJ28" s="205">
        <v>0</v>
      </c>
      <c r="DK28" s="247">
        <v>0</v>
      </c>
      <c r="DL28" s="205">
        <v>0</v>
      </c>
      <c r="DM28" s="247">
        <v>0</v>
      </c>
      <c r="DN28" s="205">
        <v>34644467.869999997</v>
      </c>
      <c r="DO28" s="247">
        <v>13.1114</v>
      </c>
      <c r="DP28" s="205">
        <v>4716627</v>
      </c>
      <c r="DQ28" s="247">
        <v>20.686499999999999</v>
      </c>
      <c r="DR28" s="205">
        <v>11085218.220000001</v>
      </c>
      <c r="DS28" s="247">
        <v>19.417400000000001</v>
      </c>
      <c r="DT28" s="205">
        <v>31504650.239999998</v>
      </c>
      <c r="DU28" s="247">
        <v>10.5717</v>
      </c>
      <c r="DV28" s="205">
        <v>56206145.990000002</v>
      </c>
      <c r="DW28" s="247">
        <v>22.4908</v>
      </c>
      <c r="DX28" s="205">
        <v>93141111</v>
      </c>
      <c r="DY28" s="247">
        <v>11.166499999999999</v>
      </c>
      <c r="DZ28" s="205">
        <v>488371738.69</v>
      </c>
      <c r="EA28" s="247">
        <v>18.337299999999999</v>
      </c>
      <c r="EB28" s="205">
        <v>0</v>
      </c>
      <c r="EC28" s="247">
        <v>0</v>
      </c>
      <c r="ED28" s="205">
        <v>34132682.969999999</v>
      </c>
      <c r="EE28" s="247">
        <v>22.773900000000001</v>
      </c>
      <c r="EF28" s="205">
        <v>157202267.38999999</v>
      </c>
      <c r="EG28" s="247">
        <v>24.364899999999999</v>
      </c>
      <c r="EH28" s="205">
        <v>4712294265.7200003</v>
      </c>
      <c r="EI28" s="247">
        <v>32.450699999999998</v>
      </c>
      <c r="EJ28" s="205">
        <v>8268276.6799999997</v>
      </c>
      <c r="EK28" s="247">
        <v>21.726400000000002</v>
      </c>
      <c r="EL28" s="205">
        <v>0</v>
      </c>
      <c r="EM28" s="247">
        <v>0</v>
      </c>
      <c r="EN28" s="205">
        <v>9881014.3499999996</v>
      </c>
      <c r="EO28" s="247">
        <v>19.916499999999999</v>
      </c>
      <c r="EP28" s="205">
        <v>1460458290.1900001</v>
      </c>
      <c r="EQ28" s="247">
        <v>31.925999999999998</v>
      </c>
      <c r="ER28" s="205">
        <v>218696023.33000001</v>
      </c>
      <c r="ES28" s="247">
        <v>31.035399999999999</v>
      </c>
      <c r="ET28" s="205">
        <v>44315881</v>
      </c>
      <c r="EU28" s="247">
        <v>18.349399999999999</v>
      </c>
      <c r="EV28" s="205">
        <v>268739984</v>
      </c>
      <c r="EW28" s="247">
        <v>25.6145</v>
      </c>
      <c r="EX28" s="205">
        <v>325963070</v>
      </c>
      <c r="EY28" s="247">
        <v>23.306999999999999</v>
      </c>
      <c r="EZ28" s="205">
        <v>479667690</v>
      </c>
      <c r="FA28" s="247">
        <v>21.344000000000001</v>
      </c>
      <c r="FB28" s="205">
        <v>1721409553</v>
      </c>
      <c r="FC28" s="247">
        <v>18.396000000000001</v>
      </c>
      <c r="FD28" s="205">
        <v>399595755</v>
      </c>
      <c r="FE28" s="247">
        <v>23.279499999999999</v>
      </c>
      <c r="FF28" s="205">
        <v>142230130</v>
      </c>
      <c r="FG28" s="247">
        <v>30.627600000000001</v>
      </c>
      <c r="FH28" s="205">
        <v>17060913.66</v>
      </c>
      <c r="FI28" s="247">
        <v>18.2408</v>
      </c>
      <c r="FJ28" s="205">
        <v>488243298.94</v>
      </c>
      <c r="FK28" s="247">
        <v>24.354800000000001</v>
      </c>
      <c r="FL28" s="205">
        <v>279061.98</v>
      </c>
      <c r="FM28" s="247">
        <v>7.7577999999999996</v>
      </c>
      <c r="FN28" s="205">
        <v>24100739.84</v>
      </c>
      <c r="FO28" s="247">
        <v>15.764900000000001</v>
      </c>
      <c r="FP28" s="205">
        <v>154820002.94999999</v>
      </c>
      <c r="FQ28" s="247">
        <v>24.4895</v>
      </c>
      <c r="FR28" s="205">
        <v>58206486</v>
      </c>
      <c r="FS28" s="247">
        <v>30.821300000000001</v>
      </c>
      <c r="FT28" s="205">
        <v>574380668.44000006</v>
      </c>
      <c r="FU28" s="247">
        <v>30.198</v>
      </c>
      <c r="FV28" s="205">
        <v>301902047.13999999</v>
      </c>
      <c r="FW28" s="247">
        <v>19.486000000000001</v>
      </c>
      <c r="FX28" s="205">
        <v>0</v>
      </c>
      <c r="FY28" s="247">
        <v>0</v>
      </c>
      <c r="FZ28" s="205">
        <v>182995671.16</v>
      </c>
      <c r="GA28" s="247">
        <v>23.191700000000001</v>
      </c>
      <c r="GB28" s="205">
        <v>0</v>
      </c>
      <c r="GC28" s="247">
        <v>0</v>
      </c>
      <c r="GD28" s="205">
        <v>50670369.189999998</v>
      </c>
      <c r="GE28" s="247">
        <v>16.301500000000001</v>
      </c>
      <c r="GF28" s="205">
        <v>29852349.079999998</v>
      </c>
      <c r="GG28" s="247">
        <v>28.0519</v>
      </c>
      <c r="GH28" s="205">
        <v>303324747.88</v>
      </c>
      <c r="GI28" s="247">
        <v>38.457500000000003</v>
      </c>
      <c r="GJ28" s="205">
        <v>171111670.74000001</v>
      </c>
      <c r="GK28" s="247">
        <v>20.7608</v>
      </c>
      <c r="GL28" s="205">
        <v>108062787.64</v>
      </c>
      <c r="GM28" s="247">
        <v>22.4359</v>
      </c>
      <c r="GN28" s="205">
        <v>135803022.06999999</v>
      </c>
      <c r="GO28" s="247">
        <v>17.5992</v>
      </c>
      <c r="GP28" s="205">
        <v>37705611.189999998</v>
      </c>
      <c r="GQ28" s="247">
        <v>19.185500000000001</v>
      </c>
      <c r="GR28" s="205">
        <v>218018335.53999999</v>
      </c>
      <c r="GS28" s="247">
        <v>18.1035</v>
      </c>
      <c r="GT28" s="205">
        <v>4432855</v>
      </c>
      <c r="GU28" s="247">
        <v>26.108899999999998</v>
      </c>
      <c r="GV28" s="205">
        <v>197722590.19999999</v>
      </c>
      <c r="GW28" s="247">
        <v>31.155799999999999</v>
      </c>
      <c r="GX28" s="205">
        <v>503493074.58999997</v>
      </c>
      <c r="GY28" s="247">
        <v>17.774799999999999</v>
      </c>
      <c r="GZ28" s="205">
        <v>24129725.5</v>
      </c>
      <c r="HA28" s="247">
        <v>29.997499999999999</v>
      </c>
      <c r="HB28" s="205">
        <v>88176815.5</v>
      </c>
      <c r="HC28" s="247">
        <v>20.008099999999999</v>
      </c>
      <c r="HD28" s="205">
        <v>2011022221</v>
      </c>
      <c r="HE28" s="247">
        <v>21.989799999999999</v>
      </c>
      <c r="HF28" s="205">
        <v>0</v>
      </c>
      <c r="HG28" s="247">
        <v>0</v>
      </c>
      <c r="HH28" s="205">
        <v>2197168.5</v>
      </c>
      <c r="HI28" s="247">
        <v>16.0349</v>
      </c>
      <c r="HJ28" s="205">
        <v>431977719.81999999</v>
      </c>
      <c r="HK28" s="247">
        <v>16.525300000000001</v>
      </c>
      <c r="HL28" s="205">
        <v>37082458.43</v>
      </c>
      <c r="HM28" s="247">
        <v>28.674499999999998</v>
      </c>
      <c r="HN28" s="205">
        <v>0</v>
      </c>
      <c r="HO28" s="247">
        <v>0</v>
      </c>
      <c r="HP28" s="205">
        <v>285317711.08999997</v>
      </c>
      <c r="HQ28" s="247">
        <v>17.9618</v>
      </c>
      <c r="HR28" s="205">
        <v>33985690</v>
      </c>
      <c r="HS28" s="247">
        <v>15.981400000000001</v>
      </c>
      <c r="HT28" s="205">
        <v>386065663.64999998</v>
      </c>
      <c r="HU28" s="247">
        <v>20.8292</v>
      </c>
      <c r="HV28" s="205">
        <v>83863365.620000005</v>
      </c>
      <c r="HW28" s="247">
        <v>30.1523</v>
      </c>
      <c r="HX28" s="205">
        <v>0</v>
      </c>
      <c r="HY28" s="247">
        <v>0</v>
      </c>
      <c r="HZ28" s="205">
        <v>0</v>
      </c>
      <c r="IA28" s="247">
        <v>0</v>
      </c>
      <c r="IB28" s="205">
        <v>532202632</v>
      </c>
      <c r="IC28" s="247">
        <v>18.742999999999999</v>
      </c>
      <c r="ID28" s="205">
        <v>609417505</v>
      </c>
      <c r="IE28" s="247">
        <v>24.956099999999999</v>
      </c>
      <c r="IF28" s="205">
        <v>1022838702</v>
      </c>
      <c r="IG28" s="247">
        <v>32.235399999999998</v>
      </c>
      <c r="IH28" s="205">
        <v>30513785</v>
      </c>
      <c r="II28" s="247">
        <v>23.1876</v>
      </c>
      <c r="IJ28" s="205">
        <v>1909154.09</v>
      </c>
      <c r="IK28" s="247">
        <v>14.5448</v>
      </c>
      <c r="IL28" s="205">
        <v>304404366.51999998</v>
      </c>
      <c r="IM28" s="247">
        <v>25.425899999999999</v>
      </c>
      <c r="IN28" s="205">
        <v>0</v>
      </c>
      <c r="IO28" s="247">
        <v>0</v>
      </c>
    </row>
    <row r="29" spans="1:249" ht="13.5" thickTop="1" x14ac:dyDescent="0.2">
      <c r="A29" t="s">
        <v>242</v>
      </c>
      <c r="B29" s="31">
        <v>119827642.81</v>
      </c>
      <c r="C29" s="5">
        <v>7.8899999999999998E-2</v>
      </c>
      <c r="D29" s="31">
        <v>0</v>
      </c>
      <c r="E29" s="5">
        <v>0</v>
      </c>
      <c r="F29" s="31">
        <v>0</v>
      </c>
      <c r="G29" s="5">
        <v>0</v>
      </c>
      <c r="H29" s="31">
        <v>0</v>
      </c>
      <c r="I29" s="5">
        <v>0</v>
      </c>
      <c r="J29" s="31">
        <v>0</v>
      </c>
      <c r="K29" s="5">
        <v>0</v>
      </c>
      <c r="L29" s="31">
        <v>9062588.0999999996</v>
      </c>
      <c r="M29" s="5">
        <v>0.73809999999999998</v>
      </c>
      <c r="N29" s="31">
        <v>0</v>
      </c>
      <c r="O29" s="5">
        <v>0</v>
      </c>
      <c r="P29" s="31">
        <v>0</v>
      </c>
      <c r="Q29" s="5">
        <v>0</v>
      </c>
      <c r="R29" s="31">
        <v>0</v>
      </c>
      <c r="S29" s="5">
        <v>0</v>
      </c>
      <c r="T29" s="31">
        <v>0</v>
      </c>
      <c r="U29" s="5">
        <v>0</v>
      </c>
      <c r="V29" s="31">
        <v>0</v>
      </c>
      <c r="W29" s="5">
        <v>0</v>
      </c>
      <c r="X29" s="31">
        <v>0</v>
      </c>
      <c r="Y29" s="5">
        <v>0</v>
      </c>
      <c r="Z29" s="31">
        <v>0</v>
      </c>
      <c r="AA29" s="5">
        <v>0</v>
      </c>
      <c r="AB29" s="31">
        <v>0</v>
      </c>
      <c r="AC29" s="5">
        <v>0</v>
      </c>
      <c r="AD29" s="31">
        <v>0</v>
      </c>
      <c r="AE29" s="5">
        <v>0</v>
      </c>
      <c r="AF29" s="31">
        <v>0</v>
      </c>
      <c r="AG29" s="5">
        <v>0</v>
      </c>
      <c r="AH29" s="31">
        <v>0</v>
      </c>
      <c r="AI29" s="5">
        <v>0</v>
      </c>
      <c r="AJ29" s="31">
        <v>0</v>
      </c>
      <c r="AK29" s="5">
        <v>0</v>
      </c>
      <c r="AL29" s="31">
        <v>3040681.6</v>
      </c>
      <c r="AM29" s="5">
        <v>3.97</v>
      </c>
      <c r="AN29" s="31">
        <v>0</v>
      </c>
      <c r="AO29" s="5">
        <v>0</v>
      </c>
      <c r="AP29" s="31">
        <v>0</v>
      </c>
      <c r="AQ29" s="5">
        <v>0</v>
      </c>
      <c r="AR29" s="31">
        <v>0</v>
      </c>
      <c r="AS29" s="5">
        <v>0</v>
      </c>
      <c r="AT29" s="31">
        <v>0</v>
      </c>
      <c r="AU29" s="5">
        <v>0</v>
      </c>
      <c r="AV29" s="31">
        <v>0</v>
      </c>
      <c r="AW29" s="5">
        <v>0</v>
      </c>
      <c r="AX29" s="31">
        <v>0</v>
      </c>
      <c r="AY29" s="5">
        <v>0</v>
      </c>
      <c r="AZ29" s="31">
        <v>0</v>
      </c>
      <c r="BA29" s="5">
        <v>0</v>
      </c>
      <c r="BB29" s="31">
        <v>0</v>
      </c>
      <c r="BC29" s="5">
        <v>0</v>
      </c>
      <c r="BD29" s="31">
        <v>0</v>
      </c>
      <c r="BE29" s="5">
        <v>0</v>
      </c>
      <c r="BF29" s="31">
        <v>0</v>
      </c>
      <c r="BG29" s="5">
        <v>0</v>
      </c>
      <c r="BH29" s="31">
        <v>0</v>
      </c>
      <c r="BI29" s="5">
        <v>0</v>
      </c>
      <c r="BJ29" s="31">
        <v>0</v>
      </c>
      <c r="BK29" s="5">
        <v>0</v>
      </c>
      <c r="BL29" s="31">
        <v>0</v>
      </c>
      <c r="BM29" s="5">
        <v>0</v>
      </c>
      <c r="BN29" s="31">
        <v>0</v>
      </c>
      <c r="BO29" s="5">
        <v>0</v>
      </c>
      <c r="BP29" s="31">
        <v>0</v>
      </c>
      <c r="BQ29" s="5">
        <v>0</v>
      </c>
      <c r="BR29" s="31">
        <v>0</v>
      </c>
      <c r="BS29" s="5">
        <v>0</v>
      </c>
      <c r="BT29" s="31">
        <v>0</v>
      </c>
      <c r="BU29" s="5">
        <v>0</v>
      </c>
      <c r="BV29" s="31">
        <v>68551.259999999995</v>
      </c>
      <c r="BW29" s="5">
        <v>9.1700000000000004E-2</v>
      </c>
      <c r="BX29" s="31">
        <v>0</v>
      </c>
      <c r="BY29" s="5">
        <v>0</v>
      </c>
      <c r="BZ29" s="31">
        <v>0</v>
      </c>
      <c r="CA29" s="5">
        <v>0</v>
      </c>
      <c r="CB29" s="31">
        <v>30492000</v>
      </c>
      <c r="CC29" s="5">
        <v>1.7398</v>
      </c>
      <c r="CD29" s="31">
        <v>0</v>
      </c>
      <c r="CE29" s="5">
        <v>0</v>
      </c>
      <c r="CF29" s="31">
        <v>0</v>
      </c>
      <c r="CG29" s="5">
        <v>0</v>
      </c>
      <c r="CH29" s="31">
        <v>0</v>
      </c>
      <c r="CI29" s="5">
        <v>0</v>
      </c>
      <c r="CJ29" s="31">
        <v>0</v>
      </c>
      <c r="CK29" s="5">
        <v>0</v>
      </c>
      <c r="CL29" s="31">
        <v>0</v>
      </c>
      <c r="CM29" s="5">
        <v>0</v>
      </c>
      <c r="CN29" s="31">
        <v>0</v>
      </c>
      <c r="CO29" s="5">
        <v>0</v>
      </c>
      <c r="CP29" s="31">
        <v>0</v>
      </c>
      <c r="CQ29" s="5">
        <v>0</v>
      </c>
      <c r="CR29" s="31">
        <v>0</v>
      </c>
      <c r="CS29" s="5">
        <v>0</v>
      </c>
      <c r="CT29" s="31">
        <v>6471370.4000000004</v>
      </c>
      <c r="CU29" s="5">
        <v>0.40110000000000001</v>
      </c>
      <c r="CV29" s="31">
        <v>0</v>
      </c>
      <c r="CW29" s="5">
        <v>0</v>
      </c>
      <c r="CX29" s="31">
        <v>0</v>
      </c>
      <c r="CY29" s="5">
        <v>0</v>
      </c>
      <c r="CZ29" s="31">
        <v>0</v>
      </c>
      <c r="DA29" s="5">
        <v>0</v>
      </c>
      <c r="DB29" s="31">
        <v>799301.8</v>
      </c>
      <c r="DC29" s="5">
        <v>0.55740000000000001</v>
      </c>
      <c r="DD29" s="31">
        <v>0</v>
      </c>
      <c r="DE29" s="5">
        <v>0</v>
      </c>
      <c r="DF29" s="31">
        <v>0</v>
      </c>
      <c r="DG29" s="5">
        <v>0</v>
      </c>
      <c r="DH29" s="31">
        <v>0</v>
      </c>
      <c r="DI29" s="5">
        <v>0</v>
      </c>
      <c r="DJ29" s="31">
        <v>0</v>
      </c>
      <c r="DK29" s="5">
        <v>0</v>
      </c>
      <c r="DL29" s="31">
        <v>0</v>
      </c>
      <c r="DM29" s="5">
        <v>0</v>
      </c>
      <c r="DN29" s="31">
        <v>0</v>
      </c>
      <c r="DO29" s="5">
        <v>0</v>
      </c>
      <c r="DP29" s="31">
        <v>0</v>
      </c>
      <c r="DQ29" s="5">
        <v>0</v>
      </c>
      <c r="DR29" s="31">
        <v>0</v>
      </c>
      <c r="DS29" s="5">
        <v>0</v>
      </c>
      <c r="DT29" s="31">
        <v>0</v>
      </c>
      <c r="DU29" s="5">
        <v>0</v>
      </c>
      <c r="DV29" s="31">
        <v>0</v>
      </c>
      <c r="DW29" s="5">
        <v>0</v>
      </c>
      <c r="DX29" s="31">
        <v>10604000</v>
      </c>
      <c r="DY29" s="5">
        <v>1.2713000000000001</v>
      </c>
      <c r="DZ29" s="31">
        <v>0</v>
      </c>
      <c r="EA29" s="5">
        <v>0</v>
      </c>
      <c r="EB29" s="31">
        <v>0</v>
      </c>
      <c r="EC29" s="5">
        <v>0</v>
      </c>
      <c r="ED29" s="31">
        <v>0</v>
      </c>
      <c r="EE29" s="5">
        <v>0</v>
      </c>
      <c r="EF29" s="31">
        <v>1707838.45</v>
      </c>
      <c r="EG29" s="5">
        <v>0.26469999999999999</v>
      </c>
      <c r="EH29" s="31">
        <v>0</v>
      </c>
      <c r="EI29" s="5">
        <v>0</v>
      </c>
      <c r="EJ29" s="31">
        <v>354578.4</v>
      </c>
      <c r="EK29" s="5">
        <v>0.93169999999999997</v>
      </c>
      <c r="EL29" s="31">
        <v>0</v>
      </c>
      <c r="EM29" s="5">
        <v>0</v>
      </c>
      <c r="EN29" s="31">
        <v>0</v>
      </c>
      <c r="EO29" s="5">
        <v>0</v>
      </c>
      <c r="EP29" s="31">
        <v>0</v>
      </c>
      <c r="EQ29" s="5">
        <v>0</v>
      </c>
      <c r="ER29" s="31">
        <v>0</v>
      </c>
      <c r="ES29" s="5">
        <v>0</v>
      </c>
      <c r="ET29" s="31">
        <v>1029697</v>
      </c>
      <c r="EU29" s="5">
        <v>0.4264</v>
      </c>
      <c r="EV29" s="31">
        <v>38751764</v>
      </c>
      <c r="EW29" s="5">
        <v>3.6936</v>
      </c>
      <c r="EX29" s="31">
        <v>0</v>
      </c>
      <c r="EY29" s="5">
        <v>0</v>
      </c>
      <c r="EZ29" s="31">
        <v>0</v>
      </c>
      <c r="FA29" s="5">
        <v>0</v>
      </c>
      <c r="FB29" s="31">
        <v>0</v>
      </c>
      <c r="FC29" s="5">
        <v>0</v>
      </c>
      <c r="FD29" s="31">
        <v>0</v>
      </c>
      <c r="FE29" s="5">
        <v>0</v>
      </c>
      <c r="FF29" s="31">
        <v>0</v>
      </c>
      <c r="FG29" s="5">
        <v>0</v>
      </c>
      <c r="FH29" s="31">
        <v>0</v>
      </c>
      <c r="FI29" s="5">
        <v>0</v>
      </c>
      <c r="FJ29" s="31">
        <v>526446.80000000005</v>
      </c>
      <c r="FK29" s="5">
        <v>2.63E-2</v>
      </c>
      <c r="FL29" s="31">
        <v>0</v>
      </c>
      <c r="FM29" s="5">
        <v>0</v>
      </c>
      <c r="FN29" s="31">
        <v>0</v>
      </c>
      <c r="FO29" s="5">
        <v>0</v>
      </c>
      <c r="FP29" s="31">
        <v>0</v>
      </c>
      <c r="FQ29" s="5">
        <v>0</v>
      </c>
      <c r="FR29" s="31">
        <v>0</v>
      </c>
      <c r="FS29" s="5">
        <v>0</v>
      </c>
      <c r="FT29" s="31">
        <v>0</v>
      </c>
      <c r="FU29" s="5">
        <v>0</v>
      </c>
      <c r="FV29" s="31">
        <v>0</v>
      </c>
      <c r="FW29" s="5">
        <v>0</v>
      </c>
      <c r="FX29" s="31">
        <v>0</v>
      </c>
      <c r="FY29" s="5">
        <v>0</v>
      </c>
      <c r="FZ29" s="31">
        <v>0</v>
      </c>
      <c r="GA29" s="5">
        <v>0</v>
      </c>
      <c r="GB29" s="31">
        <v>0</v>
      </c>
      <c r="GC29" s="5">
        <v>0</v>
      </c>
      <c r="GD29" s="31">
        <v>0</v>
      </c>
      <c r="GE29" s="5">
        <v>0</v>
      </c>
      <c r="GF29" s="31">
        <v>0</v>
      </c>
      <c r="GG29" s="5">
        <v>0</v>
      </c>
      <c r="GH29" s="31">
        <v>2577300</v>
      </c>
      <c r="GI29" s="5">
        <v>0.32679999999999998</v>
      </c>
      <c r="GJ29" s="31">
        <v>0</v>
      </c>
      <c r="GK29" s="5">
        <v>0</v>
      </c>
      <c r="GL29" s="31">
        <v>0</v>
      </c>
      <c r="GM29" s="5">
        <v>0</v>
      </c>
      <c r="GN29" s="31">
        <v>0</v>
      </c>
      <c r="GO29" s="5">
        <v>0</v>
      </c>
      <c r="GP29" s="31">
        <v>324473.59999999998</v>
      </c>
      <c r="GQ29" s="5">
        <v>0.1651</v>
      </c>
      <c r="GR29" s="31">
        <v>0</v>
      </c>
      <c r="GS29" s="5">
        <v>0</v>
      </c>
      <c r="GT29" s="31">
        <v>0</v>
      </c>
      <c r="GU29" s="5">
        <v>0</v>
      </c>
      <c r="GV29" s="31">
        <v>0</v>
      </c>
      <c r="GW29" s="5">
        <v>0</v>
      </c>
      <c r="GX29" s="31">
        <v>0</v>
      </c>
      <c r="GY29" s="5">
        <v>0</v>
      </c>
      <c r="GZ29" s="31">
        <v>0</v>
      </c>
      <c r="HA29" s="5">
        <v>0</v>
      </c>
      <c r="HB29" s="31">
        <v>0</v>
      </c>
      <c r="HC29" s="5">
        <v>0</v>
      </c>
      <c r="HD29" s="31">
        <v>0</v>
      </c>
      <c r="HE29" s="5">
        <v>0</v>
      </c>
      <c r="HF29" s="31">
        <v>0</v>
      </c>
      <c r="HG29" s="5">
        <v>0</v>
      </c>
      <c r="HH29" s="31">
        <v>0</v>
      </c>
      <c r="HI29" s="5">
        <v>0</v>
      </c>
      <c r="HJ29" s="31">
        <v>0</v>
      </c>
      <c r="HK29" s="5">
        <v>0</v>
      </c>
      <c r="HL29" s="31">
        <v>0</v>
      </c>
      <c r="HM29" s="5">
        <v>0</v>
      </c>
      <c r="HN29" s="31">
        <v>0</v>
      </c>
      <c r="HO29" s="5">
        <v>0</v>
      </c>
      <c r="HP29" s="31">
        <v>0</v>
      </c>
      <c r="HQ29" s="5">
        <v>0</v>
      </c>
      <c r="HR29" s="31">
        <v>0</v>
      </c>
      <c r="HS29" s="5">
        <v>0</v>
      </c>
      <c r="HT29" s="31">
        <v>0</v>
      </c>
      <c r="HU29" s="5">
        <v>0</v>
      </c>
      <c r="HV29" s="31">
        <v>0</v>
      </c>
      <c r="HW29" s="5">
        <v>0</v>
      </c>
      <c r="HX29" s="31">
        <v>0</v>
      </c>
      <c r="HY29" s="5">
        <v>0</v>
      </c>
      <c r="HZ29" s="31">
        <v>0</v>
      </c>
      <c r="IA29" s="5">
        <v>0</v>
      </c>
      <c r="IB29" s="31">
        <v>0</v>
      </c>
      <c r="IC29" s="5">
        <v>0</v>
      </c>
      <c r="ID29" s="31">
        <v>0</v>
      </c>
      <c r="IE29" s="5">
        <v>0</v>
      </c>
      <c r="IF29" s="31">
        <v>0</v>
      </c>
      <c r="IG29" s="5">
        <v>0</v>
      </c>
      <c r="IH29" s="31">
        <v>0</v>
      </c>
      <c r="II29" s="5">
        <v>0</v>
      </c>
      <c r="IJ29" s="31">
        <v>0</v>
      </c>
      <c r="IK29" s="5">
        <v>0</v>
      </c>
      <c r="IL29" s="31">
        <v>14017051.4</v>
      </c>
      <c r="IM29" s="5">
        <v>1.1708000000000001</v>
      </c>
      <c r="IN29" s="31">
        <v>0</v>
      </c>
      <c r="IO29" s="5">
        <v>0</v>
      </c>
    </row>
    <row r="30" spans="1:249" x14ac:dyDescent="0.2">
      <c r="A30" t="s">
        <v>243</v>
      </c>
      <c r="B30" s="31">
        <v>5251935157.96</v>
      </c>
      <c r="C30" s="5">
        <v>3.4601999999999999</v>
      </c>
      <c r="D30" s="31">
        <v>0</v>
      </c>
      <c r="E30" s="5">
        <v>0</v>
      </c>
      <c r="F30" s="31">
        <v>0</v>
      </c>
      <c r="G30" s="5">
        <v>0</v>
      </c>
      <c r="H30" s="31">
        <v>67655136.75</v>
      </c>
      <c r="I30" s="5">
        <v>4.4229000000000003</v>
      </c>
      <c r="J30" s="31">
        <v>0</v>
      </c>
      <c r="K30" s="5">
        <v>0</v>
      </c>
      <c r="L30" s="31">
        <v>21242168.850000001</v>
      </c>
      <c r="M30" s="5">
        <v>1.7302</v>
      </c>
      <c r="N30" s="31">
        <v>24708000</v>
      </c>
      <c r="O30" s="5">
        <v>1.6871</v>
      </c>
      <c r="P30" s="31">
        <v>223093325.40000001</v>
      </c>
      <c r="Q30" s="5">
        <v>8.4375999999999998</v>
      </c>
      <c r="R30" s="31">
        <v>162355.14000000001</v>
      </c>
      <c r="S30" s="5">
        <v>4.3052000000000001</v>
      </c>
      <c r="T30" s="31">
        <v>289392.45</v>
      </c>
      <c r="U30" s="5">
        <v>4.6311999999999998</v>
      </c>
      <c r="V30" s="31">
        <v>4084232.4</v>
      </c>
      <c r="W30" s="5">
        <v>1.3501000000000001</v>
      </c>
      <c r="X30" s="31">
        <v>2623379310.6500001</v>
      </c>
      <c r="Y30" s="5">
        <v>8.9888999999999992</v>
      </c>
      <c r="Z30" s="31">
        <v>0</v>
      </c>
      <c r="AA30" s="5">
        <v>0</v>
      </c>
      <c r="AB30" s="31">
        <v>0</v>
      </c>
      <c r="AC30" s="5">
        <v>0</v>
      </c>
      <c r="AD30" s="31">
        <v>11137131</v>
      </c>
      <c r="AE30" s="5">
        <v>2.9228000000000001</v>
      </c>
      <c r="AF30" s="31">
        <v>249802.38</v>
      </c>
      <c r="AG30" s="5">
        <v>0.22470000000000001</v>
      </c>
      <c r="AH30" s="31">
        <v>1229040</v>
      </c>
      <c r="AI30" s="5">
        <v>1.99</v>
      </c>
      <c r="AJ30" s="31">
        <v>56592375.840000004</v>
      </c>
      <c r="AK30" s="5">
        <v>6.9425999999999997</v>
      </c>
      <c r="AL30" s="31">
        <v>0</v>
      </c>
      <c r="AM30" s="5">
        <v>0</v>
      </c>
      <c r="AN30" s="31">
        <v>0</v>
      </c>
      <c r="AO30" s="5">
        <v>0</v>
      </c>
      <c r="AP30" s="31">
        <v>4211612.82</v>
      </c>
      <c r="AQ30" s="5">
        <v>7.2507999999999999</v>
      </c>
      <c r="AR30" s="31">
        <v>1050090</v>
      </c>
      <c r="AS30" s="5">
        <v>5.2317999999999998</v>
      </c>
      <c r="AT30" s="31">
        <v>0</v>
      </c>
      <c r="AU30" s="5">
        <v>0</v>
      </c>
      <c r="AV30" s="31">
        <v>0</v>
      </c>
      <c r="AW30" s="5">
        <v>0</v>
      </c>
      <c r="AX30" s="31">
        <v>0</v>
      </c>
      <c r="AY30" s="5">
        <v>0</v>
      </c>
      <c r="AZ30" s="31">
        <v>148245600</v>
      </c>
      <c r="BA30" s="5">
        <v>3.8940999999999999</v>
      </c>
      <c r="BB30" s="31">
        <v>0</v>
      </c>
      <c r="BC30" s="5">
        <v>0</v>
      </c>
      <c r="BD30" s="31">
        <v>4071502.26</v>
      </c>
      <c r="BE30" s="5">
        <v>3.9214000000000002</v>
      </c>
      <c r="BF30" s="31">
        <v>0</v>
      </c>
      <c r="BG30" s="5">
        <v>0</v>
      </c>
      <c r="BH30" s="31">
        <v>0</v>
      </c>
      <c r="BI30" s="5">
        <v>0</v>
      </c>
      <c r="BJ30" s="31">
        <v>0</v>
      </c>
      <c r="BK30" s="5">
        <v>0</v>
      </c>
      <c r="BL30" s="31">
        <v>0</v>
      </c>
      <c r="BM30" s="5">
        <v>0</v>
      </c>
      <c r="BN30" s="31">
        <v>0</v>
      </c>
      <c r="BO30" s="5">
        <v>0</v>
      </c>
      <c r="BP30" s="31">
        <v>0</v>
      </c>
      <c r="BQ30" s="5">
        <v>0</v>
      </c>
      <c r="BR30" s="31">
        <v>0</v>
      </c>
      <c r="BS30" s="5">
        <v>0</v>
      </c>
      <c r="BT30" s="31">
        <v>1529847.54</v>
      </c>
      <c r="BU30" s="5">
        <v>3.8691</v>
      </c>
      <c r="BV30" s="31">
        <v>0</v>
      </c>
      <c r="BW30" s="5">
        <v>0</v>
      </c>
      <c r="BX30" s="31">
        <v>8258083.2000000002</v>
      </c>
      <c r="BY30" s="5">
        <v>4.1395999999999997</v>
      </c>
      <c r="BZ30" s="31">
        <v>2058642</v>
      </c>
      <c r="CA30" s="5">
        <v>4.0551000000000004</v>
      </c>
      <c r="CB30" s="31">
        <v>75115852.200000003</v>
      </c>
      <c r="CC30" s="5">
        <v>4.2859999999999996</v>
      </c>
      <c r="CD30" s="31">
        <v>7114977.4500000002</v>
      </c>
      <c r="CE30" s="5">
        <v>4.8585000000000003</v>
      </c>
      <c r="CF30" s="31">
        <v>0</v>
      </c>
      <c r="CG30" s="5">
        <v>0</v>
      </c>
      <c r="CH30" s="31">
        <v>3903406</v>
      </c>
      <c r="CI30" s="5">
        <v>1.4942</v>
      </c>
      <c r="CJ30" s="31">
        <v>0</v>
      </c>
      <c r="CK30" s="5">
        <v>0</v>
      </c>
      <c r="CL30" s="31">
        <v>1297170</v>
      </c>
      <c r="CM30" s="5">
        <v>5.0442</v>
      </c>
      <c r="CN30" s="31">
        <v>5530680</v>
      </c>
      <c r="CO30" s="5">
        <v>3.5609000000000002</v>
      </c>
      <c r="CP30" s="31">
        <v>8192780.6399999997</v>
      </c>
      <c r="CQ30" s="5">
        <v>1.1586000000000001</v>
      </c>
      <c r="CR30" s="31">
        <v>331654407.75999999</v>
      </c>
      <c r="CS30" s="5">
        <v>7.8882000000000003</v>
      </c>
      <c r="CT30" s="31">
        <v>42218278.240000002</v>
      </c>
      <c r="CU30" s="5">
        <v>2.6164000000000001</v>
      </c>
      <c r="CV30" s="31">
        <v>0</v>
      </c>
      <c r="CW30" s="5">
        <v>0</v>
      </c>
      <c r="CX30" s="31">
        <v>0</v>
      </c>
      <c r="CY30" s="5">
        <v>0</v>
      </c>
      <c r="CZ30" s="31">
        <v>0</v>
      </c>
      <c r="DA30" s="5">
        <v>0</v>
      </c>
      <c r="DB30" s="31">
        <v>0</v>
      </c>
      <c r="DC30" s="5">
        <v>0</v>
      </c>
      <c r="DD30" s="31">
        <v>1705293</v>
      </c>
      <c r="DE30" s="5">
        <v>7.7935999999999996</v>
      </c>
      <c r="DF30" s="31">
        <v>0</v>
      </c>
      <c r="DG30" s="5">
        <v>0</v>
      </c>
      <c r="DH30" s="31">
        <v>0</v>
      </c>
      <c r="DI30" s="5">
        <v>0</v>
      </c>
      <c r="DJ30" s="31">
        <v>64509930</v>
      </c>
      <c r="DK30" s="5">
        <v>5.7488999999999999</v>
      </c>
      <c r="DL30" s="31">
        <v>0</v>
      </c>
      <c r="DM30" s="5">
        <v>0</v>
      </c>
      <c r="DN30" s="31">
        <v>6012074.0999999996</v>
      </c>
      <c r="DO30" s="5">
        <v>2.2753000000000001</v>
      </c>
      <c r="DP30" s="31">
        <v>1384740</v>
      </c>
      <c r="DQ30" s="5">
        <v>6.0732999999999997</v>
      </c>
      <c r="DR30" s="31">
        <v>2995536.15</v>
      </c>
      <c r="DS30" s="5">
        <v>5.2470999999999997</v>
      </c>
      <c r="DT30" s="31">
        <v>13039499.880000001</v>
      </c>
      <c r="DU30" s="5">
        <v>4.3754999999999997</v>
      </c>
      <c r="DV30" s="31">
        <v>7824375.9000000004</v>
      </c>
      <c r="DW30" s="5">
        <v>3.1309</v>
      </c>
      <c r="DX30" s="31">
        <v>13827653.460000001</v>
      </c>
      <c r="DY30" s="5">
        <v>1.6577999999999999</v>
      </c>
      <c r="DZ30" s="31">
        <v>84850877.700000003</v>
      </c>
      <c r="EA30" s="5">
        <v>3.1859999999999999</v>
      </c>
      <c r="EB30" s="31">
        <v>0</v>
      </c>
      <c r="EC30" s="5">
        <v>0</v>
      </c>
      <c r="ED30" s="31">
        <v>7959840.2999999998</v>
      </c>
      <c r="EE30" s="5">
        <v>5.3109000000000002</v>
      </c>
      <c r="EF30" s="31">
        <v>7578252.4500000002</v>
      </c>
      <c r="EG30" s="5">
        <v>1.1746000000000001</v>
      </c>
      <c r="EH30" s="31">
        <v>0</v>
      </c>
      <c r="EI30" s="5">
        <v>0</v>
      </c>
      <c r="EJ30" s="31">
        <v>1385435.34</v>
      </c>
      <c r="EK30" s="5">
        <v>3.6404999999999998</v>
      </c>
      <c r="EL30" s="31">
        <v>0</v>
      </c>
      <c r="EM30" s="5">
        <v>0</v>
      </c>
      <c r="EN30" s="31">
        <v>3533490</v>
      </c>
      <c r="EO30" s="5">
        <v>7.1222000000000003</v>
      </c>
      <c r="EP30" s="31">
        <v>0</v>
      </c>
      <c r="EQ30" s="5">
        <v>0</v>
      </c>
      <c r="ER30" s="31">
        <v>0</v>
      </c>
      <c r="ES30" s="5">
        <v>0</v>
      </c>
      <c r="ET30" s="31">
        <v>11112732</v>
      </c>
      <c r="EU30" s="5">
        <v>4.6013000000000002</v>
      </c>
      <c r="EV30" s="31">
        <v>0</v>
      </c>
      <c r="EW30" s="5">
        <v>0</v>
      </c>
      <c r="EX30" s="31">
        <v>0</v>
      </c>
      <c r="EY30" s="5">
        <v>0</v>
      </c>
      <c r="EZ30" s="31">
        <v>0</v>
      </c>
      <c r="FA30" s="5">
        <v>0</v>
      </c>
      <c r="FB30" s="31">
        <v>227694103</v>
      </c>
      <c r="FC30" s="5">
        <v>2.4333</v>
      </c>
      <c r="FD30" s="31">
        <v>0</v>
      </c>
      <c r="FE30" s="5">
        <v>0</v>
      </c>
      <c r="FF30" s="31">
        <v>30243295</v>
      </c>
      <c r="FG30" s="5">
        <v>6.5125000000000002</v>
      </c>
      <c r="FH30" s="31">
        <v>0</v>
      </c>
      <c r="FI30" s="5">
        <v>0</v>
      </c>
      <c r="FJ30" s="31">
        <v>38440114.340000004</v>
      </c>
      <c r="FK30" s="5">
        <v>1.9175</v>
      </c>
      <c r="FL30" s="31">
        <v>0</v>
      </c>
      <c r="FM30" s="5">
        <v>0</v>
      </c>
      <c r="FN30" s="31">
        <v>0</v>
      </c>
      <c r="FO30" s="5">
        <v>0</v>
      </c>
      <c r="FP30" s="31">
        <v>42451432.5</v>
      </c>
      <c r="FQ30" s="5">
        <v>6.7149999999999999</v>
      </c>
      <c r="FR30" s="31">
        <v>0</v>
      </c>
      <c r="FS30" s="5">
        <v>0</v>
      </c>
      <c r="FT30" s="31">
        <v>128591689.90000001</v>
      </c>
      <c r="FU30" s="5">
        <v>6.7606999999999999</v>
      </c>
      <c r="FV30" s="31">
        <v>34715771.100000001</v>
      </c>
      <c r="FW30" s="5">
        <v>2.2406999999999999</v>
      </c>
      <c r="FX30" s="31">
        <v>0</v>
      </c>
      <c r="FY30" s="5">
        <v>0</v>
      </c>
      <c r="FZ30" s="31">
        <v>14578037</v>
      </c>
      <c r="GA30" s="5">
        <v>1.8474999999999999</v>
      </c>
      <c r="GB30" s="31">
        <v>0</v>
      </c>
      <c r="GC30" s="5">
        <v>0</v>
      </c>
      <c r="GD30" s="31">
        <v>20540436.66</v>
      </c>
      <c r="GE30" s="5">
        <v>6.6082000000000001</v>
      </c>
      <c r="GF30" s="31">
        <v>8431521.6600000001</v>
      </c>
      <c r="GG30" s="5">
        <v>7.923</v>
      </c>
      <c r="GH30" s="31">
        <v>3245331.99</v>
      </c>
      <c r="GI30" s="5">
        <v>0.41149999999999998</v>
      </c>
      <c r="GJ30" s="31">
        <v>12531291.84</v>
      </c>
      <c r="GK30" s="5">
        <v>1.5204</v>
      </c>
      <c r="GL30" s="31">
        <v>13264560.42</v>
      </c>
      <c r="GM30" s="5">
        <v>2.754</v>
      </c>
      <c r="GN30" s="31">
        <v>29114421.300000001</v>
      </c>
      <c r="GO30" s="5">
        <v>3.7730000000000001</v>
      </c>
      <c r="GP30" s="31">
        <v>8874897.8399999999</v>
      </c>
      <c r="GQ30" s="5">
        <v>4.5157999999999996</v>
      </c>
      <c r="GR30" s="31">
        <v>56761755.240000002</v>
      </c>
      <c r="GS30" s="5">
        <v>4.7133000000000003</v>
      </c>
      <c r="GT30" s="31">
        <v>1136862</v>
      </c>
      <c r="GU30" s="5">
        <v>6.6959999999999997</v>
      </c>
      <c r="GV30" s="31">
        <v>42046687.439999998</v>
      </c>
      <c r="GW30" s="5">
        <v>6.6254</v>
      </c>
      <c r="GX30" s="31">
        <v>90064051.200000003</v>
      </c>
      <c r="GY30" s="5">
        <v>3.1795</v>
      </c>
      <c r="GZ30" s="31">
        <v>5327888.4000000004</v>
      </c>
      <c r="HA30" s="5">
        <v>6.6234999999999999</v>
      </c>
      <c r="HB30" s="31">
        <v>0</v>
      </c>
      <c r="HC30" s="5">
        <v>0</v>
      </c>
      <c r="HD30" s="31">
        <v>290269886</v>
      </c>
      <c r="HE30" s="5">
        <v>3.1739999999999999</v>
      </c>
      <c r="HF30" s="31">
        <v>0</v>
      </c>
      <c r="HG30" s="5">
        <v>0</v>
      </c>
      <c r="HH30" s="31">
        <v>0</v>
      </c>
      <c r="HI30" s="5">
        <v>0</v>
      </c>
      <c r="HJ30" s="31">
        <v>40006984.920000002</v>
      </c>
      <c r="HK30" s="5">
        <v>1.5305</v>
      </c>
      <c r="HL30" s="31">
        <v>9835038.9199999999</v>
      </c>
      <c r="HM30" s="5">
        <v>7.6051000000000002</v>
      </c>
      <c r="HN30" s="31">
        <v>0</v>
      </c>
      <c r="HO30" s="5">
        <v>0</v>
      </c>
      <c r="HP30" s="31">
        <v>25918332.440000001</v>
      </c>
      <c r="HQ30" s="5">
        <v>1.6316999999999999</v>
      </c>
      <c r="HR30" s="31">
        <v>0</v>
      </c>
      <c r="HS30" s="5">
        <v>0</v>
      </c>
      <c r="HT30" s="31">
        <v>35758602.600000001</v>
      </c>
      <c r="HU30" s="5">
        <v>1.9293</v>
      </c>
      <c r="HV30" s="31">
        <v>0</v>
      </c>
      <c r="HW30" s="5">
        <v>0</v>
      </c>
      <c r="HX30" s="31">
        <v>0</v>
      </c>
      <c r="HY30" s="5">
        <v>0</v>
      </c>
      <c r="HZ30" s="31">
        <v>0</v>
      </c>
      <c r="IA30" s="5">
        <v>0</v>
      </c>
      <c r="IB30" s="31">
        <v>133723733</v>
      </c>
      <c r="IC30" s="5">
        <v>4.7095000000000002</v>
      </c>
      <c r="ID30" s="31">
        <v>0</v>
      </c>
      <c r="IE30" s="5">
        <v>0</v>
      </c>
      <c r="IF30" s="31">
        <v>0</v>
      </c>
      <c r="IG30" s="5">
        <v>0</v>
      </c>
      <c r="IH30" s="31">
        <v>0</v>
      </c>
      <c r="II30" s="5">
        <v>0</v>
      </c>
      <c r="IJ30" s="31">
        <v>0</v>
      </c>
      <c r="IK30" s="5">
        <v>0</v>
      </c>
      <c r="IL30" s="31">
        <v>2373500</v>
      </c>
      <c r="IM30" s="5">
        <v>0.1983</v>
      </c>
      <c r="IN30" s="31">
        <v>0</v>
      </c>
      <c r="IO30" s="5">
        <v>0</v>
      </c>
    </row>
    <row r="31" spans="1:249" x14ac:dyDescent="0.2">
      <c r="A31" t="s">
        <v>244</v>
      </c>
      <c r="B31" s="31">
        <v>4862744266.4700003</v>
      </c>
      <c r="C31" s="5">
        <v>3.2038000000000002</v>
      </c>
      <c r="D31" s="31">
        <v>1170062.6499999999</v>
      </c>
      <c r="E31" s="5">
        <v>4.1166</v>
      </c>
      <c r="F31" s="31">
        <v>100450289.59</v>
      </c>
      <c r="G31" s="5">
        <v>3.0476999999999999</v>
      </c>
      <c r="H31" s="31">
        <v>85907184.489999995</v>
      </c>
      <c r="I31" s="5">
        <v>5.6161000000000003</v>
      </c>
      <c r="J31" s="31">
        <v>0</v>
      </c>
      <c r="K31" s="5">
        <v>0</v>
      </c>
      <c r="L31" s="31">
        <v>41626532.700000003</v>
      </c>
      <c r="M31" s="5">
        <v>3.3904999999999998</v>
      </c>
      <c r="N31" s="31">
        <v>80440657.700000003</v>
      </c>
      <c r="O31" s="5">
        <v>5.4926000000000004</v>
      </c>
      <c r="P31" s="31">
        <v>127575341.95999999</v>
      </c>
      <c r="Q31" s="5">
        <v>4.8250000000000002</v>
      </c>
      <c r="R31" s="31">
        <v>90566.399999999994</v>
      </c>
      <c r="S31" s="5">
        <v>2.4015</v>
      </c>
      <c r="T31" s="31">
        <v>264551.38</v>
      </c>
      <c r="U31" s="5">
        <v>4.2336</v>
      </c>
      <c r="V31" s="31">
        <v>1332487.77</v>
      </c>
      <c r="W31" s="5">
        <v>0.4405</v>
      </c>
      <c r="X31" s="31">
        <v>1311866133.76</v>
      </c>
      <c r="Y31" s="5">
        <v>4.4950000000000001</v>
      </c>
      <c r="Z31" s="31">
        <v>0</v>
      </c>
      <c r="AA31" s="5">
        <v>0</v>
      </c>
      <c r="AB31" s="31">
        <v>0</v>
      </c>
      <c r="AC31" s="5">
        <v>0</v>
      </c>
      <c r="AD31" s="31">
        <v>11671341.17</v>
      </c>
      <c r="AE31" s="5">
        <v>3.0630000000000002</v>
      </c>
      <c r="AF31" s="31">
        <v>1150545.3600000001</v>
      </c>
      <c r="AG31" s="5">
        <v>1.0348999999999999</v>
      </c>
      <c r="AH31" s="31">
        <v>1767188.42</v>
      </c>
      <c r="AI31" s="5">
        <v>2.8613</v>
      </c>
      <c r="AJ31" s="31">
        <v>0</v>
      </c>
      <c r="AK31" s="5">
        <v>0</v>
      </c>
      <c r="AL31" s="31">
        <v>0</v>
      </c>
      <c r="AM31" s="5">
        <v>0</v>
      </c>
      <c r="AN31" s="31">
        <v>17758863.969999999</v>
      </c>
      <c r="AO31" s="5">
        <v>27.23</v>
      </c>
      <c r="AP31" s="31">
        <v>0</v>
      </c>
      <c r="AQ31" s="5">
        <v>0</v>
      </c>
      <c r="AR31" s="31">
        <v>1018600</v>
      </c>
      <c r="AS31" s="5">
        <v>5.0749000000000004</v>
      </c>
      <c r="AT31" s="31">
        <v>97020052</v>
      </c>
      <c r="AU31" s="5">
        <v>4.3784000000000001</v>
      </c>
      <c r="AV31" s="31">
        <v>0</v>
      </c>
      <c r="AW31" s="5">
        <v>0</v>
      </c>
      <c r="AX31" s="31">
        <v>0</v>
      </c>
      <c r="AY31" s="5">
        <v>0</v>
      </c>
      <c r="AZ31" s="31">
        <v>83147112.900000006</v>
      </c>
      <c r="BA31" s="5">
        <v>2.1840999999999999</v>
      </c>
      <c r="BB31" s="31">
        <v>0</v>
      </c>
      <c r="BC31" s="5">
        <v>0</v>
      </c>
      <c r="BD31" s="31">
        <v>0</v>
      </c>
      <c r="BE31" s="5">
        <v>0</v>
      </c>
      <c r="BF31" s="31">
        <v>0</v>
      </c>
      <c r="BG31" s="5">
        <v>0</v>
      </c>
      <c r="BH31" s="31">
        <v>3844014.26</v>
      </c>
      <c r="BI31" s="5">
        <v>4.9663000000000004</v>
      </c>
      <c r="BJ31" s="31">
        <v>7366530.8200000003</v>
      </c>
      <c r="BK31" s="5">
        <v>3.5745</v>
      </c>
      <c r="BL31" s="31">
        <v>24997525.920000002</v>
      </c>
      <c r="BM31" s="5">
        <v>6.3146000000000004</v>
      </c>
      <c r="BN31" s="31">
        <v>13316420.58</v>
      </c>
      <c r="BO31" s="5">
        <v>7.2289000000000003</v>
      </c>
      <c r="BP31" s="31">
        <v>277800</v>
      </c>
      <c r="BQ31" s="5">
        <v>1.0118</v>
      </c>
      <c r="BR31" s="31">
        <v>0</v>
      </c>
      <c r="BS31" s="5">
        <v>0</v>
      </c>
      <c r="BT31" s="31">
        <v>4275021.0999999996</v>
      </c>
      <c r="BU31" s="5">
        <v>10.8119</v>
      </c>
      <c r="BV31" s="31">
        <v>3247300</v>
      </c>
      <c r="BW31" s="5">
        <v>4.3422999999999998</v>
      </c>
      <c r="BX31" s="31">
        <v>32495270.329999998</v>
      </c>
      <c r="BY31" s="5">
        <v>16.289000000000001</v>
      </c>
      <c r="BZ31" s="31">
        <v>0</v>
      </c>
      <c r="CA31" s="5">
        <v>0</v>
      </c>
      <c r="CB31" s="31">
        <v>58111250</v>
      </c>
      <c r="CC31" s="5">
        <v>3.3157000000000001</v>
      </c>
      <c r="CD31" s="31">
        <v>3291664.5</v>
      </c>
      <c r="CE31" s="5">
        <v>2.2477</v>
      </c>
      <c r="CF31" s="31">
        <v>0</v>
      </c>
      <c r="CG31" s="5">
        <v>0</v>
      </c>
      <c r="CH31" s="31">
        <v>9500691</v>
      </c>
      <c r="CI31" s="5">
        <v>3.6366999999999998</v>
      </c>
      <c r="CJ31" s="31">
        <v>2844550</v>
      </c>
      <c r="CK31" s="5">
        <v>5.1161000000000003</v>
      </c>
      <c r="CL31" s="31">
        <v>0</v>
      </c>
      <c r="CM31" s="5">
        <v>0</v>
      </c>
      <c r="CN31" s="31">
        <v>8048904.96</v>
      </c>
      <c r="CO31" s="5">
        <v>5.1822999999999997</v>
      </c>
      <c r="CP31" s="31">
        <v>22094153.100000001</v>
      </c>
      <c r="CQ31" s="5">
        <v>3.1246</v>
      </c>
      <c r="CR31" s="31">
        <v>96132187.780000001</v>
      </c>
      <c r="CS31" s="5">
        <v>2.2864</v>
      </c>
      <c r="CT31" s="31">
        <v>111164283.16</v>
      </c>
      <c r="CU31" s="5">
        <v>6.8891999999999998</v>
      </c>
      <c r="CV31" s="31">
        <v>0</v>
      </c>
      <c r="CW31" s="5">
        <v>0</v>
      </c>
      <c r="CX31" s="31">
        <v>916949</v>
      </c>
      <c r="CY31" s="5">
        <v>9.5311000000000003</v>
      </c>
      <c r="CZ31" s="31">
        <v>45334732.18</v>
      </c>
      <c r="DA31" s="5">
        <v>7.7648999999999999</v>
      </c>
      <c r="DB31" s="31">
        <v>12950181.390000001</v>
      </c>
      <c r="DC31" s="5">
        <v>9.0311000000000003</v>
      </c>
      <c r="DD31" s="31">
        <v>174324</v>
      </c>
      <c r="DE31" s="5">
        <v>0.79669999999999996</v>
      </c>
      <c r="DF31" s="31">
        <v>0</v>
      </c>
      <c r="DG31" s="5">
        <v>0</v>
      </c>
      <c r="DH31" s="31">
        <v>2153600</v>
      </c>
      <c r="DI31" s="5">
        <v>2.8826000000000001</v>
      </c>
      <c r="DJ31" s="31">
        <v>108330827.40000001</v>
      </c>
      <c r="DK31" s="5">
        <v>9.6539999999999999</v>
      </c>
      <c r="DL31" s="31">
        <v>0</v>
      </c>
      <c r="DM31" s="5">
        <v>0</v>
      </c>
      <c r="DN31" s="31">
        <v>6791254</v>
      </c>
      <c r="DO31" s="5">
        <v>2.5701999999999998</v>
      </c>
      <c r="DP31" s="31">
        <v>1958195</v>
      </c>
      <c r="DQ31" s="5">
        <v>8.5884</v>
      </c>
      <c r="DR31" s="31">
        <v>1769313.1</v>
      </c>
      <c r="DS31" s="5">
        <v>3.0992000000000002</v>
      </c>
      <c r="DT31" s="31">
        <v>36934143.960000001</v>
      </c>
      <c r="DU31" s="5">
        <v>12.393599999999999</v>
      </c>
      <c r="DV31" s="31">
        <v>8300676.4800000004</v>
      </c>
      <c r="DW31" s="5">
        <v>3.3214999999999999</v>
      </c>
      <c r="DX31" s="31">
        <v>13536353.949999999</v>
      </c>
      <c r="DY31" s="5">
        <v>1.6229</v>
      </c>
      <c r="DZ31" s="31">
        <v>60672834.399999999</v>
      </c>
      <c r="EA31" s="5">
        <v>2.2780999999999998</v>
      </c>
      <c r="EB31" s="31">
        <v>0</v>
      </c>
      <c r="EC31" s="5">
        <v>0</v>
      </c>
      <c r="ED31" s="31">
        <v>3933819.6</v>
      </c>
      <c r="EE31" s="5">
        <v>2.6246999999999998</v>
      </c>
      <c r="EF31" s="31">
        <v>22940888.739999998</v>
      </c>
      <c r="EG31" s="5">
        <v>3.5556000000000001</v>
      </c>
      <c r="EH31" s="31">
        <v>130190000</v>
      </c>
      <c r="EI31" s="5">
        <v>0.89649999999999996</v>
      </c>
      <c r="EJ31" s="31">
        <v>508750.2</v>
      </c>
      <c r="EK31" s="5">
        <v>1.3368</v>
      </c>
      <c r="EL31" s="31">
        <v>0</v>
      </c>
      <c r="EM31" s="5">
        <v>0</v>
      </c>
      <c r="EN31" s="31">
        <v>0</v>
      </c>
      <c r="EO31" s="5">
        <v>0</v>
      </c>
      <c r="EP31" s="31">
        <v>384766542.75999999</v>
      </c>
      <c r="EQ31" s="5">
        <v>8.4110999999999994</v>
      </c>
      <c r="ER31" s="31">
        <v>45334442.509999998</v>
      </c>
      <c r="ES31" s="5">
        <v>6.4335000000000004</v>
      </c>
      <c r="ET31" s="31">
        <v>6721516</v>
      </c>
      <c r="EU31" s="5">
        <v>2.7831000000000001</v>
      </c>
      <c r="EV31" s="31">
        <v>154921873</v>
      </c>
      <c r="EW31" s="5">
        <v>14.7661</v>
      </c>
      <c r="EX31" s="31">
        <v>15311274</v>
      </c>
      <c r="EY31" s="5">
        <v>1.0948</v>
      </c>
      <c r="EZ31" s="31">
        <v>169576569</v>
      </c>
      <c r="FA31" s="5">
        <v>7.5457000000000001</v>
      </c>
      <c r="FB31" s="31">
        <v>110138342</v>
      </c>
      <c r="FC31" s="5">
        <v>1.177</v>
      </c>
      <c r="FD31" s="31">
        <v>14640973</v>
      </c>
      <c r="FE31" s="5">
        <v>0.85289999999999999</v>
      </c>
      <c r="FF31" s="31">
        <v>3301734</v>
      </c>
      <c r="FG31" s="5">
        <v>0.71099999999999997</v>
      </c>
      <c r="FH31" s="31">
        <v>3575432</v>
      </c>
      <c r="FI31" s="5">
        <v>3.8227000000000002</v>
      </c>
      <c r="FJ31" s="31">
        <v>63763213.170000002</v>
      </c>
      <c r="FK31" s="5">
        <v>3.1806999999999999</v>
      </c>
      <c r="FL31" s="31">
        <v>187662.6</v>
      </c>
      <c r="FM31" s="5">
        <v>5.2169999999999996</v>
      </c>
      <c r="FN31" s="31">
        <v>4530996.96</v>
      </c>
      <c r="FO31" s="5">
        <v>2.9638</v>
      </c>
      <c r="FP31" s="31">
        <v>4223748</v>
      </c>
      <c r="FQ31" s="5">
        <v>0.66810000000000003</v>
      </c>
      <c r="FR31" s="31">
        <v>3755625</v>
      </c>
      <c r="FS31" s="5">
        <v>1.9886999999999999</v>
      </c>
      <c r="FT31" s="31">
        <v>41539353.509999998</v>
      </c>
      <c r="FU31" s="5">
        <v>2.1839</v>
      </c>
      <c r="FV31" s="31">
        <v>68366279.870000005</v>
      </c>
      <c r="FW31" s="5">
        <v>4.4126000000000003</v>
      </c>
      <c r="FX31" s="31">
        <v>0</v>
      </c>
      <c r="FY31" s="5">
        <v>0</v>
      </c>
      <c r="FZ31" s="31">
        <v>39227619</v>
      </c>
      <c r="GA31" s="5">
        <v>4.9714</v>
      </c>
      <c r="GB31" s="31">
        <v>0</v>
      </c>
      <c r="GC31" s="5">
        <v>0</v>
      </c>
      <c r="GD31" s="31">
        <v>0</v>
      </c>
      <c r="GE31" s="5">
        <v>0</v>
      </c>
      <c r="GF31" s="31">
        <v>1959203.78</v>
      </c>
      <c r="GG31" s="5">
        <v>1.841</v>
      </c>
      <c r="GH31" s="31">
        <v>5124967.46</v>
      </c>
      <c r="GI31" s="5">
        <v>0.64980000000000004</v>
      </c>
      <c r="GJ31" s="31">
        <v>0</v>
      </c>
      <c r="GK31" s="5">
        <v>0</v>
      </c>
      <c r="GL31" s="31">
        <v>10871473.380000001</v>
      </c>
      <c r="GM31" s="5">
        <v>2.2570999999999999</v>
      </c>
      <c r="GN31" s="31">
        <v>31897521.93</v>
      </c>
      <c r="GO31" s="5">
        <v>4.1337000000000002</v>
      </c>
      <c r="GP31" s="31">
        <v>4767880.8099999996</v>
      </c>
      <c r="GQ31" s="5">
        <v>2.4260000000000002</v>
      </c>
      <c r="GR31" s="31">
        <v>27966593.800000001</v>
      </c>
      <c r="GS31" s="5">
        <v>2.3222</v>
      </c>
      <c r="GT31" s="31">
        <v>0</v>
      </c>
      <c r="GU31" s="5">
        <v>0</v>
      </c>
      <c r="GV31" s="31">
        <v>4591941.62</v>
      </c>
      <c r="GW31" s="5">
        <v>0.72360000000000002</v>
      </c>
      <c r="GX31" s="31">
        <v>27487881.5</v>
      </c>
      <c r="GY31" s="5">
        <v>0.97040000000000004</v>
      </c>
      <c r="GZ31" s="31">
        <v>581967.16</v>
      </c>
      <c r="HA31" s="5">
        <v>0.72350000000000003</v>
      </c>
      <c r="HB31" s="31">
        <v>0</v>
      </c>
      <c r="HC31" s="5">
        <v>0</v>
      </c>
      <c r="HD31" s="31">
        <v>282327868</v>
      </c>
      <c r="HE31" s="5">
        <v>3.0871</v>
      </c>
      <c r="HF31" s="31">
        <v>0</v>
      </c>
      <c r="HG31" s="5">
        <v>0</v>
      </c>
      <c r="HH31" s="31">
        <v>425000</v>
      </c>
      <c r="HI31" s="5">
        <v>3.1017000000000001</v>
      </c>
      <c r="HJ31" s="31">
        <v>70284004.890000001</v>
      </c>
      <c r="HK31" s="5">
        <v>2.6886999999999999</v>
      </c>
      <c r="HL31" s="31">
        <v>2341837.91</v>
      </c>
      <c r="HM31" s="5">
        <v>1.8109</v>
      </c>
      <c r="HN31" s="31">
        <v>0</v>
      </c>
      <c r="HO31" s="5">
        <v>0</v>
      </c>
      <c r="HP31" s="31">
        <v>45842317.189999998</v>
      </c>
      <c r="HQ31" s="5">
        <v>2.8858999999999999</v>
      </c>
      <c r="HR31" s="31">
        <v>26087450</v>
      </c>
      <c r="HS31" s="5">
        <v>12.267300000000001</v>
      </c>
      <c r="HT31" s="31">
        <v>62811225.030000001</v>
      </c>
      <c r="HU31" s="5">
        <v>3.3887999999999998</v>
      </c>
      <c r="HV31" s="31">
        <v>22708319.239999998</v>
      </c>
      <c r="HW31" s="5">
        <v>8.1646000000000001</v>
      </c>
      <c r="HX31" s="31">
        <v>0</v>
      </c>
      <c r="HY31" s="5">
        <v>0</v>
      </c>
      <c r="HZ31" s="31">
        <v>0</v>
      </c>
      <c r="IA31" s="5">
        <v>0</v>
      </c>
      <c r="IB31" s="31">
        <v>66527382</v>
      </c>
      <c r="IC31" s="5">
        <v>2.3429000000000002</v>
      </c>
      <c r="ID31" s="31">
        <v>145799306</v>
      </c>
      <c r="IE31" s="5">
        <v>5.9706000000000001</v>
      </c>
      <c r="IF31" s="31">
        <v>28212000</v>
      </c>
      <c r="IG31" s="5">
        <v>0.8891</v>
      </c>
      <c r="IH31" s="31">
        <v>1387568</v>
      </c>
      <c r="II31" s="5">
        <v>1.0544</v>
      </c>
      <c r="IJ31" s="31">
        <v>816621.36</v>
      </c>
      <c r="IK31" s="5">
        <v>6.2214</v>
      </c>
      <c r="IL31" s="31">
        <v>35378815.899999999</v>
      </c>
      <c r="IM31" s="5">
        <v>2.9550999999999998</v>
      </c>
      <c r="IN31" s="31">
        <v>0</v>
      </c>
      <c r="IO31" s="5">
        <v>0</v>
      </c>
    </row>
    <row r="32" spans="1:249" x14ac:dyDescent="0.2">
      <c r="A32" t="s">
        <v>245</v>
      </c>
      <c r="B32" s="31">
        <v>1475491579.47</v>
      </c>
      <c r="C32" s="5">
        <v>0.97209999999999996</v>
      </c>
      <c r="D32" s="31">
        <v>0</v>
      </c>
      <c r="E32" s="5">
        <v>0</v>
      </c>
      <c r="F32" s="31">
        <v>91180980</v>
      </c>
      <c r="G32" s="5">
        <v>2.7665000000000002</v>
      </c>
      <c r="H32" s="31">
        <v>0</v>
      </c>
      <c r="I32" s="5">
        <v>0</v>
      </c>
      <c r="J32" s="31">
        <v>0</v>
      </c>
      <c r="K32" s="5">
        <v>0</v>
      </c>
      <c r="L32" s="31">
        <v>57988230.299999997</v>
      </c>
      <c r="M32" s="5">
        <v>4.7230999999999996</v>
      </c>
      <c r="N32" s="31">
        <v>0</v>
      </c>
      <c r="O32" s="5">
        <v>0</v>
      </c>
      <c r="P32" s="31">
        <v>0</v>
      </c>
      <c r="Q32" s="5">
        <v>0</v>
      </c>
      <c r="R32" s="31">
        <v>44632.5</v>
      </c>
      <c r="S32" s="5">
        <v>1.1835</v>
      </c>
      <c r="T32" s="31">
        <v>78842.399999999994</v>
      </c>
      <c r="U32" s="5">
        <v>1.2617</v>
      </c>
      <c r="V32" s="31">
        <v>11744814.9</v>
      </c>
      <c r="W32" s="5">
        <v>3.8824000000000001</v>
      </c>
      <c r="X32" s="31">
        <v>0</v>
      </c>
      <c r="Y32" s="5">
        <v>0</v>
      </c>
      <c r="Z32" s="31">
        <v>0</v>
      </c>
      <c r="AA32" s="5">
        <v>0</v>
      </c>
      <c r="AB32" s="31">
        <v>0</v>
      </c>
      <c r="AC32" s="5">
        <v>0</v>
      </c>
      <c r="AD32" s="31">
        <v>0</v>
      </c>
      <c r="AE32" s="5">
        <v>0</v>
      </c>
      <c r="AF32" s="31">
        <v>0</v>
      </c>
      <c r="AG32" s="5">
        <v>0</v>
      </c>
      <c r="AH32" s="31">
        <v>2013385</v>
      </c>
      <c r="AI32" s="5">
        <v>3.2599</v>
      </c>
      <c r="AJ32" s="31">
        <v>0</v>
      </c>
      <c r="AK32" s="5">
        <v>0</v>
      </c>
      <c r="AL32" s="31">
        <v>3744345</v>
      </c>
      <c r="AM32" s="5">
        <v>4.8887</v>
      </c>
      <c r="AN32" s="31">
        <v>0</v>
      </c>
      <c r="AO32" s="5">
        <v>0</v>
      </c>
      <c r="AP32" s="31">
        <v>614047.5</v>
      </c>
      <c r="AQ32" s="5">
        <v>1.0571999999999999</v>
      </c>
      <c r="AR32" s="31">
        <v>0</v>
      </c>
      <c r="AS32" s="5">
        <v>0</v>
      </c>
      <c r="AT32" s="31">
        <v>27300000</v>
      </c>
      <c r="AU32" s="5">
        <v>1.232</v>
      </c>
      <c r="AV32" s="31">
        <v>0</v>
      </c>
      <c r="AW32" s="5">
        <v>0</v>
      </c>
      <c r="AX32" s="31">
        <v>0</v>
      </c>
      <c r="AY32" s="5">
        <v>0</v>
      </c>
      <c r="AZ32" s="31">
        <v>0</v>
      </c>
      <c r="BA32" s="5">
        <v>0</v>
      </c>
      <c r="BB32" s="31">
        <v>0</v>
      </c>
      <c r="BC32" s="5">
        <v>0</v>
      </c>
      <c r="BD32" s="31">
        <v>1648790</v>
      </c>
      <c r="BE32" s="5">
        <v>1.5880000000000001</v>
      </c>
      <c r="BF32" s="31">
        <v>0</v>
      </c>
      <c r="BG32" s="5">
        <v>0</v>
      </c>
      <c r="BH32" s="31">
        <v>1605622.2</v>
      </c>
      <c r="BI32" s="5">
        <v>2.0743999999999998</v>
      </c>
      <c r="BJ32" s="31">
        <v>4788283.5</v>
      </c>
      <c r="BK32" s="5">
        <v>2.3233999999999999</v>
      </c>
      <c r="BL32" s="31">
        <v>0</v>
      </c>
      <c r="BM32" s="5">
        <v>0</v>
      </c>
      <c r="BN32" s="31">
        <v>0</v>
      </c>
      <c r="BO32" s="5">
        <v>0</v>
      </c>
      <c r="BP32" s="31">
        <v>0</v>
      </c>
      <c r="BQ32" s="5">
        <v>0</v>
      </c>
      <c r="BR32" s="31">
        <v>0</v>
      </c>
      <c r="BS32" s="5">
        <v>0</v>
      </c>
      <c r="BT32" s="31">
        <v>0</v>
      </c>
      <c r="BU32" s="5">
        <v>0</v>
      </c>
      <c r="BV32" s="31">
        <v>0</v>
      </c>
      <c r="BW32" s="5">
        <v>0</v>
      </c>
      <c r="BX32" s="31">
        <v>3025862.98</v>
      </c>
      <c r="BY32" s="5">
        <v>1.5167999999999999</v>
      </c>
      <c r="BZ32" s="31">
        <v>0</v>
      </c>
      <c r="CA32" s="5">
        <v>0</v>
      </c>
      <c r="CB32" s="31">
        <v>75723835</v>
      </c>
      <c r="CC32" s="5">
        <v>4.3207000000000004</v>
      </c>
      <c r="CD32" s="31">
        <v>0</v>
      </c>
      <c r="CE32" s="5">
        <v>0</v>
      </c>
      <c r="CF32" s="31">
        <v>0</v>
      </c>
      <c r="CG32" s="5">
        <v>0</v>
      </c>
      <c r="CH32" s="31">
        <v>0</v>
      </c>
      <c r="CI32" s="5">
        <v>0</v>
      </c>
      <c r="CJ32" s="31">
        <v>1650000</v>
      </c>
      <c r="CK32" s="5">
        <v>2.9676999999999998</v>
      </c>
      <c r="CL32" s="31">
        <v>0</v>
      </c>
      <c r="CM32" s="5">
        <v>0</v>
      </c>
      <c r="CN32" s="31">
        <v>0</v>
      </c>
      <c r="CO32" s="5">
        <v>0</v>
      </c>
      <c r="CP32" s="31">
        <v>7038459.9900000002</v>
      </c>
      <c r="CQ32" s="5">
        <v>0.99539999999999995</v>
      </c>
      <c r="CR32" s="31">
        <v>0</v>
      </c>
      <c r="CS32" s="5">
        <v>0</v>
      </c>
      <c r="CT32" s="31">
        <v>18403687.5</v>
      </c>
      <c r="CU32" s="5">
        <v>1.1405000000000001</v>
      </c>
      <c r="CV32" s="31">
        <v>0</v>
      </c>
      <c r="CW32" s="5">
        <v>0</v>
      </c>
      <c r="CX32" s="31">
        <v>0</v>
      </c>
      <c r="CY32" s="5">
        <v>0</v>
      </c>
      <c r="CZ32" s="31">
        <v>0</v>
      </c>
      <c r="DA32" s="5">
        <v>0</v>
      </c>
      <c r="DB32" s="31">
        <v>0</v>
      </c>
      <c r="DC32" s="5">
        <v>0</v>
      </c>
      <c r="DD32" s="31">
        <v>247500</v>
      </c>
      <c r="DE32" s="5">
        <v>1.1311</v>
      </c>
      <c r="DF32" s="31">
        <v>0</v>
      </c>
      <c r="DG32" s="5">
        <v>0</v>
      </c>
      <c r="DH32" s="31">
        <v>3825549</v>
      </c>
      <c r="DI32" s="5">
        <v>5.1205999999999996</v>
      </c>
      <c r="DJ32" s="31">
        <v>0</v>
      </c>
      <c r="DK32" s="5">
        <v>0</v>
      </c>
      <c r="DL32" s="31">
        <v>0</v>
      </c>
      <c r="DM32" s="5">
        <v>0</v>
      </c>
      <c r="DN32" s="31">
        <v>0</v>
      </c>
      <c r="DO32" s="5">
        <v>0</v>
      </c>
      <c r="DP32" s="31">
        <v>0</v>
      </c>
      <c r="DQ32" s="5">
        <v>0</v>
      </c>
      <c r="DR32" s="31">
        <v>1269313.5</v>
      </c>
      <c r="DS32" s="5">
        <v>2.2233999999999998</v>
      </c>
      <c r="DT32" s="31">
        <v>0</v>
      </c>
      <c r="DU32" s="5">
        <v>0</v>
      </c>
      <c r="DV32" s="31">
        <v>4114852.5</v>
      </c>
      <c r="DW32" s="5">
        <v>1.6465000000000001</v>
      </c>
      <c r="DX32" s="31">
        <v>0</v>
      </c>
      <c r="DY32" s="5">
        <v>0</v>
      </c>
      <c r="DZ32" s="31">
        <v>29819724.48</v>
      </c>
      <c r="EA32" s="5">
        <v>1.1196999999999999</v>
      </c>
      <c r="EB32" s="31">
        <v>0</v>
      </c>
      <c r="EC32" s="5">
        <v>0</v>
      </c>
      <c r="ED32" s="31">
        <v>3361473.92</v>
      </c>
      <c r="EE32" s="5">
        <v>2.2427999999999999</v>
      </c>
      <c r="EF32" s="31">
        <v>13326222</v>
      </c>
      <c r="EG32" s="5">
        <v>2.0653999999999999</v>
      </c>
      <c r="EH32" s="31">
        <v>259350000</v>
      </c>
      <c r="EI32" s="5">
        <v>1.786</v>
      </c>
      <c r="EJ32" s="31">
        <v>1101842.5</v>
      </c>
      <c r="EK32" s="5">
        <v>2.8953000000000002</v>
      </c>
      <c r="EL32" s="31">
        <v>0</v>
      </c>
      <c r="EM32" s="5">
        <v>0</v>
      </c>
      <c r="EN32" s="31">
        <v>4381217.5</v>
      </c>
      <c r="EO32" s="5">
        <v>8.8308999999999997</v>
      </c>
      <c r="EP32" s="31">
        <v>0</v>
      </c>
      <c r="EQ32" s="5">
        <v>0</v>
      </c>
      <c r="ER32" s="31">
        <v>0</v>
      </c>
      <c r="ES32" s="5">
        <v>0</v>
      </c>
      <c r="ET32" s="31">
        <v>3398359</v>
      </c>
      <c r="EU32" s="5">
        <v>1.4071</v>
      </c>
      <c r="EV32" s="31">
        <v>0</v>
      </c>
      <c r="EW32" s="5">
        <v>0</v>
      </c>
      <c r="EX32" s="31">
        <v>0</v>
      </c>
      <c r="EY32" s="5">
        <v>0</v>
      </c>
      <c r="EZ32" s="31">
        <v>0</v>
      </c>
      <c r="FA32" s="5">
        <v>0</v>
      </c>
      <c r="FB32" s="31">
        <v>202096768</v>
      </c>
      <c r="FC32" s="5">
        <v>2.1597</v>
      </c>
      <c r="FD32" s="31">
        <v>0</v>
      </c>
      <c r="FE32" s="5">
        <v>0</v>
      </c>
      <c r="FF32" s="31">
        <v>6102168</v>
      </c>
      <c r="FG32" s="5">
        <v>1.3140000000000001</v>
      </c>
      <c r="FH32" s="31">
        <v>0</v>
      </c>
      <c r="FI32" s="5">
        <v>0</v>
      </c>
      <c r="FJ32" s="31">
        <v>14874117.5</v>
      </c>
      <c r="FK32" s="5">
        <v>0.74199999999999999</v>
      </c>
      <c r="FL32" s="31">
        <v>0</v>
      </c>
      <c r="FM32" s="5">
        <v>0</v>
      </c>
      <c r="FN32" s="31">
        <v>2606849.7000000002</v>
      </c>
      <c r="FO32" s="5">
        <v>1.7052</v>
      </c>
      <c r="FP32" s="31">
        <v>5322844.8</v>
      </c>
      <c r="FQ32" s="5">
        <v>0.84199999999999997</v>
      </c>
      <c r="FR32" s="31">
        <v>4086528</v>
      </c>
      <c r="FS32" s="5">
        <v>2.1638999999999999</v>
      </c>
      <c r="FT32" s="31">
        <v>0</v>
      </c>
      <c r="FU32" s="5">
        <v>0</v>
      </c>
      <c r="FV32" s="31">
        <v>0</v>
      </c>
      <c r="FW32" s="5">
        <v>0</v>
      </c>
      <c r="FX32" s="31">
        <v>0</v>
      </c>
      <c r="FY32" s="5">
        <v>0</v>
      </c>
      <c r="FZ32" s="31">
        <v>48899841.899999999</v>
      </c>
      <c r="GA32" s="5">
        <v>6.1971999999999996</v>
      </c>
      <c r="GB32" s="31">
        <v>0</v>
      </c>
      <c r="GC32" s="5">
        <v>0</v>
      </c>
      <c r="GD32" s="31">
        <v>0</v>
      </c>
      <c r="GE32" s="5">
        <v>0</v>
      </c>
      <c r="GF32" s="31">
        <v>1124530</v>
      </c>
      <c r="GG32" s="5">
        <v>1.0567</v>
      </c>
      <c r="GH32" s="31">
        <v>67209092.5</v>
      </c>
      <c r="GI32" s="5">
        <v>8.5212000000000003</v>
      </c>
      <c r="GJ32" s="31">
        <v>22426690</v>
      </c>
      <c r="GK32" s="5">
        <v>2.7210000000000001</v>
      </c>
      <c r="GL32" s="31">
        <v>16243507.5</v>
      </c>
      <c r="GM32" s="5">
        <v>3.3725000000000001</v>
      </c>
      <c r="GN32" s="31">
        <v>0</v>
      </c>
      <c r="GO32" s="5">
        <v>0</v>
      </c>
      <c r="GP32" s="31">
        <v>2774035</v>
      </c>
      <c r="GQ32" s="5">
        <v>1.4115</v>
      </c>
      <c r="GR32" s="31">
        <v>48283840</v>
      </c>
      <c r="GS32" s="5">
        <v>4.0092999999999996</v>
      </c>
      <c r="GT32" s="31">
        <v>0</v>
      </c>
      <c r="GU32" s="5">
        <v>0</v>
      </c>
      <c r="GV32" s="31">
        <v>8483695</v>
      </c>
      <c r="GW32" s="5">
        <v>1.3368</v>
      </c>
      <c r="GX32" s="31">
        <v>89219047.5</v>
      </c>
      <c r="GY32" s="5">
        <v>3.1497000000000002</v>
      </c>
      <c r="GZ32" s="31">
        <v>1075002.5</v>
      </c>
      <c r="HA32" s="5">
        <v>1.3364</v>
      </c>
      <c r="HB32" s="31">
        <v>23274240</v>
      </c>
      <c r="HC32" s="5">
        <v>5.2811000000000003</v>
      </c>
      <c r="HD32" s="31">
        <v>40789073</v>
      </c>
      <c r="HE32" s="5">
        <v>0.44600000000000001</v>
      </c>
      <c r="HF32" s="31">
        <v>0</v>
      </c>
      <c r="HG32" s="5">
        <v>0</v>
      </c>
      <c r="HH32" s="31">
        <v>549917.5</v>
      </c>
      <c r="HI32" s="5">
        <v>4.0133000000000001</v>
      </c>
      <c r="HJ32" s="31">
        <v>0</v>
      </c>
      <c r="HK32" s="5">
        <v>0</v>
      </c>
      <c r="HL32" s="31">
        <v>1152436.8</v>
      </c>
      <c r="HM32" s="5">
        <v>0.8911</v>
      </c>
      <c r="HN32" s="31">
        <v>0</v>
      </c>
      <c r="HO32" s="5">
        <v>0</v>
      </c>
      <c r="HP32" s="31">
        <v>3347776</v>
      </c>
      <c r="HQ32" s="5">
        <v>0.21079999999999999</v>
      </c>
      <c r="HR32" s="31">
        <v>0</v>
      </c>
      <c r="HS32" s="5">
        <v>0</v>
      </c>
      <c r="HT32" s="31">
        <v>0</v>
      </c>
      <c r="HU32" s="5">
        <v>0</v>
      </c>
      <c r="HV32" s="31">
        <v>0</v>
      </c>
      <c r="HW32" s="5">
        <v>0</v>
      </c>
      <c r="HX32" s="31">
        <v>0</v>
      </c>
      <c r="HY32" s="5">
        <v>0</v>
      </c>
      <c r="HZ32" s="31">
        <v>0</v>
      </c>
      <c r="IA32" s="5">
        <v>0</v>
      </c>
      <c r="IB32" s="31">
        <v>114188140</v>
      </c>
      <c r="IC32" s="5">
        <v>4.0214999999999996</v>
      </c>
      <c r="ID32" s="31">
        <v>0</v>
      </c>
      <c r="IE32" s="5">
        <v>0</v>
      </c>
      <c r="IF32" s="31">
        <v>58300000</v>
      </c>
      <c r="IG32" s="5">
        <v>1.8373999999999999</v>
      </c>
      <c r="IH32" s="31">
        <v>0</v>
      </c>
      <c r="II32" s="5">
        <v>0</v>
      </c>
      <c r="IJ32" s="31">
        <v>929892.6</v>
      </c>
      <c r="IK32" s="5">
        <v>7.0842999999999998</v>
      </c>
      <c r="IL32" s="31">
        <v>59341672.5</v>
      </c>
      <c r="IM32" s="5">
        <v>4.9565999999999999</v>
      </c>
      <c r="IN32" s="31">
        <v>0</v>
      </c>
      <c r="IO32" s="5">
        <v>0</v>
      </c>
    </row>
    <row r="33" spans="1:249" x14ac:dyDescent="0.2">
      <c r="A33" t="s">
        <v>246</v>
      </c>
      <c r="B33" s="31">
        <v>69381836.819999993</v>
      </c>
      <c r="C33" s="5">
        <v>4.5699999999999998E-2</v>
      </c>
      <c r="D33" s="31">
        <v>0</v>
      </c>
      <c r="E33" s="5">
        <v>0</v>
      </c>
      <c r="F33" s="31">
        <v>0</v>
      </c>
      <c r="G33" s="5">
        <v>0</v>
      </c>
      <c r="H33" s="31">
        <v>0</v>
      </c>
      <c r="I33" s="5">
        <v>0</v>
      </c>
      <c r="J33" s="31">
        <v>0</v>
      </c>
      <c r="K33" s="5">
        <v>0</v>
      </c>
      <c r="L33" s="31">
        <v>1098773.76</v>
      </c>
      <c r="M33" s="5">
        <v>8.9499999999999996E-2</v>
      </c>
      <c r="N33" s="31">
        <v>0</v>
      </c>
      <c r="O33" s="5">
        <v>0</v>
      </c>
      <c r="P33" s="31">
        <v>0</v>
      </c>
      <c r="Q33" s="5">
        <v>0</v>
      </c>
      <c r="R33" s="31">
        <v>0</v>
      </c>
      <c r="S33" s="5">
        <v>0</v>
      </c>
      <c r="T33" s="31">
        <v>0</v>
      </c>
      <c r="U33" s="5">
        <v>0</v>
      </c>
      <c r="V33" s="31">
        <v>0</v>
      </c>
      <c r="W33" s="5">
        <v>0</v>
      </c>
      <c r="X33" s="31">
        <v>0</v>
      </c>
      <c r="Y33" s="5">
        <v>0</v>
      </c>
      <c r="Z33" s="31">
        <v>0</v>
      </c>
      <c r="AA33" s="5">
        <v>0</v>
      </c>
      <c r="AB33" s="31">
        <v>0</v>
      </c>
      <c r="AC33" s="5">
        <v>0</v>
      </c>
      <c r="AD33" s="31">
        <v>0</v>
      </c>
      <c r="AE33" s="5">
        <v>0</v>
      </c>
      <c r="AF33" s="31">
        <v>0</v>
      </c>
      <c r="AG33" s="5">
        <v>0</v>
      </c>
      <c r="AH33" s="31">
        <v>1574498.4</v>
      </c>
      <c r="AI33" s="5">
        <v>2.5493000000000001</v>
      </c>
      <c r="AJ33" s="31">
        <v>0</v>
      </c>
      <c r="AK33" s="5">
        <v>0</v>
      </c>
      <c r="AL33" s="31">
        <v>0</v>
      </c>
      <c r="AM33" s="5">
        <v>0</v>
      </c>
      <c r="AN33" s="31">
        <v>0</v>
      </c>
      <c r="AO33" s="5">
        <v>0</v>
      </c>
      <c r="AP33" s="31">
        <v>0</v>
      </c>
      <c r="AQ33" s="5">
        <v>0</v>
      </c>
      <c r="AR33" s="31">
        <v>0</v>
      </c>
      <c r="AS33" s="5">
        <v>0</v>
      </c>
      <c r="AT33" s="31">
        <v>0</v>
      </c>
      <c r="AU33" s="5">
        <v>0</v>
      </c>
      <c r="AV33" s="31">
        <v>0</v>
      </c>
      <c r="AW33" s="5">
        <v>0</v>
      </c>
      <c r="AX33" s="31">
        <v>0</v>
      </c>
      <c r="AY33" s="5">
        <v>0</v>
      </c>
      <c r="AZ33" s="31">
        <v>5971512.2400000002</v>
      </c>
      <c r="BA33" s="5">
        <v>0.15690000000000001</v>
      </c>
      <c r="BB33" s="31">
        <v>0</v>
      </c>
      <c r="BC33" s="5">
        <v>0</v>
      </c>
      <c r="BD33" s="31">
        <v>0</v>
      </c>
      <c r="BE33" s="5">
        <v>0</v>
      </c>
      <c r="BF33" s="31">
        <v>0</v>
      </c>
      <c r="BG33" s="5">
        <v>0</v>
      </c>
      <c r="BH33" s="31">
        <v>0</v>
      </c>
      <c r="BI33" s="5">
        <v>0</v>
      </c>
      <c r="BJ33" s="31">
        <v>0</v>
      </c>
      <c r="BK33" s="5">
        <v>0</v>
      </c>
      <c r="BL33" s="31">
        <v>0</v>
      </c>
      <c r="BM33" s="5">
        <v>0</v>
      </c>
      <c r="BN33" s="31">
        <v>0</v>
      </c>
      <c r="BO33" s="5">
        <v>0</v>
      </c>
      <c r="BP33" s="31">
        <v>0</v>
      </c>
      <c r="BQ33" s="5">
        <v>0</v>
      </c>
      <c r="BR33" s="31">
        <v>0</v>
      </c>
      <c r="BS33" s="5">
        <v>0</v>
      </c>
      <c r="BT33" s="31">
        <v>0</v>
      </c>
      <c r="BU33" s="5">
        <v>0</v>
      </c>
      <c r="BV33" s="31">
        <v>0</v>
      </c>
      <c r="BW33" s="5">
        <v>0</v>
      </c>
      <c r="BX33" s="31">
        <v>0</v>
      </c>
      <c r="BY33" s="5">
        <v>0</v>
      </c>
      <c r="BZ33" s="31">
        <v>0</v>
      </c>
      <c r="CA33" s="5">
        <v>0</v>
      </c>
      <c r="CB33" s="31">
        <v>0</v>
      </c>
      <c r="CC33" s="5">
        <v>0</v>
      </c>
      <c r="CD33" s="31">
        <v>0</v>
      </c>
      <c r="CE33" s="5">
        <v>0</v>
      </c>
      <c r="CF33" s="31">
        <v>0</v>
      </c>
      <c r="CG33" s="5">
        <v>0</v>
      </c>
      <c r="CH33" s="31">
        <v>0</v>
      </c>
      <c r="CI33" s="5">
        <v>0</v>
      </c>
      <c r="CJ33" s="31">
        <v>0</v>
      </c>
      <c r="CK33" s="5">
        <v>0</v>
      </c>
      <c r="CL33" s="31">
        <v>0</v>
      </c>
      <c r="CM33" s="5">
        <v>0</v>
      </c>
      <c r="CN33" s="31">
        <v>5248000</v>
      </c>
      <c r="CO33" s="5">
        <v>3.3788999999999998</v>
      </c>
      <c r="CP33" s="31">
        <v>0</v>
      </c>
      <c r="CQ33" s="5">
        <v>0</v>
      </c>
      <c r="CR33" s="31">
        <v>0</v>
      </c>
      <c r="CS33" s="5">
        <v>0</v>
      </c>
      <c r="CT33" s="31">
        <v>0</v>
      </c>
      <c r="CU33" s="5">
        <v>0</v>
      </c>
      <c r="CV33" s="31">
        <v>0</v>
      </c>
      <c r="CW33" s="5">
        <v>0</v>
      </c>
      <c r="CX33" s="31">
        <v>0</v>
      </c>
      <c r="CY33" s="5">
        <v>0</v>
      </c>
      <c r="CZ33" s="31">
        <v>0</v>
      </c>
      <c r="DA33" s="5">
        <v>0</v>
      </c>
      <c r="DB33" s="31">
        <v>0</v>
      </c>
      <c r="DC33" s="5">
        <v>0</v>
      </c>
      <c r="DD33" s="31">
        <v>0</v>
      </c>
      <c r="DE33" s="5">
        <v>0</v>
      </c>
      <c r="DF33" s="31">
        <v>0</v>
      </c>
      <c r="DG33" s="5">
        <v>0</v>
      </c>
      <c r="DH33" s="31">
        <v>0</v>
      </c>
      <c r="DI33" s="5">
        <v>0</v>
      </c>
      <c r="DJ33" s="31">
        <v>0</v>
      </c>
      <c r="DK33" s="5">
        <v>0</v>
      </c>
      <c r="DL33" s="31">
        <v>0</v>
      </c>
      <c r="DM33" s="5">
        <v>0</v>
      </c>
      <c r="DN33" s="31">
        <v>0</v>
      </c>
      <c r="DO33" s="5">
        <v>0</v>
      </c>
      <c r="DP33" s="31">
        <v>0</v>
      </c>
      <c r="DQ33" s="5">
        <v>0</v>
      </c>
      <c r="DR33" s="31">
        <v>0</v>
      </c>
      <c r="DS33" s="5">
        <v>0</v>
      </c>
      <c r="DT33" s="31">
        <v>0</v>
      </c>
      <c r="DU33" s="5">
        <v>0</v>
      </c>
      <c r="DV33" s="31">
        <v>352272</v>
      </c>
      <c r="DW33" s="5">
        <v>0.14099999999999999</v>
      </c>
      <c r="DX33" s="31">
        <v>0</v>
      </c>
      <c r="DY33" s="5">
        <v>0</v>
      </c>
      <c r="DZ33" s="31">
        <v>0</v>
      </c>
      <c r="EA33" s="5">
        <v>0</v>
      </c>
      <c r="EB33" s="31">
        <v>0</v>
      </c>
      <c r="EC33" s="5">
        <v>0</v>
      </c>
      <c r="ED33" s="31">
        <v>0</v>
      </c>
      <c r="EE33" s="5">
        <v>0</v>
      </c>
      <c r="EF33" s="31">
        <v>515011.77</v>
      </c>
      <c r="EG33" s="5">
        <v>7.9799999999999996E-2</v>
      </c>
      <c r="EH33" s="31">
        <v>0</v>
      </c>
      <c r="EI33" s="5">
        <v>0</v>
      </c>
      <c r="EJ33" s="31">
        <v>0</v>
      </c>
      <c r="EK33" s="5">
        <v>0</v>
      </c>
      <c r="EL33" s="31">
        <v>0</v>
      </c>
      <c r="EM33" s="5">
        <v>0</v>
      </c>
      <c r="EN33" s="31">
        <v>0</v>
      </c>
      <c r="EO33" s="5">
        <v>0</v>
      </c>
      <c r="EP33" s="31">
        <v>0</v>
      </c>
      <c r="EQ33" s="5">
        <v>0</v>
      </c>
      <c r="ER33" s="31">
        <v>0</v>
      </c>
      <c r="ES33" s="5">
        <v>0</v>
      </c>
      <c r="ET33" s="31">
        <v>0</v>
      </c>
      <c r="EU33" s="5">
        <v>0</v>
      </c>
      <c r="EV33" s="31">
        <v>5998389</v>
      </c>
      <c r="EW33" s="5">
        <v>0.57169999999999999</v>
      </c>
      <c r="EX33" s="31">
        <v>14640881</v>
      </c>
      <c r="EY33" s="5">
        <v>1.0468999999999999</v>
      </c>
      <c r="EZ33" s="31">
        <v>0</v>
      </c>
      <c r="FA33" s="5">
        <v>0</v>
      </c>
      <c r="FB33" s="31">
        <v>0</v>
      </c>
      <c r="FC33" s="5">
        <v>0</v>
      </c>
      <c r="FD33" s="31">
        <v>17861197</v>
      </c>
      <c r="FE33" s="5">
        <v>1.0406</v>
      </c>
      <c r="FF33" s="31">
        <v>0</v>
      </c>
      <c r="FG33" s="5">
        <v>0</v>
      </c>
      <c r="FH33" s="31">
        <v>69873.84</v>
      </c>
      <c r="FI33" s="5">
        <v>7.4700000000000003E-2</v>
      </c>
      <c r="FJ33" s="31">
        <v>92384.48</v>
      </c>
      <c r="FK33" s="5">
        <v>4.5999999999999999E-3</v>
      </c>
      <c r="FL33" s="31">
        <v>0</v>
      </c>
      <c r="FM33" s="5">
        <v>0</v>
      </c>
      <c r="FN33" s="31">
        <v>0</v>
      </c>
      <c r="FO33" s="5">
        <v>0</v>
      </c>
      <c r="FP33" s="31">
        <v>0</v>
      </c>
      <c r="FQ33" s="5">
        <v>0</v>
      </c>
      <c r="FR33" s="31">
        <v>0</v>
      </c>
      <c r="FS33" s="5">
        <v>0</v>
      </c>
      <c r="FT33" s="31">
        <v>0</v>
      </c>
      <c r="FU33" s="5">
        <v>0</v>
      </c>
      <c r="FV33" s="31">
        <v>0</v>
      </c>
      <c r="FW33" s="5">
        <v>0</v>
      </c>
      <c r="FX33" s="31">
        <v>0</v>
      </c>
      <c r="FY33" s="5">
        <v>0</v>
      </c>
      <c r="FZ33" s="31">
        <v>0</v>
      </c>
      <c r="GA33" s="5">
        <v>0</v>
      </c>
      <c r="GB33" s="31">
        <v>0</v>
      </c>
      <c r="GC33" s="5">
        <v>0</v>
      </c>
      <c r="GD33" s="31">
        <v>0</v>
      </c>
      <c r="GE33" s="5">
        <v>0</v>
      </c>
      <c r="GF33" s="31">
        <v>0</v>
      </c>
      <c r="GG33" s="5">
        <v>0</v>
      </c>
      <c r="GH33" s="31">
        <v>0</v>
      </c>
      <c r="GI33" s="5">
        <v>0</v>
      </c>
      <c r="GJ33" s="31">
        <v>5428583.6799999997</v>
      </c>
      <c r="GK33" s="5">
        <v>0.65859999999999996</v>
      </c>
      <c r="GL33" s="31">
        <v>250592</v>
      </c>
      <c r="GM33" s="5">
        <v>5.1999999999999998E-2</v>
      </c>
      <c r="GN33" s="31">
        <v>0</v>
      </c>
      <c r="GO33" s="5">
        <v>0</v>
      </c>
      <c r="GP33" s="31">
        <v>0</v>
      </c>
      <c r="GQ33" s="5">
        <v>0</v>
      </c>
      <c r="GR33" s="31">
        <v>0</v>
      </c>
      <c r="GS33" s="5">
        <v>0</v>
      </c>
      <c r="GT33" s="31">
        <v>0</v>
      </c>
      <c r="GU33" s="5">
        <v>0</v>
      </c>
      <c r="GV33" s="31">
        <v>0</v>
      </c>
      <c r="GW33" s="5">
        <v>0</v>
      </c>
      <c r="GX33" s="31">
        <v>0</v>
      </c>
      <c r="GY33" s="5">
        <v>0</v>
      </c>
      <c r="GZ33" s="31">
        <v>0</v>
      </c>
      <c r="HA33" s="5">
        <v>0</v>
      </c>
      <c r="HB33" s="31">
        <v>0</v>
      </c>
      <c r="HC33" s="5">
        <v>0</v>
      </c>
      <c r="HD33" s="31">
        <v>3734788</v>
      </c>
      <c r="HE33" s="5">
        <v>4.0800000000000003E-2</v>
      </c>
      <c r="HF33" s="31">
        <v>0</v>
      </c>
      <c r="HG33" s="5">
        <v>0</v>
      </c>
      <c r="HH33" s="31">
        <v>0</v>
      </c>
      <c r="HI33" s="5">
        <v>0</v>
      </c>
      <c r="HJ33" s="31">
        <v>0</v>
      </c>
      <c r="HK33" s="5">
        <v>0</v>
      </c>
      <c r="HL33" s="31">
        <v>0</v>
      </c>
      <c r="HM33" s="5">
        <v>0</v>
      </c>
      <c r="HN33" s="31">
        <v>0</v>
      </c>
      <c r="HO33" s="5">
        <v>0</v>
      </c>
      <c r="HP33" s="31">
        <v>3969470.61</v>
      </c>
      <c r="HQ33" s="5">
        <v>0.24990000000000001</v>
      </c>
      <c r="HR33" s="31">
        <v>0</v>
      </c>
      <c r="HS33" s="5">
        <v>0</v>
      </c>
      <c r="HT33" s="31">
        <v>0</v>
      </c>
      <c r="HU33" s="5">
        <v>0</v>
      </c>
      <c r="HV33" s="31">
        <v>0</v>
      </c>
      <c r="HW33" s="5">
        <v>0</v>
      </c>
      <c r="HX33" s="31">
        <v>0</v>
      </c>
      <c r="HY33" s="5">
        <v>0</v>
      </c>
      <c r="HZ33" s="31">
        <v>0</v>
      </c>
      <c r="IA33" s="5">
        <v>0</v>
      </c>
      <c r="IB33" s="31">
        <v>0</v>
      </c>
      <c r="IC33" s="5">
        <v>0</v>
      </c>
      <c r="ID33" s="31">
        <v>0</v>
      </c>
      <c r="IE33" s="5">
        <v>0</v>
      </c>
      <c r="IF33" s="31">
        <v>0</v>
      </c>
      <c r="IG33" s="5">
        <v>0</v>
      </c>
      <c r="IH33" s="31">
        <v>1244690</v>
      </c>
      <c r="II33" s="5">
        <v>0.94579999999999997</v>
      </c>
      <c r="IJ33" s="31">
        <v>749375.04</v>
      </c>
      <c r="IK33" s="5">
        <v>5.7091000000000003</v>
      </c>
      <c r="IL33" s="31">
        <v>581544</v>
      </c>
      <c r="IM33" s="5">
        <v>4.8599999999999997E-2</v>
      </c>
      <c r="IN33" s="31">
        <v>0</v>
      </c>
      <c r="IO33" s="5">
        <v>0</v>
      </c>
    </row>
    <row r="34" spans="1:249" x14ac:dyDescent="0.2">
      <c r="A34" t="s">
        <v>247</v>
      </c>
      <c r="B34" s="31">
        <v>1874320203.98</v>
      </c>
      <c r="C34" s="5">
        <v>1.2349000000000001</v>
      </c>
      <c r="D34" s="31">
        <v>1036374.48</v>
      </c>
      <c r="E34" s="5">
        <v>3.6463000000000001</v>
      </c>
      <c r="F34" s="31">
        <v>90268634.700000003</v>
      </c>
      <c r="G34" s="5">
        <v>2.7387999999999999</v>
      </c>
      <c r="H34" s="31">
        <v>66654000</v>
      </c>
      <c r="I34" s="5">
        <v>4.3574000000000002</v>
      </c>
      <c r="J34" s="31">
        <v>0</v>
      </c>
      <c r="K34" s="5">
        <v>0</v>
      </c>
      <c r="L34" s="31">
        <v>12267668.699999999</v>
      </c>
      <c r="M34" s="5">
        <v>0.99919999999999998</v>
      </c>
      <c r="N34" s="31">
        <v>5475150</v>
      </c>
      <c r="O34" s="5">
        <v>0.37380000000000002</v>
      </c>
      <c r="P34" s="31">
        <v>12369894.75</v>
      </c>
      <c r="Q34" s="5">
        <v>0.46779999999999999</v>
      </c>
      <c r="R34" s="31">
        <v>79326.649999999994</v>
      </c>
      <c r="S34" s="5">
        <v>2.1034999999999999</v>
      </c>
      <c r="T34" s="31">
        <v>128070.9</v>
      </c>
      <c r="U34" s="5">
        <v>2.0495000000000001</v>
      </c>
      <c r="V34" s="31">
        <v>0</v>
      </c>
      <c r="W34" s="5">
        <v>0</v>
      </c>
      <c r="X34" s="31">
        <v>0</v>
      </c>
      <c r="Y34" s="5">
        <v>0</v>
      </c>
      <c r="Z34" s="31">
        <v>0</v>
      </c>
      <c r="AA34" s="5">
        <v>0</v>
      </c>
      <c r="AB34" s="31">
        <v>0</v>
      </c>
      <c r="AC34" s="5">
        <v>0</v>
      </c>
      <c r="AD34" s="31">
        <v>0</v>
      </c>
      <c r="AE34" s="5">
        <v>0</v>
      </c>
      <c r="AF34" s="31">
        <v>0</v>
      </c>
      <c r="AG34" s="5">
        <v>0</v>
      </c>
      <c r="AH34" s="31">
        <v>570600</v>
      </c>
      <c r="AI34" s="5">
        <v>0.92390000000000005</v>
      </c>
      <c r="AJ34" s="31">
        <v>40560958.350000001</v>
      </c>
      <c r="AK34" s="5">
        <v>4.9759000000000002</v>
      </c>
      <c r="AL34" s="31">
        <v>0</v>
      </c>
      <c r="AM34" s="5">
        <v>0</v>
      </c>
      <c r="AN34" s="31">
        <v>0</v>
      </c>
      <c r="AO34" s="5">
        <v>0</v>
      </c>
      <c r="AP34" s="31">
        <v>1556977.2</v>
      </c>
      <c r="AQ34" s="5">
        <v>2.6804999999999999</v>
      </c>
      <c r="AR34" s="31">
        <v>618930</v>
      </c>
      <c r="AS34" s="5">
        <v>3.0836999999999999</v>
      </c>
      <c r="AT34" s="31">
        <v>0</v>
      </c>
      <c r="AU34" s="5">
        <v>0</v>
      </c>
      <c r="AV34" s="31">
        <v>3109865.1</v>
      </c>
      <c r="AW34" s="5">
        <v>5.8620999999999999</v>
      </c>
      <c r="AX34" s="31">
        <v>0</v>
      </c>
      <c r="AY34" s="5">
        <v>0</v>
      </c>
      <c r="AZ34" s="31">
        <v>38582212.649999999</v>
      </c>
      <c r="BA34" s="5">
        <v>1.0135000000000001</v>
      </c>
      <c r="BB34" s="31">
        <v>0</v>
      </c>
      <c r="BC34" s="5">
        <v>0</v>
      </c>
      <c r="BD34" s="31">
        <v>0</v>
      </c>
      <c r="BE34" s="5">
        <v>0</v>
      </c>
      <c r="BF34" s="31">
        <v>0</v>
      </c>
      <c r="BG34" s="5">
        <v>0</v>
      </c>
      <c r="BH34" s="31">
        <v>1870977.78</v>
      </c>
      <c r="BI34" s="5">
        <v>2.4171999999999998</v>
      </c>
      <c r="BJ34" s="31">
        <v>5518189.4400000004</v>
      </c>
      <c r="BK34" s="5">
        <v>2.6776</v>
      </c>
      <c r="BL34" s="31">
        <v>0</v>
      </c>
      <c r="BM34" s="5">
        <v>0</v>
      </c>
      <c r="BN34" s="31">
        <v>0</v>
      </c>
      <c r="BO34" s="5">
        <v>0</v>
      </c>
      <c r="BP34" s="31">
        <v>1288802.7</v>
      </c>
      <c r="BQ34" s="5">
        <v>4.6942000000000004</v>
      </c>
      <c r="BR34" s="31">
        <v>0</v>
      </c>
      <c r="BS34" s="5">
        <v>0</v>
      </c>
      <c r="BT34" s="31">
        <v>0</v>
      </c>
      <c r="BU34" s="5">
        <v>0</v>
      </c>
      <c r="BV34" s="31">
        <v>0</v>
      </c>
      <c r="BW34" s="5">
        <v>0</v>
      </c>
      <c r="BX34" s="31">
        <v>0</v>
      </c>
      <c r="BY34" s="5">
        <v>0</v>
      </c>
      <c r="BZ34" s="31">
        <v>1707045</v>
      </c>
      <c r="CA34" s="5">
        <v>3.3626</v>
      </c>
      <c r="CB34" s="31">
        <v>27959400</v>
      </c>
      <c r="CC34" s="5">
        <v>1.5952999999999999</v>
      </c>
      <c r="CD34" s="31">
        <v>5529282.5700000003</v>
      </c>
      <c r="CE34" s="5">
        <v>3.7757000000000001</v>
      </c>
      <c r="CF34" s="31">
        <v>0</v>
      </c>
      <c r="CG34" s="5">
        <v>0</v>
      </c>
      <c r="CH34" s="31">
        <v>0</v>
      </c>
      <c r="CI34" s="5">
        <v>0</v>
      </c>
      <c r="CJ34" s="31">
        <v>1902000</v>
      </c>
      <c r="CK34" s="5">
        <v>3.4209000000000001</v>
      </c>
      <c r="CL34" s="31">
        <v>1380690</v>
      </c>
      <c r="CM34" s="5">
        <v>5.3689999999999998</v>
      </c>
      <c r="CN34" s="31">
        <v>0</v>
      </c>
      <c r="CO34" s="5">
        <v>0</v>
      </c>
      <c r="CP34" s="31">
        <v>0</v>
      </c>
      <c r="CQ34" s="5">
        <v>0</v>
      </c>
      <c r="CR34" s="31">
        <v>214325728.78999999</v>
      </c>
      <c r="CS34" s="5">
        <v>5.0975999999999999</v>
      </c>
      <c r="CT34" s="31">
        <v>25306300.199999999</v>
      </c>
      <c r="CU34" s="5">
        <v>1.5683</v>
      </c>
      <c r="CV34" s="31">
        <v>0</v>
      </c>
      <c r="CW34" s="5">
        <v>0</v>
      </c>
      <c r="CX34" s="31">
        <v>0</v>
      </c>
      <c r="CY34" s="5">
        <v>0</v>
      </c>
      <c r="CZ34" s="31">
        <v>10903975.800000001</v>
      </c>
      <c r="DA34" s="5">
        <v>1.8675999999999999</v>
      </c>
      <c r="DB34" s="31">
        <v>4680964.6500000004</v>
      </c>
      <c r="DC34" s="5">
        <v>3.2644000000000002</v>
      </c>
      <c r="DD34" s="31">
        <v>622905</v>
      </c>
      <c r="DE34" s="5">
        <v>2.8468</v>
      </c>
      <c r="DF34" s="31">
        <v>0</v>
      </c>
      <c r="DG34" s="5">
        <v>0</v>
      </c>
      <c r="DH34" s="31">
        <v>3005619.3</v>
      </c>
      <c r="DI34" s="5">
        <v>4.0231000000000003</v>
      </c>
      <c r="DJ34" s="31">
        <v>0</v>
      </c>
      <c r="DK34" s="5">
        <v>0</v>
      </c>
      <c r="DL34" s="31">
        <v>0</v>
      </c>
      <c r="DM34" s="5">
        <v>0</v>
      </c>
      <c r="DN34" s="31">
        <v>8165115</v>
      </c>
      <c r="DO34" s="5">
        <v>3.0901000000000001</v>
      </c>
      <c r="DP34" s="31">
        <v>809880</v>
      </c>
      <c r="DQ34" s="5">
        <v>3.552</v>
      </c>
      <c r="DR34" s="31">
        <v>733527.27</v>
      </c>
      <c r="DS34" s="5">
        <v>1.2848999999999999</v>
      </c>
      <c r="DT34" s="31">
        <v>0</v>
      </c>
      <c r="DU34" s="5">
        <v>0</v>
      </c>
      <c r="DV34" s="31">
        <v>5194076.7</v>
      </c>
      <c r="DW34" s="5">
        <v>2.0783999999999998</v>
      </c>
      <c r="DX34" s="31">
        <v>22700460</v>
      </c>
      <c r="DY34" s="5">
        <v>2.7214999999999998</v>
      </c>
      <c r="DZ34" s="31">
        <v>29959605</v>
      </c>
      <c r="EA34" s="5">
        <v>1.1249</v>
      </c>
      <c r="EB34" s="31">
        <v>0</v>
      </c>
      <c r="EC34" s="5">
        <v>0</v>
      </c>
      <c r="ED34" s="31">
        <v>3004607.16</v>
      </c>
      <c r="EE34" s="5">
        <v>2.0047000000000001</v>
      </c>
      <c r="EF34" s="31">
        <v>8241425.04</v>
      </c>
      <c r="EG34" s="5">
        <v>1.2773000000000001</v>
      </c>
      <c r="EH34" s="31">
        <v>190440000</v>
      </c>
      <c r="EI34" s="5">
        <v>1.3113999999999999</v>
      </c>
      <c r="EJ34" s="31">
        <v>489765</v>
      </c>
      <c r="EK34" s="5">
        <v>1.2868999999999999</v>
      </c>
      <c r="EL34" s="31">
        <v>0</v>
      </c>
      <c r="EM34" s="5">
        <v>0</v>
      </c>
      <c r="EN34" s="31">
        <v>2924325</v>
      </c>
      <c r="EO34" s="5">
        <v>5.8944000000000001</v>
      </c>
      <c r="EP34" s="31">
        <v>87792373.349999994</v>
      </c>
      <c r="EQ34" s="5">
        <v>1.9192</v>
      </c>
      <c r="ER34" s="31">
        <v>14053782.9</v>
      </c>
      <c r="ES34" s="5">
        <v>1.9944</v>
      </c>
      <c r="ET34" s="31">
        <v>4134881</v>
      </c>
      <c r="EU34" s="5">
        <v>1.7121</v>
      </c>
      <c r="EV34" s="31">
        <v>0</v>
      </c>
      <c r="EW34" s="5">
        <v>0</v>
      </c>
      <c r="EX34" s="31">
        <v>0</v>
      </c>
      <c r="EY34" s="5">
        <v>0</v>
      </c>
      <c r="EZ34" s="31">
        <v>0</v>
      </c>
      <c r="FA34" s="5">
        <v>0</v>
      </c>
      <c r="FB34" s="31">
        <v>100472288</v>
      </c>
      <c r="FC34" s="5">
        <v>1.0737000000000001</v>
      </c>
      <c r="FD34" s="31">
        <v>0</v>
      </c>
      <c r="FE34" s="5">
        <v>0</v>
      </c>
      <c r="FF34" s="31">
        <v>16190727</v>
      </c>
      <c r="FG34" s="5">
        <v>3.4864999999999999</v>
      </c>
      <c r="FH34" s="31">
        <v>0</v>
      </c>
      <c r="FI34" s="5">
        <v>0</v>
      </c>
      <c r="FJ34" s="31">
        <v>35532593.399999999</v>
      </c>
      <c r="FK34" s="5">
        <v>1.7725</v>
      </c>
      <c r="FL34" s="31">
        <v>0</v>
      </c>
      <c r="FM34" s="5">
        <v>0</v>
      </c>
      <c r="FN34" s="31">
        <v>0</v>
      </c>
      <c r="FO34" s="5">
        <v>0</v>
      </c>
      <c r="FP34" s="31">
        <v>27381796.469999999</v>
      </c>
      <c r="FQ34" s="5">
        <v>4.3312999999999997</v>
      </c>
      <c r="FR34" s="31">
        <v>0</v>
      </c>
      <c r="FS34" s="5">
        <v>0</v>
      </c>
      <c r="FT34" s="31">
        <v>116550737.25</v>
      </c>
      <c r="FU34" s="5">
        <v>6.1276000000000002</v>
      </c>
      <c r="FV34" s="31">
        <v>50452452</v>
      </c>
      <c r="FW34" s="5">
        <v>3.2564000000000002</v>
      </c>
      <c r="FX34" s="31">
        <v>0</v>
      </c>
      <c r="FY34" s="5">
        <v>0</v>
      </c>
      <c r="FZ34" s="31">
        <v>0</v>
      </c>
      <c r="GA34" s="5">
        <v>0</v>
      </c>
      <c r="GB34" s="31">
        <v>0</v>
      </c>
      <c r="GC34" s="5">
        <v>0</v>
      </c>
      <c r="GD34" s="31">
        <v>9051600</v>
      </c>
      <c r="GE34" s="5">
        <v>2.9119999999999999</v>
      </c>
      <c r="GF34" s="31">
        <v>5483989.0499999998</v>
      </c>
      <c r="GG34" s="5">
        <v>5.1532</v>
      </c>
      <c r="GH34" s="31">
        <v>0</v>
      </c>
      <c r="GI34" s="5">
        <v>0</v>
      </c>
      <c r="GJ34" s="31">
        <v>0</v>
      </c>
      <c r="GK34" s="5">
        <v>0</v>
      </c>
      <c r="GL34" s="31">
        <v>5294026.8</v>
      </c>
      <c r="GM34" s="5">
        <v>1.0991</v>
      </c>
      <c r="GN34" s="31">
        <v>29919125.699999999</v>
      </c>
      <c r="GO34" s="5">
        <v>3.8773</v>
      </c>
      <c r="GP34" s="31">
        <v>4495852.5</v>
      </c>
      <c r="GQ34" s="5">
        <v>2.2875999999999999</v>
      </c>
      <c r="GR34" s="31">
        <v>0</v>
      </c>
      <c r="GS34" s="5">
        <v>0</v>
      </c>
      <c r="GT34" s="31">
        <v>970020</v>
      </c>
      <c r="GU34" s="5">
        <v>5.7133000000000003</v>
      </c>
      <c r="GV34" s="31">
        <v>22509551.850000001</v>
      </c>
      <c r="GW34" s="5">
        <v>3.5468999999999999</v>
      </c>
      <c r="GX34" s="31">
        <v>16368136.5</v>
      </c>
      <c r="GY34" s="5">
        <v>0.57779999999999998</v>
      </c>
      <c r="GZ34" s="31">
        <v>2852334.3</v>
      </c>
      <c r="HA34" s="5">
        <v>3.5459000000000001</v>
      </c>
      <c r="HB34" s="31">
        <v>0</v>
      </c>
      <c r="HC34" s="5">
        <v>0</v>
      </c>
      <c r="HD34" s="31">
        <v>230960193</v>
      </c>
      <c r="HE34" s="5">
        <v>2.5255000000000001</v>
      </c>
      <c r="HF34" s="31">
        <v>0</v>
      </c>
      <c r="HG34" s="5">
        <v>0</v>
      </c>
      <c r="HH34" s="31">
        <v>0</v>
      </c>
      <c r="HI34" s="5">
        <v>0</v>
      </c>
      <c r="HJ34" s="31">
        <v>91047090.719999999</v>
      </c>
      <c r="HK34" s="5">
        <v>3.4830000000000001</v>
      </c>
      <c r="HL34" s="31">
        <v>6305725.6799999997</v>
      </c>
      <c r="HM34" s="5">
        <v>4.8760000000000003</v>
      </c>
      <c r="HN34" s="31">
        <v>0</v>
      </c>
      <c r="HO34" s="5">
        <v>0</v>
      </c>
      <c r="HP34" s="31">
        <v>12906057.119999999</v>
      </c>
      <c r="HQ34" s="5">
        <v>0.8125</v>
      </c>
      <c r="HR34" s="31">
        <v>0</v>
      </c>
      <c r="HS34" s="5">
        <v>0</v>
      </c>
      <c r="HT34" s="31">
        <v>81371930.760000005</v>
      </c>
      <c r="HU34" s="5">
        <v>4.3902000000000001</v>
      </c>
      <c r="HV34" s="31">
        <v>0</v>
      </c>
      <c r="HW34" s="5">
        <v>0</v>
      </c>
      <c r="HX34" s="31">
        <v>0</v>
      </c>
      <c r="HY34" s="5">
        <v>0</v>
      </c>
      <c r="HZ34" s="31">
        <v>0</v>
      </c>
      <c r="IA34" s="5">
        <v>0</v>
      </c>
      <c r="IB34" s="31">
        <v>0</v>
      </c>
      <c r="IC34" s="5">
        <v>0</v>
      </c>
      <c r="ID34" s="31">
        <v>0</v>
      </c>
      <c r="IE34" s="5">
        <v>0</v>
      </c>
      <c r="IF34" s="31">
        <v>42319500</v>
      </c>
      <c r="IG34" s="5">
        <v>1.3337000000000001</v>
      </c>
      <c r="IH34" s="31">
        <v>0</v>
      </c>
      <c r="II34" s="5">
        <v>0</v>
      </c>
      <c r="IJ34" s="31">
        <v>0</v>
      </c>
      <c r="IK34" s="5">
        <v>0</v>
      </c>
      <c r="IL34" s="31">
        <v>7960107.75</v>
      </c>
      <c r="IM34" s="5">
        <v>0.66490000000000005</v>
      </c>
      <c r="IN34" s="31">
        <v>0</v>
      </c>
      <c r="IO34" s="5">
        <v>0</v>
      </c>
    </row>
    <row r="35" spans="1:249" ht="13.5" thickBot="1" x14ac:dyDescent="0.25">
      <c r="A35" t="s">
        <v>248</v>
      </c>
      <c r="B35" s="31">
        <v>5733324892.5900002</v>
      </c>
      <c r="C35" s="5">
        <v>3.7774000000000001</v>
      </c>
      <c r="D35" s="31">
        <v>367271.27</v>
      </c>
      <c r="E35" s="5">
        <v>1.2922</v>
      </c>
      <c r="F35" s="31">
        <v>235332460.80000001</v>
      </c>
      <c r="G35" s="5">
        <v>7.1401000000000003</v>
      </c>
      <c r="H35" s="31">
        <v>110518563.51000001</v>
      </c>
      <c r="I35" s="5">
        <v>7.2249999999999996</v>
      </c>
      <c r="J35" s="31">
        <v>0</v>
      </c>
      <c r="K35" s="5">
        <v>0</v>
      </c>
      <c r="L35" s="31">
        <v>16923735.809999999</v>
      </c>
      <c r="M35" s="5">
        <v>1.3784000000000001</v>
      </c>
      <c r="N35" s="31">
        <v>32203170</v>
      </c>
      <c r="O35" s="5">
        <v>2.1989000000000001</v>
      </c>
      <c r="P35" s="31">
        <v>98072379</v>
      </c>
      <c r="Q35" s="5">
        <v>3.7092000000000001</v>
      </c>
      <c r="R35" s="31">
        <v>130295</v>
      </c>
      <c r="S35" s="5">
        <v>3.4550000000000001</v>
      </c>
      <c r="T35" s="31">
        <v>232485.5</v>
      </c>
      <c r="U35" s="5">
        <v>3.7204999999999999</v>
      </c>
      <c r="V35" s="31">
        <v>17447179.579999998</v>
      </c>
      <c r="W35" s="5">
        <v>5.7674000000000003</v>
      </c>
      <c r="X35" s="31">
        <v>2574586033.98</v>
      </c>
      <c r="Y35" s="5">
        <v>8.8216999999999999</v>
      </c>
      <c r="Z35" s="31">
        <v>0</v>
      </c>
      <c r="AA35" s="5">
        <v>0</v>
      </c>
      <c r="AB35" s="31">
        <v>0</v>
      </c>
      <c r="AC35" s="5">
        <v>0</v>
      </c>
      <c r="AD35" s="31">
        <v>21791456</v>
      </c>
      <c r="AE35" s="5">
        <v>5.7188999999999997</v>
      </c>
      <c r="AF35" s="31">
        <v>4580145</v>
      </c>
      <c r="AG35" s="5">
        <v>4.1197999999999997</v>
      </c>
      <c r="AH35" s="31">
        <v>0</v>
      </c>
      <c r="AI35" s="5">
        <v>0</v>
      </c>
      <c r="AJ35" s="31">
        <v>46667556</v>
      </c>
      <c r="AK35" s="5">
        <v>5.7251000000000003</v>
      </c>
      <c r="AL35" s="31">
        <v>0</v>
      </c>
      <c r="AM35" s="5">
        <v>0</v>
      </c>
      <c r="AN35" s="31">
        <v>0</v>
      </c>
      <c r="AO35" s="5">
        <v>0</v>
      </c>
      <c r="AP35" s="31">
        <v>0</v>
      </c>
      <c r="AQ35" s="5">
        <v>0</v>
      </c>
      <c r="AR35" s="31">
        <v>1228225.29</v>
      </c>
      <c r="AS35" s="5">
        <v>6.1193</v>
      </c>
      <c r="AT35" s="31">
        <v>0</v>
      </c>
      <c r="AU35" s="5">
        <v>0</v>
      </c>
      <c r="AV35" s="31">
        <v>2973321</v>
      </c>
      <c r="AW35" s="5">
        <v>5.6047000000000002</v>
      </c>
      <c r="AX35" s="31">
        <v>0</v>
      </c>
      <c r="AY35" s="5">
        <v>0</v>
      </c>
      <c r="AZ35" s="31">
        <v>165868430.40000001</v>
      </c>
      <c r="BA35" s="5">
        <v>4.3570000000000002</v>
      </c>
      <c r="BB35" s="31">
        <v>0</v>
      </c>
      <c r="BC35" s="5">
        <v>0</v>
      </c>
      <c r="BD35" s="31">
        <v>4179987</v>
      </c>
      <c r="BE35" s="5">
        <v>4.0259</v>
      </c>
      <c r="BF35" s="31">
        <v>0</v>
      </c>
      <c r="BG35" s="5">
        <v>0</v>
      </c>
      <c r="BH35" s="31">
        <v>1213244.73</v>
      </c>
      <c r="BI35" s="5">
        <v>1.5674999999999999</v>
      </c>
      <c r="BJ35" s="31">
        <v>0</v>
      </c>
      <c r="BK35" s="5">
        <v>0</v>
      </c>
      <c r="BL35" s="31">
        <v>0</v>
      </c>
      <c r="BM35" s="5">
        <v>0</v>
      </c>
      <c r="BN35" s="31">
        <v>0</v>
      </c>
      <c r="BO35" s="5">
        <v>0</v>
      </c>
      <c r="BP35" s="31">
        <v>678982.5</v>
      </c>
      <c r="BQ35" s="5">
        <v>2.4729999999999999</v>
      </c>
      <c r="BR35" s="31">
        <v>0</v>
      </c>
      <c r="BS35" s="5">
        <v>0</v>
      </c>
      <c r="BT35" s="31">
        <v>0</v>
      </c>
      <c r="BU35" s="5">
        <v>0</v>
      </c>
      <c r="BV35" s="31">
        <v>0</v>
      </c>
      <c r="BW35" s="5">
        <v>0</v>
      </c>
      <c r="BX35" s="31">
        <v>5606676.5300000003</v>
      </c>
      <c r="BY35" s="5">
        <v>2.8105000000000002</v>
      </c>
      <c r="BZ35" s="31">
        <v>1352467.12</v>
      </c>
      <c r="CA35" s="5">
        <v>2.6640999999999999</v>
      </c>
      <c r="CB35" s="31">
        <v>37668258</v>
      </c>
      <c r="CC35" s="5">
        <v>2.1493000000000002</v>
      </c>
      <c r="CD35" s="31">
        <v>0</v>
      </c>
      <c r="CE35" s="5">
        <v>0</v>
      </c>
      <c r="CF35" s="31">
        <v>477341.34</v>
      </c>
      <c r="CG35" s="5">
        <v>1.6012999999999999</v>
      </c>
      <c r="CH35" s="31">
        <v>7618933</v>
      </c>
      <c r="CI35" s="5">
        <v>2.9163999999999999</v>
      </c>
      <c r="CJ35" s="31">
        <v>3096000</v>
      </c>
      <c r="CK35" s="5">
        <v>5.5683999999999996</v>
      </c>
      <c r="CL35" s="31">
        <v>717794</v>
      </c>
      <c r="CM35" s="5">
        <v>2.7911999999999999</v>
      </c>
      <c r="CN35" s="31">
        <v>3870000</v>
      </c>
      <c r="CO35" s="5">
        <v>2.4916999999999998</v>
      </c>
      <c r="CP35" s="31">
        <v>24380999.989999998</v>
      </c>
      <c r="CQ35" s="5">
        <v>3.448</v>
      </c>
      <c r="CR35" s="31">
        <v>302896386.00999999</v>
      </c>
      <c r="CS35" s="5">
        <v>7.2042000000000002</v>
      </c>
      <c r="CT35" s="31">
        <v>0</v>
      </c>
      <c r="CU35" s="5">
        <v>0</v>
      </c>
      <c r="CV35" s="31">
        <v>0</v>
      </c>
      <c r="CW35" s="5">
        <v>0</v>
      </c>
      <c r="CX35" s="31">
        <v>9426</v>
      </c>
      <c r="CY35" s="5">
        <v>9.8000000000000004E-2</v>
      </c>
      <c r="CZ35" s="31">
        <v>0</v>
      </c>
      <c r="DA35" s="5">
        <v>0</v>
      </c>
      <c r="DB35" s="31">
        <v>0</v>
      </c>
      <c r="DC35" s="5">
        <v>0</v>
      </c>
      <c r="DD35" s="31">
        <v>0</v>
      </c>
      <c r="DE35" s="5">
        <v>0</v>
      </c>
      <c r="DF35" s="31">
        <v>0</v>
      </c>
      <c r="DG35" s="5">
        <v>0</v>
      </c>
      <c r="DH35" s="31">
        <v>0</v>
      </c>
      <c r="DI35" s="5">
        <v>0</v>
      </c>
      <c r="DJ35" s="31">
        <v>115176383.5</v>
      </c>
      <c r="DK35" s="5">
        <v>10.264099999999999</v>
      </c>
      <c r="DL35" s="31">
        <v>0</v>
      </c>
      <c r="DM35" s="5">
        <v>0</v>
      </c>
      <c r="DN35" s="31">
        <v>4995447.49</v>
      </c>
      <c r="DO35" s="5">
        <v>1.8906000000000001</v>
      </c>
      <c r="DP35" s="31">
        <v>0</v>
      </c>
      <c r="DQ35" s="5">
        <v>0</v>
      </c>
      <c r="DR35" s="31">
        <v>1278072.1000000001</v>
      </c>
      <c r="DS35" s="5">
        <v>2.2387000000000001</v>
      </c>
      <c r="DT35" s="31">
        <v>12170376</v>
      </c>
      <c r="DU35" s="5">
        <v>4.0838999999999999</v>
      </c>
      <c r="DV35" s="31">
        <v>6862577.2699999996</v>
      </c>
      <c r="DW35" s="5">
        <v>2.746</v>
      </c>
      <c r="DX35" s="31">
        <v>21133156.59</v>
      </c>
      <c r="DY35" s="5">
        <v>2.5335999999999999</v>
      </c>
      <c r="DZ35" s="31">
        <v>75729184.439999998</v>
      </c>
      <c r="EA35" s="5">
        <v>2.8435000000000001</v>
      </c>
      <c r="EB35" s="31">
        <v>0</v>
      </c>
      <c r="EC35" s="5">
        <v>0</v>
      </c>
      <c r="ED35" s="31">
        <v>0</v>
      </c>
      <c r="EE35" s="5">
        <v>0</v>
      </c>
      <c r="EF35" s="31">
        <v>7894044.54</v>
      </c>
      <c r="EG35" s="5">
        <v>1.2235</v>
      </c>
      <c r="EH35" s="31">
        <v>485966852.60000002</v>
      </c>
      <c r="EI35" s="5">
        <v>3.3466</v>
      </c>
      <c r="EJ35" s="31">
        <v>3203199</v>
      </c>
      <c r="EK35" s="5">
        <v>8.4169999999999998</v>
      </c>
      <c r="EL35" s="31">
        <v>0</v>
      </c>
      <c r="EM35" s="5">
        <v>0</v>
      </c>
      <c r="EN35" s="31">
        <v>0</v>
      </c>
      <c r="EO35" s="5">
        <v>0</v>
      </c>
      <c r="EP35" s="31">
        <v>0</v>
      </c>
      <c r="EQ35" s="5">
        <v>0</v>
      </c>
      <c r="ER35" s="31">
        <v>16389912.550000001</v>
      </c>
      <c r="ES35" s="5">
        <v>2.3258999999999999</v>
      </c>
      <c r="ET35" s="31">
        <v>6731239</v>
      </c>
      <c r="EU35" s="5">
        <v>2.7871000000000001</v>
      </c>
      <c r="EV35" s="31">
        <v>0</v>
      </c>
      <c r="EW35" s="5">
        <v>0</v>
      </c>
      <c r="EX35" s="31">
        <v>0</v>
      </c>
      <c r="EY35" s="5">
        <v>0</v>
      </c>
      <c r="EZ35" s="31">
        <v>17208520</v>
      </c>
      <c r="FA35" s="5">
        <v>0.76570000000000005</v>
      </c>
      <c r="FB35" s="31">
        <v>285214165</v>
      </c>
      <c r="FC35" s="5">
        <v>3.048</v>
      </c>
      <c r="FD35" s="31">
        <v>0</v>
      </c>
      <c r="FE35" s="5">
        <v>0</v>
      </c>
      <c r="FF35" s="31">
        <v>7339842</v>
      </c>
      <c r="FG35" s="5">
        <v>1.5805</v>
      </c>
      <c r="FH35" s="31">
        <v>0</v>
      </c>
      <c r="FI35" s="5">
        <v>0</v>
      </c>
      <c r="FJ35" s="31">
        <v>55097529.729999997</v>
      </c>
      <c r="FK35" s="5">
        <v>2.7484000000000002</v>
      </c>
      <c r="FL35" s="31">
        <v>162179.82</v>
      </c>
      <c r="FM35" s="5">
        <v>4.5084999999999997</v>
      </c>
      <c r="FN35" s="31">
        <v>3112766.06</v>
      </c>
      <c r="FO35" s="5">
        <v>2.0360999999999998</v>
      </c>
      <c r="FP35" s="31">
        <v>8925503.2899999991</v>
      </c>
      <c r="FQ35" s="5">
        <v>1.4117999999999999</v>
      </c>
      <c r="FR35" s="31">
        <v>0</v>
      </c>
      <c r="FS35" s="5">
        <v>0</v>
      </c>
      <c r="FT35" s="31">
        <v>44300482.939999998</v>
      </c>
      <c r="FU35" s="5">
        <v>2.3290999999999999</v>
      </c>
      <c r="FV35" s="31">
        <v>54359366.32</v>
      </c>
      <c r="FW35" s="5">
        <v>3.5085999999999999</v>
      </c>
      <c r="FX35" s="31">
        <v>0</v>
      </c>
      <c r="FY35" s="5">
        <v>0</v>
      </c>
      <c r="FZ35" s="31">
        <v>0</v>
      </c>
      <c r="GA35" s="5">
        <v>0</v>
      </c>
      <c r="GB35" s="31">
        <v>0</v>
      </c>
      <c r="GC35" s="5">
        <v>0</v>
      </c>
      <c r="GD35" s="31">
        <v>21759920</v>
      </c>
      <c r="GE35" s="5">
        <v>7.0004999999999997</v>
      </c>
      <c r="GF35" s="31">
        <v>0</v>
      </c>
      <c r="GG35" s="5">
        <v>0</v>
      </c>
      <c r="GH35" s="31">
        <v>11239641</v>
      </c>
      <c r="GI35" s="5">
        <v>1.425</v>
      </c>
      <c r="GJ35" s="31">
        <v>0</v>
      </c>
      <c r="GK35" s="5">
        <v>0</v>
      </c>
      <c r="GL35" s="31">
        <v>0</v>
      </c>
      <c r="GM35" s="5">
        <v>0</v>
      </c>
      <c r="GN35" s="31">
        <v>0</v>
      </c>
      <c r="GO35" s="5">
        <v>0</v>
      </c>
      <c r="GP35" s="31">
        <v>0</v>
      </c>
      <c r="GQ35" s="5">
        <v>0</v>
      </c>
      <c r="GR35" s="31">
        <v>0</v>
      </c>
      <c r="GS35" s="5">
        <v>0</v>
      </c>
      <c r="GT35" s="31">
        <v>1083600</v>
      </c>
      <c r="GU35" s="5">
        <v>6.3822999999999999</v>
      </c>
      <c r="GV35" s="31">
        <v>10204416</v>
      </c>
      <c r="GW35" s="5">
        <v>1.6079000000000001</v>
      </c>
      <c r="GX35" s="31">
        <v>0</v>
      </c>
      <c r="GY35" s="5">
        <v>0</v>
      </c>
      <c r="GZ35" s="31">
        <v>0</v>
      </c>
      <c r="HA35" s="5">
        <v>0</v>
      </c>
      <c r="HB35" s="31">
        <v>0</v>
      </c>
      <c r="HC35" s="5">
        <v>0</v>
      </c>
      <c r="HD35" s="31">
        <v>382256928</v>
      </c>
      <c r="HE35" s="5">
        <v>4.1798000000000002</v>
      </c>
      <c r="HF35" s="31">
        <v>0</v>
      </c>
      <c r="HG35" s="5">
        <v>0</v>
      </c>
      <c r="HH35" s="31">
        <v>0</v>
      </c>
      <c r="HI35" s="5">
        <v>0</v>
      </c>
      <c r="HJ35" s="31">
        <v>87551109.689999998</v>
      </c>
      <c r="HK35" s="5">
        <v>3.3492999999999999</v>
      </c>
      <c r="HL35" s="31">
        <v>2161501.65</v>
      </c>
      <c r="HM35" s="5">
        <v>1.6714</v>
      </c>
      <c r="HN35" s="31">
        <v>0</v>
      </c>
      <c r="HO35" s="5">
        <v>0</v>
      </c>
      <c r="HP35" s="31">
        <v>25988901.510000002</v>
      </c>
      <c r="HQ35" s="5">
        <v>1.6361000000000001</v>
      </c>
      <c r="HR35" s="31">
        <v>0</v>
      </c>
      <c r="HS35" s="5">
        <v>0</v>
      </c>
      <c r="HT35" s="31">
        <v>78246748.140000001</v>
      </c>
      <c r="HU35" s="5">
        <v>4.2215999999999996</v>
      </c>
      <c r="HV35" s="31">
        <v>0</v>
      </c>
      <c r="HW35" s="5">
        <v>0</v>
      </c>
      <c r="HX35" s="31">
        <v>0</v>
      </c>
      <c r="HY35" s="5">
        <v>0</v>
      </c>
      <c r="HZ35" s="31">
        <v>0</v>
      </c>
      <c r="IA35" s="5">
        <v>0</v>
      </c>
      <c r="IB35" s="31">
        <v>45691929</v>
      </c>
      <c r="IC35" s="5">
        <v>1.6092</v>
      </c>
      <c r="ID35" s="31">
        <v>0</v>
      </c>
      <c r="IE35" s="5">
        <v>0</v>
      </c>
      <c r="IF35" s="31">
        <v>106277940</v>
      </c>
      <c r="IG35" s="5">
        <v>3.3494000000000002</v>
      </c>
      <c r="IH35" s="31">
        <v>0</v>
      </c>
      <c r="II35" s="5">
        <v>0</v>
      </c>
      <c r="IJ35" s="31">
        <v>0</v>
      </c>
      <c r="IK35" s="5">
        <v>0</v>
      </c>
      <c r="IL35" s="31">
        <v>4922253</v>
      </c>
      <c r="IM35" s="5">
        <v>0.41110000000000002</v>
      </c>
      <c r="IN35" s="31">
        <v>0</v>
      </c>
      <c r="IO35" s="5">
        <v>0</v>
      </c>
    </row>
    <row r="36" spans="1:249" ht="14.25" thickTop="1" thickBot="1" x14ac:dyDescent="0.25">
      <c r="A36" s="246" t="s">
        <v>249</v>
      </c>
      <c r="B36" s="205">
        <v>19387025580.099998</v>
      </c>
      <c r="C36" s="247">
        <v>12.773</v>
      </c>
      <c r="D36" s="205">
        <v>2573708.4</v>
      </c>
      <c r="E36" s="247">
        <v>9.0550999999999995</v>
      </c>
      <c r="F36" s="205">
        <v>517232365.08999997</v>
      </c>
      <c r="G36" s="247">
        <v>15.693099999999999</v>
      </c>
      <c r="H36" s="205">
        <v>330734884.75</v>
      </c>
      <c r="I36" s="247">
        <v>21.621300000000002</v>
      </c>
      <c r="J36" s="205">
        <v>0</v>
      </c>
      <c r="K36" s="247">
        <v>0</v>
      </c>
      <c r="L36" s="205">
        <v>160209698.22</v>
      </c>
      <c r="M36" s="247">
        <v>13.048999999999999</v>
      </c>
      <c r="N36" s="205">
        <v>142826977.69999999</v>
      </c>
      <c r="O36" s="247">
        <v>9.7523999999999997</v>
      </c>
      <c r="P36" s="205">
        <v>461110941.11000001</v>
      </c>
      <c r="Q36" s="247">
        <v>17.439599999999999</v>
      </c>
      <c r="R36" s="205">
        <v>507175.69</v>
      </c>
      <c r="S36" s="247">
        <v>13.448700000000001</v>
      </c>
      <c r="T36" s="205">
        <v>993342.63</v>
      </c>
      <c r="U36" s="247">
        <v>15.8965</v>
      </c>
      <c r="V36" s="205">
        <v>34608714.649999999</v>
      </c>
      <c r="W36" s="247">
        <v>11.4404</v>
      </c>
      <c r="X36" s="205">
        <v>6509831478.3900003</v>
      </c>
      <c r="Y36" s="247">
        <v>22.305599999999998</v>
      </c>
      <c r="Z36" s="205">
        <v>0</v>
      </c>
      <c r="AA36" s="247">
        <v>0</v>
      </c>
      <c r="AB36" s="205">
        <v>0</v>
      </c>
      <c r="AC36" s="247">
        <v>0</v>
      </c>
      <c r="AD36" s="205">
        <v>44599928.170000002</v>
      </c>
      <c r="AE36" s="247">
        <v>11.704800000000001</v>
      </c>
      <c r="AF36" s="205">
        <v>5980492.7400000002</v>
      </c>
      <c r="AG36" s="247">
        <v>5.3794000000000004</v>
      </c>
      <c r="AH36" s="205">
        <v>7154711.8200000003</v>
      </c>
      <c r="AI36" s="247">
        <v>11.584300000000001</v>
      </c>
      <c r="AJ36" s="205">
        <v>143820890.19</v>
      </c>
      <c r="AK36" s="247">
        <v>17.643599999999999</v>
      </c>
      <c r="AL36" s="205">
        <v>6785026.5999999996</v>
      </c>
      <c r="AM36" s="247">
        <v>8.8587000000000007</v>
      </c>
      <c r="AN36" s="205">
        <v>17758863.969999999</v>
      </c>
      <c r="AO36" s="247">
        <v>27.23</v>
      </c>
      <c r="AP36" s="205">
        <v>6382637.5199999996</v>
      </c>
      <c r="AQ36" s="247">
        <v>10.9884</v>
      </c>
      <c r="AR36" s="205">
        <v>3915845.29</v>
      </c>
      <c r="AS36" s="247">
        <v>19.509799999999998</v>
      </c>
      <c r="AT36" s="205">
        <v>124320052</v>
      </c>
      <c r="AU36" s="247">
        <v>5.6105</v>
      </c>
      <c r="AV36" s="205">
        <v>6083186.0999999996</v>
      </c>
      <c r="AW36" s="247">
        <v>11.466799999999999</v>
      </c>
      <c r="AX36" s="205">
        <v>0</v>
      </c>
      <c r="AY36" s="247">
        <v>0</v>
      </c>
      <c r="AZ36" s="205">
        <v>441814868.19</v>
      </c>
      <c r="BA36" s="247">
        <v>11.605600000000001</v>
      </c>
      <c r="BB36" s="205">
        <v>0</v>
      </c>
      <c r="BC36" s="247">
        <v>0</v>
      </c>
      <c r="BD36" s="205">
        <v>9900279.2599999998</v>
      </c>
      <c r="BE36" s="247">
        <v>9.5351999999999997</v>
      </c>
      <c r="BF36" s="205">
        <v>0</v>
      </c>
      <c r="BG36" s="247">
        <v>0</v>
      </c>
      <c r="BH36" s="205">
        <v>8533858.9700000007</v>
      </c>
      <c r="BI36" s="247">
        <v>11.025499999999999</v>
      </c>
      <c r="BJ36" s="205">
        <v>17673003.760000002</v>
      </c>
      <c r="BK36" s="247">
        <v>8.5754999999999999</v>
      </c>
      <c r="BL36" s="205">
        <v>24997525.920000002</v>
      </c>
      <c r="BM36" s="247">
        <v>6.3146000000000004</v>
      </c>
      <c r="BN36" s="205">
        <v>13316420.58</v>
      </c>
      <c r="BO36" s="247">
        <v>7.2289000000000003</v>
      </c>
      <c r="BP36" s="205">
        <v>2245585.2000000002</v>
      </c>
      <c r="BQ36" s="247">
        <v>8.1790000000000003</v>
      </c>
      <c r="BR36" s="205">
        <v>0</v>
      </c>
      <c r="BS36" s="247">
        <v>0</v>
      </c>
      <c r="BT36" s="205">
        <v>5804868.6399999997</v>
      </c>
      <c r="BU36" s="247">
        <v>14.680999999999999</v>
      </c>
      <c r="BV36" s="205">
        <v>3315851.26</v>
      </c>
      <c r="BW36" s="247">
        <v>4.4340000000000002</v>
      </c>
      <c r="BX36" s="205">
        <v>49385893.039999999</v>
      </c>
      <c r="BY36" s="247">
        <v>24.755800000000001</v>
      </c>
      <c r="BZ36" s="205">
        <v>5118154.12</v>
      </c>
      <c r="CA36" s="247">
        <v>10.081799999999999</v>
      </c>
      <c r="CB36" s="205">
        <v>305070595.19999999</v>
      </c>
      <c r="CC36" s="247">
        <v>17.4068</v>
      </c>
      <c r="CD36" s="205">
        <v>15935924.52</v>
      </c>
      <c r="CE36" s="247">
        <v>10.8819</v>
      </c>
      <c r="CF36" s="205">
        <v>477341.34</v>
      </c>
      <c r="CG36" s="247">
        <v>1.6012999999999999</v>
      </c>
      <c r="CH36" s="205">
        <v>21023030</v>
      </c>
      <c r="CI36" s="247">
        <v>8.0472999999999999</v>
      </c>
      <c r="CJ36" s="205">
        <v>9492550</v>
      </c>
      <c r="CK36" s="247">
        <v>17.0731</v>
      </c>
      <c r="CL36" s="205">
        <v>3395654</v>
      </c>
      <c r="CM36" s="247">
        <v>13.204499999999999</v>
      </c>
      <c r="CN36" s="205">
        <v>22697584.960000001</v>
      </c>
      <c r="CO36" s="247">
        <v>14.613799999999999</v>
      </c>
      <c r="CP36" s="205">
        <v>61706393.719999999</v>
      </c>
      <c r="CQ36" s="247">
        <v>8.7266999999999992</v>
      </c>
      <c r="CR36" s="205">
        <v>945008710.34000003</v>
      </c>
      <c r="CS36" s="247">
        <v>22.476500000000001</v>
      </c>
      <c r="CT36" s="205">
        <v>203563919.5</v>
      </c>
      <c r="CU36" s="247">
        <v>12.615600000000001</v>
      </c>
      <c r="CV36" s="205">
        <v>0</v>
      </c>
      <c r="CW36" s="247">
        <v>0</v>
      </c>
      <c r="CX36" s="205">
        <v>926375</v>
      </c>
      <c r="CY36" s="247">
        <v>9.6290999999999993</v>
      </c>
      <c r="CZ36" s="205">
        <v>56238707.979999997</v>
      </c>
      <c r="DA36" s="247">
        <v>9.6325000000000003</v>
      </c>
      <c r="DB36" s="205">
        <v>18430447.84</v>
      </c>
      <c r="DC36" s="247">
        <v>12.8529</v>
      </c>
      <c r="DD36" s="205">
        <v>2750022</v>
      </c>
      <c r="DE36" s="247">
        <v>12.568300000000001</v>
      </c>
      <c r="DF36" s="205">
        <v>0</v>
      </c>
      <c r="DG36" s="247">
        <v>0</v>
      </c>
      <c r="DH36" s="205">
        <v>8984768.3000000007</v>
      </c>
      <c r="DI36" s="247">
        <v>12.026300000000001</v>
      </c>
      <c r="DJ36" s="205">
        <v>288017140.89999998</v>
      </c>
      <c r="DK36" s="247">
        <v>25.667000000000002</v>
      </c>
      <c r="DL36" s="205">
        <v>0</v>
      </c>
      <c r="DM36" s="247">
        <v>0</v>
      </c>
      <c r="DN36" s="205">
        <v>25963890.59</v>
      </c>
      <c r="DO36" s="247">
        <v>9.8262</v>
      </c>
      <c r="DP36" s="205">
        <v>4152815</v>
      </c>
      <c r="DQ36" s="247">
        <v>18.213699999999999</v>
      </c>
      <c r="DR36" s="205">
        <v>8045762.1200000001</v>
      </c>
      <c r="DS36" s="247">
        <v>14.093400000000001</v>
      </c>
      <c r="DT36" s="205">
        <v>62144019.840000004</v>
      </c>
      <c r="DU36" s="247">
        <v>20.853000000000002</v>
      </c>
      <c r="DV36" s="205">
        <v>32648830.850000001</v>
      </c>
      <c r="DW36" s="247">
        <v>13.064399999999999</v>
      </c>
      <c r="DX36" s="205">
        <v>81801624</v>
      </c>
      <c r="DY36" s="247">
        <v>9.8071000000000002</v>
      </c>
      <c r="DZ36" s="205">
        <v>281032226.01999998</v>
      </c>
      <c r="EA36" s="247">
        <v>10.552199999999999</v>
      </c>
      <c r="EB36" s="205">
        <v>0</v>
      </c>
      <c r="EC36" s="247">
        <v>0</v>
      </c>
      <c r="ED36" s="205">
        <v>18259740.98</v>
      </c>
      <c r="EE36" s="247">
        <v>12.183199999999999</v>
      </c>
      <c r="EF36" s="205">
        <v>62203682.990000002</v>
      </c>
      <c r="EG36" s="247">
        <v>9.641</v>
      </c>
      <c r="EH36" s="205">
        <v>1065946852.6</v>
      </c>
      <c r="EI36" s="247">
        <v>7.3404999999999996</v>
      </c>
      <c r="EJ36" s="205">
        <v>7043570.4400000004</v>
      </c>
      <c r="EK36" s="247">
        <v>18.508199999999999</v>
      </c>
      <c r="EL36" s="205">
        <v>0</v>
      </c>
      <c r="EM36" s="247">
        <v>0</v>
      </c>
      <c r="EN36" s="205">
        <v>10839032.5</v>
      </c>
      <c r="EO36" s="247">
        <v>21.8475</v>
      </c>
      <c r="EP36" s="205">
        <v>472558916.11000001</v>
      </c>
      <c r="EQ36" s="247">
        <v>10.330299999999999</v>
      </c>
      <c r="ER36" s="205">
        <v>75778137.959999993</v>
      </c>
      <c r="ES36" s="247">
        <v>10.7538</v>
      </c>
      <c r="ET36" s="205">
        <v>33128424</v>
      </c>
      <c r="EU36" s="247">
        <v>13.7172</v>
      </c>
      <c r="EV36" s="205">
        <v>199672026</v>
      </c>
      <c r="EW36" s="247">
        <v>19.031400000000001</v>
      </c>
      <c r="EX36" s="205">
        <v>29952155</v>
      </c>
      <c r="EY36" s="247">
        <v>2.1415999999999999</v>
      </c>
      <c r="EZ36" s="205">
        <v>186785089</v>
      </c>
      <c r="FA36" s="247">
        <v>8.3115000000000006</v>
      </c>
      <c r="FB36" s="205">
        <v>925615666</v>
      </c>
      <c r="FC36" s="247">
        <v>9.8917000000000002</v>
      </c>
      <c r="FD36" s="205">
        <v>32502170</v>
      </c>
      <c r="FE36" s="247">
        <v>1.8935</v>
      </c>
      <c r="FF36" s="205">
        <v>63177766</v>
      </c>
      <c r="FG36" s="247">
        <v>13.6046</v>
      </c>
      <c r="FH36" s="205">
        <v>3645305.84</v>
      </c>
      <c r="FI36" s="247">
        <v>3.8974000000000002</v>
      </c>
      <c r="FJ36" s="205">
        <v>208326399.41999999</v>
      </c>
      <c r="FK36" s="247">
        <v>10.3919</v>
      </c>
      <c r="FL36" s="205">
        <v>349842.42</v>
      </c>
      <c r="FM36" s="247">
        <v>9.7255000000000003</v>
      </c>
      <c r="FN36" s="205">
        <v>10250612.720000001</v>
      </c>
      <c r="FO36" s="247">
        <v>6.7051999999999996</v>
      </c>
      <c r="FP36" s="205">
        <v>88305325.060000002</v>
      </c>
      <c r="FQ36" s="247">
        <v>13.9682</v>
      </c>
      <c r="FR36" s="205">
        <v>7842153</v>
      </c>
      <c r="FS36" s="247">
        <v>4.1525999999999996</v>
      </c>
      <c r="FT36" s="205">
        <v>330982263.60000002</v>
      </c>
      <c r="FU36" s="247">
        <v>17.401299999999999</v>
      </c>
      <c r="FV36" s="205">
        <v>207893869.28999999</v>
      </c>
      <c r="FW36" s="247">
        <v>13.4183</v>
      </c>
      <c r="FX36" s="205">
        <v>0</v>
      </c>
      <c r="FY36" s="247">
        <v>0</v>
      </c>
      <c r="FZ36" s="205">
        <v>102705497.90000001</v>
      </c>
      <c r="GA36" s="247">
        <v>13.0162</v>
      </c>
      <c r="GB36" s="205">
        <v>0</v>
      </c>
      <c r="GC36" s="247">
        <v>0</v>
      </c>
      <c r="GD36" s="205">
        <v>51351956.659999996</v>
      </c>
      <c r="GE36" s="247">
        <v>16.520800000000001</v>
      </c>
      <c r="GF36" s="205">
        <v>16999244.489999998</v>
      </c>
      <c r="GG36" s="247">
        <v>15.974</v>
      </c>
      <c r="GH36" s="205">
        <v>89396332.950000003</v>
      </c>
      <c r="GI36" s="247">
        <v>11.334199999999999</v>
      </c>
      <c r="GJ36" s="205">
        <v>40386565.520000003</v>
      </c>
      <c r="GK36" s="247">
        <v>4.9001000000000001</v>
      </c>
      <c r="GL36" s="205">
        <v>45924160.100000001</v>
      </c>
      <c r="GM36" s="247">
        <v>9.5347000000000008</v>
      </c>
      <c r="GN36" s="205">
        <v>90931068.930000007</v>
      </c>
      <c r="GO36" s="247">
        <v>11.7841</v>
      </c>
      <c r="GP36" s="205">
        <v>21237139.75</v>
      </c>
      <c r="GQ36" s="247">
        <v>10.805899999999999</v>
      </c>
      <c r="GR36" s="205">
        <v>133012189.04000001</v>
      </c>
      <c r="GS36" s="247">
        <v>11.0449</v>
      </c>
      <c r="GT36" s="205">
        <v>3190482</v>
      </c>
      <c r="GU36" s="247">
        <v>18.791499999999999</v>
      </c>
      <c r="GV36" s="205">
        <v>87836291.909999996</v>
      </c>
      <c r="GW36" s="247">
        <v>13.8407</v>
      </c>
      <c r="GX36" s="205">
        <v>223139116.69999999</v>
      </c>
      <c r="GY36" s="247">
        <v>7.8775000000000004</v>
      </c>
      <c r="GZ36" s="205">
        <v>9837192.3599999994</v>
      </c>
      <c r="HA36" s="247">
        <v>12.2293</v>
      </c>
      <c r="HB36" s="205">
        <v>23274240</v>
      </c>
      <c r="HC36" s="247">
        <v>5.2811000000000003</v>
      </c>
      <c r="HD36" s="205">
        <v>1230338736</v>
      </c>
      <c r="HE36" s="247">
        <v>13.4533</v>
      </c>
      <c r="HF36" s="205">
        <v>0</v>
      </c>
      <c r="HG36" s="247">
        <v>0</v>
      </c>
      <c r="HH36" s="205">
        <v>974917.5</v>
      </c>
      <c r="HI36" s="247">
        <v>7.1150000000000002</v>
      </c>
      <c r="HJ36" s="205">
        <v>288889190.22000003</v>
      </c>
      <c r="HK36" s="247">
        <v>11.051399999999999</v>
      </c>
      <c r="HL36" s="205">
        <v>21796540.960000001</v>
      </c>
      <c r="HM36" s="247">
        <v>16.854399999999998</v>
      </c>
      <c r="HN36" s="205">
        <v>0</v>
      </c>
      <c r="HO36" s="247">
        <v>0</v>
      </c>
      <c r="HP36" s="205">
        <v>117972854.87</v>
      </c>
      <c r="HQ36" s="247">
        <v>7.4268000000000001</v>
      </c>
      <c r="HR36" s="205">
        <v>26087450</v>
      </c>
      <c r="HS36" s="247">
        <v>12.267300000000001</v>
      </c>
      <c r="HT36" s="205">
        <v>258188506.53</v>
      </c>
      <c r="HU36" s="247">
        <v>13.9299</v>
      </c>
      <c r="HV36" s="205">
        <v>22708319.239999998</v>
      </c>
      <c r="HW36" s="247">
        <v>8.1646000000000001</v>
      </c>
      <c r="HX36" s="205">
        <v>0</v>
      </c>
      <c r="HY36" s="247">
        <v>0</v>
      </c>
      <c r="HZ36" s="205">
        <v>0</v>
      </c>
      <c r="IA36" s="247">
        <v>0</v>
      </c>
      <c r="IB36" s="205">
        <v>360131184</v>
      </c>
      <c r="IC36" s="247">
        <v>12.683</v>
      </c>
      <c r="ID36" s="205">
        <v>145799306</v>
      </c>
      <c r="IE36" s="247">
        <v>5.9706000000000001</v>
      </c>
      <c r="IF36" s="205">
        <v>235109440</v>
      </c>
      <c r="IG36" s="247">
        <v>7.4096000000000002</v>
      </c>
      <c r="IH36" s="205">
        <v>2632258</v>
      </c>
      <c r="II36" s="247">
        <v>2.0003000000000002</v>
      </c>
      <c r="IJ36" s="205">
        <v>2495889</v>
      </c>
      <c r="IK36" s="247">
        <v>19.014800000000001</v>
      </c>
      <c r="IL36" s="205">
        <v>124574944.55</v>
      </c>
      <c r="IM36" s="247">
        <v>10.4053</v>
      </c>
      <c r="IN36" s="205">
        <v>0</v>
      </c>
      <c r="IO36" s="247">
        <v>0</v>
      </c>
    </row>
    <row r="37" spans="1:249" ht="13.5" thickTop="1" x14ac:dyDescent="0.2">
      <c r="A37" t="s">
        <v>250</v>
      </c>
      <c r="B37" s="31">
        <v>1680960943.8099999</v>
      </c>
      <c r="C37" s="5">
        <v>1.1074999999999999</v>
      </c>
      <c r="D37" s="31">
        <v>0</v>
      </c>
      <c r="E37" s="5">
        <v>0</v>
      </c>
      <c r="F37" s="31">
        <v>8238000</v>
      </c>
      <c r="G37" s="5">
        <v>0.24990000000000001</v>
      </c>
      <c r="H37" s="31">
        <v>9491580</v>
      </c>
      <c r="I37" s="5">
        <v>0.62050000000000005</v>
      </c>
      <c r="J37" s="31">
        <v>0</v>
      </c>
      <c r="K37" s="5">
        <v>0</v>
      </c>
      <c r="L37" s="31">
        <v>10405800</v>
      </c>
      <c r="M37" s="5">
        <v>0.84750000000000003</v>
      </c>
      <c r="N37" s="31">
        <v>52029000</v>
      </c>
      <c r="O37" s="5">
        <v>3.5526</v>
      </c>
      <c r="P37" s="31">
        <v>23114131.27</v>
      </c>
      <c r="Q37" s="5">
        <v>0.87419999999999998</v>
      </c>
      <c r="R37" s="31">
        <v>101821.75</v>
      </c>
      <c r="S37" s="5">
        <v>2.7</v>
      </c>
      <c r="T37" s="31">
        <v>221610.8</v>
      </c>
      <c r="U37" s="5">
        <v>3.5465</v>
      </c>
      <c r="V37" s="31">
        <v>8099537.4000000004</v>
      </c>
      <c r="W37" s="5">
        <v>2.6774</v>
      </c>
      <c r="X37" s="31">
        <v>137238488</v>
      </c>
      <c r="Y37" s="5">
        <v>0.47020000000000001</v>
      </c>
      <c r="Z37" s="31">
        <v>0</v>
      </c>
      <c r="AA37" s="5">
        <v>0</v>
      </c>
      <c r="AB37" s="31">
        <v>0</v>
      </c>
      <c r="AC37" s="5">
        <v>0</v>
      </c>
      <c r="AD37" s="31">
        <v>6195382.0800000001</v>
      </c>
      <c r="AE37" s="5">
        <v>1.6258999999999999</v>
      </c>
      <c r="AF37" s="31">
        <v>9239423.3100000005</v>
      </c>
      <c r="AG37" s="5">
        <v>8.3107000000000006</v>
      </c>
      <c r="AH37" s="31">
        <v>858865</v>
      </c>
      <c r="AI37" s="5">
        <v>1.3906000000000001</v>
      </c>
      <c r="AJ37" s="31">
        <v>30002400</v>
      </c>
      <c r="AK37" s="5">
        <v>3.6806000000000001</v>
      </c>
      <c r="AL37" s="31">
        <v>0</v>
      </c>
      <c r="AM37" s="5">
        <v>0</v>
      </c>
      <c r="AN37" s="31">
        <v>0</v>
      </c>
      <c r="AO37" s="5">
        <v>0</v>
      </c>
      <c r="AP37" s="31">
        <v>658628.1</v>
      </c>
      <c r="AQ37" s="5">
        <v>1.1338999999999999</v>
      </c>
      <c r="AR37" s="31">
        <v>1011790.62</v>
      </c>
      <c r="AS37" s="5">
        <v>5.0410000000000004</v>
      </c>
      <c r="AT37" s="31">
        <v>68994284</v>
      </c>
      <c r="AU37" s="5">
        <v>3.1137000000000001</v>
      </c>
      <c r="AV37" s="31">
        <v>0</v>
      </c>
      <c r="AW37" s="5">
        <v>0</v>
      </c>
      <c r="AX37" s="31">
        <v>0</v>
      </c>
      <c r="AY37" s="5">
        <v>0</v>
      </c>
      <c r="AZ37" s="31">
        <v>78342729.950000003</v>
      </c>
      <c r="BA37" s="5">
        <v>2.0579000000000001</v>
      </c>
      <c r="BB37" s="31">
        <v>0</v>
      </c>
      <c r="BC37" s="5">
        <v>0</v>
      </c>
      <c r="BD37" s="31">
        <v>3044522.1</v>
      </c>
      <c r="BE37" s="5">
        <v>2.9323000000000001</v>
      </c>
      <c r="BF37" s="31">
        <v>0</v>
      </c>
      <c r="BG37" s="5">
        <v>0</v>
      </c>
      <c r="BH37" s="31">
        <v>0</v>
      </c>
      <c r="BI37" s="5">
        <v>0</v>
      </c>
      <c r="BJ37" s="31">
        <v>0</v>
      </c>
      <c r="BK37" s="5">
        <v>0</v>
      </c>
      <c r="BL37" s="31">
        <v>0</v>
      </c>
      <c r="BM37" s="5">
        <v>0</v>
      </c>
      <c r="BN37" s="31">
        <v>0</v>
      </c>
      <c r="BO37" s="5">
        <v>0</v>
      </c>
      <c r="BP37" s="31">
        <v>662079.78</v>
      </c>
      <c r="BQ37" s="5">
        <v>2.4115000000000002</v>
      </c>
      <c r="BR37" s="31">
        <v>0</v>
      </c>
      <c r="BS37" s="5">
        <v>0</v>
      </c>
      <c r="BT37" s="31">
        <v>0</v>
      </c>
      <c r="BU37" s="5">
        <v>0</v>
      </c>
      <c r="BV37" s="31">
        <v>0</v>
      </c>
      <c r="BW37" s="5">
        <v>0</v>
      </c>
      <c r="BX37" s="31">
        <v>4960403</v>
      </c>
      <c r="BY37" s="5">
        <v>2.4864999999999999</v>
      </c>
      <c r="BZ37" s="31">
        <v>0</v>
      </c>
      <c r="CA37" s="5">
        <v>0</v>
      </c>
      <c r="CB37" s="31">
        <v>27526970.5</v>
      </c>
      <c r="CC37" s="5">
        <v>1.5706</v>
      </c>
      <c r="CD37" s="31">
        <v>8108409.2400000002</v>
      </c>
      <c r="CE37" s="5">
        <v>5.5369000000000002</v>
      </c>
      <c r="CF37" s="31">
        <v>0</v>
      </c>
      <c r="CG37" s="5">
        <v>0</v>
      </c>
      <c r="CH37" s="31">
        <v>1042209</v>
      </c>
      <c r="CI37" s="5">
        <v>0.39889999999999998</v>
      </c>
      <c r="CJ37" s="31">
        <v>0</v>
      </c>
      <c r="CK37" s="5">
        <v>0</v>
      </c>
      <c r="CL37" s="31">
        <v>0</v>
      </c>
      <c r="CM37" s="5">
        <v>0</v>
      </c>
      <c r="CN37" s="31">
        <v>0</v>
      </c>
      <c r="CO37" s="5">
        <v>0</v>
      </c>
      <c r="CP37" s="31">
        <v>0</v>
      </c>
      <c r="CQ37" s="5">
        <v>0</v>
      </c>
      <c r="CR37" s="31">
        <v>0</v>
      </c>
      <c r="CS37" s="5">
        <v>0</v>
      </c>
      <c r="CT37" s="31">
        <v>11306394.99</v>
      </c>
      <c r="CU37" s="5">
        <v>0.70069999999999999</v>
      </c>
      <c r="CV37" s="31">
        <v>0</v>
      </c>
      <c r="CW37" s="5">
        <v>0</v>
      </c>
      <c r="CX37" s="31">
        <v>451425</v>
      </c>
      <c r="CY37" s="5">
        <v>4.6923000000000004</v>
      </c>
      <c r="CZ37" s="31">
        <v>56767.5</v>
      </c>
      <c r="DA37" s="5">
        <v>9.7000000000000003E-3</v>
      </c>
      <c r="DB37" s="31">
        <v>0</v>
      </c>
      <c r="DC37" s="5">
        <v>0</v>
      </c>
      <c r="DD37" s="31">
        <v>0</v>
      </c>
      <c r="DE37" s="5">
        <v>0</v>
      </c>
      <c r="DF37" s="31">
        <v>0</v>
      </c>
      <c r="DG37" s="5">
        <v>0</v>
      </c>
      <c r="DH37" s="31">
        <v>0</v>
      </c>
      <c r="DI37" s="5">
        <v>0</v>
      </c>
      <c r="DJ37" s="31">
        <v>121468377.22</v>
      </c>
      <c r="DK37" s="5">
        <v>10.8248</v>
      </c>
      <c r="DL37" s="31">
        <v>0</v>
      </c>
      <c r="DM37" s="5">
        <v>0</v>
      </c>
      <c r="DN37" s="31">
        <v>15425380.800000001</v>
      </c>
      <c r="DO37" s="5">
        <v>5.8377999999999997</v>
      </c>
      <c r="DP37" s="31">
        <v>539400</v>
      </c>
      <c r="DQ37" s="5">
        <v>2.3656999999999999</v>
      </c>
      <c r="DR37" s="31">
        <v>1292304.6000000001</v>
      </c>
      <c r="DS37" s="5">
        <v>2.2637</v>
      </c>
      <c r="DT37" s="31">
        <v>0</v>
      </c>
      <c r="DU37" s="5">
        <v>0</v>
      </c>
      <c r="DV37" s="31">
        <v>3895700.43</v>
      </c>
      <c r="DW37" s="5">
        <v>1.5589</v>
      </c>
      <c r="DX37" s="31">
        <v>22021115</v>
      </c>
      <c r="DY37" s="5">
        <v>2.6400999999999999</v>
      </c>
      <c r="DZ37" s="31">
        <v>65864231.539999999</v>
      </c>
      <c r="EA37" s="5">
        <v>2.4731000000000001</v>
      </c>
      <c r="EB37" s="31">
        <v>0</v>
      </c>
      <c r="EC37" s="5">
        <v>0</v>
      </c>
      <c r="ED37" s="31">
        <v>3447927.9</v>
      </c>
      <c r="EE37" s="5">
        <v>2.3005</v>
      </c>
      <c r="EF37" s="31">
        <v>7479694.8700000001</v>
      </c>
      <c r="EG37" s="5">
        <v>1.1593</v>
      </c>
      <c r="EH37" s="31">
        <v>98712000</v>
      </c>
      <c r="EI37" s="5">
        <v>0.67979999999999996</v>
      </c>
      <c r="EJ37" s="31">
        <v>0</v>
      </c>
      <c r="EK37" s="5">
        <v>0</v>
      </c>
      <c r="EL37" s="31">
        <v>0</v>
      </c>
      <c r="EM37" s="5">
        <v>0</v>
      </c>
      <c r="EN37" s="31">
        <v>0</v>
      </c>
      <c r="EO37" s="5">
        <v>0</v>
      </c>
      <c r="EP37" s="31">
        <v>129397359.42</v>
      </c>
      <c r="EQ37" s="5">
        <v>2.8287</v>
      </c>
      <c r="ER37" s="31">
        <v>13167080.640000001</v>
      </c>
      <c r="ES37" s="5">
        <v>1.8686</v>
      </c>
      <c r="ET37" s="31">
        <v>9245224</v>
      </c>
      <c r="EU37" s="5">
        <v>3.8281000000000001</v>
      </c>
      <c r="EV37" s="31">
        <v>0</v>
      </c>
      <c r="EW37" s="5">
        <v>0</v>
      </c>
      <c r="EX37" s="31">
        <v>17967860</v>
      </c>
      <c r="EY37" s="5">
        <v>1.2847</v>
      </c>
      <c r="EZ37" s="31">
        <v>92754554</v>
      </c>
      <c r="FA37" s="5">
        <v>4.1273999999999997</v>
      </c>
      <c r="FB37" s="31">
        <v>127273407</v>
      </c>
      <c r="FC37" s="5">
        <v>1.3601000000000001</v>
      </c>
      <c r="FD37" s="31">
        <v>21484128</v>
      </c>
      <c r="FE37" s="5">
        <v>1.2516</v>
      </c>
      <c r="FF37" s="31">
        <v>5591624</v>
      </c>
      <c r="FG37" s="5">
        <v>1.2040999999999999</v>
      </c>
      <c r="FH37" s="31">
        <v>0</v>
      </c>
      <c r="FI37" s="5">
        <v>0</v>
      </c>
      <c r="FJ37" s="31">
        <v>6952885.6500000004</v>
      </c>
      <c r="FK37" s="5">
        <v>0.3468</v>
      </c>
      <c r="FL37" s="31">
        <v>70643.820000000007</v>
      </c>
      <c r="FM37" s="5">
        <v>1.9639</v>
      </c>
      <c r="FN37" s="31">
        <v>2515576.0299999998</v>
      </c>
      <c r="FO37" s="5">
        <v>1.6455</v>
      </c>
      <c r="FP37" s="31">
        <v>8209410.9000000004</v>
      </c>
      <c r="FQ37" s="5">
        <v>1.2986</v>
      </c>
      <c r="FR37" s="31">
        <v>0</v>
      </c>
      <c r="FS37" s="5">
        <v>0</v>
      </c>
      <c r="FT37" s="31">
        <v>1221509.7</v>
      </c>
      <c r="FU37" s="5">
        <v>6.4199999999999993E-2</v>
      </c>
      <c r="FV37" s="31">
        <v>0</v>
      </c>
      <c r="FW37" s="5">
        <v>0</v>
      </c>
      <c r="FX37" s="31">
        <v>0</v>
      </c>
      <c r="FY37" s="5">
        <v>0</v>
      </c>
      <c r="FZ37" s="31">
        <v>0</v>
      </c>
      <c r="GA37" s="5">
        <v>0</v>
      </c>
      <c r="GB37" s="31">
        <v>0</v>
      </c>
      <c r="GC37" s="5">
        <v>0</v>
      </c>
      <c r="GD37" s="31">
        <v>15072948.65</v>
      </c>
      <c r="GE37" s="5">
        <v>4.8491999999999997</v>
      </c>
      <c r="GF37" s="31">
        <v>2493949.7599999998</v>
      </c>
      <c r="GG37" s="5">
        <v>2.3435000000000001</v>
      </c>
      <c r="GH37" s="31">
        <v>0</v>
      </c>
      <c r="GI37" s="5">
        <v>0</v>
      </c>
      <c r="GJ37" s="31">
        <v>40765298</v>
      </c>
      <c r="GK37" s="5">
        <v>4.9459999999999997</v>
      </c>
      <c r="GL37" s="31">
        <v>3024506.1</v>
      </c>
      <c r="GM37" s="5">
        <v>0.62790000000000001</v>
      </c>
      <c r="GN37" s="31">
        <v>1450934.1</v>
      </c>
      <c r="GO37" s="5">
        <v>0.188</v>
      </c>
      <c r="GP37" s="31">
        <v>6153268.5899999999</v>
      </c>
      <c r="GQ37" s="5">
        <v>3.1309</v>
      </c>
      <c r="GR37" s="31">
        <v>0</v>
      </c>
      <c r="GS37" s="5">
        <v>0</v>
      </c>
      <c r="GT37" s="31">
        <v>0</v>
      </c>
      <c r="GU37" s="5">
        <v>0</v>
      </c>
      <c r="GV37" s="31">
        <v>7785184.5999999996</v>
      </c>
      <c r="GW37" s="5">
        <v>1.2266999999999999</v>
      </c>
      <c r="GX37" s="31">
        <v>12894147</v>
      </c>
      <c r="GY37" s="5">
        <v>0.45519999999999999</v>
      </c>
      <c r="GZ37" s="31">
        <v>986500.5</v>
      </c>
      <c r="HA37" s="5">
        <v>1.2263999999999999</v>
      </c>
      <c r="HB37" s="31">
        <v>20249460</v>
      </c>
      <c r="HC37" s="5">
        <v>4.5948000000000002</v>
      </c>
      <c r="HD37" s="31">
        <v>81419795</v>
      </c>
      <c r="HE37" s="5">
        <v>0.89029999999999998</v>
      </c>
      <c r="HF37" s="31">
        <v>0</v>
      </c>
      <c r="HG37" s="5">
        <v>0</v>
      </c>
      <c r="HH37" s="31">
        <v>0</v>
      </c>
      <c r="HI37" s="5">
        <v>0</v>
      </c>
      <c r="HJ37" s="31">
        <v>73385902.5</v>
      </c>
      <c r="HK37" s="5">
        <v>2.8073999999999999</v>
      </c>
      <c r="HL37" s="31">
        <v>3264486.9</v>
      </c>
      <c r="HM37" s="5">
        <v>2.5243000000000002</v>
      </c>
      <c r="HN37" s="31">
        <v>0</v>
      </c>
      <c r="HO37" s="5">
        <v>0</v>
      </c>
      <c r="HP37" s="31">
        <v>42617278</v>
      </c>
      <c r="HQ37" s="5">
        <v>2.6829000000000001</v>
      </c>
      <c r="HR37" s="31">
        <v>2817750</v>
      </c>
      <c r="HS37" s="5">
        <v>1.325</v>
      </c>
      <c r="HT37" s="31">
        <v>65604757.200000003</v>
      </c>
      <c r="HU37" s="5">
        <v>3.5394999999999999</v>
      </c>
      <c r="HV37" s="31">
        <v>0</v>
      </c>
      <c r="HW37" s="5">
        <v>0</v>
      </c>
      <c r="HX37" s="31">
        <v>0</v>
      </c>
      <c r="HY37" s="5">
        <v>0</v>
      </c>
      <c r="HZ37" s="31">
        <v>0</v>
      </c>
      <c r="IA37" s="5">
        <v>0</v>
      </c>
      <c r="IB37" s="31">
        <v>0</v>
      </c>
      <c r="IC37" s="5">
        <v>0</v>
      </c>
      <c r="ID37" s="31">
        <v>0</v>
      </c>
      <c r="IE37" s="5">
        <v>0</v>
      </c>
      <c r="IF37" s="31">
        <v>21936000</v>
      </c>
      <c r="IG37" s="5">
        <v>0.69130000000000003</v>
      </c>
      <c r="IH37" s="31">
        <v>1638728</v>
      </c>
      <c r="II37" s="5">
        <v>1.2453000000000001</v>
      </c>
      <c r="IJ37" s="31">
        <v>0</v>
      </c>
      <c r="IK37" s="5">
        <v>0</v>
      </c>
      <c r="IL37" s="31">
        <v>0</v>
      </c>
      <c r="IM37" s="5">
        <v>0</v>
      </c>
      <c r="IN37" s="31">
        <v>0</v>
      </c>
      <c r="IO37" s="5">
        <v>0</v>
      </c>
    </row>
    <row r="38" spans="1:249" x14ac:dyDescent="0.2">
      <c r="A38" t="s">
        <v>251</v>
      </c>
      <c r="B38" s="31">
        <v>4013440497.6199999</v>
      </c>
      <c r="C38" s="5">
        <v>2.6442000000000001</v>
      </c>
      <c r="D38" s="31">
        <v>503766.62</v>
      </c>
      <c r="E38" s="5">
        <v>1.7724</v>
      </c>
      <c r="F38" s="31">
        <v>185706693.56999999</v>
      </c>
      <c r="G38" s="5">
        <v>5.6344000000000003</v>
      </c>
      <c r="H38" s="31">
        <v>78999750</v>
      </c>
      <c r="I38" s="5">
        <v>5.1645000000000003</v>
      </c>
      <c r="J38" s="31">
        <v>0</v>
      </c>
      <c r="K38" s="5">
        <v>0</v>
      </c>
      <c r="L38" s="31">
        <v>74112320.950000003</v>
      </c>
      <c r="M38" s="5">
        <v>6.0364000000000004</v>
      </c>
      <c r="N38" s="31">
        <v>131276081.45</v>
      </c>
      <c r="O38" s="5">
        <v>8.9635999999999996</v>
      </c>
      <c r="P38" s="31">
        <v>6406981.3799999999</v>
      </c>
      <c r="Q38" s="5">
        <v>0.24229999999999999</v>
      </c>
      <c r="R38" s="31">
        <v>175169.37</v>
      </c>
      <c r="S38" s="5">
        <v>4.6448999999999998</v>
      </c>
      <c r="T38" s="31">
        <v>284612.09999999998</v>
      </c>
      <c r="U38" s="5">
        <v>4.5547000000000004</v>
      </c>
      <c r="V38" s="31">
        <v>1594260</v>
      </c>
      <c r="W38" s="5">
        <v>0.52700000000000002</v>
      </c>
      <c r="X38" s="31">
        <v>0</v>
      </c>
      <c r="Y38" s="5">
        <v>0</v>
      </c>
      <c r="Z38" s="31">
        <v>0</v>
      </c>
      <c r="AA38" s="5">
        <v>0</v>
      </c>
      <c r="AB38" s="31">
        <v>0</v>
      </c>
      <c r="AC38" s="5">
        <v>0</v>
      </c>
      <c r="AD38" s="31">
        <v>11875108.9</v>
      </c>
      <c r="AE38" s="5">
        <v>3.1164999999999998</v>
      </c>
      <c r="AF38" s="31">
        <v>6285049.5899999999</v>
      </c>
      <c r="AG38" s="5">
        <v>5.6532999999999998</v>
      </c>
      <c r="AH38" s="31">
        <v>447814.2</v>
      </c>
      <c r="AI38" s="5">
        <v>0.72509999999999997</v>
      </c>
      <c r="AJ38" s="31">
        <v>71080283</v>
      </c>
      <c r="AK38" s="5">
        <v>8.7200000000000006</v>
      </c>
      <c r="AL38" s="31">
        <v>3131896.2</v>
      </c>
      <c r="AM38" s="5">
        <v>4.0891000000000002</v>
      </c>
      <c r="AN38" s="31">
        <v>3392047.68</v>
      </c>
      <c r="AO38" s="5">
        <v>5.2011000000000003</v>
      </c>
      <c r="AP38" s="31">
        <v>0</v>
      </c>
      <c r="AQ38" s="5">
        <v>0</v>
      </c>
      <c r="AR38" s="31">
        <v>1933156.35</v>
      </c>
      <c r="AS38" s="5">
        <v>9.6315000000000008</v>
      </c>
      <c r="AT38" s="31">
        <v>111567989</v>
      </c>
      <c r="AU38" s="5">
        <v>5.0350000000000001</v>
      </c>
      <c r="AV38" s="31">
        <v>0</v>
      </c>
      <c r="AW38" s="5">
        <v>0</v>
      </c>
      <c r="AX38" s="31">
        <v>0</v>
      </c>
      <c r="AY38" s="5">
        <v>0</v>
      </c>
      <c r="AZ38" s="31">
        <v>104505345.64</v>
      </c>
      <c r="BA38" s="5">
        <v>2.7450999999999999</v>
      </c>
      <c r="BB38" s="31">
        <v>28832462.98</v>
      </c>
      <c r="BC38" s="5">
        <v>0.99880000000000002</v>
      </c>
      <c r="BD38" s="31">
        <v>8925819.8000000007</v>
      </c>
      <c r="BE38" s="5">
        <v>8.5967000000000002</v>
      </c>
      <c r="BF38" s="31">
        <v>0</v>
      </c>
      <c r="BG38" s="5">
        <v>0</v>
      </c>
      <c r="BH38" s="31">
        <v>5533373.1100000003</v>
      </c>
      <c r="BI38" s="5">
        <v>7.1489000000000003</v>
      </c>
      <c r="BJ38" s="31">
        <v>21627352.079999998</v>
      </c>
      <c r="BK38" s="5">
        <v>10.494300000000001</v>
      </c>
      <c r="BL38" s="31">
        <v>0</v>
      </c>
      <c r="BM38" s="5">
        <v>0</v>
      </c>
      <c r="BN38" s="31">
        <v>0</v>
      </c>
      <c r="BO38" s="5">
        <v>0</v>
      </c>
      <c r="BP38" s="31">
        <v>1418202.26</v>
      </c>
      <c r="BQ38" s="5">
        <v>5.1654999999999998</v>
      </c>
      <c r="BR38" s="31">
        <v>0</v>
      </c>
      <c r="BS38" s="5">
        <v>0</v>
      </c>
      <c r="BT38" s="31">
        <v>1605454.5</v>
      </c>
      <c r="BU38" s="5">
        <v>4.0602999999999998</v>
      </c>
      <c r="BV38" s="31">
        <v>0</v>
      </c>
      <c r="BW38" s="5">
        <v>0</v>
      </c>
      <c r="BX38" s="31">
        <v>0</v>
      </c>
      <c r="BY38" s="5">
        <v>0</v>
      </c>
      <c r="BZ38" s="31">
        <v>3095628</v>
      </c>
      <c r="CA38" s="5">
        <v>6.0978000000000003</v>
      </c>
      <c r="CB38" s="31">
        <v>185141712.88</v>
      </c>
      <c r="CC38" s="5">
        <v>10.5639</v>
      </c>
      <c r="CD38" s="31">
        <v>4515488.91</v>
      </c>
      <c r="CE38" s="5">
        <v>3.0834000000000001</v>
      </c>
      <c r="CF38" s="31">
        <v>0</v>
      </c>
      <c r="CG38" s="5">
        <v>0</v>
      </c>
      <c r="CH38" s="31">
        <v>4378450</v>
      </c>
      <c r="CI38" s="5">
        <v>1.6759999999999999</v>
      </c>
      <c r="CJ38" s="31">
        <v>6200700</v>
      </c>
      <c r="CK38" s="5">
        <v>11.1524</v>
      </c>
      <c r="CL38" s="31">
        <v>0</v>
      </c>
      <c r="CM38" s="5">
        <v>0</v>
      </c>
      <c r="CN38" s="31">
        <v>4333500</v>
      </c>
      <c r="CO38" s="5">
        <v>2.7900999999999998</v>
      </c>
      <c r="CP38" s="31">
        <v>30329877.43</v>
      </c>
      <c r="CQ38" s="5">
        <v>4.2892999999999999</v>
      </c>
      <c r="CR38" s="31">
        <v>182195418.99000001</v>
      </c>
      <c r="CS38" s="5">
        <v>4.3334000000000001</v>
      </c>
      <c r="CT38" s="31">
        <v>40334097.609999999</v>
      </c>
      <c r="CU38" s="5">
        <v>2.4996</v>
      </c>
      <c r="CV38" s="31">
        <v>0</v>
      </c>
      <c r="CW38" s="5">
        <v>0</v>
      </c>
      <c r="CX38" s="31">
        <v>0</v>
      </c>
      <c r="CY38" s="5">
        <v>0</v>
      </c>
      <c r="CZ38" s="31">
        <v>4124466</v>
      </c>
      <c r="DA38" s="5">
        <v>0.70640000000000003</v>
      </c>
      <c r="DB38" s="31">
        <v>0</v>
      </c>
      <c r="DC38" s="5">
        <v>0</v>
      </c>
      <c r="DD38" s="31">
        <v>16000</v>
      </c>
      <c r="DE38" s="5">
        <v>7.3099999999999998E-2</v>
      </c>
      <c r="DF38" s="31">
        <v>0</v>
      </c>
      <c r="DG38" s="5">
        <v>0</v>
      </c>
      <c r="DH38" s="31">
        <v>8508780</v>
      </c>
      <c r="DI38" s="5">
        <v>11.389099999999999</v>
      </c>
      <c r="DJ38" s="31">
        <v>44743158.899999999</v>
      </c>
      <c r="DK38" s="5">
        <v>3.9872999999999998</v>
      </c>
      <c r="DL38" s="31">
        <v>0</v>
      </c>
      <c r="DM38" s="5">
        <v>0</v>
      </c>
      <c r="DN38" s="31">
        <v>26980706.850000001</v>
      </c>
      <c r="DO38" s="5">
        <v>10.211</v>
      </c>
      <c r="DP38" s="31">
        <v>1503340</v>
      </c>
      <c r="DQ38" s="5">
        <v>6.5934999999999997</v>
      </c>
      <c r="DR38" s="31">
        <v>481800</v>
      </c>
      <c r="DS38" s="5">
        <v>0.84389999999999998</v>
      </c>
      <c r="DT38" s="31">
        <v>19810782.149999999</v>
      </c>
      <c r="DU38" s="5">
        <v>6.6477000000000004</v>
      </c>
      <c r="DV38" s="31">
        <v>8971262.7699999996</v>
      </c>
      <c r="DW38" s="5">
        <v>3.5897999999999999</v>
      </c>
      <c r="DX38" s="31">
        <v>38023688.899999999</v>
      </c>
      <c r="DY38" s="5">
        <v>4.5586000000000002</v>
      </c>
      <c r="DZ38" s="31">
        <v>149398299.08000001</v>
      </c>
      <c r="EA38" s="5">
        <v>5.6096000000000004</v>
      </c>
      <c r="EB38" s="31">
        <v>0</v>
      </c>
      <c r="EC38" s="5">
        <v>0</v>
      </c>
      <c r="ED38" s="31">
        <v>2241855.1800000002</v>
      </c>
      <c r="EE38" s="5">
        <v>1.4958</v>
      </c>
      <c r="EF38" s="31">
        <v>20373695.920000002</v>
      </c>
      <c r="EG38" s="5">
        <v>3.1577000000000002</v>
      </c>
      <c r="EH38" s="31">
        <v>163200255</v>
      </c>
      <c r="EI38" s="5">
        <v>1.1238999999999999</v>
      </c>
      <c r="EJ38" s="31">
        <v>693420</v>
      </c>
      <c r="EK38" s="5">
        <v>1.8221000000000001</v>
      </c>
      <c r="EL38" s="31">
        <v>0</v>
      </c>
      <c r="EM38" s="5">
        <v>0</v>
      </c>
      <c r="EN38" s="31">
        <v>0</v>
      </c>
      <c r="EO38" s="5">
        <v>0</v>
      </c>
      <c r="EP38" s="31">
        <v>69239710.920000002</v>
      </c>
      <c r="EQ38" s="5">
        <v>1.5136000000000001</v>
      </c>
      <c r="ER38" s="31">
        <v>20986130.640000001</v>
      </c>
      <c r="ES38" s="5">
        <v>2.9782000000000002</v>
      </c>
      <c r="ET38" s="31">
        <v>12659379</v>
      </c>
      <c r="EU38" s="5">
        <v>5.2416999999999998</v>
      </c>
      <c r="EV38" s="31">
        <v>36940301</v>
      </c>
      <c r="EW38" s="5">
        <v>3.5209000000000001</v>
      </c>
      <c r="EX38" s="31">
        <v>45773337</v>
      </c>
      <c r="EY38" s="5">
        <v>3.2728999999999999</v>
      </c>
      <c r="EZ38" s="31">
        <v>32693625</v>
      </c>
      <c r="FA38" s="5">
        <v>1.4548000000000001</v>
      </c>
      <c r="FB38" s="31">
        <v>326965501</v>
      </c>
      <c r="FC38" s="5">
        <v>3.4942000000000002</v>
      </c>
      <c r="FD38" s="31">
        <v>50202192</v>
      </c>
      <c r="FE38" s="5">
        <v>2.9247000000000001</v>
      </c>
      <c r="FF38" s="31">
        <v>3429441</v>
      </c>
      <c r="FG38" s="5">
        <v>0.73850000000000005</v>
      </c>
      <c r="FH38" s="31">
        <v>0</v>
      </c>
      <c r="FI38" s="5">
        <v>0</v>
      </c>
      <c r="FJ38" s="31">
        <v>72381632.829999998</v>
      </c>
      <c r="FK38" s="5">
        <v>3.6105999999999998</v>
      </c>
      <c r="FL38" s="31">
        <v>431962.56</v>
      </c>
      <c r="FM38" s="5">
        <v>12.0084</v>
      </c>
      <c r="FN38" s="31">
        <v>8815655.4399999995</v>
      </c>
      <c r="FO38" s="5">
        <v>5.7664999999999997</v>
      </c>
      <c r="FP38" s="31">
        <v>10493602.32</v>
      </c>
      <c r="FQ38" s="5">
        <v>1.6598999999999999</v>
      </c>
      <c r="FR38" s="31">
        <v>10968229</v>
      </c>
      <c r="FS38" s="5">
        <v>5.8079000000000001</v>
      </c>
      <c r="FT38" s="31">
        <v>96074502.790000007</v>
      </c>
      <c r="FU38" s="5">
        <v>5.0510999999999999</v>
      </c>
      <c r="FV38" s="31">
        <v>79970527.980000004</v>
      </c>
      <c r="FW38" s="5">
        <v>5.1616</v>
      </c>
      <c r="FX38" s="31">
        <v>0</v>
      </c>
      <c r="FY38" s="5">
        <v>0</v>
      </c>
      <c r="FZ38" s="31">
        <v>23267498.760000002</v>
      </c>
      <c r="GA38" s="5">
        <v>2.9487999999999999</v>
      </c>
      <c r="GB38" s="31">
        <v>0</v>
      </c>
      <c r="GC38" s="5">
        <v>0</v>
      </c>
      <c r="GD38" s="31">
        <v>13685088.6</v>
      </c>
      <c r="GE38" s="5">
        <v>4.4027000000000003</v>
      </c>
      <c r="GF38" s="31">
        <v>3948177.65</v>
      </c>
      <c r="GG38" s="5">
        <v>3.7101000000000002</v>
      </c>
      <c r="GH38" s="31">
        <v>33052743</v>
      </c>
      <c r="GI38" s="5">
        <v>4.1905999999999999</v>
      </c>
      <c r="GJ38" s="31">
        <v>2329866</v>
      </c>
      <c r="GK38" s="5">
        <v>0.28270000000000001</v>
      </c>
      <c r="GL38" s="31">
        <v>17959489.210000001</v>
      </c>
      <c r="GM38" s="5">
        <v>3.7286999999999999</v>
      </c>
      <c r="GN38" s="31">
        <v>50007851.75</v>
      </c>
      <c r="GO38" s="5">
        <v>6.4806999999999997</v>
      </c>
      <c r="GP38" s="31">
        <v>9357705.9100000001</v>
      </c>
      <c r="GQ38" s="5">
        <v>4.7614000000000001</v>
      </c>
      <c r="GR38" s="31">
        <v>46090574.25</v>
      </c>
      <c r="GS38" s="5">
        <v>3.8271999999999999</v>
      </c>
      <c r="GT38" s="31">
        <v>809700</v>
      </c>
      <c r="GU38" s="5">
        <v>4.7690000000000001</v>
      </c>
      <c r="GV38" s="31">
        <v>4763912.8499999996</v>
      </c>
      <c r="GW38" s="5">
        <v>0.75070000000000003</v>
      </c>
      <c r="GX38" s="31">
        <v>45674615.5</v>
      </c>
      <c r="GY38" s="5">
        <v>1.6125</v>
      </c>
      <c r="GZ38" s="31">
        <v>603656.55000000005</v>
      </c>
      <c r="HA38" s="5">
        <v>0.75049999999999994</v>
      </c>
      <c r="HB38" s="31">
        <v>0</v>
      </c>
      <c r="HC38" s="5">
        <v>0</v>
      </c>
      <c r="HD38" s="31">
        <v>438862254</v>
      </c>
      <c r="HE38" s="5">
        <v>4.7988</v>
      </c>
      <c r="HF38" s="31">
        <v>0</v>
      </c>
      <c r="HG38" s="5">
        <v>0</v>
      </c>
      <c r="HH38" s="31">
        <v>0</v>
      </c>
      <c r="HI38" s="5">
        <v>0</v>
      </c>
      <c r="HJ38" s="31">
        <v>177316273.59</v>
      </c>
      <c r="HK38" s="5">
        <v>6.7831999999999999</v>
      </c>
      <c r="HL38" s="31">
        <v>4363570.53</v>
      </c>
      <c r="HM38" s="5">
        <v>3.3742000000000001</v>
      </c>
      <c r="HN38" s="31">
        <v>0</v>
      </c>
      <c r="HO38" s="5">
        <v>0</v>
      </c>
      <c r="HP38" s="31">
        <v>84310668.049999997</v>
      </c>
      <c r="HQ38" s="5">
        <v>5.3076999999999996</v>
      </c>
      <c r="HR38" s="31">
        <v>10340000</v>
      </c>
      <c r="HS38" s="5">
        <v>4.8623000000000003</v>
      </c>
      <c r="HT38" s="31">
        <v>158487726.94</v>
      </c>
      <c r="HU38" s="5">
        <v>8.5508000000000006</v>
      </c>
      <c r="HV38" s="31">
        <v>13173980.9</v>
      </c>
      <c r="HW38" s="5">
        <v>4.7366000000000001</v>
      </c>
      <c r="HX38" s="31">
        <v>0</v>
      </c>
      <c r="HY38" s="5">
        <v>0</v>
      </c>
      <c r="HZ38" s="31">
        <v>0</v>
      </c>
      <c r="IA38" s="5">
        <v>0</v>
      </c>
      <c r="IB38" s="31">
        <v>110777904</v>
      </c>
      <c r="IC38" s="5">
        <v>3.9014000000000002</v>
      </c>
      <c r="ID38" s="31">
        <v>0</v>
      </c>
      <c r="IE38" s="5">
        <v>0</v>
      </c>
      <c r="IF38" s="31">
        <v>35823373</v>
      </c>
      <c r="IG38" s="5">
        <v>1.129</v>
      </c>
      <c r="IH38" s="31">
        <v>4446035</v>
      </c>
      <c r="II38" s="5">
        <v>3.3786</v>
      </c>
      <c r="IJ38" s="31">
        <v>0</v>
      </c>
      <c r="IK38" s="5">
        <v>0</v>
      </c>
      <c r="IL38" s="31">
        <v>35144725.799999997</v>
      </c>
      <c r="IM38" s="5">
        <v>2.9355000000000002</v>
      </c>
      <c r="IN38" s="31">
        <v>0</v>
      </c>
      <c r="IO38" s="5">
        <v>0</v>
      </c>
    </row>
    <row r="39" spans="1:249" x14ac:dyDescent="0.2">
      <c r="A39" t="s">
        <v>252</v>
      </c>
      <c r="B39" s="31">
        <v>5491606820.5699997</v>
      </c>
      <c r="C39" s="5">
        <v>3.6181000000000001</v>
      </c>
      <c r="D39" s="31">
        <v>1379823.34</v>
      </c>
      <c r="E39" s="5">
        <v>4.8545999999999996</v>
      </c>
      <c r="F39" s="31">
        <v>233152036</v>
      </c>
      <c r="G39" s="5">
        <v>7.0739999999999998</v>
      </c>
      <c r="H39" s="31">
        <v>93809400</v>
      </c>
      <c r="I39" s="5">
        <v>6.1326999999999998</v>
      </c>
      <c r="J39" s="31">
        <v>0</v>
      </c>
      <c r="K39" s="5">
        <v>0</v>
      </c>
      <c r="L39" s="31">
        <v>27369615.379999999</v>
      </c>
      <c r="M39" s="5">
        <v>2.2292000000000001</v>
      </c>
      <c r="N39" s="31">
        <v>35063238.700000003</v>
      </c>
      <c r="O39" s="5">
        <v>2.3940999999999999</v>
      </c>
      <c r="P39" s="31">
        <v>72720705.730000004</v>
      </c>
      <c r="Q39" s="5">
        <v>2.7504</v>
      </c>
      <c r="R39" s="31">
        <v>164800</v>
      </c>
      <c r="S39" s="5">
        <v>4.37</v>
      </c>
      <c r="T39" s="31">
        <v>108137.96</v>
      </c>
      <c r="U39" s="5">
        <v>1.7304999999999999</v>
      </c>
      <c r="V39" s="31">
        <v>14191617.16</v>
      </c>
      <c r="W39" s="5">
        <v>4.6913</v>
      </c>
      <c r="X39" s="31">
        <v>126124269.25</v>
      </c>
      <c r="Y39" s="5">
        <v>0.43219999999999997</v>
      </c>
      <c r="Z39" s="31">
        <v>0</v>
      </c>
      <c r="AA39" s="5">
        <v>0</v>
      </c>
      <c r="AB39" s="31">
        <v>0</v>
      </c>
      <c r="AC39" s="5">
        <v>0</v>
      </c>
      <c r="AD39" s="31">
        <v>0</v>
      </c>
      <c r="AE39" s="5">
        <v>0</v>
      </c>
      <c r="AF39" s="31">
        <v>0</v>
      </c>
      <c r="AG39" s="5">
        <v>0</v>
      </c>
      <c r="AH39" s="31">
        <v>1299465</v>
      </c>
      <c r="AI39" s="5">
        <v>2.1040000000000001</v>
      </c>
      <c r="AJ39" s="31">
        <v>44172328</v>
      </c>
      <c r="AK39" s="5">
        <v>5.4189999999999996</v>
      </c>
      <c r="AL39" s="31">
        <v>1738180</v>
      </c>
      <c r="AM39" s="5">
        <v>2.2694000000000001</v>
      </c>
      <c r="AN39" s="31">
        <v>0</v>
      </c>
      <c r="AO39" s="5">
        <v>0</v>
      </c>
      <c r="AP39" s="31">
        <v>994317</v>
      </c>
      <c r="AQ39" s="5">
        <v>1.7118</v>
      </c>
      <c r="AR39" s="31">
        <v>0</v>
      </c>
      <c r="AS39" s="5">
        <v>0</v>
      </c>
      <c r="AT39" s="31">
        <v>132972580</v>
      </c>
      <c r="AU39" s="5">
        <v>6.0008999999999997</v>
      </c>
      <c r="AV39" s="31">
        <v>3576438</v>
      </c>
      <c r="AW39" s="5">
        <v>6.7416</v>
      </c>
      <c r="AX39" s="31">
        <v>0</v>
      </c>
      <c r="AY39" s="5">
        <v>0</v>
      </c>
      <c r="AZ39" s="31">
        <v>279407048.5</v>
      </c>
      <c r="BA39" s="5">
        <v>7.3395000000000001</v>
      </c>
      <c r="BB39" s="31">
        <v>0</v>
      </c>
      <c r="BC39" s="5">
        <v>0</v>
      </c>
      <c r="BD39" s="31">
        <v>4486710</v>
      </c>
      <c r="BE39" s="5">
        <v>4.3212999999999999</v>
      </c>
      <c r="BF39" s="31">
        <v>0</v>
      </c>
      <c r="BG39" s="5">
        <v>0</v>
      </c>
      <c r="BH39" s="31">
        <v>2287926.7599999998</v>
      </c>
      <c r="BI39" s="5">
        <v>2.9559000000000002</v>
      </c>
      <c r="BJ39" s="31">
        <v>7206500.9800000004</v>
      </c>
      <c r="BK39" s="5">
        <v>3.4967999999999999</v>
      </c>
      <c r="BL39" s="31">
        <v>0</v>
      </c>
      <c r="BM39" s="5">
        <v>0</v>
      </c>
      <c r="BN39" s="31">
        <v>0</v>
      </c>
      <c r="BO39" s="5">
        <v>0</v>
      </c>
      <c r="BP39" s="31">
        <v>2043552</v>
      </c>
      <c r="BQ39" s="5">
        <v>7.4432</v>
      </c>
      <c r="BR39" s="31">
        <v>0</v>
      </c>
      <c r="BS39" s="5">
        <v>0</v>
      </c>
      <c r="BT39" s="31">
        <v>360500</v>
      </c>
      <c r="BU39" s="5">
        <v>0.91169999999999995</v>
      </c>
      <c r="BV39" s="31">
        <v>0</v>
      </c>
      <c r="BW39" s="5">
        <v>0</v>
      </c>
      <c r="BX39" s="31">
        <v>0</v>
      </c>
      <c r="BY39" s="5">
        <v>0</v>
      </c>
      <c r="BZ39" s="31">
        <v>1336100</v>
      </c>
      <c r="CA39" s="5">
        <v>2.6318999999999999</v>
      </c>
      <c r="CB39" s="31">
        <v>1724000</v>
      </c>
      <c r="CC39" s="5">
        <v>9.8400000000000001E-2</v>
      </c>
      <c r="CD39" s="31">
        <v>4408963.4400000004</v>
      </c>
      <c r="CE39" s="5">
        <v>3.0106999999999999</v>
      </c>
      <c r="CF39" s="31">
        <v>0</v>
      </c>
      <c r="CG39" s="5">
        <v>0</v>
      </c>
      <c r="CH39" s="31">
        <v>20505674</v>
      </c>
      <c r="CI39" s="5">
        <v>7.8491999999999997</v>
      </c>
      <c r="CJ39" s="31">
        <v>1982600</v>
      </c>
      <c r="CK39" s="5">
        <v>3.5659000000000001</v>
      </c>
      <c r="CL39" s="31">
        <v>681184</v>
      </c>
      <c r="CM39" s="5">
        <v>2.6488999999999998</v>
      </c>
      <c r="CN39" s="31">
        <v>6034000</v>
      </c>
      <c r="CO39" s="5">
        <v>3.8849999999999998</v>
      </c>
      <c r="CP39" s="31">
        <v>0</v>
      </c>
      <c r="CQ39" s="5">
        <v>0</v>
      </c>
      <c r="CR39" s="31">
        <v>82411510.010000005</v>
      </c>
      <c r="CS39" s="5">
        <v>1.9601</v>
      </c>
      <c r="CT39" s="31">
        <v>67851960.280000001</v>
      </c>
      <c r="CU39" s="5">
        <v>4.2050000000000001</v>
      </c>
      <c r="CV39" s="31">
        <v>0</v>
      </c>
      <c r="CW39" s="5">
        <v>0</v>
      </c>
      <c r="CX39" s="31">
        <v>0</v>
      </c>
      <c r="CY39" s="5">
        <v>0</v>
      </c>
      <c r="CZ39" s="31">
        <v>61218450.909999996</v>
      </c>
      <c r="DA39" s="5">
        <v>10.4854</v>
      </c>
      <c r="DB39" s="31">
        <v>0</v>
      </c>
      <c r="DC39" s="5">
        <v>0</v>
      </c>
      <c r="DD39" s="31">
        <v>724080</v>
      </c>
      <c r="DE39" s="5">
        <v>3.3092000000000001</v>
      </c>
      <c r="DF39" s="31">
        <v>0</v>
      </c>
      <c r="DG39" s="5">
        <v>0</v>
      </c>
      <c r="DH39" s="31">
        <v>3618790</v>
      </c>
      <c r="DI39" s="5">
        <v>4.8437999999999999</v>
      </c>
      <c r="DJ39" s="31">
        <v>0</v>
      </c>
      <c r="DK39" s="5">
        <v>0</v>
      </c>
      <c r="DL39" s="31">
        <v>0</v>
      </c>
      <c r="DM39" s="5">
        <v>0</v>
      </c>
      <c r="DN39" s="31">
        <v>13052500.91</v>
      </c>
      <c r="DO39" s="5">
        <v>4.9398</v>
      </c>
      <c r="DP39" s="31">
        <v>853000</v>
      </c>
      <c r="DQ39" s="5">
        <v>3.7410999999999999</v>
      </c>
      <c r="DR39" s="31">
        <v>2684507.5</v>
      </c>
      <c r="DS39" s="5">
        <v>4.7023000000000001</v>
      </c>
      <c r="DT39" s="31">
        <v>4197660</v>
      </c>
      <c r="DU39" s="5">
        <v>1.4086000000000001</v>
      </c>
      <c r="DV39" s="31">
        <v>8809541</v>
      </c>
      <c r="DW39" s="5">
        <v>3.5251000000000001</v>
      </c>
      <c r="DX39" s="31">
        <v>25367620</v>
      </c>
      <c r="DY39" s="5">
        <v>3.0413000000000001</v>
      </c>
      <c r="DZ39" s="31">
        <v>109273846.5</v>
      </c>
      <c r="EA39" s="5">
        <v>4.1029999999999998</v>
      </c>
      <c r="EB39" s="31">
        <v>0</v>
      </c>
      <c r="EC39" s="5">
        <v>0</v>
      </c>
      <c r="ED39" s="31">
        <v>8337888</v>
      </c>
      <c r="EE39" s="5">
        <v>5.5632000000000001</v>
      </c>
      <c r="EF39" s="31">
        <v>6746689.3799999999</v>
      </c>
      <c r="EG39" s="5">
        <v>1.0457000000000001</v>
      </c>
      <c r="EH39" s="31">
        <v>1375218110</v>
      </c>
      <c r="EI39" s="5">
        <v>9.4702999999999999</v>
      </c>
      <c r="EJ39" s="31">
        <v>1542980</v>
      </c>
      <c r="EK39" s="5">
        <v>4.0545</v>
      </c>
      <c r="EL39" s="31">
        <v>0</v>
      </c>
      <c r="EM39" s="5">
        <v>0</v>
      </c>
      <c r="EN39" s="31">
        <v>1982600</v>
      </c>
      <c r="EO39" s="5">
        <v>3.9962</v>
      </c>
      <c r="EP39" s="31">
        <v>18964768.98</v>
      </c>
      <c r="EQ39" s="5">
        <v>0.41460000000000002</v>
      </c>
      <c r="ER39" s="31">
        <v>11235627.140000001</v>
      </c>
      <c r="ES39" s="5">
        <v>1.5945</v>
      </c>
      <c r="ET39" s="31">
        <v>8136440</v>
      </c>
      <c r="EU39" s="5">
        <v>3.3690000000000002</v>
      </c>
      <c r="EV39" s="31">
        <v>0</v>
      </c>
      <c r="EW39" s="5">
        <v>0</v>
      </c>
      <c r="EX39" s="31">
        <v>87352056</v>
      </c>
      <c r="EY39" s="5">
        <v>6.2458</v>
      </c>
      <c r="EZ39" s="31">
        <v>22545063</v>
      </c>
      <c r="FA39" s="5">
        <v>1.0032000000000001</v>
      </c>
      <c r="FB39" s="31">
        <v>620698121</v>
      </c>
      <c r="FC39" s="5">
        <v>6.6332000000000004</v>
      </c>
      <c r="FD39" s="31">
        <v>113389037</v>
      </c>
      <c r="FE39" s="5">
        <v>6.6058000000000003</v>
      </c>
      <c r="FF39" s="31">
        <v>8229083</v>
      </c>
      <c r="FG39" s="5">
        <v>1.772</v>
      </c>
      <c r="FH39" s="31">
        <v>0</v>
      </c>
      <c r="FI39" s="5">
        <v>0</v>
      </c>
      <c r="FJ39" s="31">
        <v>91610523.959999993</v>
      </c>
      <c r="FK39" s="5">
        <v>4.5697999999999999</v>
      </c>
      <c r="FL39" s="31">
        <v>0</v>
      </c>
      <c r="FM39" s="5">
        <v>0</v>
      </c>
      <c r="FN39" s="31">
        <v>892351.04</v>
      </c>
      <c r="FO39" s="5">
        <v>0.5837</v>
      </c>
      <c r="FP39" s="31">
        <v>19254942.98</v>
      </c>
      <c r="FQ39" s="5">
        <v>3.0457000000000001</v>
      </c>
      <c r="FR39" s="31">
        <v>0</v>
      </c>
      <c r="FS39" s="5">
        <v>0</v>
      </c>
      <c r="FT39" s="31">
        <v>83704079</v>
      </c>
      <c r="FU39" s="5">
        <v>4.4006999999999996</v>
      </c>
      <c r="FV39" s="31">
        <v>63888423</v>
      </c>
      <c r="FW39" s="5">
        <v>4.1235999999999997</v>
      </c>
      <c r="FX39" s="31">
        <v>0</v>
      </c>
      <c r="FY39" s="5">
        <v>0</v>
      </c>
      <c r="FZ39" s="31">
        <v>23575400</v>
      </c>
      <c r="GA39" s="5">
        <v>2.9878</v>
      </c>
      <c r="GB39" s="31">
        <v>0</v>
      </c>
      <c r="GC39" s="5">
        <v>0</v>
      </c>
      <c r="GD39" s="31">
        <v>0</v>
      </c>
      <c r="GE39" s="5">
        <v>0</v>
      </c>
      <c r="GF39" s="31">
        <v>3936754</v>
      </c>
      <c r="GG39" s="5">
        <v>3.6993</v>
      </c>
      <c r="GH39" s="31">
        <v>2305014.5</v>
      </c>
      <c r="GI39" s="5">
        <v>0.29220000000000002</v>
      </c>
      <c r="GJ39" s="31">
        <v>44567723.5</v>
      </c>
      <c r="GK39" s="5">
        <v>5.4073000000000002</v>
      </c>
      <c r="GL39" s="31">
        <v>17821319</v>
      </c>
      <c r="GM39" s="5">
        <v>3.7</v>
      </c>
      <c r="GN39" s="31">
        <v>43913728</v>
      </c>
      <c r="GO39" s="5">
        <v>5.6909000000000001</v>
      </c>
      <c r="GP39" s="31">
        <v>8012686.0999999996</v>
      </c>
      <c r="GQ39" s="5">
        <v>4.077</v>
      </c>
      <c r="GR39" s="31">
        <v>29014920</v>
      </c>
      <c r="GS39" s="5">
        <v>2.4093</v>
      </c>
      <c r="GT39" s="31">
        <v>862000</v>
      </c>
      <c r="GU39" s="5">
        <v>5.0770999999999997</v>
      </c>
      <c r="GV39" s="31">
        <v>11440895</v>
      </c>
      <c r="GW39" s="5">
        <v>1.8028</v>
      </c>
      <c r="GX39" s="31">
        <v>135682850</v>
      </c>
      <c r="GY39" s="5">
        <v>4.79</v>
      </c>
      <c r="GZ39" s="31">
        <v>1449884</v>
      </c>
      <c r="HA39" s="5">
        <v>1.8025</v>
      </c>
      <c r="HB39" s="31">
        <v>25666050</v>
      </c>
      <c r="HC39" s="5">
        <v>5.8238000000000003</v>
      </c>
      <c r="HD39" s="31">
        <v>602942794</v>
      </c>
      <c r="HE39" s="5">
        <v>6.5929000000000002</v>
      </c>
      <c r="HF39" s="31">
        <v>0</v>
      </c>
      <c r="HG39" s="5">
        <v>0</v>
      </c>
      <c r="HH39" s="31">
        <v>719770</v>
      </c>
      <c r="HI39" s="5">
        <v>5.2529000000000003</v>
      </c>
      <c r="HJ39" s="31">
        <v>0</v>
      </c>
      <c r="HK39" s="5">
        <v>0</v>
      </c>
      <c r="HL39" s="31">
        <v>4642026</v>
      </c>
      <c r="HM39" s="5">
        <v>3.5895000000000001</v>
      </c>
      <c r="HN39" s="31">
        <v>0</v>
      </c>
      <c r="HO39" s="5">
        <v>0</v>
      </c>
      <c r="HP39" s="31">
        <v>59771051.979999997</v>
      </c>
      <c r="HQ39" s="5">
        <v>3.7627999999999999</v>
      </c>
      <c r="HR39" s="31">
        <v>0</v>
      </c>
      <c r="HS39" s="5">
        <v>0</v>
      </c>
      <c r="HT39" s="31">
        <v>0</v>
      </c>
      <c r="HU39" s="5">
        <v>0</v>
      </c>
      <c r="HV39" s="31">
        <v>0</v>
      </c>
      <c r="HW39" s="5">
        <v>0</v>
      </c>
      <c r="HX39" s="31">
        <v>0</v>
      </c>
      <c r="HY39" s="5">
        <v>0</v>
      </c>
      <c r="HZ39" s="31">
        <v>0</v>
      </c>
      <c r="IA39" s="5">
        <v>0</v>
      </c>
      <c r="IB39" s="31">
        <v>68330740</v>
      </c>
      <c r="IC39" s="5">
        <v>2.4064999999999999</v>
      </c>
      <c r="ID39" s="31">
        <v>0</v>
      </c>
      <c r="IE39" s="5">
        <v>0</v>
      </c>
      <c r="IF39" s="31">
        <v>305931127</v>
      </c>
      <c r="IG39" s="5">
        <v>9.6416000000000004</v>
      </c>
      <c r="IH39" s="31">
        <v>9195816</v>
      </c>
      <c r="II39" s="5">
        <v>6.9880000000000004</v>
      </c>
      <c r="IJ39" s="31">
        <v>424462.78</v>
      </c>
      <c r="IK39" s="5">
        <v>3.2336999999999998</v>
      </c>
      <c r="IL39" s="31">
        <v>46305846.920000002</v>
      </c>
      <c r="IM39" s="5">
        <v>3.8677999999999999</v>
      </c>
      <c r="IN39" s="31">
        <v>0</v>
      </c>
      <c r="IO39" s="5">
        <v>0</v>
      </c>
    </row>
    <row r="40" spans="1:249" ht="13.5" thickBot="1" x14ac:dyDescent="0.25">
      <c r="A40" t="s">
        <v>253</v>
      </c>
      <c r="B40" s="31">
        <v>1135496966.05</v>
      </c>
      <c r="C40" s="5">
        <v>0.74809999999999999</v>
      </c>
      <c r="D40" s="31">
        <v>0</v>
      </c>
      <c r="E40" s="5">
        <v>0</v>
      </c>
      <c r="F40" s="31">
        <v>115150</v>
      </c>
      <c r="G40" s="5">
        <v>3.5000000000000001E-3</v>
      </c>
      <c r="H40" s="31">
        <v>0</v>
      </c>
      <c r="I40" s="5">
        <v>0</v>
      </c>
      <c r="J40" s="31">
        <v>0</v>
      </c>
      <c r="K40" s="5">
        <v>0</v>
      </c>
      <c r="L40" s="31">
        <v>14673678.050000001</v>
      </c>
      <c r="M40" s="5">
        <v>1.1952</v>
      </c>
      <c r="N40" s="31">
        <v>27527500</v>
      </c>
      <c r="O40" s="5">
        <v>1.8795999999999999</v>
      </c>
      <c r="P40" s="31">
        <v>41079770.299999997</v>
      </c>
      <c r="Q40" s="5">
        <v>1.5537000000000001</v>
      </c>
      <c r="R40" s="31">
        <v>30906</v>
      </c>
      <c r="S40" s="5">
        <v>0.81950000000000001</v>
      </c>
      <c r="T40" s="31">
        <v>23290.92</v>
      </c>
      <c r="U40" s="5">
        <v>0.37269999999999998</v>
      </c>
      <c r="V40" s="31">
        <v>10277473.24</v>
      </c>
      <c r="W40" s="5">
        <v>3.3974000000000002</v>
      </c>
      <c r="X40" s="31">
        <v>393730915.95999998</v>
      </c>
      <c r="Y40" s="5">
        <v>1.3491</v>
      </c>
      <c r="Z40" s="31">
        <v>0</v>
      </c>
      <c r="AA40" s="5">
        <v>0</v>
      </c>
      <c r="AB40" s="31">
        <v>0</v>
      </c>
      <c r="AC40" s="5">
        <v>0</v>
      </c>
      <c r="AD40" s="31">
        <v>6827982.0999999996</v>
      </c>
      <c r="AE40" s="5">
        <v>1.7919</v>
      </c>
      <c r="AF40" s="31">
        <v>0</v>
      </c>
      <c r="AG40" s="5">
        <v>0</v>
      </c>
      <c r="AH40" s="31">
        <v>0</v>
      </c>
      <c r="AI40" s="5">
        <v>0</v>
      </c>
      <c r="AJ40" s="31">
        <v>0</v>
      </c>
      <c r="AK40" s="5">
        <v>0</v>
      </c>
      <c r="AL40" s="31">
        <v>0</v>
      </c>
      <c r="AM40" s="5">
        <v>0</v>
      </c>
      <c r="AN40" s="31">
        <v>0</v>
      </c>
      <c r="AO40" s="5">
        <v>0</v>
      </c>
      <c r="AP40" s="31">
        <v>263442.5</v>
      </c>
      <c r="AQ40" s="5">
        <v>0.45350000000000001</v>
      </c>
      <c r="AR40" s="31">
        <v>0</v>
      </c>
      <c r="AS40" s="5">
        <v>0</v>
      </c>
      <c r="AT40" s="31">
        <v>46040756</v>
      </c>
      <c r="AU40" s="5">
        <v>2.0777999999999999</v>
      </c>
      <c r="AV40" s="31">
        <v>0</v>
      </c>
      <c r="AW40" s="5">
        <v>0</v>
      </c>
      <c r="AX40" s="31">
        <v>0</v>
      </c>
      <c r="AY40" s="5">
        <v>0</v>
      </c>
      <c r="AZ40" s="31">
        <v>54862219.899999999</v>
      </c>
      <c r="BA40" s="5">
        <v>1.4411</v>
      </c>
      <c r="BB40" s="31">
        <v>50441122.93</v>
      </c>
      <c r="BC40" s="5">
        <v>1.7474000000000001</v>
      </c>
      <c r="BD40" s="31">
        <v>0</v>
      </c>
      <c r="BE40" s="5">
        <v>0</v>
      </c>
      <c r="BF40" s="31">
        <v>0</v>
      </c>
      <c r="BG40" s="5">
        <v>0</v>
      </c>
      <c r="BH40" s="31">
        <v>0</v>
      </c>
      <c r="BI40" s="5">
        <v>0</v>
      </c>
      <c r="BJ40" s="31">
        <v>4080761.4</v>
      </c>
      <c r="BK40" s="5">
        <v>1.9801</v>
      </c>
      <c r="BL40" s="31">
        <v>8119275.4199999999</v>
      </c>
      <c r="BM40" s="5">
        <v>2.0510000000000002</v>
      </c>
      <c r="BN40" s="31">
        <v>0</v>
      </c>
      <c r="BO40" s="5">
        <v>0</v>
      </c>
      <c r="BP40" s="31">
        <v>0</v>
      </c>
      <c r="BQ40" s="5">
        <v>0</v>
      </c>
      <c r="BR40" s="31">
        <v>0</v>
      </c>
      <c r="BS40" s="5">
        <v>0</v>
      </c>
      <c r="BT40" s="31">
        <v>2016833.25</v>
      </c>
      <c r="BU40" s="5">
        <v>5.1007999999999996</v>
      </c>
      <c r="BV40" s="31">
        <v>712500</v>
      </c>
      <c r="BW40" s="5">
        <v>0.95279999999999998</v>
      </c>
      <c r="BX40" s="31">
        <v>0</v>
      </c>
      <c r="BY40" s="5">
        <v>0</v>
      </c>
      <c r="BZ40" s="31">
        <v>0</v>
      </c>
      <c r="CA40" s="5">
        <v>0</v>
      </c>
      <c r="CB40" s="31">
        <v>8311344</v>
      </c>
      <c r="CC40" s="5">
        <v>0.47420000000000001</v>
      </c>
      <c r="CD40" s="31">
        <v>0</v>
      </c>
      <c r="CE40" s="5">
        <v>0</v>
      </c>
      <c r="CF40" s="31">
        <v>0</v>
      </c>
      <c r="CG40" s="5">
        <v>0</v>
      </c>
      <c r="CH40" s="31">
        <v>4784263</v>
      </c>
      <c r="CI40" s="5">
        <v>1.8312999999999999</v>
      </c>
      <c r="CJ40" s="31">
        <v>0</v>
      </c>
      <c r="CK40" s="5">
        <v>0</v>
      </c>
      <c r="CL40" s="31">
        <v>634448</v>
      </c>
      <c r="CM40" s="5">
        <v>2.4670999999999998</v>
      </c>
      <c r="CN40" s="31">
        <v>0</v>
      </c>
      <c r="CO40" s="5">
        <v>0</v>
      </c>
      <c r="CP40" s="31">
        <v>0</v>
      </c>
      <c r="CQ40" s="5">
        <v>0</v>
      </c>
      <c r="CR40" s="31">
        <v>0</v>
      </c>
      <c r="CS40" s="5">
        <v>0</v>
      </c>
      <c r="CT40" s="31">
        <v>12489940</v>
      </c>
      <c r="CU40" s="5">
        <v>0.77400000000000002</v>
      </c>
      <c r="CV40" s="31">
        <v>0</v>
      </c>
      <c r="CW40" s="5">
        <v>0</v>
      </c>
      <c r="CX40" s="31">
        <v>0</v>
      </c>
      <c r="CY40" s="5">
        <v>0</v>
      </c>
      <c r="CZ40" s="31">
        <v>186555</v>
      </c>
      <c r="DA40" s="5">
        <v>3.2000000000000001E-2</v>
      </c>
      <c r="DB40" s="31">
        <v>0</v>
      </c>
      <c r="DC40" s="5">
        <v>0</v>
      </c>
      <c r="DD40" s="31">
        <v>208750</v>
      </c>
      <c r="DE40" s="5">
        <v>0.95399999999999996</v>
      </c>
      <c r="DF40" s="31">
        <v>0</v>
      </c>
      <c r="DG40" s="5">
        <v>0</v>
      </c>
      <c r="DH40" s="31">
        <v>0</v>
      </c>
      <c r="DI40" s="5">
        <v>0</v>
      </c>
      <c r="DJ40" s="31">
        <v>0</v>
      </c>
      <c r="DK40" s="5">
        <v>0</v>
      </c>
      <c r="DL40" s="31">
        <v>0</v>
      </c>
      <c r="DM40" s="5">
        <v>0</v>
      </c>
      <c r="DN40" s="31">
        <v>0</v>
      </c>
      <c r="DO40" s="5">
        <v>0</v>
      </c>
      <c r="DP40" s="31">
        <v>0</v>
      </c>
      <c r="DQ40" s="5">
        <v>0</v>
      </c>
      <c r="DR40" s="31">
        <v>0</v>
      </c>
      <c r="DS40" s="5">
        <v>0</v>
      </c>
      <c r="DT40" s="31">
        <v>16919875</v>
      </c>
      <c r="DU40" s="5">
        <v>5.6776</v>
      </c>
      <c r="DV40" s="31">
        <v>1374618.75</v>
      </c>
      <c r="DW40" s="5">
        <v>0.55010000000000003</v>
      </c>
      <c r="DX40" s="31">
        <v>4914660.34</v>
      </c>
      <c r="DY40" s="5">
        <v>0.58919999999999995</v>
      </c>
      <c r="DZ40" s="31">
        <v>19190382.399999999</v>
      </c>
      <c r="EA40" s="5">
        <v>0.72060000000000002</v>
      </c>
      <c r="EB40" s="31">
        <v>0</v>
      </c>
      <c r="EC40" s="5">
        <v>0</v>
      </c>
      <c r="ED40" s="31">
        <v>0</v>
      </c>
      <c r="EE40" s="5">
        <v>0</v>
      </c>
      <c r="EF40" s="31">
        <v>6268074.9400000004</v>
      </c>
      <c r="EG40" s="5">
        <v>0.97150000000000003</v>
      </c>
      <c r="EH40" s="31">
        <v>41125000</v>
      </c>
      <c r="EI40" s="5">
        <v>0.28320000000000001</v>
      </c>
      <c r="EJ40" s="31">
        <v>0</v>
      </c>
      <c r="EK40" s="5">
        <v>0</v>
      </c>
      <c r="EL40" s="31">
        <v>0</v>
      </c>
      <c r="EM40" s="5">
        <v>0</v>
      </c>
      <c r="EN40" s="31">
        <v>0</v>
      </c>
      <c r="EO40" s="5">
        <v>0</v>
      </c>
      <c r="EP40" s="31">
        <v>24002728.5</v>
      </c>
      <c r="EQ40" s="5">
        <v>0.52470000000000006</v>
      </c>
      <c r="ER40" s="31">
        <v>3295834.5</v>
      </c>
      <c r="ES40" s="5">
        <v>0.4677</v>
      </c>
      <c r="ET40" s="31">
        <v>2315984</v>
      </c>
      <c r="EU40" s="5">
        <v>0.95899999999999996</v>
      </c>
      <c r="EV40" s="31">
        <v>0</v>
      </c>
      <c r="EW40" s="5">
        <v>0</v>
      </c>
      <c r="EX40" s="31">
        <v>0</v>
      </c>
      <c r="EY40" s="5">
        <v>0</v>
      </c>
      <c r="EZ40" s="31">
        <v>12780904</v>
      </c>
      <c r="FA40" s="5">
        <v>0.56869999999999998</v>
      </c>
      <c r="FB40" s="31">
        <v>0</v>
      </c>
      <c r="FC40" s="5">
        <v>0</v>
      </c>
      <c r="FD40" s="31">
        <v>0</v>
      </c>
      <c r="FE40" s="5">
        <v>0</v>
      </c>
      <c r="FF40" s="31">
        <v>0</v>
      </c>
      <c r="FG40" s="5">
        <v>0</v>
      </c>
      <c r="FH40" s="31">
        <v>466563</v>
      </c>
      <c r="FI40" s="5">
        <v>0.49880000000000002</v>
      </c>
      <c r="FJ40" s="31">
        <v>12995454.6</v>
      </c>
      <c r="FK40" s="5">
        <v>0.6482</v>
      </c>
      <c r="FL40" s="31">
        <v>0</v>
      </c>
      <c r="FM40" s="5">
        <v>0</v>
      </c>
      <c r="FN40" s="31">
        <v>470910.68</v>
      </c>
      <c r="FO40" s="5">
        <v>0.308</v>
      </c>
      <c r="FP40" s="31">
        <v>0</v>
      </c>
      <c r="FQ40" s="5">
        <v>0</v>
      </c>
      <c r="FR40" s="31">
        <v>2929763</v>
      </c>
      <c r="FS40" s="5">
        <v>1.5513999999999999</v>
      </c>
      <c r="FT40" s="31">
        <v>12077356.5</v>
      </c>
      <c r="FU40" s="5">
        <v>0.63500000000000001</v>
      </c>
      <c r="FV40" s="31">
        <v>0</v>
      </c>
      <c r="FW40" s="5">
        <v>0</v>
      </c>
      <c r="FX40" s="31">
        <v>0</v>
      </c>
      <c r="FY40" s="5">
        <v>0</v>
      </c>
      <c r="FZ40" s="31">
        <v>7018114.7999999998</v>
      </c>
      <c r="GA40" s="5">
        <v>0.88939999999999997</v>
      </c>
      <c r="GB40" s="31">
        <v>0</v>
      </c>
      <c r="GC40" s="5">
        <v>0</v>
      </c>
      <c r="GD40" s="31">
        <v>0</v>
      </c>
      <c r="GE40" s="5">
        <v>0</v>
      </c>
      <c r="GF40" s="31">
        <v>233633</v>
      </c>
      <c r="GG40" s="5">
        <v>0.2195</v>
      </c>
      <c r="GH40" s="31">
        <v>12198785.800000001</v>
      </c>
      <c r="GI40" s="5">
        <v>1.5466</v>
      </c>
      <c r="GJ40" s="31">
        <v>11778308.5</v>
      </c>
      <c r="GK40" s="5">
        <v>1.429</v>
      </c>
      <c r="GL40" s="31">
        <v>5862018</v>
      </c>
      <c r="GM40" s="5">
        <v>1.2171000000000001</v>
      </c>
      <c r="GN40" s="31">
        <v>2186197</v>
      </c>
      <c r="GO40" s="5">
        <v>0.2833</v>
      </c>
      <c r="GP40" s="31">
        <v>946527.9</v>
      </c>
      <c r="GQ40" s="5">
        <v>0.48159999999999997</v>
      </c>
      <c r="GR40" s="31">
        <v>21251167.5</v>
      </c>
      <c r="GS40" s="5">
        <v>1.7645999999999999</v>
      </c>
      <c r="GT40" s="31">
        <v>0</v>
      </c>
      <c r="GU40" s="5">
        <v>0</v>
      </c>
      <c r="GV40" s="31">
        <v>0</v>
      </c>
      <c r="GW40" s="5">
        <v>0</v>
      </c>
      <c r="GX40" s="31">
        <v>30336720.050000001</v>
      </c>
      <c r="GY40" s="5">
        <v>1.071</v>
      </c>
      <c r="GZ40" s="31">
        <v>0</v>
      </c>
      <c r="HA40" s="5">
        <v>0</v>
      </c>
      <c r="HB40" s="31">
        <v>0</v>
      </c>
      <c r="HC40" s="5">
        <v>0</v>
      </c>
      <c r="HD40" s="31">
        <v>54129857</v>
      </c>
      <c r="HE40" s="5">
        <v>0.59189999999999998</v>
      </c>
      <c r="HF40" s="31">
        <v>0</v>
      </c>
      <c r="HG40" s="5">
        <v>0</v>
      </c>
      <c r="HH40" s="31">
        <v>0</v>
      </c>
      <c r="HI40" s="5">
        <v>0</v>
      </c>
      <c r="HJ40" s="31">
        <v>10634700</v>
      </c>
      <c r="HK40" s="5">
        <v>0.40679999999999999</v>
      </c>
      <c r="HL40" s="31">
        <v>468239.32</v>
      </c>
      <c r="HM40" s="5">
        <v>0.36209999999999998</v>
      </c>
      <c r="HN40" s="31">
        <v>0</v>
      </c>
      <c r="HO40" s="5">
        <v>0</v>
      </c>
      <c r="HP40" s="31">
        <v>9603940.5</v>
      </c>
      <c r="HQ40" s="5">
        <v>0.60460000000000003</v>
      </c>
      <c r="HR40" s="31">
        <v>0</v>
      </c>
      <c r="HS40" s="5">
        <v>0</v>
      </c>
      <c r="HT40" s="31">
        <v>9504700</v>
      </c>
      <c r="HU40" s="5">
        <v>0.51280000000000003</v>
      </c>
      <c r="HV40" s="31">
        <v>0</v>
      </c>
      <c r="HW40" s="5">
        <v>0</v>
      </c>
      <c r="HX40" s="31">
        <v>0</v>
      </c>
      <c r="HY40" s="5">
        <v>0</v>
      </c>
      <c r="HZ40" s="31">
        <v>0</v>
      </c>
      <c r="IA40" s="5">
        <v>0</v>
      </c>
      <c r="IB40" s="31">
        <v>51098911</v>
      </c>
      <c r="IC40" s="5">
        <v>1.7996000000000001</v>
      </c>
      <c r="ID40" s="31">
        <v>55015611</v>
      </c>
      <c r="IE40" s="5">
        <v>2.2528999999999999</v>
      </c>
      <c r="IF40" s="31">
        <v>0</v>
      </c>
      <c r="IG40" s="5">
        <v>0</v>
      </c>
      <c r="IH40" s="31">
        <v>0</v>
      </c>
      <c r="II40" s="5">
        <v>0</v>
      </c>
      <c r="IJ40" s="31">
        <v>0</v>
      </c>
      <c r="IK40" s="5">
        <v>0</v>
      </c>
      <c r="IL40" s="31">
        <v>4662546.5</v>
      </c>
      <c r="IM40" s="5">
        <v>0.38940000000000002</v>
      </c>
      <c r="IN40" s="31">
        <v>0</v>
      </c>
      <c r="IO40" s="5">
        <v>0</v>
      </c>
    </row>
    <row r="41" spans="1:249" ht="14.25" thickTop="1" thickBot="1" x14ac:dyDescent="0.25">
      <c r="A41" s="246" t="s">
        <v>254</v>
      </c>
      <c r="B41" s="205">
        <v>12321505228.049999</v>
      </c>
      <c r="C41" s="247">
        <v>8.1179000000000006</v>
      </c>
      <c r="D41" s="205">
        <v>1883589.96</v>
      </c>
      <c r="E41" s="247">
        <v>6.6271000000000004</v>
      </c>
      <c r="F41" s="205">
        <v>427211879.56999999</v>
      </c>
      <c r="G41" s="247">
        <v>12.9619</v>
      </c>
      <c r="H41" s="205">
        <v>182300730</v>
      </c>
      <c r="I41" s="247">
        <v>11.9176</v>
      </c>
      <c r="J41" s="205">
        <v>0</v>
      </c>
      <c r="K41" s="247">
        <v>0</v>
      </c>
      <c r="L41" s="205">
        <v>126561414.38</v>
      </c>
      <c r="M41" s="247">
        <v>10.308400000000001</v>
      </c>
      <c r="N41" s="205">
        <v>245895820.15000001</v>
      </c>
      <c r="O41" s="247">
        <v>16.79</v>
      </c>
      <c r="P41" s="205">
        <v>143321588.68000001</v>
      </c>
      <c r="Q41" s="247">
        <v>5.4204999999999997</v>
      </c>
      <c r="R41" s="205">
        <v>472697.12</v>
      </c>
      <c r="S41" s="247">
        <v>12.5344</v>
      </c>
      <c r="T41" s="205">
        <v>637651.78</v>
      </c>
      <c r="U41" s="247">
        <v>10.2044</v>
      </c>
      <c r="V41" s="205">
        <v>34162887.799999997</v>
      </c>
      <c r="W41" s="247">
        <v>11.293100000000001</v>
      </c>
      <c r="X41" s="205">
        <v>657093673.21000004</v>
      </c>
      <c r="Y41" s="247">
        <v>2.2515000000000001</v>
      </c>
      <c r="Z41" s="205">
        <v>0</v>
      </c>
      <c r="AA41" s="247">
        <v>0</v>
      </c>
      <c r="AB41" s="205">
        <v>0</v>
      </c>
      <c r="AC41" s="247">
        <v>0</v>
      </c>
      <c r="AD41" s="205">
        <v>24898473.079999998</v>
      </c>
      <c r="AE41" s="247">
        <v>6.5343</v>
      </c>
      <c r="AF41" s="205">
        <v>15524472.9</v>
      </c>
      <c r="AG41" s="247">
        <v>13.964</v>
      </c>
      <c r="AH41" s="205">
        <v>2606144.2000000002</v>
      </c>
      <c r="AI41" s="247">
        <v>4.2195999999999998</v>
      </c>
      <c r="AJ41" s="205">
        <v>145255011</v>
      </c>
      <c r="AK41" s="247">
        <v>17.819500000000001</v>
      </c>
      <c r="AL41" s="205">
        <v>4870076.2</v>
      </c>
      <c r="AM41" s="247">
        <v>6.3585000000000003</v>
      </c>
      <c r="AN41" s="205">
        <v>3392047.68</v>
      </c>
      <c r="AO41" s="247">
        <v>5.2011000000000003</v>
      </c>
      <c r="AP41" s="205">
        <v>1916387.6</v>
      </c>
      <c r="AQ41" s="247">
        <v>3.2993000000000001</v>
      </c>
      <c r="AR41" s="205">
        <v>2944946.97</v>
      </c>
      <c r="AS41" s="247">
        <v>14.672499999999999</v>
      </c>
      <c r="AT41" s="205">
        <v>359575609</v>
      </c>
      <c r="AU41" s="247">
        <v>16.2273</v>
      </c>
      <c r="AV41" s="205">
        <v>3576438</v>
      </c>
      <c r="AW41" s="247">
        <v>6.7416</v>
      </c>
      <c r="AX41" s="205">
        <v>0</v>
      </c>
      <c r="AY41" s="247">
        <v>0</v>
      </c>
      <c r="AZ41" s="205">
        <v>517117343.99000001</v>
      </c>
      <c r="BA41" s="247">
        <v>13.583600000000001</v>
      </c>
      <c r="BB41" s="205">
        <v>79273585.909999996</v>
      </c>
      <c r="BC41" s="247">
        <v>2.7463000000000002</v>
      </c>
      <c r="BD41" s="205">
        <v>16457051.9</v>
      </c>
      <c r="BE41" s="247">
        <v>15.850199999999999</v>
      </c>
      <c r="BF41" s="205">
        <v>0</v>
      </c>
      <c r="BG41" s="247">
        <v>0</v>
      </c>
      <c r="BH41" s="205">
        <v>7821299.8700000001</v>
      </c>
      <c r="BI41" s="247">
        <v>10.104900000000001</v>
      </c>
      <c r="BJ41" s="205">
        <v>32914614.460000001</v>
      </c>
      <c r="BK41" s="247">
        <v>15.9712</v>
      </c>
      <c r="BL41" s="205">
        <v>8119275.4199999999</v>
      </c>
      <c r="BM41" s="247">
        <v>2.0510000000000002</v>
      </c>
      <c r="BN41" s="205">
        <v>0</v>
      </c>
      <c r="BO41" s="247">
        <v>0</v>
      </c>
      <c r="BP41" s="205">
        <v>4123834.04</v>
      </c>
      <c r="BQ41" s="247">
        <v>15.020200000000001</v>
      </c>
      <c r="BR41" s="205">
        <v>0</v>
      </c>
      <c r="BS41" s="247">
        <v>0</v>
      </c>
      <c r="BT41" s="205">
        <v>3982787.75</v>
      </c>
      <c r="BU41" s="247">
        <v>10.072800000000001</v>
      </c>
      <c r="BV41" s="205">
        <v>712500</v>
      </c>
      <c r="BW41" s="247">
        <v>0.95279999999999998</v>
      </c>
      <c r="BX41" s="205">
        <v>4960403</v>
      </c>
      <c r="BY41" s="247">
        <v>2.4864999999999999</v>
      </c>
      <c r="BZ41" s="205">
        <v>4431728</v>
      </c>
      <c r="CA41" s="247">
        <v>8.7296999999999993</v>
      </c>
      <c r="CB41" s="205">
        <v>222704027.38</v>
      </c>
      <c r="CC41" s="247">
        <v>12.707100000000001</v>
      </c>
      <c r="CD41" s="205">
        <v>17032861.59</v>
      </c>
      <c r="CE41" s="247">
        <v>11.631</v>
      </c>
      <c r="CF41" s="205">
        <v>0</v>
      </c>
      <c r="CG41" s="247">
        <v>0</v>
      </c>
      <c r="CH41" s="205">
        <v>30710596</v>
      </c>
      <c r="CI41" s="247">
        <v>11.7555</v>
      </c>
      <c r="CJ41" s="205">
        <v>8183300</v>
      </c>
      <c r="CK41" s="247">
        <v>14.718299999999999</v>
      </c>
      <c r="CL41" s="205">
        <v>1315632</v>
      </c>
      <c r="CM41" s="247">
        <v>5.1159999999999997</v>
      </c>
      <c r="CN41" s="205">
        <v>10367500</v>
      </c>
      <c r="CO41" s="247">
        <v>6.6750999999999996</v>
      </c>
      <c r="CP41" s="205">
        <v>30329877.43</v>
      </c>
      <c r="CQ41" s="247">
        <v>4.2892999999999999</v>
      </c>
      <c r="CR41" s="205">
        <v>264606929</v>
      </c>
      <c r="CS41" s="247">
        <v>6.2934999999999999</v>
      </c>
      <c r="CT41" s="205">
        <v>131982392.88</v>
      </c>
      <c r="CU41" s="247">
        <v>8.1793999999999993</v>
      </c>
      <c r="CV41" s="205">
        <v>0</v>
      </c>
      <c r="CW41" s="247">
        <v>0</v>
      </c>
      <c r="CX41" s="205">
        <v>451425</v>
      </c>
      <c r="CY41" s="247">
        <v>4.6923000000000004</v>
      </c>
      <c r="CZ41" s="205">
        <v>65586239.409999996</v>
      </c>
      <c r="DA41" s="247">
        <v>11.233499999999999</v>
      </c>
      <c r="DB41" s="205">
        <v>0</v>
      </c>
      <c r="DC41" s="247">
        <v>0</v>
      </c>
      <c r="DD41" s="205">
        <v>948830</v>
      </c>
      <c r="DE41" s="247">
        <v>4.3364000000000003</v>
      </c>
      <c r="DF41" s="205">
        <v>0</v>
      </c>
      <c r="DG41" s="247">
        <v>0</v>
      </c>
      <c r="DH41" s="205">
        <v>12127570</v>
      </c>
      <c r="DI41" s="247">
        <v>16.232900000000001</v>
      </c>
      <c r="DJ41" s="205">
        <v>166211536.12</v>
      </c>
      <c r="DK41" s="247">
        <v>14.812099999999999</v>
      </c>
      <c r="DL41" s="205">
        <v>0</v>
      </c>
      <c r="DM41" s="247">
        <v>0</v>
      </c>
      <c r="DN41" s="205">
        <v>55458588.560000002</v>
      </c>
      <c r="DO41" s="247">
        <v>20.988700000000001</v>
      </c>
      <c r="DP41" s="205">
        <v>2895740</v>
      </c>
      <c r="DQ41" s="247">
        <v>12.7003</v>
      </c>
      <c r="DR41" s="205">
        <v>4458612.0999999996</v>
      </c>
      <c r="DS41" s="247">
        <v>7.8098999999999998</v>
      </c>
      <c r="DT41" s="205">
        <v>40928317.149999999</v>
      </c>
      <c r="DU41" s="247">
        <v>13.7339</v>
      </c>
      <c r="DV41" s="205">
        <v>23051122.949999999</v>
      </c>
      <c r="DW41" s="247">
        <v>9.2239000000000004</v>
      </c>
      <c r="DX41" s="205">
        <v>90327084.239999995</v>
      </c>
      <c r="DY41" s="247">
        <v>10.8292</v>
      </c>
      <c r="DZ41" s="205">
        <v>343726759.51999998</v>
      </c>
      <c r="EA41" s="247">
        <v>12.9062</v>
      </c>
      <c r="EB41" s="205">
        <v>0</v>
      </c>
      <c r="EC41" s="247">
        <v>0</v>
      </c>
      <c r="ED41" s="205">
        <v>14027671.08</v>
      </c>
      <c r="EE41" s="247">
        <v>9.3595000000000006</v>
      </c>
      <c r="EF41" s="205">
        <v>40868155.109999999</v>
      </c>
      <c r="EG41" s="247">
        <v>6.3342000000000001</v>
      </c>
      <c r="EH41" s="205">
        <v>1678255365</v>
      </c>
      <c r="EI41" s="247">
        <v>11.5571</v>
      </c>
      <c r="EJ41" s="205">
        <v>2236400</v>
      </c>
      <c r="EK41" s="247">
        <v>5.8765000000000001</v>
      </c>
      <c r="EL41" s="205">
        <v>0</v>
      </c>
      <c r="EM41" s="247">
        <v>0</v>
      </c>
      <c r="EN41" s="205">
        <v>1982600</v>
      </c>
      <c r="EO41" s="247">
        <v>3.9962</v>
      </c>
      <c r="EP41" s="205">
        <v>241604567.81999999</v>
      </c>
      <c r="EQ41" s="247">
        <v>5.2815000000000003</v>
      </c>
      <c r="ER41" s="205">
        <v>48684672.920000002</v>
      </c>
      <c r="ES41" s="247">
        <v>6.9089</v>
      </c>
      <c r="ET41" s="205">
        <v>32357027</v>
      </c>
      <c r="EU41" s="247">
        <v>13.3978</v>
      </c>
      <c r="EV41" s="205">
        <v>36940301</v>
      </c>
      <c r="EW41" s="247">
        <v>3.5209000000000001</v>
      </c>
      <c r="EX41" s="205">
        <v>151093253</v>
      </c>
      <c r="EY41" s="247">
        <v>10.8035</v>
      </c>
      <c r="EZ41" s="205">
        <v>160774146</v>
      </c>
      <c r="FA41" s="247">
        <v>7.1540999999999997</v>
      </c>
      <c r="FB41" s="205">
        <v>1074937029</v>
      </c>
      <c r="FC41" s="247">
        <v>11.487399999999999</v>
      </c>
      <c r="FD41" s="205">
        <v>185075357</v>
      </c>
      <c r="FE41" s="247">
        <v>10.782</v>
      </c>
      <c r="FF41" s="205">
        <v>17250148</v>
      </c>
      <c r="FG41" s="247">
        <v>3.7145999999999999</v>
      </c>
      <c r="FH41" s="205">
        <v>466563</v>
      </c>
      <c r="FI41" s="247">
        <v>0.49880000000000002</v>
      </c>
      <c r="FJ41" s="205">
        <v>183940497.03999999</v>
      </c>
      <c r="FK41" s="247">
        <v>9.1753999999999998</v>
      </c>
      <c r="FL41" s="205">
        <v>502606.38</v>
      </c>
      <c r="FM41" s="247">
        <v>13.972300000000001</v>
      </c>
      <c r="FN41" s="205">
        <v>12694493.189999999</v>
      </c>
      <c r="FO41" s="247">
        <v>8.3038000000000007</v>
      </c>
      <c r="FP41" s="205">
        <v>37957956.200000003</v>
      </c>
      <c r="FQ41" s="247">
        <v>6.0042</v>
      </c>
      <c r="FR41" s="205">
        <v>13897992</v>
      </c>
      <c r="FS41" s="247">
        <v>7.3592000000000004</v>
      </c>
      <c r="FT41" s="205">
        <v>193077447.99000001</v>
      </c>
      <c r="FU41" s="247">
        <v>10.151</v>
      </c>
      <c r="FV41" s="205">
        <v>143858950.97999999</v>
      </c>
      <c r="FW41" s="247">
        <v>9.2851999999999997</v>
      </c>
      <c r="FX41" s="205">
        <v>0</v>
      </c>
      <c r="FY41" s="247">
        <v>0</v>
      </c>
      <c r="FZ41" s="205">
        <v>53861013.560000002</v>
      </c>
      <c r="GA41" s="247">
        <v>6.8259999999999996</v>
      </c>
      <c r="GB41" s="205">
        <v>0</v>
      </c>
      <c r="GC41" s="247">
        <v>0</v>
      </c>
      <c r="GD41" s="205">
        <v>28758037.25</v>
      </c>
      <c r="GE41" s="247">
        <v>9.2518999999999991</v>
      </c>
      <c r="GF41" s="205">
        <v>10612514.41</v>
      </c>
      <c r="GG41" s="247">
        <v>9.9725000000000001</v>
      </c>
      <c r="GH41" s="205">
        <v>47556543.299999997</v>
      </c>
      <c r="GI41" s="247">
        <v>6.0294999999999996</v>
      </c>
      <c r="GJ41" s="205">
        <v>99441196</v>
      </c>
      <c r="GK41" s="247">
        <v>12.065099999999999</v>
      </c>
      <c r="GL41" s="205">
        <v>44667332.310000002</v>
      </c>
      <c r="GM41" s="247">
        <v>9.2737999999999996</v>
      </c>
      <c r="GN41" s="205">
        <v>97558710.849999994</v>
      </c>
      <c r="GO41" s="247">
        <v>12.643000000000001</v>
      </c>
      <c r="GP41" s="205">
        <v>24470188.5</v>
      </c>
      <c r="GQ41" s="247">
        <v>12.451000000000001</v>
      </c>
      <c r="GR41" s="205">
        <v>96356661.75</v>
      </c>
      <c r="GS41" s="247">
        <v>8.0010999999999992</v>
      </c>
      <c r="GT41" s="205">
        <v>1671700</v>
      </c>
      <c r="GU41" s="247">
        <v>9.8460999999999999</v>
      </c>
      <c r="GV41" s="205">
        <v>23989992.449999999</v>
      </c>
      <c r="GW41" s="247">
        <v>3.7801999999999998</v>
      </c>
      <c r="GX41" s="205">
        <v>224588332.55000001</v>
      </c>
      <c r="GY41" s="247">
        <v>7.9286000000000003</v>
      </c>
      <c r="GZ41" s="205">
        <v>3040041.05</v>
      </c>
      <c r="HA41" s="247">
        <v>3.7793000000000001</v>
      </c>
      <c r="HB41" s="205">
        <v>45915510</v>
      </c>
      <c r="HC41" s="247">
        <v>10.4186</v>
      </c>
      <c r="HD41" s="205">
        <v>1177354700</v>
      </c>
      <c r="HE41" s="247">
        <v>12.873900000000001</v>
      </c>
      <c r="HF41" s="205">
        <v>0</v>
      </c>
      <c r="HG41" s="247">
        <v>0</v>
      </c>
      <c r="HH41" s="205">
        <v>719770</v>
      </c>
      <c r="HI41" s="247">
        <v>5.2529000000000003</v>
      </c>
      <c r="HJ41" s="205">
        <v>261336876.09</v>
      </c>
      <c r="HK41" s="247">
        <v>9.9974000000000007</v>
      </c>
      <c r="HL41" s="205">
        <v>12738322.75</v>
      </c>
      <c r="HM41" s="247">
        <v>9.8500999999999994</v>
      </c>
      <c r="HN41" s="205">
        <v>0</v>
      </c>
      <c r="HO41" s="247">
        <v>0</v>
      </c>
      <c r="HP41" s="205">
        <v>196302938.53</v>
      </c>
      <c r="HQ41" s="247">
        <v>12.358000000000001</v>
      </c>
      <c r="HR41" s="205">
        <v>13157750</v>
      </c>
      <c r="HS41" s="247">
        <v>6.1872999999999996</v>
      </c>
      <c r="HT41" s="205">
        <v>233597184.13999999</v>
      </c>
      <c r="HU41" s="247">
        <v>12.603199999999999</v>
      </c>
      <c r="HV41" s="205">
        <v>13173980.9</v>
      </c>
      <c r="HW41" s="247">
        <v>4.7366000000000001</v>
      </c>
      <c r="HX41" s="205">
        <v>0</v>
      </c>
      <c r="HY41" s="247">
        <v>0</v>
      </c>
      <c r="HZ41" s="205">
        <v>0</v>
      </c>
      <c r="IA41" s="247">
        <v>0</v>
      </c>
      <c r="IB41" s="205">
        <v>230207555</v>
      </c>
      <c r="IC41" s="247">
        <v>8.1074000000000002</v>
      </c>
      <c r="ID41" s="205">
        <v>55015611</v>
      </c>
      <c r="IE41" s="247">
        <v>2.2528999999999999</v>
      </c>
      <c r="IF41" s="205">
        <v>363690500</v>
      </c>
      <c r="IG41" s="247">
        <v>11.4619</v>
      </c>
      <c r="IH41" s="205">
        <v>15280579</v>
      </c>
      <c r="II41" s="247">
        <v>11.611800000000001</v>
      </c>
      <c r="IJ41" s="205">
        <v>424462.78</v>
      </c>
      <c r="IK41" s="247">
        <v>3.2336999999999998</v>
      </c>
      <c r="IL41" s="205">
        <v>86113119.219999999</v>
      </c>
      <c r="IM41" s="247">
        <v>7.1927000000000003</v>
      </c>
      <c r="IN41" s="205">
        <v>0</v>
      </c>
      <c r="IO41" s="247">
        <v>0</v>
      </c>
    </row>
    <row r="42" spans="1:249" ht="13.5" thickTop="1" x14ac:dyDescent="0.2">
      <c r="A42" t="s">
        <v>255</v>
      </c>
      <c r="B42" s="31">
        <v>10754813746.84</v>
      </c>
      <c r="C42" s="5">
        <v>7.0857000000000001</v>
      </c>
      <c r="D42" s="31">
        <v>3420986.25</v>
      </c>
      <c r="E42" s="5">
        <v>12.036099999999999</v>
      </c>
      <c r="F42" s="31">
        <v>234260206.86000001</v>
      </c>
      <c r="G42" s="5">
        <v>7.1075999999999997</v>
      </c>
      <c r="H42" s="31">
        <v>148726277</v>
      </c>
      <c r="I42" s="5">
        <v>9.7227999999999994</v>
      </c>
      <c r="J42" s="31">
        <v>0</v>
      </c>
      <c r="K42" s="5">
        <v>0</v>
      </c>
      <c r="L42" s="31">
        <v>96504930.930000007</v>
      </c>
      <c r="M42" s="5">
        <v>7.8602999999999996</v>
      </c>
      <c r="N42" s="31">
        <v>135858389.16</v>
      </c>
      <c r="O42" s="5">
        <v>9.2765000000000004</v>
      </c>
      <c r="P42" s="31">
        <v>287909149.10000002</v>
      </c>
      <c r="Q42" s="5">
        <v>10.888999999999999</v>
      </c>
      <c r="R42" s="31">
        <v>531509.22</v>
      </c>
      <c r="S42" s="5">
        <v>14.093999999999999</v>
      </c>
      <c r="T42" s="31">
        <v>593050.13</v>
      </c>
      <c r="U42" s="5">
        <v>9.4906000000000006</v>
      </c>
      <c r="V42" s="31">
        <v>32762178.280000001</v>
      </c>
      <c r="W42" s="5">
        <v>10.83</v>
      </c>
      <c r="X42" s="31">
        <v>1662091420.9100001</v>
      </c>
      <c r="Y42" s="5">
        <v>5.6951000000000001</v>
      </c>
      <c r="Z42" s="31">
        <v>0</v>
      </c>
      <c r="AA42" s="5">
        <v>0</v>
      </c>
      <c r="AB42" s="31">
        <v>0</v>
      </c>
      <c r="AC42" s="5">
        <v>0</v>
      </c>
      <c r="AD42" s="31">
        <v>48394840.479999997</v>
      </c>
      <c r="AE42" s="5">
        <v>12.700699999999999</v>
      </c>
      <c r="AF42" s="31">
        <v>6941114.7000000002</v>
      </c>
      <c r="AG42" s="5">
        <v>6.2434000000000003</v>
      </c>
      <c r="AH42" s="31">
        <v>3819191.12</v>
      </c>
      <c r="AI42" s="5">
        <v>6.1837</v>
      </c>
      <c r="AJ42" s="31">
        <v>94461985.439999998</v>
      </c>
      <c r="AK42" s="5">
        <v>11.5884</v>
      </c>
      <c r="AL42" s="31">
        <v>2809976</v>
      </c>
      <c r="AM42" s="5">
        <v>3.6688000000000001</v>
      </c>
      <c r="AN42" s="31">
        <v>0</v>
      </c>
      <c r="AO42" s="5">
        <v>0</v>
      </c>
      <c r="AP42" s="31">
        <v>6968787.3600000003</v>
      </c>
      <c r="AQ42" s="5">
        <v>11.9976</v>
      </c>
      <c r="AR42" s="31">
        <v>512595</v>
      </c>
      <c r="AS42" s="5">
        <v>2.5539000000000001</v>
      </c>
      <c r="AT42" s="31">
        <v>126631034</v>
      </c>
      <c r="AU42" s="5">
        <v>5.7148000000000003</v>
      </c>
      <c r="AV42" s="31">
        <v>5976855.8399999999</v>
      </c>
      <c r="AW42" s="5">
        <v>11.266299999999999</v>
      </c>
      <c r="AX42" s="31">
        <v>0</v>
      </c>
      <c r="AY42" s="5">
        <v>0</v>
      </c>
      <c r="AZ42" s="31">
        <v>502890495.86000001</v>
      </c>
      <c r="BA42" s="5">
        <v>13.209899999999999</v>
      </c>
      <c r="BB42" s="31">
        <v>70540300.799999997</v>
      </c>
      <c r="BC42" s="5">
        <v>2.4437000000000002</v>
      </c>
      <c r="BD42" s="31">
        <v>12363960.359999999</v>
      </c>
      <c r="BE42" s="5">
        <v>11.907999999999999</v>
      </c>
      <c r="BF42" s="31">
        <v>0</v>
      </c>
      <c r="BG42" s="5">
        <v>0</v>
      </c>
      <c r="BH42" s="31">
        <v>3937910.84</v>
      </c>
      <c r="BI42" s="5">
        <v>5.0876999999999999</v>
      </c>
      <c r="BJ42" s="31">
        <v>4647259.6100000003</v>
      </c>
      <c r="BK42" s="5">
        <v>2.2549999999999999</v>
      </c>
      <c r="BL42" s="31">
        <v>24779122</v>
      </c>
      <c r="BM42" s="5">
        <v>6.2595000000000001</v>
      </c>
      <c r="BN42" s="31">
        <v>0</v>
      </c>
      <c r="BO42" s="5">
        <v>0</v>
      </c>
      <c r="BP42" s="31">
        <v>2690942.42</v>
      </c>
      <c r="BQ42" s="5">
        <v>9.8011999999999997</v>
      </c>
      <c r="BR42" s="31">
        <v>0</v>
      </c>
      <c r="BS42" s="5">
        <v>0</v>
      </c>
      <c r="BT42" s="31">
        <v>7223451.3600000003</v>
      </c>
      <c r="BU42" s="5">
        <v>18.268799999999999</v>
      </c>
      <c r="BV42" s="31">
        <v>0</v>
      </c>
      <c r="BW42" s="5">
        <v>0</v>
      </c>
      <c r="BX42" s="31">
        <v>21834874.98</v>
      </c>
      <c r="BY42" s="5">
        <v>10.9452</v>
      </c>
      <c r="BZ42" s="31">
        <v>3049220</v>
      </c>
      <c r="CA42" s="5">
        <v>6.0064000000000002</v>
      </c>
      <c r="CB42" s="31">
        <v>125530254.5</v>
      </c>
      <c r="CC42" s="5">
        <v>7.1624999999999996</v>
      </c>
      <c r="CD42" s="31">
        <v>8224993.21</v>
      </c>
      <c r="CE42" s="5">
        <v>5.6165000000000003</v>
      </c>
      <c r="CF42" s="31">
        <v>0</v>
      </c>
      <c r="CG42" s="5">
        <v>0</v>
      </c>
      <c r="CH42" s="31">
        <v>34230595</v>
      </c>
      <c r="CI42" s="5">
        <v>13.1029</v>
      </c>
      <c r="CJ42" s="31">
        <v>4576600</v>
      </c>
      <c r="CK42" s="5">
        <v>8.2314000000000007</v>
      </c>
      <c r="CL42" s="31">
        <v>3313638</v>
      </c>
      <c r="CM42" s="5">
        <v>12.8856</v>
      </c>
      <c r="CN42" s="31">
        <v>9028800</v>
      </c>
      <c r="CO42" s="5">
        <v>5.8132000000000001</v>
      </c>
      <c r="CP42" s="31">
        <v>59025136</v>
      </c>
      <c r="CQ42" s="5">
        <v>8.3475000000000001</v>
      </c>
      <c r="CR42" s="31">
        <v>486400654.39999998</v>
      </c>
      <c r="CS42" s="5">
        <v>11.5687</v>
      </c>
      <c r="CT42" s="31">
        <v>180810624.66999999</v>
      </c>
      <c r="CU42" s="5">
        <v>11.205500000000001</v>
      </c>
      <c r="CV42" s="31">
        <v>0</v>
      </c>
      <c r="CW42" s="5">
        <v>0</v>
      </c>
      <c r="CX42" s="31">
        <v>339517</v>
      </c>
      <c r="CY42" s="5">
        <v>3.5291000000000001</v>
      </c>
      <c r="CZ42" s="31">
        <v>84385524.939999998</v>
      </c>
      <c r="DA42" s="5">
        <v>14.4534</v>
      </c>
      <c r="DB42" s="31">
        <v>0</v>
      </c>
      <c r="DC42" s="5">
        <v>0</v>
      </c>
      <c r="DD42" s="31">
        <v>2300863.7999999998</v>
      </c>
      <c r="DE42" s="5">
        <v>10.515599999999999</v>
      </c>
      <c r="DF42" s="31">
        <v>0</v>
      </c>
      <c r="DG42" s="5">
        <v>0</v>
      </c>
      <c r="DH42" s="31">
        <v>4455000</v>
      </c>
      <c r="DI42" s="5">
        <v>5.9630999999999998</v>
      </c>
      <c r="DJ42" s="31">
        <v>0</v>
      </c>
      <c r="DK42" s="5">
        <v>0</v>
      </c>
      <c r="DL42" s="31">
        <v>0</v>
      </c>
      <c r="DM42" s="5">
        <v>0</v>
      </c>
      <c r="DN42" s="31">
        <v>11321786.84</v>
      </c>
      <c r="DO42" s="5">
        <v>4.2847999999999997</v>
      </c>
      <c r="DP42" s="31">
        <v>1957140</v>
      </c>
      <c r="DQ42" s="5">
        <v>8.5838000000000001</v>
      </c>
      <c r="DR42" s="31">
        <v>6559410.9299999997</v>
      </c>
      <c r="DS42" s="5">
        <v>11.489800000000001</v>
      </c>
      <c r="DT42" s="31">
        <v>54236912.159999996</v>
      </c>
      <c r="DU42" s="5">
        <v>18.1997</v>
      </c>
      <c r="DV42" s="31">
        <v>21817046.48</v>
      </c>
      <c r="DW42" s="5">
        <v>8.73</v>
      </c>
      <c r="DX42" s="31">
        <v>57568350.630000003</v>
      </c>
      <c r="DY42" s="5">
        <v>6.9017999999999997</v>
      </c>
      <c r="DZ42" s="31">
        <v>383994502.75999999</v>
      </c>
      <c r="EA42" s="5">
        <v>14.418200000000001</v>
      </c>
      <c r="EB42" s="31">
        <v>0</v>
      </c>
      <c r="EC42" s="5">
        <v>0</v>
      </c>
      <c r="ED42" s="31">
        <v>23278103.530000001</v>
      </c>
      <c r="EE42" s="5">
        <v>15.531499999999999</v>
      </c>
      <c r="EF42" s="31">
        <v>52859597.240000002</v>
      </c>
      <c r="EG42" s="5">
        <v>8.1928000000000001</v>
      </c>
      <c r="EH42" s="31">
        <v>307213440</v>
      </c>
      <c r="EI42" s="5">
        <v>2.1156000000000001</v>
      </c>
      <c r="EJ42" s="31">
        <v>3091972</v>
      </c>
      <c r="EK42" s="5">
        <v>8.1247000000000007</v>
      </c>
      <c r="EL42" s="31">
        <v>0</v>
      </c>
      <c r="EM42" s="5">
        <v>0</v>
      </c>
      <c r="EN42" s="31">
        <v>4046290</v>
      </c>
      <c r="EO42" s="5">
        <v>8.1557999999999993</v>
      </c>
      <c r="EP42" s="31">
        <v>0</v>
      </c>
      <c r="EQ42" s="5">
        <v>0</v>
      </c>
      <c r="ER42" s="31">
        <v>78884345.519999996</v>
      </c>
      <c r="ES42" s="5">
        <v>11.194599999999999</v>
      </c>
      <c r="ET42" s="31">
        <v>29259854</v>
      </c>
      <c r="EU42" s="5">
        <v>12.1153</v>
      </c>
      <c r="EV42" s="31">
        <v>0</v>
      </c>
      <c r="EW42" s="5">
        <v>0</v>
      </c>
      <c r="EX42" s="31">
        <v>55015526</v>
      </c>
      <c r="EY42" s="5">
        <v>3.9337</v>
      </c>
      <c r="EZ42" s="31">
        <v>102238382</v>
      </c>
      <c r="FA42" s="5">
        <v>4.5494000000000003</v>
      </c>
      <c r="FB42" s="31">
        <v>1139371513</v>
      </c>
      <c r="FC42" s="5">
        <v>12.176</v>
      </c>
      <c r="FD42" s="31">
        <v>84323011</v>
      </c>
      <c r="FE42" s="5">
        <v>4.9124999999999996</v>
      </c>
      <c r="FF42" s="31">
        <v>61194670</v>
      </c>
      <c r="FG42" s="5">
        <v>13.1775</v>
      </c>
      <c r="FH42" s="31">
        <v>1943725</v>
      </c>
      <c r="FI42" s="5">
        <v>2.0781000000000001</v>
      </c>
      <c r="FJ42" s="31">
        <v>259889239.19</v>
      </c>
      <c r="FK42" s="5">
        <v>12.963900000000001</v>
      </c>
      <c r="FL42" s="31">
        <v>485951.05</v>
      </c>
      <c r="FM42" s="5">
        <v>13.5093</v>
      </c>
      <c r="FN42" s="31">
        <v>19060045.949999999</v>
      </c>
      <c r="FO42" s="5">
        <v>12.467599999999999</v>
      </c>
      <c r="FP42" s="31">
        <v>45590127.969999999</v>
      </c>
      <c r="FQ42" s="5">
        <v>7.2115</v>
      </c>
      <c r="FR42" s="31">
        <v>11689428</v>
      </c>
      <c r="FS42" s="5">
        <v>6.1898</v>
      </c>
      <c r="FT42" s="31">
        <v>193209695.52000001</v>
      </c>
      <c r="FU42" s="5">
        <v>10.157999999999999</v>
      </c>
      <c r="FV42" s="31">
        <v>129880479.09999999</v>
      </c>
      <c r="FW42" s="5">
        <v>8.3829999999999991</v>
      </c>
      <c r="FX42" s="31">
        <v>0</v>
      </c>
      <c r="FY42" s="5">
        <v>0</v>
      </c>
      <c r="FZ42" s="31">
        <v>4050000</v>
      </c>
      <c r="GA42" s="5">
        <v>0.51329999999999998</v>
      </c>
      <c r="GB42" s="31">
        <v>0</v>
      </c>
      <c r="GC42" s="5">
        <v>0</v>
      </c>
      <c r="GD42" s="31">
        <v>45294037.75</v>
      </c>
      <c r="GE42" s="5">
        <v>14.5718</v>
      </c>
      <c r="GF42" s="31">
        <v>9287286.25</v>
      </c>
      <c r="GG42" s="5">
        <v>8.7271999999999998</v>
      </c>
      <c r="GH42" s="31">
        <v>35935548</v>
      </c>
      <c r="GI42" s="5">
        <v>4.5560999999999998</v>
      </c>
      <c r="GJ42" s="31">
        <v>62835907.700000003</v>
      </c>
      <c r="GK42" s="5">
        <v>7.6238000000000001</v>
      </c>
      <c r="GL42" s="31">
        <v>45502498.560000002</v>
      </c>
      <c r="GM42" s="5">
        <v>9.4472000000000005</v>
      </c>
      <c r="GN42" s="31">
        <v>102882484.98</v>
      </c>
      <c r="GO42" s="5">
        <v>13.3329</v>
      </c>
      <c r="GP42" s="31">
        <v>23934740.359999999</v>
      </c>
      <c r="GQ42" s="5">
        <v>12.178599999999999</v>
      </c>
      <c r="GR42" s="31">
        <v>126881008.38</v>
      </c>
      <c r="GS42" s="5">
        <v>10.5357</v>
      </c>
      <c r="GT42" s="31">
        <v>1746480</v>
      </c>
      <c r="GU42" s="5">
        <v>10.2865</v>
      </c>
      <c r="GV42" s="31">
        <v>85077514.239999995</v>
      </c>
      <c r="GW42" s="5">
        <v>13.406000000000001</v>
      </c>
      <c r="GX42" s="31">
        <v>253491406.28</v>
      </c>
      <c r="GY42" s="5">
        <v>8.9489999999999998</v>
      </c>
      <c r="GZ42" s="31">
        <v>10780624.84</v>
      </c>
      <c r="HA42" s="5">
        <v>13.402200000000001</v>
      </c>
      <c r="HB42" s="31">
        <v>18025800</v>
      </c>
      <c r="HC42" s="5">
        <v>4.0902000000000003</v>
      </c>
      <c r="HD42" s="31">
        <v>1103818428</v>
      </c>
      <c r="HE42" s="5">
        <v>12.069800000000001</v>
      </c>
      <c r="HF42" s="31">
        <v>0</v>
      </c>
      <c r="HG42" s="5">
        <v>0</v>
      </c>
      <c r="HH42" s="31">
        <v>1460613</v>
      </c>
      <c r="HI42" s="5">
        <v>10.659599999999999</v>
      </c>
      <c r="HJ42" s="31">
        <v>186546260.18000001</v>
      </c>
      <c r="HK42" s="5">
        <v>7.1363000000000003</v>
      </c>
      <c r="HL42" s="31">
        <v>10619561.23</v>
      </c>
      <c r="HM42" s="5">
        <v>8.2117000000000004</v>
      </c>
      <c r="HN42" s="31">
        <v>0</v>
      </c>
      <c r="HO42" s="5">
        <v>0</v>
      </c>
      <c r="HP42" s="31">
        <v>126045777.61</v>
      </c>
      <c r="HQ42" s="5">
        <v>7.9349999999999996</v>
      </c>
      <c r="HR42" s="31">
        <v>24449050</v>
      </c>
      <c r="HS42" s="5">
        <v>11.4969</v>
      </c>
      <c r="HT42" s="31">
        <v>166735581.13</v>
      </c>
      <c r="HU42" s="5">
        <v>8.9957999999999991</v>
      </c>
      <c r="HV42" s="31">
        <v>0</v>
      </c>
      <c r="HW42" s="5">
        <v>0</v>
      </c>
      <c r="HX42" s="31">
        <v>0</v>
      </c>
      <c r="HY42" s="5">
        <v>0</v>
      </c>
      <c r="HZ42" s="31">
        <v>0</v>
      </c>
      <c r="IA42" s="5">
        <v>0</v>
      </c>
      <c r="IB42" s="31">
        <v>302508148</v>
      </c>
      <c r="IC42" s="5">
        <v>10.653700000000001</v>
      </c>
      <c r="ID42" s="31">
        <v>149193739</v>
      </c>
      <c r="IE42" s="5">
        <v>6.1096000000000004</v>
      </c>
      <c r="IF42" s="31">
        <v>68682000</v>
      </c>
      <c r="IG42" s="5">
        <v>2.1646000000000001</v>
      </c>
      <c r="IH42" s="31">
        <v>6036603</v>
      </c>
      <c r="II42" s="5">
        <v>4.5872999999999999</v>
      </c>
      <c r="IJ42" s="31">
        <v>770510.05</v>
      </c>
      <c r="IK42" s="5">
        <v>5.8700999999999999</v>
      </c>
      <c r="IL42" s="31">
        <v>86487374.900000006</v>
      </c>
      <c r="IM42" s="5">
        <v>7.2240000000000002</v>
      </c>
      <c r="IN42" s="31">
        <v>0</v>
      </c>
      <c r="IO42" s="5">
        <v>0</v>
      </c>
    </row>
    <row r="43" spans="1:249" x14ac:dyDescent="0.2">
      <c r="A43" t="s">
        <v>256</v>
      </c>
      <c r="B43" s="31">
        <v>2241508930.8200002</v>
      </c>
      <c r="C43" s="5">
        <v>1.4767999999999999</v>
      </c>
      <c r="D43" s="31">
        <v>1046478.3</v>
      </c>
      <c r="E43" s="5">
        <v>3.6818</v>
      </c>
      <c r="F43" s="31">
        <v>0</v>
      </c>
      <c r="G43" s="5">
        <v>0</v>
      </c>
      <c r="H43" s="31">
        <v>25836001.120000001</v>
      </c>
      <c r="I43" s="5">
        <v>1.6890000000000001</v>
      </c>
      <c r="J43" s="31">
        <v>0</v>
      </c>
      <c r="K43" s="5">
        <v>0</v>
      </c>
      <c r="L43" s="31">
        <v>10559170.75</v>
      </c>
      <c r="M43" s="5">
        <v>0.86</v>
      </c>
      <c r="N43" s="31">
        <v>0</v>
      </c>
      <c r="O43" s="5">
        <v>0</v>
      </c>
      <c r="P43" s="31">
        <v>94982055.659999996</v>
      </c>
      <c r="Q43" s="5">
        <v>3.5922999999999998</v>
      </c>
      <c r="R43" s="31">
        <v>20663.62</v>
      </c>
      <c r="S43" s="5">
        <v>0.54790000000000005</v>
      </c>
      <c r="T43" s="31">
        <v>104873.34</v>
      </c>
      <c r="U43" s="5">
        <v>1.6782999999999999</v>
      </c>
      <c r="V43" s="31">
        <v>0</v>
      </c>
      <c r="W43" s="5">
        <v>0</v>
      </c>
      <c r="X43" s="31">
        <v>1074489746.27</v>
      </c>
      <c r="Y43" s="5">
        <v>3.6817000000000002</v>
      </c>
      <c r="Z43" s="31">
        <v>0</v>
      </c>
      <c r="AA43" s="5">
        <v>0</v>
      </c>
      <c r="AB43" s="31">
        <v>0</v>
      </c>
      <c r="AC43" s="5">
        <v>0</v>
      </c>
      <c r="AD43" s="31">
        <v>6285714.5</v>
      </c>
      <c r="AE43" s="5">
        <v>1.6496</v>
      </c>
      <c r="AF43" s="31">
        <v>1008369</v>
      </c>
      <c r="AG43" s="5">
        <v>0.90700000000000003</v>
      </c>
      <c r="AH43" s="31">
        <v>0</v>
      </c>
      <c r="AI43" s="5">
        <v>0</v>
      </c>
      <c r="AJ43" s="31">
        <v>27354443.399999999</v>
      </c>
      <c r="AK43" s="5">
        <v>3.3557999999999999</v>
      </c>
      <c r="AL43" s="31">
        <v>0</v>
      </c>
      <c r="AM43" s="5">
        <v>0</v>
      </c>
      <c r="AN43" s="31">
        <v>0</v>
      </c>
      <c r="AO43" s="5">
        <v>0</v>
      </c>
      <c r="AP43" s="31">
        <v>371851.2</v>
      </c>
      <c r="AQ43" s="5">
        <v>0.64019999999999999</v>
      </c>
      <c r="AR43" s="31">
        <v>0</v>
      </c>
      <c r="AS43" s="5">
        <v>0</v>
      </c>
      <c r="AT43" s="31">
        <v>0</v>
      </c>
      <c r="AU43" s="5">
        <v>0</v>
      </c>
      <c r="AV43" s="31">
        <v>1678701.15</v>
      </c>
      <c r="AW43" s="5">
        <v>3.1642999999999999</v>
      </c>
      <c r="AX43" s="31">
        <v>0</v>
      </c>
      <c r="AY43" s="5">
        <v>0</v>
      </c>
      <c r="AZ43" s="31">
        <v>8429346</v>
      </c>
      <c r="BA43" s="5">
        <v>0.22140000000000001</v>
      </c>
      <c r="BB43" s="31">
        <v>34238796.299999997</v>
      </c>
      <c r="BC43" s="5">
        <v>1.1860999999999999</v>
      </c>
      <c r="BD43" s="31">
        <v>2886237.47</v>
      </c>
      <c r="BE43" s="5">
        <v>2.7797999999999998</v>
      </c>
      <c r="BF43" s="31">
        <v>0</v>
      </c>
      <c r="BG43" s="5">
        <v>0</v>
      </c>
      <c r="BH43" s="31">
        <v>0</v>
      </c>
      <c r="BI43" s="5">
        <v>0</v>
      </c>
      <c r="BJ43" s="31">
        <v>0</v>
      </c>
      <c r="BK43" s="5">
        <v>0</v>
      </c>
      <c r="BL43" s="31">
        <v>26905126.699999999</v>
      </c>
      <c r="BM43" s="5">
        <v>6.7965</v>
      </c>
      <c r="BN43" s="31">
        <v>0</v>
      </c>
      <c r="BO43" s="5">
        <v>0</v>
      </c>
      <c r="BP43" s="31">
        <v>0</v>
      </c>
      <c r="BQ43" s="5">
        <v>0</v>
      </c>
      <c r="BR43" s="31">
        <v>0</v>
      </c>
      <c r="BS43" s="5">
        <v>0</v>
      </c>
      <c r="BT43" s="31">
        <v>0</v>
      </c>
      <c r="BU43" s="5">
        <v>0</v>
      </c>
      <c r="BV43" s="31">
        <v>8506200</v>
      </c>
      <c r="BW43" s="5">
        <v>11.374599999999999</v>
      </c>
      <c r="BX43" s="31">
        <v>0</v>
      </c>
      <c r="BY43" s="5">
        <v>0</v>
      </c>
      <c r="BZ43" s="31">
        <v>0</v>
      </c>
      <c r="CA43" s="5">
        <v>0</v>
      </c>
      <c r="CB43" s="31">
        <v>0</v>
      </c>
      <c r="CC43" s="5">
        <v>0</v>
      </c>
      <c r="CD43" s="31">
        <v>1677527.7</v>
      </c>
      <c r="CE43" s="5">
        <v>1.1455</v>
      </c>
      <c r="CF43" s="31">
        <v>0</v>
      </c>
      <c r="CG43" s="5">
        <v>0</v>
      </c>
      <c r="CH43" s="31">
        <v>0</v>
      </c>
      <c r="CI43" s="5">
        <v>0</v>
      </c>
      <c r="CJ43" s="31">
        <v>0</v>
      </c>
      <c r="CK43" s="5">
        <v>0</v>
      </c>
      <c r="CL43" s="31">
        <v>0</v>
      </c>
      <c r="CM43" s="5">
        <v>0</v>
      </c>
      <c r="CN43" s="31">
        <v>7126475</v>
      </c>
      <c r="CO43" s="5">
        <v>4.5884</v>
      </c>
      <c r="CP43" s="31">
        <v>12628698</v>
      </c>
      <c r="CQ43" s="5">
        <v>1.786</v>
      </c>
      <c r="CR43" s="31">
        <v>146232905.33000001</v>
      </c>
      <c r="CS43" s="5">
        <v>3.4781</v>
      </c>
      <c r="CT43" s="31">
        <v>66701988.25</v>
      </c>
      <c r="CU43" s="5">
        <v>4.1337999999999999</v>
      </c>
      <c r="CV43" s="31">
        <v>0</v>
      </c>
      <c r="CW43" s="5">
        <v>0</v>
      </c>
      <c r="CX43" s="31">
        <v>0</v>
      </c>
      <c r="CY43" s="5">
        <v>0</v>
      </c>
      <c r="CZ43" s="31">
        <v>0</v>
      </c>
      <c r="DA43" s="5">
        <v>0</v>
      </c>
      <c r="DB43" s="31">
        <v>0</v>
      </c>
      <c r="DC43" s="5">
        <v>0</v>
      </c>
      <c r="DD43" s="31">
        <v>374557.5</v>
      </c>
      <c r="DE43" s="5">
        <v>1.7118</v>
      </c>
      <c r="DF43" s="31">
        <v>0</v>
      </c>
      <c r="DG43" s="5">
        <v>0</v>
      </c>
      <c r="DH43" s="31">
        <v>0</v>
      </c>
      <c r="DI43" s="5">
        <v>0</v>
      </c>
      <c r="DJ43" s="31">
        <v>0</v>
      </c>
      <c r="DK43" s="5">
        <v>0</v>
      </c>
      <c r="DL43" s="31">
        <v>0</v>
      </c>
      <c r="DM43" s="5">
        <v>0</v>
      </c>
      <c r="DN43" s="31">
        <v>10418910</v>
      </c>
      <c r="DO43" s="5">
        <v>3.9430999999999998</v>
      </c>
      <c r="DP43" s="31">
        <v>0</v>
      </c>
      <c r="DQ43" s="5">
        <v>0</v>
      </c>
      <c r="DR43" s="31">
        <v>0</v>
      </c>
      <c r="DS43" s="5">
        <v>0</v>
      </c>
      <c r="DT43" s="31">
        <v>11903313.710000001</v>
      </c>
      <c r="DU43" s="5">
        <v>3.9943</v>
      </c>
      <c r="DV43" s="31">
        <v>2745252.87</v>
      </c>
      <c r="DW43" s="5">
        <v>1.0985</v>
      </c>
      <c r="DX43" s="31">
        <v>37497660</v>
      </c>
      <c r="DY43" s="5">
        <v>4.4954999999999998</v>
      </c>
      <c r="DZ43" s="31">
        <v>13289698.85</v>
      </c>
      <c r="EA43" s="5">
        <v>0.499</v>
      </c>
      <c r="EB43" s="31">
        <v>0</v>
      </c>
      <c r="EC43" s="5">
        <v>0</v>
      </c>
      <c r="ED43" s="31">
        <v>1179859.33</v>
      </c>
      <c r="EE43" s="5">
        <v>0.78720000000000001</v>
      </c>
      <c r="EF43" s="31">
        <v>6128448.2800000003</v>
      </c>
      <c r="EG43" s="5">
        <v>0.94989999999999997</v>
      </c>
      <c r="EH43" s="31">
        <v>192768870.5</v>
      </c>
      <c r="EI43" s="5">
        <v>1.3274999999999999</v>
      </c>
      <c r="EJ43" s="31">
        <v>757240</v>
      </c>
      <c r="EK43" s="5">
        <v>1.9898</v>
      </c>
      <c r="EL43" s="31">
        <v>0</v>
      </c>
      <c r="EM43" s="5">
        <v>0</v>
      </c>
      <c r="EN43" s="31">
        <v>0</v>
      </c>
      <c r="EO43" s="5">
        <v>0</v>
      </c>
      <c r="EP43" s="31">
        <v>0</v>
      </c>
      <c r="EQ43" s="5">
        <v>0</v>
      </c>
      <c r="ER43" s="31">
        <v>39973796.100000001</v>
      </c>
      <c r="ES43" s="5">
        <v>5.6726999999999999</v>
      </c>
      <c r="ET43" s="31">
        <v>5138383</v>
      </c>
      <c r="EU43" s="5">
        <v>2.1276000000000002</v>
      </c>
      <c r="EV43" s="31">
        <v>0</v>
      </c>
      <c r="EW43" s="5">
        <v>0</v>
      </c>
      <c r="EX43" s="31">
        <v>0</v>
      </c>
      <c r="EY43" s="5">
        <v>0</v>
      </c>
      <c r="EZ43" s="31">
        <v>0</v>
      </c>
      <c r="FA43" s="5">
        <v>0</v>
      </c>
      <c r="FB43" s="31">
        <v>0</v>
      </c>
      <c r="FC43" s="5">
        <v>0</v>
      </c>
      <c r="FD43" s="31">
        <v>0</v>
      </c>
      <c r="FE43" s="5">
        <v>0</v>
      </c>
      <c r="FF43" s="31">
        <v>0</v>
      </c>
      <c r="FG43" s="5">
        <v>0</v>
      </c>
      <c r="FH43" s="31">
        <v>3254750</v>
      </c>
      <c r="FI43" s="5">
        <v>3.4798</v>
      </c>
      <c r="FJ43" s="31">
        <v>9032317.9900000002</v>
      </c>
      <c r="FK43" s="5">
        <v>0.4506</v>
      </c>
      <c r="FL43" s="31">
        <v>124877.59</v>
      </c>
      <c r="FM43" s="5">
        <v>3.4716</v>
      </c>
      <c r="FN43" s="31">
        <v>2691009.35</v>
      </c>
      <c r="FO43" s="5">
        <v>1.7603</v>
      </c>
      <c r="FP43" s="31">
        <v>0</v>
      </c>
      <c r="FQ43" s="5">
        <v>0</v>
      </c>
      <c r="FR43" s="31">
        <v>11824731</v>
      </c>
      <c r="FS43" s="5">
        <v>6.2614000000000001</v>
      </c>
      <c r="FT43" s="31">
        <v>0</v>
      </c>
      <c r="FU43" s="5">
        <v>0</v>
      </c>
      <c r="FV43" s="31">
        <v>0</v>
      </c>
      <c r="FW43" s="5">
        <v>0</v>
      </c>
      <c r="FX43" s="31">
        <v>0</v>
      </c>
      <c r="FY43" s="5">
        <v>0</v>
      </c>
      <c r="FZ43" s="31">
        <v>26448712.5</v>
      </c>
      <c r="GA43" s="5">
        <v>3.3519000000000001</v>
      </c>
      <c r="GB43" s="31">
        <v>0</v>
      </c>
      <c r="GC43" s="5">
        <v>0</v>
      </c>
      <c r="GD43" s="31">
        <v>0</v>
      </c>
      <c r="GE43" s="5">
        <v>0</v>
      </c>
      <c r="GF43" s="31">
        <v>702040.05</v>
      </c>
      <c r="GG43" s="5">
        <v>0.65969999999999995</v>
      </c>
      <c r="GH43" s="31">
        <v>20798055.02</v>
      </c>
      <c r="GI43" s="5">
        <v>2.6368999999999998</v>
      </c>
      <c r="GJ43" s="31">
        <v>0</v>
      </c>
      <c r="GK43" s="5">
        <v>0</v>
      </c>
      <c r="GL43" s="31">
        <v>6146730.4500000002</v>
      </c>
      <c r="GM43" s="5">
        <v>1.2762</v>
      </c>
      <c r="GN43" s="31">
        <v>1332225</v>
      </c>
      <c r="GO43" s="5">
        <v>0.1726</v>
      </c>
      <c r="GP43" s="31">
        <v>1958858.55</v>
      </c>
      <c r="GQ43" s="5">
        <v>0.99670000000000003</v>
      </c>
      <c r="GR43" s="31">
        <v>17758210.5</v>
      </c>
      <c r="GS43" s="5">
        <v>1.4745999999999999</v>
      </c>
      <c r="GT43" s="31">
        <v>0</v>
      </c>
      <c r="GU43" s="5">
        <v>0</v>
      </c>
      <c r="GV43" s="31">
        <v>0</v>
      </c>
      <c r="GW43" s="5">
        <v>0</v>
      </c>
      <c r="GX43" s="31">
        <v>0</v>
      </c>
      <c r="GY43" s="5">
        <v>0</v>
      </c>
      <c r="GZ43" s="31">
        <v>0</v>
      </c>
      <c r="HA43" s="5">
        <v>0</v>
      </c>
      <c r="HB43" s="31">
        <v>0</v>
      </c>
      <c r="HC43" s="5">
        <v>0</v>
      </c>
      <c r="HD43" s="31">
        <v>10650483</v>
      </c>
      <c r="HE43" s="5">
        <v>0.11650000000000001</v>
      </c>
      <c r="HF43" s="31">
        <v>0</v>
      </c>
      <c r="HG43" s="5">
        <v>0</v>
      </c>
      <c r="HH43" s="31">
        <v>0</v>
      </c>
      <c r="HI43" s="5">
        <v>0</v>
      </c>
      <c r="HJ43" s="31">
        <v>0</v>
      </c>
      <c r="HK43" s="5">
        <v>0</v>
      </c>
      <c r="HL43" s="31">
        <v>1460187.1</v>
      </c>
      <c r="HM43" s="5">
        <v>1.1291</v>
      </c>
      <c r="HN43" s="31">
        <v>0</v>
      </c>
      <c r="HO43" s="5">
        <v>0</v>
      </c>
      <c r="HP43" s="31">
        <v>7967364.8499999996</v>
      </c>
      <c r="HQ43" s="5">
        <v>0.50160000000000005</v>
      </c>
      <c r="HR43" s="31">
        <v>0</v>
      </c>
      <c r="HS43" s="5">
        <v>0</v>
      </c>
      <c r="HT43" s="31">
        <v>0</v>
      </c>
      <c r="HU43" s="5">
        <v>0</v>
      </c>
      <c r="HV43" s="31">
        <v>0</v>
      </c>
      <c r="HW43" s="5">
        <v>0</v>
      </c>
      <c r="HX43" s="31">
        <v>0</v>
      </c>
      <c r="HY43" s="5">
        <v>0</v>
      </c>
      <c r="HZ43" s="31">
        <v>0</v>
      </c>
      <c r="IA43" s="5">
        <v>0</v>
      </c>
      <c r="IB43" s="31">
        <v>7894305</v>
      </c>
      <c r="IC43" s="5">
        <v>0.27800000000000002</v>
      </c>
      <c r="ID43" s="31">
        <v>178948833</v>
      </c>
      <c r="IE43" s="5">
        <v>7.3281000000000001</v>
      </c>
      <c r="IF43" s="31">
        <v>41356449</v>
      </c>
      <c r="IG43" s="5">
        <v>1.3033999999999999</v>
      </c>
      <c r="IH43" s="31">
        <v>0</v>
      </c>
      <c r="II43" s="5">
        <v>0</v>
      </c>
      <c r="IJ43" s="31">
        <v>391240.22</v>
      </c>
      <c r="IK43" s="5">
        <v>2.9805999999999999</v>
      </c>
      <c r="IL43" s="31">
        <v>9520191.4499999993</v>
      </c>
      <c r="IM43" s="5">
        <v>0.79520000000000002</v>
      </c>
      <c r="IN43" s="31">
        <v>0</v>
      </c>
      <c r="IO43" s="5">
        <v>0</v>
      </c>
    </row>
    <row r="44" spans="1:249" x14ac:dyDescent="0.2">
      <c r="A44" t="s">
        <v>257</v>
      </c>
      <c r="B44" s="31">
        <v>4550234570.1700001</v>
      </c>
      <c r="C44" s="5">
        <v>2.9979</v>
      </c>
      <c r="D44" s="31">
        <v>1336148.54</v>
      </c>
      <c r="E44" s="5">
        <v>4.7009999999999996</v>
      </c>
      <c r="F44" s="31">
        <v>96499896.219999999</v>
      </c>
      <c r="G44" s="5">
        <v>2.9279000000000002</v>
      </c>
      <c r="H44" s="31">
        <v>0</v>
      </c>
      <c r="I44" s="5">
        <v>0</v>
      </c>
      <c r="J44" s="31">
        <v>0</v>
      </c>
      <c r="K44" s="5">
        <v>0</v>
      </c>
      <c r="L44" s="31">
        <v>36810882.710000001</v>
      </c>
      <c r="M44" s="5">
        <v>2.9982000000000002</v>
      </c>
      <c r="N44" s="31">
        <v>18628450</v>
      </c>
      <c r="O44" s="5">
        <v>1.272</v>
      </c>
      <c r="P44" s="31">
        <v>75034974.620000005</v>
      </c>
      <c r="Q44" s="5">
        <v>2.8378999999999999</v>
      </c>
      <c r="R44" s="31">
        <v>113467.12</v>
      </c>
      <c r="S44" s="5">
        <v>3.0087999999999999</v>
      </c>
      <c r="T44" s="31">
        <v>111343.58</v>
      </c>
      <c r="U44" s="5">
        <v>1.7818000000000001</v>
      </c>
      <c r="V44" s="31">
        <v>18613826.350000001</v>
      </c>
      <c r="W44" s="5">
        <v>6.1531000000000002</v>
      </c>
      <c r="X44" s="31">
        <v>680988916.03999996</v>
      </c>
      <c r="Y44" s="5">
        <v>2.3334000000000001</v>
      </c>
      <c r="Z44" s="31">
        <v>0</v>
      </c>
      <c r="AA44" s="5">
        <v>0</v>
      </c>
      <c r="AB44" s="31">
        <v>0</v>
      </c>
      <c r="AC44" s="5">
        <v>0</v>
      </c>
      <c r="AD44" s="31">
        <v>7579802.8700000001</v>
      </c>
      <c r="AE44" s="5">
        <v>1.9892000000000001</v>
      </c>
      <c r="AF44" s="31">
        <v>2998563.36</v>
      </c>
      <c r="AG44" s="5">
        <v>2.6972</v>
      </c>
      <c r="AH44" s="31">
        <v>265951.8</v>
      </c>
      <c r="AI44" s="5">
        <v>0.43059999999999998</v>
      </c>
      <c r="AJ44" s="31">
        <v>0</v>
      </c>
      <c r="AK44" s="5">
        <v>0</v>
      </c>
      <c r="AL44" s="31">
        <v>6797824.4900000002</v>
      </c>
      <c r="AM44" s="5">
        <v>8.8754000000000008</v>
      </c>
      <c r="AN44" s="31">
        <v>10073178.199999999</v>
      </c>
      <c r="AO44" s="5">
        <v>15.445399999999999</v>
      </c>
      <c r="AP44" s="31">
        <v>1099678.02</v>
      </c>
      <c r="AQ44" s="5">
        <v>1.8932</v>
      </c>
      <c r="AR44" s="31">
        <v>0</v>
      </c>
      <c r="AS44" s="5">
        <v>0</v>
      </c>
      <c r="AT44" s="31">
        <v>127145616</v>
      </c>
      <c r="AU44" s="5">
        <v>5.7380000000000004</v>
      </c>
      <c r="AV44" s="31">
        <v>3887972.68</v>
      </c>
      <c r="AW44" s="5">
        <v>7.3288000000000002</v>
      </c>
      <c r="AX44" s="31">
        <v>0</v>
      </c>
      <c r="AY44" s="5">
        <v>0</v>
      </c>
      <c r="AZ44" s="31">
        <v>69430732.719999999</v>
      </c>
      <c r="BA44" s="5">
        <v>1.8238000000000001</v>
      </c>
      <c r="BB44" s="31">
        <v>90298974.879999995</v>
      </c>
      <c r="BC44" s="5">
        <v>3.1282000000000001</v>
      </c>
      <c r="BD44" s="31">
        <v>5252903.7</v>
      </c>
      <c r="BE44" s="5">
        <v>5.0591999999999997</v>
      </c>
      <c r="BF44" s="31">
        <v>0</v>
      </c>
      <c r="BG44" s="5">
        <v>0</v>
      </c>
      <c r="BH44" s="31">
        <v>8343296.1299999999</v>
      </c>
      <c r="BI44" s="5">
        <v>10.779299999999999</v>
      </c>
      <c r="BJ44" s="31">
        <v>23020409.34</v>
      </c>
      <c r="BK44" s="5">
        <v>11.170299999999999</v>
      </c>
      <c r="BL44" s="31">
        <v>18786799</v>
      </c>
      <c r="BM44" s="5">
        <v>4.7457000000000003</v>
      </c>
      <c r="BN44" s="31">
        <v>0</v>
      </c>
      <c r="BO44" s="5">
        <v>0</v>
      </c>
      <c r="BP44" s="31">
        <v>137769</v>
      </c>
      <c r="BQ44" s="5">
        <v>0.50180000000000002</v>
      </c>
      <c r="BR44" s="31">
        <v>0</v>
      </c>
      <c r="BS44" s="5">
        <v>0</v>
      </c>
      <c r="BT44" s="31">
        <v>1206483</v>
      </c>
      <c r="BU44" s="5">
        <v>3.0512999999999999</v>
      </c>
      <c r="BV44" s="31">
        <v>703800</v>
      </c>
      <c r="BW44" s="5">
        <v>0.94110000000000005</v>
      </c>
      <c r="BX44" s="31">
        <v>15554.96</v>
      </c>
      <c r="BY44" s="5">
        <v>7.7999999999999996E-3</v>
      </c>
      <c r="BZ44" s="31">
        <v>2429290</v>
      </c>
      <c r="CA44" s="5">
        <v>4.7853000000000003</v>
      </c>
      <c r="CB44" s="31">
        <v>58201228</v>
      </c>
      <c r="CC44" s="5">
        <v>3.3209</v>
      </c>
      <c r="CD44" s="31">
        <v>0</v>
      </c>
      <c r="CE44" s="5">
        <v>0</v>
      </c>
      <c r="CF44" s="31">
        <v>135265</v>
      </c>
      <c r="CG44" s="5">
        <v>0.45379999999999998</v>
      </c>
      <c r="CH44" s="31">
        <v>9090725</v>
      </c>
      <c r="CI44" s="5">
        <v>3.4798</v>
      </c>
      <c r="CJ44" s="31">
        <v>2137500</v>
      </c>
      <c r="CK44" s="5">
        <v>3.8445</v>
      </c>
      <c r="CL44" s="31">
        <v>1936660</v>
      </c>
      <c r="CM44" s="5">
        <v>7.5309999999999997</v>
      </c>
      <c r="CN44" s="31">
        <v>5779700</v>
      </c>
      <c r="CO44" s="5">
        <v>3.7212000000000001</v>
      </c>
      <c r="CP44" s="31">
        <v>62065630.75</v>
      </c>
      <c r="CQ44" s="5">
        <v>8.7774999999999999</v>
      </c>
      <c r="CR44" s="31">
        <v>115821540.5</v>
      </c>
      <c r="CS44" s="5">
        <v>2.7547000000000001</v>
      </c>
      <c r="CT44" s="31">
        <v>37312949.289999999</v>
      </c>
      <c r="CU44" s="5">
        <v>2.3123999999999998</v>
      </c>
      <c r="CV44" s="31">
        <v>0</v>
      </c>
      <c r="CW44" s="5">
        <v>0</v>
      </c>
      <c r="CX44" s="31">
        <v>918941</v>
      </c>
      <c r="CY44" s="5">
        <v>9.5518000000000001</v>
      </c>
      <c r="CZ44" s="31">
        <v>9324484.4399999995</v>
      </c>
      <c r="DA44" s="5">
        <v>1.5971</v>
      </c>
      <c r="DB44" s="31">
        <v>0</v>
      </c>
      <c r="DC44" s="5">
        <v>0</v>
      </c>
      <c r="DD44" s="31">
        <v>963605</v>
      </c>
      <c r="DE44" s="5">
        <v>4.4039000000000001</v>
      </c>
      <c r="DF44" s="31">
        <v>0</v>
      </c>
      <c r="DG44" s="5">
        <v>0</v>
      </c>
      <c r="DH44" s="31">
        <v>7235800</v>
      </c>
      <c r="DI44" s="5">
        <v>9.6852</v>
      </c>
      <c r="DJ44" s="31">
        <v>67562664.599999994</v>
      </c>
      <c r="DK44" s="5">
        <v>6.0209000000000001</v>
      </c>
      <c r="DL44" s="31">
        <v>0</v>
      </c>
      <c r="DM44" s="5">
        <v>0</v>
      </c>
      <c r="DN44" s="31">
        <v>4357033.1500000004</v>
      </c>
      <c r="DO44" s="5">
        <v>1.6489</v>
      </c>
      <c r="DP44" s="31">
        <v>0</v>
      </c>
      <c r="DQ44" s="5">
        <v>0</v>
      </c>
      <c r="DR44" s="31">
        <v>4390879.18</v>
      </c>
      <c r="DS44" s="5">
        <v>7.6913</v>
      </c>
      <c r="DT44" s="31">
        <v>9628441</v>
      </c>
      <c r="DU44" s="5">
        <v>3.2309000000000001</v>
      </c>
      <c r="DV44" s="31">
        <v>8922477.9000000004</v>
      </c>
      <c r="DW44" s="5">
        <v>3.5703</v>
      </c>
      <c r="DX44" s="31">
        <v>47494775.640000001</v>
      </c>
      <c r="DY44" s="5">
        <v>5.6940999999999997</v>
      </c>
      <c r="DZ44" s="31">
        <v>51991690.380000003</v>
      </c>
      <c r="EA44" s="5">
        <v>1.9521999999999999</v>
      </c>
      <c r="EB44" s="31">
        <v>0</v>
      </c>
      <c r="EC44" s="5">
        <v>0</v>
      </c>
      <c r="ED44" s="31">
        <v>2809913.46</v>
      </c>
      <c r="EE44" s="5">
        <v>1.8748</v>
      </c>
      <c r="EF44" s="31">
        <v>19181083.890000001</v>
      </c>
      <c r="EG44" s="5">
        <v>2.9729000000000001</v>
      </c>
      <c r="EH44" s="31">
        <v>728232602.70000005</v>
      </c>
      <c r="EI44" s="5">
        <v>5.0148999999999999</v>
      </c>
      <c r="EJ44" s="31">
        <v>1205668</v>
      </c>
      <c r="EK44" s="5">
        <v>3.1680999999999999</v>
      </c>
      <c r="EL44" s="31">
        <v>0</v>
      </c>
      <c r="EM44" s="5">
        <v>0</v>
      </c>
      <c r="EN44" s="31">
        <v>3048920</v>
      </c>
      <c r="EO44" s="5">
        <v>6.1455000000000002</v>
      </c>
      <c r="EP44" s="31">
        <v>123285384.90000001</v>
      </c>
      <c r="EQ44" s="5">
        <v>2.6951000000000001</v>
      </c>
      <c r="ER44" s="31">
        <v>27982765.350000001</v>
      </c>
      <c r="ES44" s="5">
        <v>3.9710999999999999</v>
      </c>
      <c r="ET44" s="31">
        <v>4837900</v>
      </c>
      <c r="EU44" s="5">
        <v>2.0032000000000001</v>
      </c>
      <c r="EV44" s="31">
        <v>0</v>
      </c>
      <c r="EW44" s="5">
        <v>0</v>
      </c>
      <c r="EX44" s="31">
        <v>58631135</v>
      </c>
      <c r="EY44" s="5">
        <v>4.1921999999999997</v>
      </c>
      <c r="EZ44" s="31">
        <v>120827541</v>
      </c>
      <c r="FA44" s="5">
        <v>5.3765000000000001</v>
      </c>
      <c r="FB44" s="31">
        <v>19797923</v>
      </c>
      <c r="FC44" s="5">
        <v>0.21160000000000001</v>
      </c>
      <c r="FD44" s="31">
        <v>80649185</v>
      </c>
      <c r="FE44" s="5">
        <v>4.6984000000000004</v>
      </c>
      <c r="FF44" s="31">
        <v>10129698</v>
      </c>
      <c r="FG44" s="5">
        <v>2.1812999999999998</v>
      </c>
      <c r="FH44" s="31">
        <v>9343682.9600000009</v>
      </c>
      <c r="FI44" s="5">
        <v>9.9898000000000007</v>
      </c>
      <c r="FJ44" s="31">
        <v>75358958.280000001</v>
      </c>
      <c r="FK44" s="5">
        <v>3.7591000000000001</v>
      </c>
      <c r="FL44" s="31">
        <v>247271.85</v>
      </c>
      <c r="FM44" s="5">
        <v>6.8741000000000003</v>
      </c>
      <c r="FN44" s="31">
        <v>9367504.6999999993</v>
      </c>
      <c r="FO44" s="5">
        <v>6.1275000000000004</v>
      </c>
      <c r="FP44" s="31">
        <v>8018233.1600000001</v>
      </c>
      <c r="FQ44" s="5">
        <v>1.2683</v>
      </c>
      <c r="FR44" s="31">
        <v>19109872</v>
      </c>
      <c r="FS44" s="5">
        <v>10.119</v>
      </c>
      <c r="FT44" s="31">
        <v>65512149.340000004</v>
      </c>
      <c r="FU44" s="5">
        <v>3.4443000000000001</v>
      </c>
      <c r="FV44" s="31">
        <v>75108778.340000004</v>
      </c>
      <c r="FW44" s="5">
        <v>4.8478000000000003</v>
      </c>
      <c r="FX44" s="31">
        <v>0</v>
      </c>
      <c r="FY44" s="5">
        <v>0</v>
      </c>
      <c r="FZ44" s="31">
        <v>0</v>
      </c>
      <c r="GA44" s="5">
        <v>0</v>
      </c>
      <c r="GB44" s="31">
        <v>0</v>
      </c>
      <c r="GC44" s="5">
        <v>0</v>
      </c>
      <c r="GD44" s="31">
        <v>0</v>
      </c>
      <c r="GE44" s="5">
        <v>0</v>
      </c>
      <c r="GF44" s="31">
        <v>2485981.5699999998</v>
      </c>
      <c r="GG44" s="5">
        <v>2.3359999999999999</v>
      </c>
      <c r="GH44" s="31">
        <v>8862568</v>
      </c>
      <c r="GI44" s="5">
        <v>1.1236999999999999</v>
      </c>
      <c r="GJ44" s="31">
        <v>41368257.469999999</v>
      </c>
      <c r="GK44" s="5">
        <v>5.0191999999999997</v>
      </c>
      <c r="GL44" s="31">
        <v>15572111.699999999</v>
      </c>
      <c r="GM44" s="5">
        <v>3.2330999999999999</v>
      </c>
      <c r="GN44" s="31">
        <v>33558344</v>
      </c>
      <c r="GO44" s="5">
        <v>4.3490000000000002</v>
      </c>
      <c r="GP44" s="31">
        <v>5899042.6200000001</v>
      </c>
      <c r="GQ44" s="5">
        <v>3.0015999999999998</v>
      </c>
      <c r="GR44" s="31">
        <v>92000442.599999994</v>
      </c>
      <c r="GS44" s="5">
        <v>7.6394000000000002</v>
      </c>
      <c r="GT44" s="31">
        <v>797200</v>
      </c>
      <c r="GU44" s="5">
        <v>4.6954000000000002</v>
      </c>
      <c r="GV44" s="31">
        <v>14083074.4</v>
      </c>
      <c r="GW44" s="5">
        <v>2.2191000000000001</v>
      </c>
      <c r="GX44" s="31">
        <v>86124402.700000003</v>
      </c>
      <c r="GY44" s="5">
        <v>3.0404</v>
      </c>
      <c r="GZ44" s="31">
        <v>1784538.96</v>
      </c>
      <c r="HA44" s="5">
        <v>2.2185000000000001</v>
      </c>
      <c r="HB44" s="31">
        <v>19051537.559999999</v>
      </c>
      <c r="HC44" s="5">
        <v>4.3230000000000004</v>
      </c>
      <c r="HD44" s="31">
        <v>310049884</v>
      </c>
      <c r="HE44" s="5">
        <v>3.3902999999999999</v>
      </c>
      <c r="HF44" s="31">
        <v>0</v>
      </c>
      <c r="HG44" s="5">
        <v>0</v>
      </c>
      <c r="HH44" s="31">
        <v>685882</v>
      </c>
      <c r="HI44" s="5">
        <v>5.0056000000000003</v>
      </c>
      <c r="HJ44" s="31">
        <v>61573151.700000003</v>
      </c>
      <c r="HK44" s="5">
        <v>2.3555000000000001</v>
      </c>
      <c r="HL44" s="31">
        <v>2731856.18</v>
      </c>
      <c r="HM44" s="5">
        <v>2.1124000000000001</v>
      </c>
      <c r="HN44" s="31">
        <v>0</v>
      </c>
      <c r="HO44" s="5">
        <v>0</v>
      </c>
      <c r="HP44" s="31">
        <v>22241949.27</v>
      </c>
      <c r="HQ44" s="5">
        <v>1.4001999999999999</v>
      </c>
      <c r="HR44" s="31">
        <v>13887500</v>
      </c>
      <c r="HS44" s="5">
        <v>6.5304000000000002</v>
      </c>
      <c r="HT44" s="31">
        <v>55033569.200000003</v>
      </c>
      <c r="HU44" s="5">
        <v>2.9691999999999998</v>
      </c>
      <c r="HV44" s="31">
        <v>0</v>
      </c>
      <c r="HW44" s="5">
        <v>0</v>
      </c>
      <c r="HX44" s="31">
        <v>0</v>
      </c>
      <c r="HY44" s="5">
        <v>0</v>
      </c>
      <c r="HZ44" s="31">
        <v>0</v>
      </c>
      <c r="IA44" s="5">
        <v>0</v>
      </c>
      <c r="IB44" s="31">
        <v>217465534</v>
      </c>
      <c r="IC44" s="5">
        <v>7.6586999999999996</v>
      </c>
      <c r="ID44" s="31">
        <v>55316451</v>
      </c>
      <c r="IE44" s="5">
        <v>2.2652999999999999</v>
      </c>
      <c r="IF44" s="31">
        <v>161884270</v>
      </c>
      <c r="IG44" s="5">
        <v>5.1018999999999997</v>
      </c>
      <c r="IH44" s="31">
        <v>5679547</v>
      </c>
      <c r="II44" s="5">
        <v>4.3159000000000001</v>
      </c>
      <c r="IJ44" s="31">
        <v>147751</v>
      </c>
      <c r="IK44" s="5">
        <v>1.1255999999999999</v>
      </c>
      <c r="IL44" s="31">
        <v>46379056.149999999</v>
      </c>
      <c r="IM44" s="5">
        <v>3.8738999999999999</v>
      </c>
      <c r="IN44" s="31">
        <v>0</v>
      </c>
      <c r="IO44" s="5">
        <v>0</v>
      </c>
    </row>
    <row r="45" spans="1:249" x14ac:dyDescent="0.2">
      <c r="A45" t="s">
        <v>258</v>
      </c>
      <c r="B45" s="31">
        <v>7720743756.0100002</v>
      </c>
      <c r="C45" s="5">
        <v>5.0868000000000002</v>
      </c>
      <c r="D45" s="31">
        <v>662500</v>
      </c>
      <c r="E45" s="5">
        <v>2.3309000000000002</v>
      </c>
      <c r="F45" s="31">
        <v>121723575.72</v>
      </c>
      <c r="G45" s="5">
        <v>3.6932</v>
      </c>
      <c r="H45" s="31">
        <v>14002243.199999999</v>
      </c>
      <c r="I45" s="5">
        <v>0.91539999999999999</v>
      </c>
      <c r="J45" s="31">
        <v>0</v>
      </c>
      <c r="K45" s="5">
        <v>0</v>
      </c>
      <c r="L45" s="31">
        <v>39531471.350000001</v>
      </c>
      <c r="M45" s="5">
        <v>3.2198000000000002</v>
      </c>
      <c r="N45" s="31">
        <v>58827019.200000003</v>
      </c>
      <c r="O45" s="5">
        <v>4.0167999999999999</v>
      </c>
      <c r="P45" s="31">
        <v>197228268.56999999</v>
      </c>
      <c r="Q45" s="5">
        <v>7.4592999999999998</v>
      </c>
      <c r="R45" s="31">
        <v>205655.59</v>
      </c>
      <c r="S45" s="5">
        <v>5.4532999999999996</v>
      </c>
      <c r="T45" s="31">
        <v>433323.27</v>
      </c>
      <c r="U45" s="5">
        <v>6.9344999999999999</v>
      </c>
      <c r="V45" s="31">
        <v>25691837.600000001</v>
      </c>
      <c r="W45" s="5">
        <v>8.4928000000000008</v>
      </c>
      <c r="X45" s="31">
        <v>2484153455.23</v>
      </c>
      <c r="Y45" s="5">
        <v>8.5117999999999991</v>
      </c>
      <c r="Z45" s="31">
        <v>0</v>
      </c>
      <c r="AA45" s="5">
        <v>0</v>
      </c>
      <c r="AB45" s="31">
        <v>0</v>
      </c>
      <c r="AC45" s="5">
        <v>0</v>
      </c>
      <c r="AD45" s="31">
        <v>7422150</v>
      </c>
      <c r="AE45" s="5">
        <v>1.9479</v>
      </c>
      <c r="AF45" s="31">
        <v>8233862.96</v>
      </c>
      <c r="AG45" s="5">
        <v>7.4062000000000001</v>
      </c>
      <c r="AH45" s="31">
        <v>3282726.75</v>
      </c>
      <c r="AI45" s="5">
        <v>5.3151000000000002</v>
      </c>
      <c r="AJ45" s="31">
        <v>29083638</v>
      </c>
      <c r="AK45" s="5">
        <v>3.5678999999999998</v>
      </c>
      <c r="AL45" s="31">
        <v>5396582.8799999999</v>
      </c>
      <c r="AM45" s="5">
        <v>7.0458999999999996</v>
      </c>
      <c r="AN45" s="31">
        <v>0</v>
      </c>
      <c r="AO45" s="5">
        <v>0</v>
      </c>
      <c r="AP45" s="31">
        <v>3502015.16</v>
      </c>
      <c r="AQ45" s="5">
        <v>6.0290999999999997</v>
      </c>
      <c r="AR45" s="31">
        <v>0</v>
      </c>
      <c r="AS45" s="5">
        <v>0</v>
      </c>
      <c r="AT45" s="31">
        <v>85791499</v>
      </c>
      <c r="AU45" s="5">
        <v>3.8717000000000001</v>
      </c>
      <c r="AV45" s="31">
        <v>0</v>
      </c>
      <c r="AW45" s="5">
        <v>0</v>
      </c>
      <c r="AX45" s="31">
        <v>0</v>
      </c>
      <c r="AY45" s="5">
        <v>0</v>
      </c>
      <c r="AZ45" s="31">
        <v>38052110.25</v>
      </c>
      <c r="BA45" s="5">
        <v>0.99960000000000004</v>
      </c>
      <c r="BB45" s="31">
        <v>226610634.63</v>
      </c>
      <c r="BC45" s="5">
        <v>7.8503999999999996</v>
      </c>
      <c r="BD45" s="31">
        <v>9722885.5500000007</v>
      </c>
      <c r="BE45" s="5">
        <v>9.3643999999999998</v>
      </c>
      <c r="BF45" s="31">
        <v>0</v>
      </c>
      <c r="BG45" s="5">
        <v>0</v>
      </c>
      <c r="BH45" s="31">
        <v>5639658.25</v>
      </c>
      <c r="BI45" s="5">
        <v>7.2862999999999998</v>
      </c>
      <c r="BJ45" s="31">
        <v>13026694.550000001</v>
      </c>
      <c r="BK45" s="5">
        <v>6.3209999999999997</v>
      </c>
      <c r="BL45" s="31">
        <v>34702720.5</v>
      </c>
      <c r="BM45" s="5">
        <v>8.7662999999999993</v>
      </c>
      <c r="BN45" s="31">
        <v>0</v>
      </c>
      <c r="BO45" s="5">
        <v>0</v>
      </c>
      <c r="BP45" s="31">
        <v>2135506.7000000002</v>
      </c>
      <c r="BQ45" s="5">
        <v>7.7781000000000002</v>
      </c>
      <c r="BR45" s="31">
        <v>0</v>
      </c>
      <c r="BS45" s="5">
        <v>0</v>
      </c>
      <c r="BT45" s="31">
        <v>1187958.96</v>
      </c>
      <c r="BU45" s="5">
        <v>3.0045000000000002</v>
      </c>
      <c r="BV45" s="31">
        <v>4374000</v>
      </c>
      <c r="BW45" s="5">
        <v>5.8490000000000002</v>
      </c>
      <c r="BX45" s="31">
        <v>17895692.93</v>
      </c>
      <c r="BY45" s="5">
        <v>8.9705999999999992</v>
      </c>
      <c r="BZ45" s="31">
        <v>3044028</v>
      </c>
      <c r="CA45" s="5">
        <v>5.9962</v>
      </c>
      <c r="CB45" s="31">
        <v>27729642.030000001</v>
      </c>
      <c r="CC45" s="5">
        <v>1.5822000000000001</v>
      </c>
      <c r="CD45" s="31">
        <v>18213135.75</v>
      </c>
      <c r="CE45" s="5">
        <v>12.4369</v>
      </c>
      <c r="CF45" s="31">
        <v>0</v>
      </c>
      <c r="CG45" s="5">
        <v>0</v>
      </c>
      <c r="CH45" s="31">
        <v>5992432</v>
      </c>
      <c r="CI45" s="5">
        <v>2.2938000000000001</v>
      </c>
      <c r="CJ45" s="31">
        <v>0</v>
      </c>
      <c r="CK45" s="5">
        <v>0</v>
      </c>
      <c r="CL45" s="31">
        <v>0</v>
      </c>
      <c r="CM45" s="5">
        <v>0</v>
      </c>
      <c r="CN45" s="31">
        <v>4921050</v>
      </c>
      <c r="CO45" s="5">
        <v>3.1684000000000001</v>
      </c>
      <c r="CP45" s="31">
        <v>31831891.93</v>
      </c>
      <c r="CQ45" s="5">
        <v>4.5016999999999996</v>
      </c>
      <c r="CR45" s="31">
        <v>71586341.989999995</v>
      </c>
      <c r="CS45" s="5">
        <v>1.7025999999999999</v>
      </c>
      <c r="CT45" s="31">
        <v>64376157.200000003</v>
      </c>
      <c r="CU45" s="5">
        <v>3.9895999999999998</v>
      </c>
      <c r="CV45" s="31">
        <v>0</v>
      </c>
      <c r="CW45" s="5">
        <v>0</v>
      </c>
      <c r="CX45" s="31">
        <v>0</v>
      </c>
      <c r="CY45" s="5">
        <v>0</v>
      </c>
      <c r="CZ45" s="31">
        <v>3535939.05</v>
      </c>
      <c r="DA45" s="5">
        <v>0.60560000000000003</v>
      </c>
      <c r="DB45" s="31">
        <v>0</v>
      </c>
      <c r="DC45" s="5">
        <v>0</v>
      </c>
      <c r="DD45" s="31">
        <v>347174</v>
      </c>
      <c r="DE45" s="5">
        <v>1.5867</v>
      </c>
      <c r="DF45" s="31">
        <v>0</v>
      </c>
      <c r="DG45" s="5">
        <v>0</v>
      </c>
      <c r="DH45" s="31">
        <v>0</v>
      </c>
      <c r="DI45" s="5">
        <v>0</v>
      </c>
      <c r="DJ45" s="31">
        <v>65489804.799999997</v>
      </c>
      <c r="DK45" s="5">
        <v>5.8361999999999998</v>
      </c>
      <c r="DL45" s="31">
        <v>0</v>
      </c>
      <c r="DM45" s="5">
        <v>0</v>
      </c>
      <c r="DN45" s="31">
        <v>15696150</v>
      </c>
      <c r="DO45" s="5">
        <v>5.9402999999999997</v>
      </c>
      <c r="DP45" s="31">
        <v>981270</v>
      </c>
      <c r="DQ45" s="5">
        <v>4.3037000000000001</v>
      </c>
      <c r="DR45" s="31">
        <v>4362006.72</v>
      </c>
      <c r="DS45" s="5">
        <v>7.6406999999999998</v>
      </c>
      <c r="DT45" s="31">
        <v>0</v>
      </c>
      <c r="DU45" s="5">
        <v>0</v>
      </c>
      <c r="DV45" s="31">
        <v>14467325.029999999</v>
      </c>
      <c r="DW45" s="5">
        <v>5.7891000000000004</v>
      </c>
      <c r="DX45" s="31">
        <v>44351330</v>
      </c>
      <c r="DY45" s="5">
        <v>5.3171999999999997</v>
      </c>
      <c r="DZ45" s="31">
        <v>204094881.56</v>
      </c>
      <c r="EA45" s="5">
        <v>7.6632999999999996</v>
      </c>
      <c r="EB45" s="31">
        <v>0</v>
      </c>
      <c r="EC45" s="5">
        <v>0</v>
      </c>
      <c r="ED45" s="31">
        <v>7135172.9400000004</v>
      </c>
      <c r="EE45" s="5">
        <v>4.7606999999999999</v>
      </c>
      <c r="EF45" s="31">
        <v>39092159.509999998</v>
      </c>
      <c r="EG45" s="5">
        <v>6.0589000000000004</v>
      </c>
      <c r="EH45" s="31">
        <v>440750500</v>
      </c>
      <c r="EI45" s="5">
        <v>3.0352000000000001</v>
      </c>
      <c r="EJ45" s="31">
        <v>640334.16</v>
      </c>
      <c r="EK45" s="5">
        <v>1.6826000000000001</v>
      </c>
      <c r="EL45" s="31">
        <v>0</v>
      </c>
      <c r="EM45" s="5">
        <v>0</v>
      </c>
      <c r="EN45" s="31">
        <v>2820195</v>
      </c>
      <c r="EO45" s="5">
        <v>5.6844999999999999</v>
      </c>
      <c r="EP45" s="31">
        <v>0</v>
      </c>
      <c r="EQ45" s="5">
        <v>0</v>
      </c>
      <c r="ER45" s="31">
        <v>18191407.68</v>
      </c>
      <c r="ES45" s="5">
        <v>2.5815999999999999</v>
      </c>
      <c r="ET45" s="31">
        <v>10252505</v>
      </c>
      <c r="EU45" s="5">
        <v>4.2451999999999996</v>
      </c>
      <c r="EV45" s="31">
        <v>0</v>
      </c>
      <c r="EW45" s="5">
        <v>0</v>
      </c>
      <c r="EX45" s="31">
        <v>119337031</v>
      </c>
      <c r="EY45" s="5">
        <v>8.5327999999999999</v>
      </c>
      <c r="EZ45" s="31">
        <v>158691431</v>
      </c>
      <c r="FA45" s="5">
        <v>7.0613999999999999</v>
      </c>
      <c r="FB45" s="31">
        <v>788468542</v>
      </c>
      <c r="FC45" s="5">
        <v>8.4260999999999999</v>
      </c>
      <c r="FD45" s="31">
        <v>136393276</v>
      </c>
      <c r="FE45" s="5">
        <v>7.9459</v>
      </c>
      <c r="FF45" s="31">
        <v>44251564</v>
      </c>
      <c r="FG45" s="5">
        <v>9.5289999999999999</v>
      </c>
      <c r="FH45" s="31">
        <v>9550650</v>
      </c>
      <c r="FI45" s="5">
        <v>10.2111</v>
      </c>
      <c r="FJ45" s="31">
        <v>78002685.549999997</v>
      </c>
      <c r="FK45" s="5">
        <v>3.891</v>
      </c>
      <c r="FL45" s="31">
        <v>463887.63</v>
      </c>
      <c r="FM45" s="5">
        <v>12.895899999999999</v>
      </c>
      <c r="FN45" s="31">
        <v>12070262.82</v>
      </c>
      <c r="FO45" s="5">
        <v>7.8954000000000004</v>
      </c>
      <c r="FP45" s="31">
        <v>19579727.899999999</v>
      </c>
      <c r="FQ45" s="5">
        <v>3.0971000000000002</v>
      </c>
      <c r="FR45" s="31">
        <v>17019458</v>
      </c>
      <c r="FS45" s="5">
        <v>9.0121000000000002</v>
      </c>
      <c r="FT45" s="31">
        <v>82802250</v>
      </c>
      <c r="FU45" s="5">
        <v>4.3532999999999999</v>
      </c>
      <c r="FV45" s="31">
        <v>64998320.399999999</v>
      </c>
      <c r="FW45" s="5">
        <v>4.1951999999999998</v>
      </c>
      <c r="FX45" s="31">
        <v>0</v>
      </c>
      <c r="FY45" s="5">
        <v>0</v>
      </c>
      <c r="FZ45" s="31">
        <v>0</v>
      </c>
      <c r="GA45" s="5">
        <v>0</v>
      </c>
      <c r="GB45" s="31">
        <v>0</v>
      </c>
      <c r="GC45" s="5">
        <v>0</v>
      </c>
      <c r="GD45" s="31">
        <v>18213451.719999999</v>
      </c>
      <c r="GE45" s="5">
        <v>5.8596000000000004</v>
      </c>
      <c r="GF45" s="31">
        <v>5184848.32</v>
      </c>
      <c r="GG45" s="5">
        <v>4.8720999999999997</v>
      </c>
      <c r="GH45" s="31">
        <v>17009903.75</v>
      </c>
      <c r="GI45" s="5">
        <v>2.1566000000000001</v>
      </c>
      <c r="GJ45" s="31">
        <v>55530368.789999999</v>
      </c>
      <c r="GK45" s="5">
        <v>6.7374000000000001</v>
      </c>
      <c r="GL45" s="31">
        <v>16728721.26</v>
      </c>
      <c r="GM45" s="5">
        <v>3.4731999999999998</v>
      </c>
      <c r="GN45" s="31">
        <v>27960435.359999999</v>
      </c>
      <c r="GO45" s="5">
        <v>3.6234999999999999</v>
      </c>
      <c r="GP45" s="31">
        <v>10107382.1</v>
      </c>
      <c r="GQ45" s="5">
        <v>5.1429</v>
      </c>
      <c r="GR45" s="31">
        <v>114371337.75</v>
      </c>
      <c r="GS45" s="5">
        <v>9.4969999999999999</v>
      </c>
      <c r="GT45" s="31">
        <v>755550</v>
      </c>
      <c r="GU45" s="5">
        <v>4.4500999999999999</v>
      </c>
      <c r="GV45" s="31">
        <v>61495335.600000001</v>
      </c>
      <c r="GW45" s="5">
        <v>9.69</v>
      </c>
      <c r="GX45" s="31">
        <v>183429945.75</v>
      </c>
      <c r="GY45" s="5">
        <v>6.4756</v>
      </c>
      <c r="GZ45" s="31">
        <v>7792394.5800000001</v>
      </c>
      <c r="HA45" s="5">
        <v>9.6873000000000005</v>
      </c>
      <c r="HB45" s="31">
        <v>37578317.039999999</v>
      </c>
      <c r="HC45" s="5">
        <v>8.5267999999999997</v>
      </c>
      <c r="HD45" s="31">
        <v>230192028</v>
      </c>
      <c r="HE45" s="5">
        <v>2.5171000000000001</v>
      </c>
      <c r="HF45" s="31">
        <v>0</v>
      </c>
      <c r="HG45" s="5">
        <v>0</v>
      </c>
      <c r="HH45" s="31">
        <v>637262.64</v>
      </c>
      <c r="HI45" s="5">
        <v>4.6506999999999996</v>
      </c>
      <c r="HJ45" s="31">
        <v>85317781.569999993</v>
      </c>
      <c r="HK45" s="5">
        <v>3.2637999999999998</v>
      </c>
      <c r="HL45" s="31">
        <v>5987621.8700000001</v>
      </c>
      <c r="HM45" s="5">
        <v>4.63</v>
      </c>
      <c r="HN45" s="31">
        <v>0</v>
      </c>
      <c r="HO45" s="5">
        <v>0</v>
      </c>
      <c r="HP45" s="31">
        <v>70872460.670000002</v>
      </c>
      <c r="HQ45" s="5">
        <v>4.4617000000000004</v>
      </c>
      <c r="HR45" s="31">
        <v>0</v>
      </c>
      <c r="HS45" s="5">
        <v>0</v>
      </c>
      <c r="HT45" s="31">
        <v>76262027.890000001</v>
      </c>
      <c r="HU45" s="5">
        <v>4.1144999999999996</v>
      </c>
      <c r="HV45" s="31">
        <v>0</v>
      </c>
      <c r="HW45" s="5">
        <v>0</v>
      </c>
      <c r="HX45" s="31">
        <v>0</v>
      </c>
      <c r="HY45" s="5">
        <v>0</v>
      </c>
      <c r="HZ45" s="31">
        <v>0</v>
      </c>
      <c r="IA45" s="5">
        <v>0</v>
      </c>
      <c r="IB45" s="31">
        <v>261762318</v>
      </c>
      <c r="IC45" s="5">
        <v>9.2187000000000001</v>
      </c>
      <c r="ID45" s="31">
        <v>221595495</v>
      </c>
      <c r="IE45" s="5">
        <v>9.0745000000000005</v>
      </c>
      <c r="IF45" s="31">
        <v>100188528</v>
      </c>
      <c r="IG45" s="5">
        <v>3.1575000000000002</v>
      </c>
      <c r="IH45" s="31">
        <v>12532449</v>
      </c>
      <c r="II45" s="5">
        <v>9.5235000000000003</v>
      </c>
      <c r="IJ45" s="31">
        <v>1123563.8</v>
      </c>
      <c r="IK45" s="5">
        <v>8.5597999999999992</v>
      </c>
      <c r="IL45" s="31">
        <v>28062620.100000001</v>
      </c>
      <c r="IM45" s="5">
        <v>2.3439999999999999</v>
      </c>
      <c r="IN45" s="31">
        <v>0</v>
      </c>
      <c r="IO45" s="5">
        <v>0</v>
      </c>
    </row>
    <row r="46" spans="1:249" x14ac:dyDescent="0.2">
      <c r="A46" t="s">
        <v>259</v>
      </c>
      <c r="B46" s="31">
        <v>0</v>
      </c>
      <c r="C46" s="5">
        <v>0</v>
      </c>
      <c r="D46" s="31">
        <v>0</v>
      </c>
      <c r="E46" s="5">
        <v>0</v>
      </c>
      <c r="F46" s="31">
        <v>0</v>
      </c>
      <c r="G46" s="5">
        <v>0</v>
      </c>
      <c r="H46" s="31">
        <v>0</v>
      </c>
      <c r="I46" s="5">
        <v>0</v>
      </c>
      <c r="J46" s="31">
        <v>0</v>
      </c>
      <c r="K46" s="5">
        <v>0</v>
      </c>
      <c r="L46" s="31">
        <v>0</v>
      </c>
      <c r="M46" s="5">
        <v>0</v>
      </c>
      <c r="N46" s="31">
        <v>0</v>
      </c>
      <c r="O46" s="5">
        <v>0</v>
      </c>
      <c r="P46" s="31">
        <v>0</v>
      </c>
      <c r="Q46" s="5">
        <v>0</v>
      </c>
      <c r="R46" s="31">
        <v>0</v>
      </c>
      <c r="S46" s="5">
        <v>0</v>
      </c>
      <c r="T46" s="31">
        <v>0</v>
      </c>
      <c r="U46" s="5">
        <v>0</v>
      </c>
      <c r="V46" s="31">
        <v>0</v>
      </c>
      <c r="W46" s="5">
        <v>0</v>
      </c>
      <c r="X46" s="31">
        <v>0</v>
      </c>
      <c r="Y46" s="5">
        <v>0</v>
      </c>
      <c r="Z46" s="31">
        <v>0</v>
      </c>
      <c r="AA46" s="5">
        <v>0</v>
      </c>
      <c r="AB46" s="31">
        <v>0</v>
      </c>
      <c r="AC46" s="5">
        <v>0</v>
      </c>
      <c r="AD46" s="31">
        <v>0</v>
      </c>
      <c r="AE46" s="5">
        <v>0</v>
      </c>
      <c r="AF46" s="31">
        <v>0</v>
      </c>
      <c r="AG46" s="5">
        <v>0</v>
      </c>
      <c r="AH46" s="31">
        <v>0</v>
      </c>
      <c r="AI46" s="5">
        <v>0</v>
      </c>
      <c r="AJ46" s="31">
        <v>0</v>
      </c>
      <c r="AK46" s="5">
        <v>0</v>
      </c>
      <c r="AL46" s="31">
        <v>0</v>
      </c>
      <c r="AM46" s="5">
        <v>0</v>
      </c>
      <c r="AN46" s="31">
        <v>0</v>
      </c>
      <c r="AO46" s="5">
        <v>0</v>
      </c>
      <c r="AP46" s="31">
        <v>0</v>
      </c>
      <c r="AQ46" s="5">
        <v>0</v>
      </c>
      <c r="AR46" s="31">
        <v>0</v>
      </c>
      <c r="AS46" s="5">
        <v>0</v>
      </c>
      <c r="AT46" s="31">
        <v>0</v>
      </c>
      <c r="AU46" s="5">
        <v>0</v>
      </c>
      <c r="AV46" s="31">
        <v>0</v>
      </c>
      <c r="AW46" s="5">
        <v>0</v>
      </c>
      <c r="AX46" s="31">
        <v>0</v>
      </c>
      <c r="AY46" s="5">
        <v>0</v>
      </c>
      <c r="AZ46" s="31">
        <v>0</v>
      </c>
      <c r="BA46" s="5">
        <v>0</v>
      </c>
      <c r="BB46" s="31">
        <v>0</v>
      </c>
      <c r="BC46" s="5">
        <v>0</v>
      </c>
      <c r="BD46" s="31">
        <v>0</v>
      </c>
      <c r="BE46" s="5">
        <v>0</v>
      </c>
      <c r="BF46" s="31">
        <v>0</v>
      </c>
      <c r="BG46" s="5">
        <v>0</v>
      </c>
      <c r="BH46" s="31">
        <v>0</v>
      </c>
      <c r="BI46" s="5">
        <v>0</v>
      </c>
      <c r="BJ46" s="31">
        <v>0</v>
      </c>
      <c r="BK46" s="5">
        <v>0</v>
      </c>
      <c r="BL46" s="31">
        <v>0</v>
      </c>
      <c r="BM46" s="5">
        <v>0</v>
      </c>
      <c r="BN46" s="31">
        <v>0</v>
      </c>
      <c r="BO46" s="5">
        <v>0</v>
      </c>
      <c r="BP46" s="31">
        <v>0</v>
      </c>
      <c r="BQ46" s="5">
        <v>0</v>
      </c>
      <c r="BR46" s="31">
        <v>0</v>
      </c>
      <c r="BS46" s="5">
        <v>0</v>
      </c>
      <c r="BT46" s="31">
        <v>0</v>
      </c>
      <c r="BU46" s="5">
        <v>0</v>
      </c>
      <c r="BV46" s="31">
        <v>0</v>
      </c>
      <c r="BW46" s="5">
        <v>0</v>
      </c>
      <c r="BX46" s="31">
        <v>0</v>
      </c>
      <c r="BY46" s="5">
        <v>0</v>
      </c>
      <c r="BZ46" s="31">
        <v>0</v>
      </c>
      <c r="CA46" s="5">
        <v>0</v>
      </c>
      <c r="CB46" s="31">
        <v>0</v>
      </c>
      <c r="CC46" s="5">
        <v>0</v>
      </c>
      <c r="CD46" s="31">
        <v>0</v>
      </c>
      <c r="CE46" s="5">
        <v>0</v>
      </c>
      <c r="CF46" s="31">
        <v>0</v>
      </c>
      <c r="CG46" s="5">
        <v>0</v>
      </c>
      <c r="CH46" s="31">
        <v>0</v>
      </c>
      <c r="CI46" s="5">
        <v>0</v>
      </c>
      <c r="CJ46" s="31">
        <v>0</v>
      </c>
      <c r="CK46" s="5">
        <v>0</v>
      </c>
      <c r="CL46" s="31">
        <v>0</v>
      </c>
      <c r="CM46" s="5">
        <v>0</v>
      </c>
      <c r="CN46" s="31">
        <v>0</v>
      </c>
      <c r="CO46" s="5">
        <v>0</v>
      </c>
      <c r="CP46" s="31">
        <v>0</v>
      </c>
      <c r="CQ46" s="5">
        <v>0</v>
      </c>
      <c r="CR46" s="31">
        <v>0</v>
      </c>
      <c r="CS46" s="5">
        <v>0</v>
      </c>
      <c r="CT46" s="31">
        <v>0</v>
      </c>
      <c r="CU46" s="5">
        <v>0</v>
      </c>
      <c r="CV46" s="31">
        <v>0</v>
      </c>
      <c r="CW46" s="5">
        <v>0</v>
      </c>
      <c r="CX46" s="31">
        <v>0</v>
      </c>
      <c r="CY46" s="5">
        <v>0</v>
      </c>
      <c r="CZ46" s="31">
        <v>0</v>
      </c>
      <c r="DA46" s="5">
        <v>0</v>
      </c>
      <c r="DB46" s="31">
        <v>0</v>
      </c>
      <c r="DC46" s="5">
        <v>0</v>
      </c>
      <c r="DD46" s="31">
        <v>0</v>
      </c>
      <c r="DE46" s="5">
        <v>0</v>
      </c>
      <c r="DF46" s="31">
        <v>0</v>
      </c>
      <c r="DG46" s="5">
        <v>0</v>
      </c>
      <c r="DH46" s="31">
        <v>0</v>
      </c>
      <c r="DI46" s="5">
        <v>0</v>
      </c>
      <c r="DJ46" s="31">
        <v>0</v>
      </c>
      <c r="DK46" s="5">
        <v>0</v>
      </c>
      <c r="DL46" s="31">
        <v>0</v>
      </c>
      <c r="DM46" s="5">
        <v>0</v>
      </c>
      <c r="DN46" s="31">
        <v>0</v>
      </c>
      <c r="DO46" s="5">
        <v>0</v>
      </c>
      <c r="DP46" s="31">
        <v>0</v>
      </c>
      <c r="DQ46" s="5">
        <v>0</v>
      </c>
      <c r="DR46" s="31">
        <v>0</v>
      </c>
      <c r="DS46" s="5">
        <v>0</v>
      </c>
      <c r="DT46" s="31">
        <v>0</v>
      </c>
      <c r="DU46" s="5">
        <v>0</v>
      </c>
      <c r="DV46" s="31">
        <v>0</v>
      </c>
      <c r="DW46" s="5">
        <v>0</v>
      </c>
      <c r="DX46" s="31">
        <v>0</v>
      </c>
      <c r="DY46" s="5">
        <v>0</v>
      </c>
      <c r="DZ46" s="31">
        <v>0</v>
      </c>
      <c r="EA46" s="5">
        <v>0</v>
      </c>
      <c r="EB46" s="31">
        <v>0</v>
      </c>
      <c r="EC46" s="5">
        <v>0</v>
      </c>
      <c r="ED46" s="31">
        <v>0</v>
      </c>
      <c r="EE46" s="5">
        <v>0</v>
      </c>
      <c r="EF46" s="31">
        <v>0</v>
      </c>
      <c r="EG46" s="5">
        <v>0</v>
      </c>
      <c r="EH46" s="31">
        <v>0</v>
      </c>
      <c r="EI46" s="5">
        <v>0</v>
      </c>
      <c r="EJ46" s="31">
        <v>0</v>
      </c>
      <c r="EK46" s="5">
        <v>0</v>
      </c>
      <c r="EL46" s="31">
        <v>0</v>
      </c>
      <c r="EM46" s="5">
        <v>0</v>
      </c>
      <c r="EN46" s="31">
        <v>0</v>
      </c>
      <c r="EO46" s="5">
        <v>0</v>
      </c>
      <c r="EP46" s="31">
        <v>0</v>
      </c>
      <c r="EQ46" s="5">
        <v>0</v>
      </c>
      <c r="ER46" s="31">
        <v>0</v>
      </c>
      <c r="ES46" s="5">
        <v>0</v>
      </c>
      <c r="ET46" s="31">
        <v>0</v>
      </c>
      <c r="EU46" s="5">
        <v>0</v>
      </c>
      <c r="EV46" s="31">
        <v>0</v>
      </c>
      <c r="EW46" s="5">
        <v>0</v>
      </c>
      <c r="EX46" s="31">
        <v>0</v>
      </c>
      <c r="EY46" s="5">
        <v>0</v>
      </c>
      <c r="EZ46" s="31">
        <v>0</v>
      </c>
      <c r="FA46" s="5">
        <v>0</v>
      </c>
      <c r="FB46" s="31">
        <v>0</v>
      </c>
      <c r="FC46" s="5">
        <v>0</v>
      </c>
      <c r="FD46" s="31">
        <v>0</v>
      </c>
      <c r="FE46" s="5">
        <v>0</v>
      </c>
      <c r="FF46" s="31">
        <v>0</v>
      </c>
      <c r="FG46" s="5">
        <v>0</v>
      </c>
      <c r="FH46" s="31">
        <v>0</v>
      </c>
      <c r="FI46" s="5">
        <v>0</v>
      </c>
      <c r="FJ46" s="31">
        <v>0</v>
      </c>
      <c r="FK46" s="5">
        <v>0</v>
      </c>
      <c r="FL46" s="31">
        <v>0</v>
      </c>
      <c r="FM46" s="5">
        <v>0</v>
      </c>
      <c r="FN46" s="31">
        <v>0</v>
      </c>
      <c r="FO46" s="5">
        <v>0</v>
      </c>
      <c r="FP46" s="31">
        <v>0</v>
      </c>
      <c r="FQ46" s="5">
        <v>0</v>
      </c>
      <c r="FR46" s="31">
        <v>0</v>
      </c>
      <c r="FS46" s="5">
        <v>0</v>
      </c>
      <c r="FT46" s="31">
        <v>0</v>
      </c>
      <c r="FU46" s="5">
        <v>0</v>
      </c>
      <c r="FV46" s="31">
        <v>0</v>
      </c>
      <c r="FW46" s="5">
        <v>0</v>
      </c>
      <c r="FX46" s="31">
        <v>0</v>
      </c>
      <c r="FY46" s="5">
        <v>0</v>
      </c>
      <c r="FZ46" s="31">
        <v>0</v>
      </c>
      <c r="GA46" s="5">
        <v>0</v>
      </c>
      <c r="GB46" s="31">
        <v>0</v>
      </c>
      <c r="GC46" s="5">
        <v>0</v>
      </c>
      <c r="GD46" s="31">
        <v>0</v>
      </c>
      <c r="GE46" s="5">
        <v>0</v>
      </c>
      <c r="GF46" s="31">
        <v>0</v>
      </c>
      <c r="GG46" s="5">
        <v>0</v>
      </c>
      <c r="GH46" s="31">
        <v>0</v>
      </c>
      <c r="GI46" s="5">
        <v>0</v>
      </c>
      <c r="GJ46" s="31">
        <v>0</v>
      </c>
      <c r="GK46" s="5">
        <v>0</v>
      </c>
      <c r="GL46" s="31">
        <v>0</v>
      </c>
      <c r="GM46" s="5">
        <v>0</v>
      </c>
      <c r="GN46" s="31">
        <v>0</v>
      </c>
      <c r="GO46" s="5">
        <v>0</v>
      </c>
      <c r="GP46" s="31">
        <v>0</v>
      </c>
      <c r="GQ46" s="5">
        <v>0</v>
      </c>
      <c r="GR46" s="31">
        <v>0</v>
      </c>
      <c r="GS46" s="5">
        <v>0</v>
      </c>
      <c r="GT46" s="31">
        <v>0</v>
      </c>
      <c r="GU46" s="5">
        <v>0</v>
      </c>
      <c r="GV46" s="31">
        <v>0</v>
      </c>
      <c r="GW46" s="5">
        <v>0</v>
      </c>
      <c r="GX46" s="31">
        <v>0</v>
      </c>
      <c r="GY46" s="5">
        <v>0</v>
      </c>
      <c r="GZ46" s="31">
        <v>0</v>
      </c>
      <c r="HA46" s="5">
        <v>0</v>
      </c>
      <c r="HB46" s="31">
        <v>0</v>
      </c>
      <c r="HC46" s="5">
        <v>0</v>
      </c>
      <c r="HD46" s="31">
        <v>0</v>
      </c>
      <c r="HE46" s="5">
        <v>0</v>
      </c>
      <c r="HF46" s="31">
        <v>0</v>
      </c>
      <c r="HG46" s="5">
        <v>0</v>
      </c>
      <c r="HH46" s="31">
        <v>0</v>
      </c>
      <c r="HI46" s="5">
        <v>0</v>
      </c>
      <c r="HJ46" s="31">
        <v>0</v>
      </c>
      <c r="HK46" s="5">
        <v>0</v>
      </c>
      <c r="HL46" s="31">
        <v>0</v>
      </c>
      <c r="HM46" s="5">
        <v>0</v>
      </c>
      <c r="HN46" s="31">
        <v>0</v>
      </c>
      <c r="HO46" s="5">
        <v>0</v>
      </c>
      <c r="HP46" s="31">
        <v>0</v>
      </c>
      <c r="HQ46" s="5">
        <v>0</v>
      </c>
      <c r="HR46" s="31">
        <v>0</v>
      </c>
      <c r="HS46" s="5">
        <v>0</v>
      </c>
      <c r="HT46" s="31">
        <v>0</v>
      </c>
      <c r="HU46" s="5">
        <v>0</v>
      </c>
      <c r="HV46" s="31">
        <v>0</v>
      </c>
      <c r="HW46" s="5">
        <v>0</v>
      </c>
      <c r="HX46" s="31">
        <v>0</v>
      </c>
      <c r="HY46" s="5">
        <v>0</v>
      </c>
      <c r="HZ46" s="31">
        <v>0</v>
      </c>
      <c r="IA46" s="5">
        <v>0</v>
      </c>
      <c r="IB46" s="31">
        <v>0</v>
      </c>
      <c r="IC46" s="5">
        <v>0</v>
      </c>
      <c r="ID46" s="31">
        <v>0</v>
      </c>
      <c r="IE46" s="5">
        <v>0</v>
      </c>
      <c r="IF46" s="31">
        <v>0</v>
      </c>
      <c r="IG46" s="5">
        <v>0</v>
      </c>
      <c r="IH46" s="31">
        <v>0</v>
      </c>
      <c r="II46" s="5">
        <v>0</v>
      </c>
      <c r="IJ46" s="31">
        <v>0</v>
      </c>
      <c r="IK46" s="5">
        <v>0</v>
      </c>
      <c r="IL46" s="31">
        <v>0</v>
      </c>
      <c r="IM46" s="5">
        <v>0</v>
      </c>
      <c r="IN46" s="31">
        <v>0</v>
      </c>
      <c r="IO46" s="5">
        <v>0</v>
      </c>
    </row>
    <row r="47" spans="1:249" x14ac:dyDescent="0.2">
      <c r="A47" t="s">
        <v>260</v>
      </c>
      <c r="B47" s="31">
        <v>177785756.40000001</v>
      </c>
      <c r="C47" s="5">
        <v>0.1171</v>
      </c>
      <c r="D47" s="31">
        <v>1079344</v>
      </c>
      <c r="E47" s="5">
        <v>3.7974999999999999</v>
      </c>
      <c r="F47" s="31">
        <v>0</v>
      </c>
      <c r="G47" s="5">
        <v>0</v>
      </c>
      <c r="H47" s="31">
        <v>6244385</v>
      </c>
      <c r="I47" s="5">
        <v>0.40820000000000001</v>
      </c>
      <c r="J47" s="31">
        <v>0</v>
      </c>
      <c r="K47" s="5">
        <v>0</v>
      </c>
      <c r="L47" s="31">
        <v>0</v>
      </c>
      <c r="M47" s="5">
        <v>0</v>
      </c>
      <c r="N47" s="31">
        <v>0</v>
      </c>
      <c r="O47" s="5">
        <v>0</v>
      </c>
      <c r="P47" s="31">
        <v>312179</v>
      </c>
      <c r="Q47" s="5">
        <v>1.18E-2</v>
      </c>
      <c r="R47" s="31">
        <v>27094</v>
      </c>
      <c r="S47" s="5">
        <v>0.71840000000000004</v>
      </c>
      <c r="T47" s="31">
        <v>36064</v>
      </c>
      <c r="U47" s="5">
        <v>0.57709999999999995</v>
      </c>
      <c r="V47" s="31">
        <v>0</v>
      </c>
      <c r="W47" s="5">
        <v>0</v>
      </c>
      <c r="X47" s="31">
        <v>0</v>
      </c>
      <c r="Y47" s="5">
        <v>0</v>
      </c>
      <c r="Z47" s="31">
        <v>0</v>
      </c>
      <c r="AA47" s="5">
        <v>0</v>
      </c>
      <c r="AB47" s="31">
        <v>0</v>
      </c>
      <c r="AC47" s="5">
        <v>0</v>
      </c>
      <c r="AD47" s="31">
        <v>0</v>
      </c>
      <c r="AE47" s="5">
        <v>0</v>
      </c>
      <c r="AF47" s="31">
        <v>3090073</v>
      </c>
      <c r="AG47" s="5">
        <v>2.7795000000000001</v>
      </c>
      <c r="AH47" s="31">
        <v>0</v>
      </c>
      <c r="AI47" s="5">
        <v>0</v>
      </c>
      <c r="AJ47" s="31">
        <v>0</v>
      </c>
      <c r="AK47" s="5">
        <v>0</v>
      </c>
      <c r="AL47" s="31">
        <v>0</v>
      </c>
      <c r="AM47" s="5">
        <v>0</v>
      </c>
      <c r="AN47" s="31">
        <v>0</v>
      </c>
      <c r="AO47" s="5">
        <v>0</v>
      </c>
      <c r="AP47" s="31">
        <v>0</v>
      </c>
      <c r="AQ47" s="5">
        <v>0</v>
      </c>
      <c r="AR47" s="31">
        <v>0</v>
      </c>
      <c r="AS47" s="5">
        <v>0</v>
      </c>
      <c r="AT47" s="31">
        <v>0</v>
      </c>
      <c r="AU47" s="5">
        <v>0</v>
      </c>
      <c r="AV47" s="31">
        <v>0</v>
      </c>
      <c r="AW47" s="5">
        <v>0</v>
      </c>
      <c r="AX47" s="31">
        <v>0</v>
      </c>
      <c r="AY47" s="5">
        <v>0</v>
      </c>
      <c r="AZ47" s="31">
        <v>0</v>
      </c>
      <c r="BA47" s="5">
        <v>0</v>
      </c>
      <c r="BB47" s="31">
        <v>0</v>
      </c>
      <c r="BC47" s="5">
        <v>0</v>
      </c>
      <c r="BD47" s="31">
        <v>0</v>
      </c>
      <c r="BE47" s="5">
        <v>0</v>
      </c>
      <c r="BF47" s="31">
        <v>0</v>
      </c>
      <c r="BG47" s="5">
        <v>0</v>
      </c>
      <c r="BH47" s="31">
        <v>0</v>
      </c>
      <c r="BI47" s="5">
        <v>0</v>
      </c>
      <c r="BJ47" s="31">
        <v>0</v>
      </c>
      <c r="BK47" s="5">
        <v>0</v>
      </c>
      <c r="BL47" s="31">
        <v>0</v>
      </c>
      <c r="BM47" s="5">
        <v>0</v>
      </c>
      <c r="BN47" s="31">
        <v>0</v>
      </c>
      <c r="BO47" s="5">
        <v>0</v>
      </c>
      <c r="BP47" s="31">
        <v>0</v>
      </c>
      <c r="BQ47" s="5">
        <v>0</v>
      </c>
      <c r="BR47" s="31">
        <v>0</v>
      </c>
      <c r="BS47" s="5">
        <v>0</v>
      </c>
      <c r="BT47" s="31">
        <v>0</v>
      </c>
      <c r="BU47" s="5">
        <v>0</v>
      </c>
      <c r="BV47" s="31">
        <v>0</v>
      </c>
      <c r="BW47" s="5">
        <v>0</v>
      </c>
      <c r="BX47" s="31">
        <v>0</v>
      </c>
      <c r="BY47" s="5">
        <v>0</v>
      </c>
      <c r="BZ47" s="31">
        <v>821100</v>
      </c>
      <c r="CA47" s="5">
        <v>1.6173999999999999</v>
      </c>
      <c r="CB47" s="31">
        <v>0</v>
      </c>
      <c r="CC47" s="5">
        <v>0</v>
      </c>
      <c r="CD47" s="31">
        <v>2536555</v>
      </c>
      <c r="CE47" s="5">
        <v>1.7321</v>
      </c>
      <c r="CF47" s="31">
        <v>0</v>
      </c>
      <c r="CG47" s="5">
        <v>0</v>
      </c>
      <c r="CH47" s="31">
        <v>0</v>
      </c>
      <c r="CI47" s="5">
        <v>0</v>
      </c>
      <c r="CJ47" s="31">
        <v>1610000</v>
      </c>
      <c r="CK47" s="5">
        <v>2.8957000000000002</v>
      </c>
      <c r="CL47" s="31">
        <v>756700</v>
      </c>
      <c r="CM47" s="5">
        <v>2.9424999999999999</v>
      </c>
      <c r="CN47" s="31">
        <v>0</v>
      </c>
      <c r="CO47" s="5">
        <v>0</v>
      </c>
      <c r="CP47" s="31">
        <v>0</v>
      </c>
      <c r="CQ47" s="5">
        <v>0</v>
      </c>
      <c r="CR47" s="31">
        <v>11833500</v>
      </c>
      <c r="CS47" s="5">
        <v>0.28149999999999997</v>
      </c>
      <c r="CT47" s="31">
        <v>389960.4</v>
      </c>
      <c r="CU47" s="5">
        <v>2.4199999999999999E-2</v>
      </c>
      <c r="CV47" s="31">
        <v>0</v>
      </c>
      <c r="CW47" s="5">
        <v>0</v>
      </c>
      <c r="CX47" s="31">
        <v>0</v>
      </c>
      <c r="CY47" s="5">
        <v>0</v>
      </c>
      <c r="CZ47" s="31">
        <v>0</v>
      </c>
      <c r="DA47" s="5">
        <v>0</v>
      </c>
      <c r="DB47" s="31">
        <v>0</v>
      </c>
      <c r="DC47" s="5">
        <v>0</v>
      </c>
      <c r="DD47" s="31">
        <v>0</v>
      </c>
      <c r="DE47" s="5">
        <v>0</v>
      </c>
      <c r="DF47" s="31">
        <v>0</v>
      </c>
      <c r="DG47" s="5">
        <v>0</v>
      </c>
      <c r="DH47" s="31">
        <v>0</v>
      </c>
      <c r="DI47" s="5">
        <v>0</v>
      </c>
      <c r="DJ47" s="31">
        <v>0</v>
      </c>
      <c r="DK47" s="5">
        <v>0</v>
      </c>
      <c r="DL47" s="31">
        <v>0</v>
      </c>
      <c r="DM47" s="5">
        <v>0</v>
      </c>
      <c r="DN47" s="31">
        <v>0</v>
      </c>
      <c r="DO47" s="5">
        <v>0</v>
      </c>
      <c r="DP47" s="31">
        <v>917700</v>
      </c>
      <c r="DQ47" s="5">
        <v>4.0248999999999997</v>
      </c>
      <c r="DR47" s="31">
        <v>0</v>
      </c>
      <c r="DS47" s="5">
        <v>0</v>
      </c>
      <c r="DT47" s="31">
        <v>0</v>
      </c>
      <c r="DU47" s="5">
        <v>0</v>
      </c>
      <c r="DV47" s="31">
        <v>847302</v>
      </c>
      <c r="DW47" s="5">
        <v>0.33900000000000002</v>
      </c>
      <c r="DX47" s="31">
        <v>0</v>
      </c>
      <c r="DY47" s="5">
        <v>0</v>
      </c>
      <c r="DZ47" s="31">
        <v>14840014</v>
      </c>
      <c r="EA47" s="5">
        <v>0.55720000000000003</v>
      </c>
      <c r="EB47" s="31">
        <v>0</v>
      </c>
      <c r="EC47" s="5">
        <v>0</v>
      </c>
      <c r="ED47" s="31">
        <v>0</v>
      </c>
      <c r="EE47" s="5">
        <v>0</v>
      </c>
      <c r="EF47" s="31">
        <v>2596317</v>
      </c>
      <c r="EG47" s="5">
        <v>0.40239999999999998</v>
      </c>
      <c r="EH47" s="31">
        <v>0</v>
      </c>
      <c r="EI47" s="5">
        <v>0</v>
      </c>
      <c r="EJ47" s="31">
        <v>0</v>
      </c>
      <c r="EK47" s="5">
        <v>0</v>
      </c>
      <c r="EL47" s="31">
        <v>0</v>
      </c>
      <c r="EM47" s="5">
        <v>0</v>
      </c>
      <c r="EN47" s="31">
        <v>0</v>
      </c>
      <c r="EO47" s="5">
        <v>0</v>
      </c>
      <c r="EP47" s="31">
        <v>0</v>
      </c>
      <c r="EQ47" s="5">
        <v>0</v>
      </c>
      <c r="ER47" s="31">
        <v>0</v>
      </c>
      <c r="ES47" s="5">
        <v>0</v>
      </c>
      <c r="ET47" s="31">
        <v>580083</v>
      </c>
      <c r="EU47" s="5">
        <v>0.2402</v>
      </c>
      <c r="EV47" s="31">
        <v>0</v>
      </c>
      <c r="EW47" s="5">
        <v>0</v>
      </c>
      <c r="EX47" s="31">
        <v>48422142</v>
      </c>
      <c r="EY47" s="5">
        <v>3.4622999999999999</v>
      </c>
      <c r="EZ47" s="31">
        <v>0</v>
      </c>
      <c r="FA47" s="5">
        <v>0</v>
      </c>
      <c r="FB47" s="31">
        <v>39827053</v>
      </c>
      <c r="FC47" s="5">
        <v>0.42559999999999998</v>
      </c>
      <c r="FD47" s="31">
        <v>28413561</v>
      </c>
      <c r="FE47" s="5">
        <v>1.6553</v>
      </c>
      <c r="FF47" s="31">
        <v>0</v>
      </c>
      <c r="FG47" s="5">
        <v>0</v>
      </c>
      <c r="FH47" s="31">
        <v>0</v>
      </c>
      <c r="FI47" s="5">
        <v>0</v>
      </c>
      <c r="FJ47" s="31">
        <v>1100596</v>
      </c>
      <c r="FK47" s="5">
        <v>5.4899999999999997E-2</v>
      </c>
      <c r="FL47" s="31">
        <v>0</v>
      </c>
      <c r="FM47" s="5">
        <v>0</v>
      </c>
      <c r="FN47" s="31">
        <v>0</v>
      </c>
      <c r="FO47" s="5">
        <v>0</v>
      </c>
      <c r="FP47" s="31">
        <v>0</v>
      </c>
      <c r="FQ47" s="5">
        <v>0</v>
      </c>
      <c r="FR47" s="31">
        <v>0</v>
      </c>
      <c r="FS47" s="5">
        <v>0</v>
      </c>
      <c r="FT47" s="31">
        <v>0</v>
      </c>
      <c r="FU47" s="5">
        <v>0</v>
      </c>
      <c r="FV47" s="31">
        <v>0</v>
      </c>
      <c r="FW47" s="5">
        <v>0</v>
      </c>
      <c r="FX47" s="31">
        <v>0</v>
      </c>
      <c r="FY47" s="5">
        <v>0</v>
      </c>
      <c r="FZ47" s="31">
        <v>0</v>
      </c>
      <c r="GA47" s="5">
        <v>0</v>
      </c>
      <c r="GB47" s="31">
        <v>0</v>
      </c>
      <c r="GC47" s="5">
        <v>0</v>
      </c>
      <c r="GD47" s="31">
        <v>0</v>
      </c>
      <c r="GE47" s="5">
        <v>0</v>
      </c>
      <c r="GF47" s="31">
        <v>241339</v>
      </c>
      <c r="GG47" s="5">
        <v>0.2268</v>
      </c>
      <c r="GH47" s="31">
        <v>0</v>
      </c>
      <c r="GI47" s="5">
        <v>0</v>
      </c>
      <c r="GJ47" s="31">
        <v>0</v>
      </c>
      <c r="GK47" s="5">
        <v>0</v>
      </c>
      <c r="GL47" s="31">
        <v>0</v>
      </c>
      <c r="GM47" s="5">
        <v>0</v>
      </c>
      <c r="GN47" s="31">
        <v>0</v>
      </c>
      <c r="GO47" s="5">
        <v>0</v>
      </c>
      <c r="GP47" s="31">
        <v>551103</v>
      </c>
      <c r="GQ47" s="5">
        <v>0.28039999999999998</v>
      </c>
      <c r="GR47" s="31">
        <v>0</v>
      </c>
      <c r="GS47" s="5">
        <v>0</v>
      </c>
      <c r="GT47" s="31">
        <v>0</v>
      </c>
      <c r="GU47" s="5">
        <v>0</v>
      </c>
      <c r="GV47" s="31">
        <v>0</v>
      </c>
      <c r="GW47" s="5">
        <v>0</v>
      </c>
      <c r="GX47" s="31">
        <v>0</v>
      </c>
      <c r="GY47" s="5">
        <v>0</v>
      </c>
      <c r="GZ47" s="31">
        <v>0</v>
      </c>
      <c r="HA47" s="5">
        <v>0</v>
      </c>
      <c r="HB47" s="31">
        <v>0</v>
      </c>
      <c r="HC47" s="5">
        <v>0</v>
      </c>
      <c r="HD47" s="31">
        <v>0</v>
      </c>
      <c r="HE47" s="5">
        <v>0</v>
      </c>
      <c r="HF47" s="31">
        <v>0</v>
      </c>
      <c r="HG47" s="5">
        <v>0</v>
      </c>
      <c r="HH47" s="31">
        <v>0</v>
      </c>
      <c r="HI47" s="5">
        <v>0</v>
      </c>
      <c r="HJ47" s="31">
        <v>0</v>
      </c>
      <c r="HK47" s="5">
        <v>0</v>
      </c>
      <c r="HL47" s="31">
        <v>193844</v>
      </c>
      <c r="HM47" s="5">
        <v>0.14990000000000001</v>
      </c>
      <c r="HN47" s="31">
        <v>0</v>
      </c>
      <c r="HO47" s="5">
        <v>0</v>
      </c>
      <c r="HP47" s="31">
        <v>10467033</v>
      </c>
      <c r="HQ47" s="5">
        <v>0.65890000000000004</v>
      </c>
      <c r="HR47" s="31">
        <v>0</v>
      </c>
      <c r="HS47" s="5">
        <v>0</v>
      </c>
      <c r="HT47" s="31">
        <v>0</v>
      </c>
      <c r="HU47" s="5">
        <v>0</v>
      </c>
      <c r="HV47" s="31">
        <v>0</v>
      </c>
      <c r="HW47" s="5">
        <v>0</v>
      </c>
      <c r="HX47" s="31">
        <v>0</v>
      </c>
      <c r="HY47" s="5">
        <v>0</v>
      </c>
      <c r="HZ47" s="31">
        <v>0</v>
      </c>
      <c r="IA47" s="5">
        <v>0</v>
      </c>
      <c r="IB47" s="31">
        <v>0</v>
      </c>
      <c r="IC47" s="5">
        <v>0</v>
      </c>
      <c r="ID47" s="31">
        <v>0</v>
      </c>
      <c r="IE47" s="5">
        <v>0</v>
      </c>
      <c r="IF47" s="31">
        <v>0</v>
      </c>
      <c r="IG47" s="5">
        <v>0</v>
      </c>
      <c r="IH47" s="31">
        <v>0</v>
      </c>
      <c r="II47" s="5">
        <v>0</v>
      </c>
      <c r="IJ47" s="31">
        <v>0</v>
      </c>
      <c r="IK47" s="5">
        <v>0</v>
      </c>
      <c r="IL47" s="31">
        <v>50715</v>
      </c>
      <c r="IM47" s="5">
        <v>4.1999999999999997E-3</v>
      </c>
      <c r="IN47" s="31">
        <v>0</v>
      </c>
      <c r="IO47" s="5">
        <v>0</v>
      </c>
    </row>
    <row r="48" spans="1:249" ht="13.5" thickBot="1" x14ac:dyDescent="0.25">
      <c r="A48" t="s">
        <v>39</v>
      </c>
      <c r="B48" s="31">
        <v>1479038244.24</v>
      </c>
      <c r="C48" s="5">
        <v>0.97450000000000003</v>
      </c>
      <c r="D48" s="31">
        <v>409999.8</v>
      </c>
      <c r="E48" s="5">
        <v>1.4424999999999999</v>
      </c>
      <c r="F48" s="31">
        <v>0</v>
      </c>
      <c r="G48" s="5">
        <v>0</v>
      </c>
      <c r="H48" s="31">
        <v>0</v>
      </c>
      <c r="I48" s="5">
        <v>0</v>
      </c>
      <c r="J48" s="31">
        <v>0</v>
      </c>
      <c r="K48" s="5">
        <v>0</v>
      </c>
      <c r="L48" s="31">
        <v>14212890.24</v>
      </c>
      <c r="M48" s="5">
        <v>1.1576</v>
      </c>
      <c r="N48" s="31">
        <v>48780110</v>
      </c>
      <c r="O48" s="5">
        <v>3.3307000000000002</v>
      </c>
      <c r="P48" s="31">
        <v>24588271.039999999</v>
      </c>
      <c r="Q48" s="5">
        <v>0.93</v>
      </c>
      <c r="R48" s="31">
        <v>134224.72</v>
      </c>
      <c r="S48" s="5">
        <v>3.5592000000000001</v>
      </c>
      <c r="T48" s="31">
        <v>309196.58</v>
      </c>
      <c r="U48" s="5">
        <v>4.9481000000000002</v>
      </c>
      <c r="V48" s="31">
        <v>0</v>
      </c>
      <c r="W48" s="5">
        <v>0</v>
      </c>
      <c r="X48" s="31">
        <v>153940423.19999999</v>
      </c>
      <c r="Y48" s="5">
        <v>0.52749999999999997</v>
      </c>
      <c r="Z48" s="31">
        <v>0</v>
      </c>
      <c r="AA48" s="5">
        <v>0</v>
      </c>
      <c r="AB48" s="31">
        <v>0</v>
      </c>
      <c r="AC48" s="5">
        <v>0</v>
      </c>
      <c r="AD48" s="31">
        <v>0</v>
      </c>
      <c r="AE48" s="5">
        <v>0</v>
      </c>
      <c r="AF48" s="31">
        <v>2028340</v>
      </c>
      <c r="AG48" s="5">
        <v>1.8245</v>
      </c>
      <c r="AH48" s="31">
        <v>1545521.92</v>
      </c>
      <c r="AI48" s="5">
        <v>2.5024000000000002</v>
      </c>
      <c r="AJ48" s="31">
        <v>0</v>
      </c>
      <c r="AK48" s="5">
        <v>0</v>
      </c>
      <c r="AL48" s="31">
        <v>478346.85</v>
      </c>
      <c r="AM48" s="5">
        <v>0.62450000000000006</v>
      </c>
      <c r="AN48" s="31">
        <v>0</v>
      </c>
      <c r="AO48" s="5">
        <v>0</v>
      </c>
      <c r="AP48" s="31">
        <v>0</v>
      </c>
      <c r="AQ48" s="5">
        <v>0</v>
      </c>
      <c r="AR48" s="31">
        <v>573978</v>
      </c>
      <c r="AS48" s="5">
        <v>2.8597000000000001</v>
      </c>
      <c r="AT48" s="31">
        <v>0</v>
      </c>
      <c r="AU48" s="5">
        <v>0</v>
      </c>
      <c r="AV48" s="31">
        <v>0</v>
      </c>
      <c r="AW48" s="5">
        <v>0</v>
      </c>
      <c r="AX48" s="31">
        <v>0</v>
      </c>
      <c r="AY48" s="5">
        <v>0</v>
      </c>
      <c r="AZ48" s="31">
        <v>52098232.850000001</v>
      </c>
      <c r="BA48" s="5">
        <v>1.3685</v>
      </c>
      <c r="BB48" s="31">
        <v>34187045.609999999</v>
      </c>
      <c r="BC48" s="5">
        <v>1.1842999999999999</v>
      </c>
      <c r="BD48" s="31">
        <v>4158920</v>
      </c>
      <c r="BE48" s="5">
        <v>4.0056000000000003</v>
      </c>
      <c r="BF48" s="31">
        <v>0</v>
      </c>
      <c r="BG48" s="5">
        <v>0</v>
      </c>
      <c r="BH48" s="31">
        <v>4840202.18</v>
      </c>
      <c r="BI48" s="5">
        <v>6.2534000000000001</v>
      </c>
      <c r="BJ48" s="31">
        <v>6427881.9000000004</v>
      </c>
      <c r="BK48" s="5">
        <v>3.1190000000000002</v>
      </c>
      <c r="BL48" s="31">
        <v>9793053.1600000001</v>
      </c>
      <c r="BM48" s="5">
        <v>2.4738000000000002</v>
      </c>
      <c r="BN48" s="31">
        <v>5747874.71</v>
      </c>
      <c r="BO48" s="5">
        <v>3.1202999999999999</v>
      </c>
      <c r="BP48" s="31">
        <v>0</v>
      </c>
      <c r="BQ48" s="5">
        <v>0</v>
      </c>
      <c r="BR48" s="31">
        <v>0</v>
      </c>
      <c r="BS48" s="5">
        <v>0</v>
      </c>
      <c r="BT48" s="31">
        <v>0</v>
      </c>
      <c r="BU48" s="5">
        <v>0</v>
      </c>
      <c r="BV48" s="31">
        <v>0</v>
      </c>
      <c r="BW48" s="5">
        <v>0</v>
      </c>
      <c r="BX48" s="31">
        <v>0</v>
      </c>
      <c r="BY48" s="5">
        <v>0</v>
      </c>
      <c r="BZ48" s="31">
        <v>0</v>
      </c>
      <c r="CA48" s="5">
        <v>0</v>
      </c>
      <c r="CB48" s="31">
        <v>0</v>
      </c>
      <c r="CC48" s="5">
        <v>0</v>
      </c>
      <c r="CD48" s="31">
        <v>0</v>
      </c>
      <c r="CE48" s="5">
        <v>0</v>
      </c>
      <c r="CF48" s="31">
        <v>0</v>
      </c>
      <c r="CG48" s="5">
        <v>0</v>
      </c>
      <c r="CH48" s="31">
        <v>7418117</v>
      </c>
      <c r="CI48" s="5">
        <v>2.8395000000000001</v>
      </c>
      <c r="CJ48" s="31">
        <v>2049906.3</v>
      </c>
      <c r="CK48" s="5">
        <v>3.6869000000000001</v>
      </c>
      <c r="CL48" s="31">
        <v>0</v>
      </c>
      <c r="CM48" s="5">
        <v>0</v>
      </c>
      <c r="CN48" s="31">
        <v>5191000</v>
      </c>
      <c r="CO48" s="5">
        <v>3.3422000000000001</v>
      </c>
      <c r="CP48" s="31">
        <v>92854029.200000003</v>
      </c>
      <c r="CQ48" s="5">
        <v>13.131600000000001</v>
      </c>
      <c r="CR48" s="31">
        <v>0</v>
      </c>
      <c r="CS48" s="5">
        <v>0</v>
      </c>
      <c r="CT48" s="31">
        <v>20030355.550000001</v>
      </c>
      <c r="CU48" s="5">
        <v>1.2414000000000001</v>
      </c>
      <c r="CV48" s="31">
        <v>0</v>
      </c>
      <c r="CW48" s="5">
        <v>0</v>
      </c>
      <c r="CX48" s="31">
        <v>0</v>
      </c>
      <c r="CY48" s="5">
        <v>0</v>
      </c>
      <c r="CZ48" s="31">
        <v>0</v>
      </c>
      <c r="DA48" s="5">
        <v>0</v>
      </c>
      <c r="DB48" s="31">
        <v>0</v>
      </c>
      <c r="DC48" s="5">
        <v>0</v>
      </c>
      <c r="DD48" s="31">
        <v>527220</v>
      </c>
      <c r="DE48" s="5">
        <v>2.4095</v>
      </c>
      <c r="DF48" s="31">
        <v>0</v>
      </c>
      <c r="DG48" s="5">
        <v>0</v>
      </c>
      <c r="DH48" s="31">
        <v>0</v>
      </c>
      <c r="DI48" s="5">
        <v>0</v>
      </c>
      <c r="DJ48" s="31">
        <v>68467956.959999993</v>
      </c>
      <c r="DK48" s="5">
        <v>6.1016000000000004</v>
      </c>
      <c r="DL48" s="31">
        <v>0</v>
      </c>
      <c r="DM48" s="5">
        <v>0</v>
      </c>
      <c r="DN48" s="31">
        <v>1740474.3</v>
      </c>
      <c r="DO48" s="5">
        <v>0.65869999999999995</v>
      </c>
      <c r="DP48" s="31">
        <v>442960</v>
      </c>
      <c r="DQ48" s="5">
        <v>1.9428000000000001</v>
      </c>
      <c r="DR48" s="31">
        <v>0</v>
      </c>
      <c r="DS48" s="5">
        <v>0</v>
      </c>
      <c r="DT48" s="31">
        <v>0</v>
      </c>
      <c r="DU48" s="5">
        <v>0</v>
      </c>
      <c r="DV48" s="31">
        <v>2887995.8</v>
      </c>
      <c r="DW48" s="5">
        <v>1.1556</v>
      </c>
      <c r="DX48" s="31">
        <v>13273132.4</v>
      </c>
      <c r="DY48" s="5">
        <v>1.5912999999999999</v>
      </c>
      <c r="DZ48" s="31">
        <v>137809616.75999999</v>
      </c>
      <c r="EA48" s="5">
        <v>5.1745000000000001</v>
      </c>
      <c r="EB48" s="31">
        <v>0</v>
      </c>
      <c r="EC48" s="5">
        <v>0</v>
      </c>
      <c r="ED48" s="31">
        <v>1474073.7</v>
      </c>
      <c r="EE48" s="5">
        <v>0.98350000000000004</v>
      </c>
      <c r="EF48" s="31">
        <v>4731100.82</v>
      </c>
      <c r="EG48" s="5">
        <v>0.73329999999999995</v>
      </c>
      <c r="EH48" s="31">
        <v>0</v>
      </c>
      <c r="EI48" s="5">
        <v>0</v>
      </c>
      <c r="EJ48" s="31">
        <v>0</v>
      </c>
      <c r="EK48" s="5">
        <v>0</v>
      </c>
      <c r="EL48" s="31">
        <v>0</v>
      </c>
      <c r="EM48" s="5">
        <v>0</v>
      </c>
      <c r="EN48" s="31">
        <v>0</v>
      </c>
      <c r="EO48" s="5">
        <v>0</v>
      </c>
      <c r="EP48" s="31">
        <v>6697574</v>
      </c>
      <c r="EQ48" s="5">
        <v>0.1464</v>
      </c>
      <c r="ER48" s="31">
        <v>6570090.4000000004</v>
      </c>
      <c r="ES48" s="5">
        <v>0.93240000000000001</v>
      </c>
      <c r="ET48" s="31">
        <v>10874289</v>
      </c>
      <c r="EU48" s="5">
        <v>4.5026000000000002</v>
      </c>
      <c r="EV48" s="31">
        <v>0</v>
      </c>
      <c r="EW48" s="5">
        <v>0</v>
      </c>
      <c r="EX48" s="31">
        <v>0</v>
      </c>
      <c r="EY48" s="5">
        <v>0</v>
      </c>
      <c r="EZ48" s="31">
        <v>111160052</v>
      </c>
      <c r="FA48" s="5">
        <v>4.9463999999999997</v>
      </c>
      <c r="FB48" s="31">
        <v>22085123</v>
      </c>
      <c r="FC48" s="5">
        <v>0.23599999999999999</v>
      </c>
      <c r="FD48" s="31">
        <v>0</v>
      </c>
      <c r="FE48" s="5">
        <v>0</v>
      </c>
      <c r="FF48" s="31">
        <v>7545172</v>
      </c>
      <c r="FG48" s="5">
        <v>1.6248</v>
      </c>
      <c r="FH48" s="31">
        <v>0</v>
      </c>
      <c r="FI48" s="5">
        <v>0</v>
      </c>
      <c r="FJ48" s="31">
        <v>66126094.090000004</v>
      </c>
      <c r="FK48" s="5">
        <v>3.2985000000000002</v>
      </c>
      <c r="FL48" s="31">
        <v>176761.46</v>
      </c>
      <c r="FM48" s="5">
        <v>4.9138999999999999</v>
      </c>
      <c r="FN48" s="31">
        <v>8632010.9399999995</v>
      </c>
      <c r="FO48" s="5">
        <v>5.6463999999999999</v>
      </c>
      <c r="FP48" s="31">
        <v>6631526.5300000003</v>
      </c>
      <c r="FQ48" s="5">
        <v>1.0489999999999999</v>
      </c>
      <c r="FR48" s="31">
        <v>7347124</v>
      </c>
      <c r="FS48" s="5">
        <v>3.8904000000000001</v>
      </c>
      <c r="FT48" s="31">
        <v>48197577.93</v>
      </c>
      <c r="FU48" s="5">
        <v>2.5339999999999998</v>
      </c>
      <c r="FV48" s="31">
        <v>19458421.879999999</v>
      </c>
      <c r="FW48" s="5">
        <v>1.2559</v>
      </c>
      <c r="FX48" s="31">
        <v>0</v>
      </c>
      <c r="FY48" s="5">
        <v>0</v>
      </c>
      <c r="FZ48" s="31">
        <v>0</v>
      </c>
      <c r="GA48" s="5">
        <v>0</v>
      </c>
      <c r="GB48" s="31">
        <v>0</v>
      </c>
      <c r="GC48" s="5">
        <v>0</v>
      </c>
      <c r="GD48" s="31">
        <v>12632071.98</v>
      </c>
      <c r="GE48" s="5">
        <v>4.0639000000000003</v>
      </c>
      <c r="GF48" s="31">
        <v>3489299.26</v>
      </c>
      <c r="GG48" s="5">
        <v>3.2789000000000001</v>
      </c>
      <c r="GH48" s="31">
        <v>5048304</v>
      </c>
      <c r="GI48" s="5">
        <v>0.6401</v>
      </c>
      <c r="GJ48" s="31">
        <v>0</v>
      </c>
      <c r="GK48" s="5">
        <v>0</v>
      </c>
      <c r="GL48" s="31">
        <v>6125313.8700000001</v>
      </c>
      <c r="GM48" s="5">
        <v>1.2717000000000001</v>
      </c>
      <c r="GN48" s="31">
        <v>30979652.41</v>
      </c>
      <c r="GO48" s="5">
        <v>4.0148000000000001</v>
      </c>
      <c r="GP48" s="31">
        <v>8894921.25</v>
      </c>
      <c r="GQ48" s="5">
        <v>4.5259</v>
      </c>
      <c r="GR48" s="31">
        <v>0</v>
      </c>
      <c r="GS48" s="5">
        <v>0</v>
      </c>
      <c r="GT48" s="31">
        <v>0</v>
      </c>
      <c r="GU48" s="5">
        <v>0</v>
      </c>
      <c r="GV48" s="31">
        <v>10446551.199999999</v>
      </c>
      <c r="GW48" s="5">
        <v>1.6460999999999999</v>
      </c>
      <c r="GX48" s="31">
        <v>55119653.5</v>
      </c>
      <c r="GY48" s="5">
        <v>1.9459</v>
      </c>
      <c r="GZ48" s="31">
        <v>1323738</v>
      </c>
      <c r="HA48" s="5">
        <v>1.6456</v>
      </c>
      <c r="HB48" s="31">
        <v>12961410.800000001</v>
      </c>
      <c r="HC48" s="5">
        <v>2.9411</v>
      </c>
      <c r="HD48" s="31">
        <v>201446059</v>
      </c>
      <c r="HE48" s="5">
        <v>2.2027000000000001</v>
      </c>
      <c r="HF48" s="31">
        <v>0</v>
      </c>
      <c r="HG48" s="5">
        <v>0</v>
      </c>
      <c r="HH48" s="31">
        <v>0</v>
      </c>
      <c r="HI48" s="5">
        <v>0</v>
      </c>
      <c r="HJ48" s="31">
        <v>0</v>
      </c>
      <c r="HK48" s="5">
        <v>0</v>
      </c>
      <c r="HL48" s="31">
        <v>4948250.54</v>
      </c>
      <c r="HM48" s="5">
        <v>3.8262999999999998</v>
      </c>
      <c r="HN48" s="31">
        <v>0</v>
      </c>
      <c r="HO48" s="5">
        <v>0</v>
      </c>
      <c r="HP48" s="31">
        <v>15930111.449999999</v>
      </c>
      <c r="HQ48" s="5">
        <v>1.0028999999999999</v>
      </c>
      <c r="HR48" s="31">
        <v>0</v>
      </c>
      <c r="HS48" s="5">
        <v>0</v>
      </c>
      <c r="HT48" s="31">
        <v>0</v>
      </c>
      <c r="HU48" s="5">
        <v>0</v>
      </c>
      <c r="HV48" s="31">
        <v>0</v>
      </c>
      <c r="HW48" s="5">
        <v>0</v>
      </c>
      <c r="HX48" s="31">
        <v>0</v>
      </c>
      <c r="HY48" s="5">
        <v>0</v>
      </c>
      <c r="HZ48" s="31">
        <v>0</v>
      </c>
      <c r="IA48" s="5">
        <v>0</v>
      </c>
      <c r="IB48" s="31">
        <v>0</v>
      </c>
      <c r="IC48" s="5">
        <v>0</v>
      </c>
      <c r="ID48" s="31">
        <v>60936297</v>
      </c>
      <c r="IE48" s="5">
        <v>2.4954000000000001</v>
      </c>
      <c r="IF48" s="31">
        <v>0</v>
      </c>
      <c r="IG48" s="5">
        <v>0</v>
      </c>
      <c r="IH48" s="31">
        <v>0</v>
      </c>
      <c r="II48" s="5">
        <v>0</v>
      </c>
      <c r="IJ48" s="31">
        <v>0</v>
      </c>
      <c r="IK48" s="5">
        <v>0</v>
      </c>
      <c r="IL48" s="31">
        <v>4102341.2</v>
      </c>
      <c r="IM48" s="5">
        <v>0.3427</v>
      </c>
      <c r="IN48" s="31">
        <v>0</v>
      </c>
      <c r="IO48" s="5">
        <v>0</v>
      </c>
    </row>
    <row r="49" spans="1:249" ht="14.25" thickTop="1" thickBot="1" x14ac:dyDescent="0.25">
      <c r="A49" s="246" t="s">
        <v>261</v>
      </c>
      <c r="B49" s="205">
        <v>26924125004.48</v>
      </c>
      <c r="C49" s="247">
        <v>17.738800000000001</v>
      </c>
      <c r="D49" s="205">
        <v>7955456.8899999997</v>
      </c>
      <c r="E49" s="247">
        <v>27.989799999999999</v>
      </c>
      <c r="F49" s="205">
        <v>452483678.80000001</v>
      </c>
      <c r="G49" s="247">
        <v>13.7286</v>
      </c>
      <c r="H49" s="205">
        <v>194808906.31999999</v>
      </c>
      <c r="I49" s="247">
        <v>12.735300000000001</v>
      </c>
      <c r="J49" s="205">
        <v>0</v>
      </c>
      <c r="K49" s="247">
        <v>0</v>
      </c>
      <c r="L49" s="205">
        <v>197619345.97999999</v>
      </c>
      <c r="M49" s="247">
        <v>16.096</v>
      </c>
      <c r="N49" s="205">
        <v>262093968.36000001</v>
      </c>
      <c r="O49" s="247">
        <v>17.896000000000001</v>
      </c>
      <c r="P49" s="205">
        <v>680054897.99000001</v>
      </c>
      <c r="Q49" s="247">
        <v>25.720300000000002</v>
      </c>
      <c r="R49" s="205">
        <v>1032614.27</v>
      </c>
      <c r="S49" s="247">
        <v>27.381699999999999</v>
      </c>
      <c r="T49" s="205">
        <v>1587850.9</v>
      </c>
      <c r="U49" s="247">
        <v>25.410499999999999</v>
      </c>
      <c r="V49" s="205">
        <v>77067842.230000004</v>
      </c>
      <c r="W49" s="247">
        <v>25.475999999999999</v>
      </c>
      <c r="X49" s="205">
        <v>6055663961.6499996</v>
      </c>
      <c r="Y49" s="247">
        <v>20.749500000000001</v>
      </c>
      <c r="Z49" s="205">
        <v>0</v>
      </c>
      <c r="AA49" s="247">
        <v>0</v>
      </c>
      <c r="AB49" s="205">
        <v>0</v>
      </c>
      <c r="AC49" s="247">
        <v>0</v>
      </c>
      <c r="AD49" s="205">
        <v>69682507.849999994</v>
      </c>
      <c r="AE49" s="247">
        <v>18.287400000000002</v>
      </c>
      <c r="AF49" s="205">
        <v>24300323.02</v>
      </c>
      <c r="AG49" s="247">
        <v>21.857800000000001</v>
      </c>
      <c r="AH49" s="205">
        <v>8913391.5899999999</v>
      </c>
      <c r="AI49" s="247">
        <v>14.431800000000001</v>
      </c>
      <c r="AJ49" s="205">
        <v>150900066.84</v>
      </c>
      <c r="AK49" s="247">
        <v>18.5121</v>
      </c>
      <c r="AL49" s="205">
        <v>15482730.220000001</v>
      </c>
      <c r="AM49" s="247">
        <v>20.214700000000001</v>
      </c>
      <c r="AN49" s="205">
        <v>10073178.199999999</v>
      </c>
      <c r="AO49" s="247">
        <v>15.445399999999999</v>
      </c>
      <c r="AP49" s="205">
        <v>11942331.74</v>
      </c>
      <c r="AQ49" s="247">
        <v>20.560099999999998</v>
      </c>
      <c r="AR49" s="205">
        <v>1086573</v>
      </c>
      <c r="AS49" s="247">
        <v>5.4135999999999997</v>
      </c>
      <c r="AT49" s="205">
        <v>339568149</v>
      </c>
      <c r="AU49" s="247">
        <v>15.324400000000001</v>
      </c>
      <c r="AV49" s="205">
        <v>11543529.67</v>
      </c>
      <c r="AW49" s="247">
        <v>21.759499999999999</v>
      </c>
      <c r="AX49" s="205">
        <v>0</v>
      </c>
      <c r="AY49" s="247">
        <v>0</v>
      </c>
      <c r="AZ49" s="205">
        <v>670900917.67999995</v>
      </c>
      <c r="BA49" s="247">
        <v>17.623200000000001</v>
      </c>
      <c r="BB49" s="205">
        <v>455875752.22000003</v>
      </c>
      <c r="BC49" s="247">
        <v>15.7928</v>
      </c>
      <c r="BD49" s="205">
        <v>34384907.079999998</v>
      </c>
      <c r="BE49" s="247">
        <v>33.116999999999997</v>
      </c>
      <c r="BF49" s="205">
        <v>0</v>
      </c>
      <c r="BG49" s="247">
        <v>0</v>
      </c>
      <c r="BH49" s="205">
        <v>22761067.399999999</v>
      </c>
      <c r="BI49" s="247">
        <v>29.406600000000001</v>
      </c>
      <c r="BJ49" s="205">
        <v>47122245.399999999</v>
      </c>
      <c r="BK49" s="247">
        <v>22.865300000000001</v>
      </c>
      <c r="BL49" s="205">
        <v>114966821.36</v>
      </c>
      <c r="BM49" s="247">
        <v>29.041799999999999</v>
      </c>
      <c r="BN49" s="205">
        <v>5747874.71</v>
      </c>
      <c r="BO49" s="247">
        <v>3.1202999999999999</v>
      </c>
      <c r="BP49" s="205">
        <v>4964218.12</v>
      </c>
      <c r="BQ49" s="247">
        <v>18.081099999999999</v>
      </c>
      <c r="BR49" s="205">
        <v>0</v>
      </c>
      <c r="BS49" s="247">
        <v>0</v>
      </c>
      <c r="BT49" s="205">
        <v>9617893.3200000003</v>
      </c>
      <c r="BU49" s="247">
        <v>24.3245</v>
      </c>
      <c r="BV49" s="205">
        <v>13584000</v>
      </c>
      <c r="BW49" s="247">
        <v>18.1646</v>
      </c>
      <c r="BX49" s="205">
        <v>39746122.869999997</v>
      </c>
      <c r="BY49" s="247">
        <v>19.9237</v>
      </c>
      <c r="BZ49" s="205">
        <v>9343638</v>
      </c>
      <c r="CA49" s="247">
        <v>18.4053</v>
      </c>
      <c r="CB49" s="205">
        <v>211461124.53</v>
      </c>
      <c r="CC49" s="247">
        <v>12.0656</v>
      </c>
      <c r="CD49" s="205">
        <v>30652211.66</v>
      </c>
      <c r="CE49" s="247">
        <v>20.931000000000001</v>
      </c>
      <c r="CF49" s="205">
        <v>135265</v>
      </c>
      <c r="CG49" s="247">
        <v>0.45379999999999998</v>
      </c>
      <c r="CH49" s="205">
        <v>56731869</v>
      </c>
      <c r="CI49" s="247">
        <v>21.716100000000001</v>
      </c>
      <c r="CJ49" s="205">
        <v>10374006.300000001</v>
      </c>
      <c r="CK49" s="247">
        <v>18.6585</v>
      </c>
      <c r="CL49" s="205">
        <v>6006998</v>
      </c>
      <c r="CM49" s="247">
        <v>23.359100000000002</v>
      </c>
      <c r="CN49" s="205">
        <v>32047025</v>
      </c>
      <c r="CO49" s="247">
        <v>20.633400000000002</v>
      </c>
      <c r="CP49" s="205">
        <v>258405385.88</v>
      </c>
      <c r="CQ49" s="247">
        <v>36.5443</v>
      </c>
      <c r="CR49" s="205">
        <v>831874942.22000003</v>
      </c>
      <c r="CS49" s="247">
        <v>19.785599999999999</v>
      </c>
      <c r="CT49" s="205">
        <v>369622035.36000001</v>
      </c>
      <c r="CU49" s="247">
        <v>22.9068</v>
      </c>
      <c r="CV49" s="205">
        <v>0</v>
      </c>
      <c r="CW49" s="247">
        <v>0</v>
      </c>
      <c r="CX49" s="205">
        <v>1258458</v>
      </c>
      <c r="CY49" s="247">
        <v>13.0808</v>
      </c>
      <c r="CZ49" s="205">
        <v>97245948.430000007</v>
      </c>
      <c r="DA49" s="247">
        <v>16.656099999999999</v>
      </c>
      <c r="DB49" s="205">
        <v>0</v>
      </c>
      <c r="DC49" s="247">
        <v>0</v>
      </c>
      <c r="DD49" s="205">
        <v>4513420.3</v>
      </c>
      <c r="DE49" s="247">
        <v>20.627500000000001</v>
      </c>
      <c r="DF49" s="205">
        <v>0</v>
      </c>
      <c r="DG49" s="247">
        <v>0</v>
      </c>
      <c r="DH49" s="205">
        <v>11690800</v>
      </c>
      <c r="DI49" s="247">
        <v>15.648300000000001</v>
      </c>
      <c r="DJ49" s="205">
        <v>201520426.36000001</v>
      </c>
      <c r="DK49" s="247">
        <v>17.9587</v>
      </c>
      <c r="DL49" s="205">
        <v>0</v>
      </c>
      <c r="DM49" s="247">
        <v>0</v>
      </c>
      <c r="DN49" s="205">
        <v>43534354.289999999</v>
      </c>
      <c r="DO49" s="247">
        <v>16.475899999999999</v>
      </c>
      <c r="DP49" s="205">
        <v>4299070</v>
      </c>
      <c r="DQ49" s="247">
        <v>18.8552</v>
      </c>
      <c r="DR49" s="205">
        <v>15312296.83</v>
      </c>
      <c r="DS49" s="247">
        <v>26.8218</v>
      </c>
      <c r="DT49" s="205">
        <v>75768666.870000005</v>
      </c>
      <c r="DU49" s="247">
        <v>25.424900000000001</v>
      </c>
      <c r="DV49" s="205">
        <v>51687400.079999998</v>
      </c>
      <c r="DW49" s="247">
        <v>20.682600000000001</v>
      </c>
      <c r="DX49" s="205">
        <v>200185248.66999999</v>
      </c>
      <c r="DY49" s="247">
        <v>23.9999</v>
      </c>
      <c r="DZ49" s="205">
        <v>806020404.30999994</v>
      </c>
      <c r="EA49" s="247">
        <v>30.264299999999999</v>
      </c>
      <c r="EB49" s="205">
        <v>0</v>
      </c>
      <c r="EC49" s="247">
        <v>0</v>
      </c>
      <c r="ED49" s="205">
        <v>35877122.960000001</v>
      </c>
      <c r="EE49" s="247">
        <v>23.937799999999999</v>
      </c>
      <c r="EF49" s="205">
        <v>124588706.73999999</v>
      </c>
      <c r="EG49" s="247">
        <v>19.310099999999998</v>
      </c>
      <c r="EH49" s="205">
        <v>1668965413.2</v>
      </c>
      <c r="EI49" s="247">
        <v>11.4931</v>
      </c>
      <c r="EJ49" s="205">
        <v>5695214.1600000001</v>
      </c>
      <c r="EK49" s="247">
        <v>14.965199999999999</v>
      </c>
      <c r="EL49" s="205">
        <v>0</v>
      </c>
      <c r="EM49" s="247">
        <v>0</v>
      </c>
      <c r="EN49" s="205">
        <v>9915405</v>
      </c>
      <c r="EO49" s="247">
        <v>19.985800000000001</v>
      </c>
      <c r="EP49" s="205">
        <v>129982958.90000001</v>
      </c>
      <c r="EQ49" s="247">
        <v>2.8414999999999999</v>
      </c>
      <c r="ER49" s="205">
        <v>171602405.05000001</v>
      </c>
      <c r="ES49" s="247">
        <v>24.3523</v>
      </c>
      <c r="ET49" s="205">
        <v>60943014</v>
      </c>
      <c r="EU49" s="247">
        <v>25.234100000000002</v>
      </c>
      <c r="EV49" s="205">
        <v>0</v>
      </c>
      <c r="EW49" s="247">
        <v>0</v>
      </c>
      <c r="EX49" s="205">
        <v>281405834</v>
      </c>
      <c r="EY49" s="247">
        <v>20.121099999999998</v>
      </c>
      <c r="EZ49" s="205">
        <v>492917406</v>
      </c>
      <c r="FA49" s="247">
        <v>21.933599999999998</v>
      </c>
      <c r="FB49" s="205">
        <v>2009550154</v>
      </c>
      <c r="FC49" s="247">
        <v>21.475300000000001</v>
      </c>
      <c r="FD49" s="205">
        <v>329779033</v>
      </c>
      <c r="FE49" s="247">
        <v>19.2121</v>
      </c>
      <c r="FF49" s="205">
        <v>123121104</v>
      </c>
      <c r="FG49" s="247">
        <v>26.512699999999999</v>
      </c>
      <c r="FH49" s="205">
        <v>24092807.960000001</v>
      </c>
      <c r="FI49" s="247">
        <v>25.758900000000001</v>
      </c>
      <c r="FJ49" s="205">
        <v>489509891.10000002</v>
      </c>
      <c r="FK49" s="247">
        <v>24.417999999999999</v>
      </c>
      <c r="FL49" s="205">
        <v>1498749.58</v>
      </c>
      <c r="FM49" s="247">
        <v>41.6648</v>
      </c>
      <c r="FN49" s="205">
        <v>51820833.759999998</v>
      </c>
      <c r="FO49" s="247">
        <v>33.897199999999998</v>
      </c>
      <c r="FP49" s="205">
        <v>79819615.560000002</v>
      </c>
      <c r="FQ49" s="247">
        <v>12.6259</v>
      </c>
      <c r="FR49" s="205">
        <v>66990613</v>
      </c>
      <c r="FS49" s="247">
        <v>35.472700000000003</v>
      </c>
      <c r="FT49" s="205">
        <v>389721672.79000002</v>
      </c>
      <c r="FU49" s="247">
        <v>20.489599999999999</v>
      </c>
      <c r="FV49" s="205">
        <v>289445999.72000003</v>
      </c>
      <c r="FW49" s="247">
        <v>18.681999999999999</v>
      </c>
      <c r="FX49" s="205">
        <v>0</v>
      </c>
      <c r="FY49" s="247">
        <v>0</v>
      </c>
      <c r="FZ49" s="205">
        <v>30498712.5</v>
      </c>
      <c r="GA49" s="247">
        <v>3.8652000000000002</v>
      </c>
      <c r="GB49" s="205">
        <v>0</v>
      </c>
      <c r="GC49" s="247">
        <v>0</v>
      </c>
      <c r="GD49" s="205">
        <v>76139561.450000003</v>
      </c>
      <c r="GE49" s="247">
        <v>24.4953</v>
      </c>
      <c r="GF49" s="205">
        <v>21390794.449999999</v>
      </c>
      <c r="GG49" s="247">
        <v>20.1007</v>
      </c>
      <c r="GH49" s="205">
        <v>87654378.769999996</v>
      </c>
      <c r="GI49" s="247">
        <v>11.1134</v>
      </c>
      <c r="GJ49" s="205">
        <v>159734533.96000001</v>
      </c>
      <c r="GK49" s="247">
        <v>19.380400000000002</v>
      </c>
      <c r="GL49" s="205">
        <v>90075375.840000004</v>
      </c>
      <c r="GM49" s="247">
        <v>18.7014</v>
      </c>
      <c r="GN49" s="205">
        <v>196713141.75</v>
      </c>
      <c r="GO49" s="247">
        <v>25.492799999999999</v>
      </c>
      <c r="GP49" s="205">
        <v>51346047.880000003</v>
      </c>
      <c r="GQ49" s="247">
        <v>26.126100000000001</v>
      </c>
      <c r="GR49" s="205">
        <v>351010999.23000002</v>
      </c>
      <c r="GS49" s="247">
        <v>29.146699999999999</v>
      </c>
      <c r="GT49" s="205">
        <v>3299230</v>
      </c>
      <c r="GU49" s="247">
        <v>19.431999999999999</v>
      </c>
      <c r="GV49" s="205">
        <v>171102475.44</v>
      </c>
      <c r="GW49" s="247">
        <v>26.961200000000002</v>
      </c>
      <c r="GX49" s="205">
        <v>578165408.23000002</v>
      </c>
      <c r="GY49" s="247">
        <v>20.411000000000001</v>
      </c>
      <c r="GZ49" s="205">
        <v>21681296.379999999</v>
      </c>
      <c r="HA49" s="247">
        <v>26.953600000000002</v>
      </c>
      <c r="HB49" s="205">
        <v>87617065.400000006</v>
      </c>
      <c r="HC49" s="247">
        <v>19.8811</v>
      </c>
      <c r="HD49" s="205">
        <v>1856156882</v>
      </c>
      <c r="HE49" s="247">
        <v>20.296399999999998</v>
      </c>
      <c r="HF49" s="205">
        <v>0</v>
      </c>
      <c r="HG49" s="247">
        <v>0</v>
      </c>
      <c r="HH49" s="205">
        <v>2783757.64</v>
      </c>
      <c r="HI49" s="247">
        <v>20.315899999999999</v>
      </c>
      <c r="HJ49" s="205">
        <v>333437193.44999999</v>
      </c>
      <c r="HK49" s="247">
        <v>12.755599999999999</v>
      </c>
      <c r="HL49" s="205">
        <v>25941320.920000002</v>
      </c>
      <c r="HM49" s="247">
        <v>20.0594</v>
      </c>
      <c r="HN49" s="205">
        <v>0</v>
      </c>
      <c r="HO49" s="247">
        <v>0</v>
      </c>
      <c r="HP49" s="205">
        <v>253524696.84999999</v>
      </c>
      <c r="HQ49" s="247">
        <v>15.9603</v>
      </c>
      <c r="HR49" s="205">
        <v>38336550</v>
      </c>
      <c r="HS49" s="247">
        <v>18.0273</v>
      </c>
      <c r="HT49" s="205">
        <v>298031178.22000003</v>
      </c>
      <c r="HU49" s="247">
        <v>16.079499999999999</v>
      </c>
      <c r="HV49" s="205">
        <v>0</v>
      </c>
      <c r="HW49" s="247">
        <v>0</v>
      </c>
      <c r="HX49" s="205">
        <v>0</v>
      </c>
      <c r="HY49" s="247">
        <v>0</v>
      </c>
      <c r="HZ49" s="205">
        <v>0</v>
      </c>
      <c r="IA49" s="247">
        <v>0</v>
      </c>
      <c r="IB49" s="205">
        <v>789630305</v>
      </c>
      <c r="IC49" s="247">
        <v>27.809000000000001</v>
      </c>
      <c r="ID49" s="205">
        <v>665990815</v>
      </c>
      <c r="IE49" s="247">
        <v>27.2729</v>
      </c>
      <c r="IF49" s="205">
        <v>372111247</v>
      </c>
      <c r="IG49" s="247">
        <v>11.7273</v>
      </c>
      <c r="IH49" s="205">
        <v>24248599</v>
      </c>
      <c r="II49" s="247">
        <v>18.4267</v>
      </c>
      <c r="IJ49" s="205">
        <v>2433065.0699999998</v>
      </c>
      <c r="IK49" s="247">
        <v>18.536100000000001</v>
      </c>
      <c r="IL49" s="205">
        <v>174602298.80000001</v>
      </c>
      <c r="IM49" s="247">
        <v>14.5839</v>
      </c>
      <c r="IN49" s="205">
        <v>0</v>
      </c>
      <c r="IO49" s="247">
        <v>0</v>
      </c>
    </row>
    <row r="50" spans="1:249" ht="13.5" thickTop="1" x14ac:dyDescent="0.2">
      <c r="A50" t="s">
        <v>262</v>
      </c>
      <c r="B50" s="31">
        <v>2741814032.4200001</v>
      </c>
      <c r="C50" s="5">
        <v>1.8064</v>
      </c>
      <c r="D50" s="31">
        <v>0</v>
      </c>
      <c r="E50" s="5">
        <v>0</v>
      </c>
      <c r="F50" s="31">
        <v>57470737.5</v>
      </c>
      <c r="G50" s="5">
        <v>1.7437</v>
      </c>
      <c r="H50" s="31">
        <v>24981628.949999999</v>
      </c>
      <c r="I50" s="5">
        <v>1.6331</v>
      </c>
      <c r="J50" s="31">
        <v>0</v>
      </c>
      <c r="K50" s="5">
        <v>0</v>
      </c>
      <c r="L50" s="31">
        <v>9725528.5399999991</v>
      </c>
      <c r="M50" s="5">
        <v>0.79210000000000003</v>
      </c>
      <c r="N50" s="31">
        <v>20280000</v>
      </c>
      <c r="O50" s="5">
        <v>1.3847</v>
      </c>
      <c r="P50" s="31">
        <v>56256162.340000004</v>
      </c>
      <c r="Q50" s="5">
        <v>2.1276999999999999</v>
      </c>
      <c r="R50" s="31">
        <v>38290.120000000003</v>
      </c>
      <c r="S50" s="5">
        <v>1.0153000000000001</v>
      </c>
      <c r="T50" s="31">
        <v>185408.03</v>
      </c>
      <c r="U50" s="5">
        <v>2.9670999999999998</v>
      </c>
      <c r="V50" s="31">
        <v>0</v>
      </c>
      <c r="W50" s="5">
        <v>0</v>
      </c>
      <c r="X50" s="31">
        <v>406949038.60000002</v>
      </c>
      <c r="Y50" s="5">
        <v>1.3944000000000001</v>
      </c>
      <c r="Z50" s="31">
        <v>0</v>
      </c>
      <c r="AA50" s="5">
        <v>0</v>
      </c>
      <c r="AB50" s="31">
        <v>0</v>
      </c>
      <c r="AC50" s="5">
        <v>0</v>
      </c>
      <c r="AD50" s="31">
        <v>0</v>
      </c>
      <c r="AE50" s="5">
        <v>0</v>
      </c>
      <c r="AF50" s="31">
        <v>5057310.84</v>
      </c>
      <c r="AG50" s="5">
        <v>4.5490000000000004</v>
      </c>
      <c r="AH50" s="31">
        <v>1495000</v>
      </c>
      <c r="AI50" s="5">
        <v>2.4205999999999999</v>
      </c>
      <c r="AJ50" s="31">
        <v>0</v>
      </c>
      <c r="AK50" s="5">
        <v>0</v>
      </c>
      <c r="AL50" s="31">
        <v>0</v>
      </c>
      <c r="AM50" s="5">
        <v>0</v>
      </c>
      <c r="AN50" s="31">
        <v>0</v>
      </c>
      <c r="AO50" s="5">
        <v>0</v>
      </c>
      <c r="AP50" s="31">
        <v>869371.1</v>
      </c>
      <c r="AQ50" s="5">
        <v>1.4966999999999999</v>
      </c>
      <c r="AR50" s="31">
        <v>0</v>
      </c>
      <c r="AS50" s="5">
        <v>0</v>
      </c>
      <c r="AT50" s="31">
        <v>53175000</v>
      </c>
      <c r="AU50" s="5">
        <v>2.3997000000000002</v>
      </c>
      <c r="AV50" s="31">
        <v>2132835.09</v>
      </c>
      <c r="AW50" s="5">
        <v>4.0204000000000004</v>
      </c>
      <c r="AX50" s="31">
        <v>0</v>
      </c>
      <c r="AY50" s="5">
        <v>0</v>
      </c>
      <c r="AZ50" s="31">
        <v>117529083.18000001</v>
      </c>
      <c r="BA50" s="5">
        <v>3.0872999999999999</v>
      </c>
      <c r="BB50" s="31">
        <v>0</v>
      </c>
      <c r="BC50" s="5">
        <v>0</v>
      </c>
      <c r="BD50" s="31">
        <v>0</v>
      </c>
      <c r="BE50" s="5">
        <v>0</v>
      </c>
      <c r="BF50" s="31">
        <v>0</v>
      </c>
      <c r="BG50" s="5">
        <v>0</v>
      </c>
      <c r="BH50" s="31">
        <v>0</v>
      </c>
      <c r="BI50" s="5">
        <v>0</v>
      </c>
      <c r="BJ50" s="31">
        <v>3277462.45</v>
      </c>
      <c r="BK50" s="5">
        <v>1.5903</v>
      </c>
      <c r="BL50" s="31">
        <v>8996088.5500000007</v>
      </c>
      <c r="BM50" s="5">
        <v>2.2725</v>
      </c>
      <c r="BN50" s="31">
        <v>6096193.3499999996</v>
      </c>
      <c r="BO50" s="5">
        <v>3.3092999999999999</v>
      </c>
      <c r="BP50" s="31">
        <v>299637</v>
      </c>
      <c r="BQ50" s="5">
        <v>1.0913999999999999</v>
      </c>
      <c r="BR50" s="31">
        <v>0</v>
      </c>
      <c r="BS50" s="5">
        <v>0</v>
      </c>
      <c r="BT50" s="31">
        <v>1667225</v>
      </c>
      <c r="BU50" s="5">
        <v>4.2165999999999997</v>
      </c>
      <c r="BV50" s="31">
        <v>3437500</v>
      </c>
      <c r="BW50" s="5">
        <v>4.5967000000000002</v>
      </c>
      <c r="BX50" s="31">
        <v>4500065.54</v>
      </c>
      <c r="BY50" s="5">
        <v>2.2557999999999998</v>
      </c>
      <c r="BZ50" s="31">
        <v>787500</v>
      </c>
      <c r="CA50" s="5">
        <v>1.5511999999999999</v>
      </c>
      <c r="CB50" s="31">
        <v>0</v>
      </c>
      <c r="CC50" s="5">
        <v>0</v>
      </c>
      <c r="CD50" s="31">
        <v>0</v>
      </c>
      <c r="CE50" s="5">
        <v>0</v>
      </c>
      <c r="CF50" s="31">
        <v>0</v>
      </c>
      <c r="CG50" s="5">
        <v>0</v>
      </c>
      <c r="CH50" s="31">
        <v>9631351</v>
      </c>
      <c r="CI50" s="5">
        <v>3.6867000000000001</v>
      </c>
      <c r="CJ50" s="31">
        <v>0</v>
      </c>
      <c r="CK50" s="5">
        <v>0</v>
      </c>
      <c r="CL50" s="31">
        <v>0</v>
      </c>
      <c r="CM50" s="5">
        <v>0</v>
      </c>
      <c r="CN50" s="31">
        <v>0</v>
      </c>
      <c r="CO50" s="5">
        <v>0</v>
      </c>
      <c r="CP50" s="31">
        <v>2585000</v>
      </c>
      <c r="CQ50" s="5">
        <v>0.36559999999999998</v>
      </c>
      <c r="CR50" s="31">
        <v>0</v>
      </c>
      <c r="CS50" s="5">
        <v>0</v>
      </c>
      <c r="CT50" s="31">
        <v>32175843.789999999</v>
      </c>
      <c r="CU50" s="5">
        <v>1.9941</v>
      </c>
      <c r="CV50" s="31">
        <v>0</v>
      </c>
      <c r="CW50" s="5">
        <v>0</v>
      </c>
      <c r="CX50" s="31">
        <v>0</v>
      </c>
      <c r="CY50" s="5">
        <v>0</v>
      </c>
      <c r="CZ50" s="31">
        <v>10460974.92</v>
      </c>
      <c r="DA50" s="5">
        <v>1.7917000000000001</v>
      </c>
      <c r="DB50" s="31">
        <v>0</v>
      </c>
      <c r="DC50" s="5">
        <v>0</v>
      </c>
      <c r="DD50" s="31">
        <v>445127</v>
      </c>
      <c r="DE50" s="5">
        <v>2.0343</v>
      </c>
      <c r="DF50" s="31">
        <v>0</v>
      </c>
      <c r="DG50" s="5">
        <v>0</v>
      </c>
      <c r="DH50" s="31">
        <v>0</v>
      </c>
      <c r="DI50" s="5">
        <v>0</v>
      </c>
      <c r="DJ50" s="31">
        <v>0</v>
      </c>
      <c r="DK50" s="5">
        <v>0</v>
      </c>
      <c r="DL50" s="31">
        <v>0</v>
      </c>
      <c r="DM50" s="5">
        <v>0</v>
      </c>
      <c r="DN50" s="31">
        <v>24253538.899999999</v>
      </c>
      <c r="DO50" s="5">
        <v>9.1789000000000005</v>
      </c>
      <c r="DP50" s="31">
        <v>809600</v>
      </c>
      <c r="DQ50" s="5">
        <v>3.5508000000000002</v>
      </c>
      <c r="DR50" s="31">
        <v>552234.75</v>
      </c>
      <c r="DS50" s="5">
        <v>0.96730000000000005</v>
      </c>
      <c r="DT50" s="31">
        <v>14219275</v>
      </c>
      <c r="DU50" s="5">
        <v>4.7713999999999999</v>
      </c>
      <c r="DV50" s="31">
        <v>3936153.79</v>
      </c>
      <c r="DW50" s="5">
        <v>1.575</v>
      </c>
      <c r="DX50" s="31">
        <v>36446400</v>
      </c>
      <c r="DY50" s="5">
        <v>4.3695000000000004</v>
      </c>
      <c r="DZ50" s="31">
        <v>17279379.32</v>
      </c>
      <c r="EA50" s="5">
        <v>0.64880000000000004</v>
      </c>
      <c r="EB50" s="31">
        <v>0</v>
      </c>
      <c r="EC50" s="5">
        <v>0</v>
      </c>
      <c r="ED50" s="31">
        <v>466635.44</v>
      </c>
      <c r="EE50" s="5">
        <v>0.31130000000000002</v>
      </c>
      <c r="EF50" s="31">
        <v>4829383.09</v>
      </c>
      <c r="EG50" s="5">
        <v>0.74850000000000005</v>
      </c>
      <c r="EH50" s="31">
        <v>239617500</v>
      </c>
      <c r="EI50" s="5">
        <v>1.6500999999999999</v>
      </c>
      <c r="EJ50" s="31">
        <v>0</v>
      </c>
      <c r="EK50" s="5">
        <v>0</v>
      </c>
      <c r="EL50" s="31">
        <v>0</v>
      </c>
      <c r="EM50" s="5">
        <v>0</v>
      </c>
      <c r="EN50" s="31">
        <v>455360</v>
      </c>
      <c r="EO50" s="5">
        <v>0.91779999999999995</v>
      </c>
      <c r="EP50" s="31">
        <v>182963812.5</v>
      </c>
      <c r="EQ50" s="5">
        <v>3.9996</v>
      </c>
      <c r="ER50" s="31">
        <v>20855175</v>
      </c>
      <c r="ES50" s="5">
        <v>2.9596</v>
      </c>
      <c r="ET50" s="31">
        <v>4385150</v>
      </c>
      <c r="EU50" s="5">
        <v>1.8157000000000001</v>
      </c>
      <c r="EV50" s="31">
        <v>32550566</v>
      </c>
      <c r="EW50" s="5">
        <v>3.1025</v>
      </c>
      <c r="EX50" s="31">
        <v>47421607</v>
      </c>
      <c r="EY50" s="5">
        <v>3.3906999999999998</v>
      </c>
      <c r="EZ50" s="31">
        <v>16307000</v>
      </c>
      <c r="FA50" s="5">
        <v>0.72560000000000002</v>
      </c>
      <c r="FB50" s="31">
        <v>337808517</v>
      </c>
      <c r="FC50" s="5">
        <v>3.61</v>
      </c>
      <c r="FD50" s="31">
        <v>56511426</v>
      </c>
      <c r="FE50" s="5">
        <v>3.2921999999999998</v>
      </c>
      <c r="FF50" s="31">
        <v>0</v>
      </c>
      <c r="FG50" s="5">
        <v>0</v>
      </c>
      <c r="FH50" s="31">
        <v>0</v>
      </c>
      <c r="FI50" s="5">
        <v>0</v>
      </c>
      <c r="FJ50" s="31">
        <v>39059869.340000004</v>
      </c>
      <c r="FK50" s="5">
        <v>1.9483999999999999</v>
      </c>
      <c r="FL50" s="31">
        <v>142137.45000000001</v>
      </c>
      <c r="FM50" s="5">
        <v>3.9514</v>
      </c>
      <c r="FN50" s="31">
        <v>3950910.44</v>
      </c>
      <c r="FO50" s="5">
        <v>2.5844</v>
      </c>
      <c r="FP50" s="31">
        <v>0</v>
      </c>
      <c r="FQ50" s="5">
        <v>0</v>
      </c>
      <c r="FR50" s="31">
        <v>0</v>
      </c>
      <c r="FS50" s="5">
        <v>0</v>
      </c>
      <c r="FT50" s="31">
        <v>55387266.350000001</v>
      </c>
      <c r="FU50" s="5">
        <v>2.9119999999999999</v>
      </c>
      <c r="FV50" s="31">
        <v>63859570.060000002</v>
      </c>
      <c r="FW50" s="5">
        <v>4.1216999999999997</v>
      </c>
      <c r="FX50" s="31">
        <v>0</v>
      </c>
      <c r="FY50" s="5">
        <v>0</v>
      </c>
      <c r="FZ50" s="31">
        <v>14597912.960000001</v>
      </c>
      <c r="GA50" s="5">
        <v>1.85</v>
      </c>
      <c r="GB50" s="31">
        <v>0</v>
      </c>
      <c r="GC50" s="5">
        <v>0</v>
      </c>
      <c r="GD50" s="31">
        <v>10182213</v>
      </c>
      <c r="GE50" s="5">
        <v>3.2757999999999998</v>
      </c>
      <c r="GF50" s="31">
        <v>1252153.6299999999</v>
      </c>
      <c r="GG50" s="5">
        <v>1.1766000000000001</v>
      </c>
      <c r="GH50" s="31">
        <v>0</v>
      </c>
      <c r="GI50" s="5">
        <v>0</v>
      </c>
      <c r="GJ50" s="31">
        <v>0</v>
      </c>
      <c r="GK50" s="5">
        <v>0</v>
      </c>
      <c r="GL50" s="31">
        <v>5682185.6500000004</v>
      </c>
      <c r="GM50" s="5">
        <v>1.1797</v>
      </c>
      <c r="GN50" s="31">
        <v>11279124.9</v>
      </c>
      <c r="GO50" s="5">
        <v>1.4617</v>
      </c>
      <c r="GP50" s="31">
        <v>2860266</v>
      </c>
      <c r="GQ50" s="5">
        <v>1.4554</v>
      </c>
      <c r="GR50" s="31">
        <v>0</v>
      </c>
      <c r="GS50" s="5">
        <v>0</v>
      </c>
      <c r="GT50" s="31">
        <v>0</v>
      </c>
      <c r="GU50" s="5">
        <v>0</v>
      </c>
      <c r="GV50" s="31">
        <v>0</v>
      </c>
      <c r="GW50" s="5">
        <v>0</v>
      </c>
      <c r="GX50" s="31">
        <v>15032572</v>
      </c>
      <c r="GY50" s="5">
        <v>0.53069999999999995</v>
      </c>
      <c r="GZ50" s="31">
        <v>0</v>
      </c>
      <c r="HA50" s="5">
        <v>0</v>
      </c>
      <c r="HB50" s="31">
        <v>0</v>
      </c>
      <c r="HC50" s="5">
        <v>0</v>
      </c>
      <c r="HD50" s="31">
        <v>194633937</v>
      </c>
      <c r="HE50" s="5">
        <v>2.1282000000000001</v>
      </c>
      <c r="HF50" s="31">
        <v>0</v>
      </c>
      <c r="HG50" s="5">
        <v>0</v>
      </c>
      <c r="HH50" s="31">
        <v>0</v>
      </c>
      <c r="HI50" s="5">
        <v>0</v>
      </c>
      <c r="HJ50" s="31">
        <v>135805336.91999999</v>
      </c>
      <c r="HK50" s="5">
        <v>5.1951999999999998</v>
      </c>
      <c r="HL50" s="31">
        <v>1196848.44</v>
      </c>
      <c r="HM50" s="5">
        <v>0.92549999999999999</v>
      </c>
      <c r="HN50" s="31">
        <v>0</v>
      </c>
      <c r="HO50" s="5">
        <v>0</v>
      </c>
      <c r="HP50" s="31">
        <v>28117000.879999999</v>
      </c>
      <c r="HQ50" s="5">
        <v>1.7701</v>
      </c>
      <c r="HR50" s="31">
        <v>11385000</v>
      </c>
      <c r="HS50" s="5">
        <v>5.3536999999999999</v>
      </c>
      <c r="HT50" s="31">
        <v>121384735.64</v>
      </c>
      <c r="HU50" s="5">
        <v>6.5490000000000004</v>
      </c>
      <c r="HV50" s="31">
        <v>13735749.5</v>
      </c>
      <c r="HW50" s="5">
        <v>4.9386000000000001</v>
      </c>
      <c r="HX50" s="31">
        <v>0</v>
      </c>
      <c r="HY50" s="5">
        <v>0</v>
      </c>
      <c r="HZ50" s="31">
        <v>0</v>
      </c>
      <c r="IA50" s="5">
        <v>0</v>
      </c>
      <c r="IB50" s="31">
        <v>0</v>
      </c>
      <c r="IC50" s="5">
        <v>0</v>
      </c>
      <c r="ID50" s="31">
        <v>61869225</v>
      </c>
      <c r="IE50" s="5">
        <v>2.5335999999999999</v>
      </c>
      <c r="IF50" s="31">
        <v>54075000</v>
      </c>
      <c r="IG50" s="5">
        <v>1.7041999999999999</v>
      </c>
      <c r="IH50" s="31">
        <v>4632040</v>
      </c>
      <c r="II50" s="5">
        <v>3.5198999999999998</v>
      </c>
      <c r="IJ50" s="31">
        <v>299687.7</v>
      </c>
      <c r="IK50" s="5">
        <v>2.2831999999999999</v>
      </c>
      <c r="IL50" s="31">
        <v>9219212.8800000008</v>
      </c>
      <c r="IM50" s="5">
        <v>0.77</v>
      </c>
      <c r="IN50" s="31">
        <v>0</v>
      </c>
      <c r="IO50" s="5">
        <v>0</v>
      </c>
    </row>
    <row r="51" spans="1:249" ht="13.5" thickBot="1" x14ac:dyDescent="0.25">
      <c r="A51" t="s">
        <v>263</v>
      </c>
      <c r="B51" s="31">
        <v>1773154077.26</v>
      </c>
      <c r="C51" s="5">
        <v>1.1681999999999999</v>
      </c>
      <c r="D51" s="31">
        <v>499118</v>
      </c>
      <c r="E51" s="5">
        <v>1.7561</v>
      </c>
      <c r="F51" s="31">
        <v>0</v>
      </c>
      <c r="G51" s="5">
        <v>0</v>
      </c>
      <c r="H51" s="31">
        <v>58630000</v>
      </c>
      <c r="I51" s="5">
        <v>3.8328000000000002</v>
      </c>
      <c r="J51" s="31">
        <v>0</v>
      </c>
      <c r="K51" s="5">
        <v>0</v>
      </c>
      <c r="L51" s="31">
        <v>16273289.890000001</v>
      </c>
      <c r="M51" s="5">
        <v>1.3254999999999999</v>
      </c>
      <c r="N51" s="31">
        <v>61440600</v>
      </c>
      <c r="O51" s="5">
        <v>4.1951999999999998</v>
      </c>
      <c r="P51" s="31">
        <v>68559796.400000006</v>
      </c>
      <c r="Q51" s="5">
        <v>2.593</v>
      </c>
      <c r="R51" s="31">
        <v>52119.64</v>
      </c>
      <c r="S51" s="5">
        <v>1.3819999999999999</v>
      </c>
      <c r="T51" s="31">
        <v>79740.84</v>
      </c>
      <c r="U51" s="5">
        <v>1.2761</v>
      </c>
      <c r="V51" s="31">
        <v>0</v>
      </c>
      <c r="W51" s="5">
        <v>0</v>
      </c>
      <c r="X51" s="31">
        <v>364437695.39999998</v>
      </c>
      <c r="Y51" s="5">
        <v>1.2486999999999999</v>
      </c>
      <c r="Z51" s="31">
        <v>0</v>
      </c>
      <c r="AA51" s="5">
        <v>0</v>
      </c>
      <c r="AB51" s="31">
        <v>0</v>
      </c>
      <c r="AC51" s="5">
        <v>0</v>
      </c>
      <c r="AD51" s="31">
        <v>0</v>
      </c>
      <c r="AE51" s="5">
        <v>0</v>
      </c>
      <c r="AF51" s="31">
        <v>0</v>
      </c>
      <c r="AG51" s="5">
        <v>0</v>
      </c>
      <c r="AH51" s="31">
        <v>604452</v>
      </c>
      <c r="AI51" s="5">
        <v>0.97870000000000001</v>
      </c>
      <c r="AJ51" s="31">
        <v>25149944</v>
      </c>
      <c r="AK51" s="5">
        <v>3.0853000000000002</v>
      </c>
      <c r="AL51" s="31">
        <v>0</v>
      </c>
      <c r="AM51" s="5">
        <v>0</v>
      </c>
      <c r="AN51" s="31">
        <v>3337276.8</v>
      </c>
      <c r="AO51" s="5">
        <v>5.1170999999999998</v>
      </c>
      <c r="AP51" s="31">
        <v>542347.52000000002</v>
      </c>
      <c r="AQ51" s="5">
        <v>0.93369999999999997</v>
      </c>
      <c r="AR51" s="31">
        <v>913932</v>
      </c>
      <c r="AS51" s="5">
        <v>4.5534999999999997</v>
      </c>
      <c r="AT51" s="31">
        <v>45145100</v>
      </c>
      <c r="AU51" s="5">
        <v>2.0373999999999999</v>
      </c>
      <c r="AV51" s="31">
        <v>0</v>
      </c>
      <c r="AW51" s="5">
        <v>0</v>
      </c>
      <c r="AX51" s="31">
        <v>0</v>
      </c>
      <c r="AY51" s="5">
        <v>0</v>
      </c>
      <c r="AZ51" s="31">
        <v>27498062.239999998</v>
      </c>
      <c r="BA51" s="5">
        <v>0.72230000000000005</v>
      </c>
      <c r="BB51" s="31">
        <v>46297335.700000003</v>
      </c>
      <c r="BC51" s="5">
        <v>1.6039000000000001</v>
      </c>
      <c r="BD51" s="31">
        <v>0</v>
      </c>
      <c r="BE51" s="5">
        <v>0</v>
      </c>
      <c r="BF51" s="31">
        <v>0</v>
      </c>
      <c r="BG51" s="5">
        <v>0</v>
      </c>
      <c r="BH51" s="31">
        <v>1139780.5</v>
      </c>
      <c r="BI51" s="5">
        <v>1.4725999999999999</v>
      </c>
      <c r="BJ51" s="31">
        <v>3597170.25</v>
      </c>
      <c r="BK51" s="5">
        <v>1.7455000000000001</v>
      </c>
      <c r="BL51" s="31">
        <v>0</v>
      </c>
      <c r="BM51" s="5">
        <v>0</v>
      </c>
      <c r="BN51" s="31">
        <v>0</v>
      </c>
      <c r="BO51" s="5">
        <v>0</v>
      </c>
      <c r="BP51" s="31">
        <v>318415.25</v>
      </c>
      <c r="BQ51" s="5">
        <v>1.1597999999999999</v>
      </c>
      <c r="BR51" s="31">
        <v>0</v>
      </c>
      <c r="BS51" s="5">
        <v>0</v>
      </c>
      <c r="BT51" s="31">
        <v>0</v>
      </c>
      <c r="BU51" s="5">
        <v>0</v>
      </c>
      <c r="BV51" s="31">
        <v>0</v>
      </c>
      <c r="BW51" s="5">
        <v>0</v>
      </c>
      <c r="BX51" s="31">
        <v>5850848.6399999997</v>
      </c>
      <c r="BY51" s="5">
        <v>2.9329000000000001</v>
      </c>
      <c r="BZ51" s="31">
        <v>1669416</v>
      </c>
      <c r="CA51" s="5">
        <v>3.2884000000000002</v>
      </c>
      <c r="CB51" s="31">
        <v>85196561.239999995</v>
      </c>
      <c r="CC51" s="5">
        <v>4.8612000000000002</v>
      </c>
      <c r="CD51" s="31">
        <v>0</v>
      </c>
      <c r="CE51" s="5">
        <v>0</v>
      </c>
      <c r="CF51" s="31">
        <v>0</v>
      </c>
      <c r="CG51" s="5">
        <v>0</v>
      </c>
      <c r="CH51" s="31">
        <v>0</v>
      </c>
      <c r="CI51" s="5">
        <v>0</v>
      </c>
      <c r="CJ51" s="31">
        <v>990000</v>
      </c>
      <c r="CK51" s="5">
        <v>1.7806</v>
      </c>
      <c r="CL51" s="31">
        <v>586300</v>
      </c>
      <c r="CM51" s="5">
        <v>2.2799</v>
      </c>
      <c r="CN51" s="31">
        <v>0</v>
      </c>
      <c r="CO51" s="5">
        <v>0</v>
      </c>
      <c r="CP51" s="31">
        <v>3176533.82</v>
      </c>
      <c r="CQ51" s="5">
        <v>0.44919999999999999</v>
      </c>
      <c r="CR51" s="31">
        <v>94697480</v>
      </c>
      <c r="CS51" s="5">
        <v>2.2523</v>
      </c>
      <c r="CT51" s="31">
        <v>21544028.84</v>
      </c>
      <c r="CU51" s="5">
        <v>1.3351999999999999</v>
      </c>
      <c r="CV51" s="31">
        <v>0</v>
      </c>
      <c r="CW51" s="5">
        <v>0</v>
      </c>
      <c r="CX51" s="31">
        <v>462000</v>
      </c>
      <c r="CY51" s="5">
        <v>4.8022</v>
      </c>
      <c r="CZ51" s="31">
        <v>0</v>
      </c>
      <c r="DA51" s="5">
        <v>0</v>
      </c>
      <c r="DB51" s="31">
        <v>1003.2</v>
      </c>
      <c r="DC51" s="5">
        <v>6.9999999999999999E-4</v>
      </c>
      <c r="DD51" s="31">
        <v>271476</v>
      </c>
      <c r="DE51" s="5">
        <v>1.2406999999999999</v>
      </c>
      <c r="DF51" s="31">
        <v>0</v>
      </c>
      <c r="DG51" s="5">
        <v>0</v>
      </c>
      <c r="DH51" s="31">
        <v>3934985</v>
      </c>
      <c r="DI51" s="5">
        <v>5.2670000000000003</v>
      </c>
      <c r="DJ51" s="31">
        <v>30657509.739999998</v>
      </c>
      <c r="DK51" s="5">
        <v>2.7321</v>
      </c>
      <c r="DL51" s="31">
        <v>0</v>
      </c>
      <c r="DM51" s="5">
        <v>0</v>
      </c>
      <c r="DN51" s="31">
        <v>1759548.96</v>
      </c>
      <c r="DO51" s="5">
        <v>0.66590000000000005</v>
      </c>
      <c r="DP51" s="31">
        <v>1393000</v>
      </c>
      <c r="DQ51" s="5">
        <v>6.1094999999999997</v>
      </c>
      <c r="DR51" s="31">
        <v>1175115.8400000001</v>
      </c>
      <c r="DS51" s="5">
        <v>2.0583999999999998</v>
      </c>
      <c r="DT51" s="31">
        <v>0</v>
      </c>
      <c r="DU51" s="5">
        <v>0</v>
      </c>
      <c r="DV51" s="31">
        <v>2979846.52</v>
      </c>
      <c r="DW51" s="5">
        <v>1.1923999999999999</v>
      </c>
      <c r="DX51" s="31">
        <v>8074830</v>
      </c>
      <c r="DY51" s="5">
        <v>0.96809999999999996</v>
      </c>
      <c r="DZ51" s="31">
        <v>30672401.760000002</v>
      </c>
      <c r="EA51" s="5">
        <v>1.1516999999999999</v>
      </c>
      <c r="EB51" s="31">
        <v>0</v>
      </c>
      <c r="EC51" s="5">
        <v>0</v>
      </c>
      <c r="ED51" s="31">
        <v>1102480.5</v>
      </c>
      <c r="EE51" s="5">
        <v>0.73560000000000003</v>
      </c>
      <c r="EF51" s="31">
        <v>3936147.28</v>
      </c>
      <c r="EG51" s="5">
        <v>0.61009999999999998</v>
      </c>
      <c r="EH51" s="31">
        <v>0</v>
      </c>
      <c r="EI51" s="5">
        <v>0</v>
      </c>
      <c r="EJ51" s="31">
        <v>660000</v>
      </c>
      <c r="EK51" s="5">
        <v>1.7343</v>
      </c>
      <c r="EL51" s="31">
        <v>0</v>
      </c>
      <c r="EM51" s="5">
        <v>0</v>
      </c>
      <c r="EN51" s="31">
        <v>0</v>
      </c>
      <c r="EO51" s="5">
        <v>0</v>
      </c>
      <c r="EP51" s="31">
        <v>29685294.399999999</v>
      </c>
      <c r="EQ51" s="5">
        <v>0.64890000000000003</v>
      </c>
      <c r="ER51" s="31">
        <v>6252724</v>
      </c>
      <c r="ES51" s="5">
        <v>0.88729999999999998</v>
      </c>
      <c r="ET51" s="31">
        <v>572698</v>
      </c>
      <c r="EU51" s="5">
        <v>0.23710000000000001</v>
      </c>
      <c r="EV51" s="31">
        <v>1888284</v>
      </c>
      <c r="EW51" s="5">
        <v>0.18</v>
      </c>
      <c r="EX51" s="31">
        <v>9354006</v>
      </c>
      <c r="EY51" s="5">
        <v>0.66879999999999995</v>
      </c>
      <c r="EZ51" s="31">
        <v>0</v>
      </c>
      <c r="FA51" s="5">
        <v>0</v>
      </c>
      <c r="FB51" s="31">
        <v>179445693</v>
      </c>
      <c r="FC51" s="5">
        <v>1.9177</v>
      </c>
      <c r="FD51" s="31">
        <v>10121121</v>
      </c>
      <c r="FE51" s="5">
        <v>0.58960000000000001</v>
      </c>
      <c r="FF51" s="31">
        <v>3441839</v>
      </c>
      <c r="FG51" s="5">
        <v>0.74119999999999997</v>
      </c>
      <c r="FH51" s="31">
        <v>2345200</v>
      </c>
      <c r="FI51" s="5">
        <v>2.5074000000000001</v>
      </c>
      <c r="FJ51" s="31">
        <v>21013317.600000001</v>
      </c>
      <c r="FK51" s="5">
        <v>1.0482</v>
      </c>
      <c r="FL51" s="31">
        <v>0</v>
      </c>
      <c r="FM51" s="5">
        <v>0</v>
      </c>
      <c r="FN51" s="31">
        <v>1807800.27</v>
      </c>
      <c r="FO51" s="5">
        <v>1.1825000000000001</v>
      </c>
      <c r="FP51" s="31">
        <v>4316748</v>
      </c>
      <c r="FQ51" s="5">
        <v>0.68279999999999996</v>
      </c>
      <c r="FR51" s="31">
        <v>14412506</v>
      </c>
      <c r="FS51" s="5">
        <v>7.6317000000000004</v>
      </c>
      <c r="FT51" s="31">
        <v>0</v>
      </c>
      <c r="FU51" s="5">
        <v>0</v>
      </c>
      <c r="FV51" s="31">
        <v>0</v>
      </c>
      <c r="FW51" s="5">
        <v>0</v>
      </c>
      <c r="FX51" s="31">
        <v>0</v>
      </c>
      <c r="FY51" s="5">
        <v>0</v>
      </c>
      <c r="FZ51" s="31">
        <v>0</v>
      </c>
      <c r="GA51" s="5">
        <v>0</v>
      </c>
      <c r="GB51" s="31">
        <v>0</v>
      </c>
      <c r="GC51" s="5">
        <v>0</v>
      </c>
      <c r="GD51" s="31">
        <v>10093781.5</v>
      </c>
      <c r="GE51" s="5">
        <v>3.2473000000000001</v>
      </c>
      <c r="GF51" s="31">
        <v>1079705.76</v>
      </c>
      <c r="GG51" s="5">
        <v>1.0145999999999999</v>
      </c>
      <c r="GH51" s="31">
        <v>3373019.4</v>
      </c>
      <c r="GI51" s="5">
        <v>0.42770000000000002</v>
      </c>
      <c r="GJ51" s="31">
        <v>21095493.32</v>
      </c>
      <c r="GK51" s="5">
        <v>2.5594999999999999</v>
      </c>
      <c r="GL51" s="31">
        <v>5544303.9000000004</v>
      </c>
      <c r="GM51" s="5">
        <v>1.1511</v>
      </c>
      <c r="GN51" s="31">
        <v>18604906.300000001</v>
      </c>
      <c r="GO51" s="5">
        <v>2.4110999999999998</v>
      </c>
      <c r="GP51" s="31">
        <v>2576212.96</v>
      </c>
      <c r="GQ51" s="5">
        <v>1.3108</v>
      </c>
      <c r="GR51" s="31">
        <v>21695596.5</v>
      </c>
      <c r="GS51" s="5">
        <v>1.8015000000000001</v>
      </c>
      <c r="GT51" s="31">
        <v>1303720</v>
      </c>
      <c r="GU51" s="5">
        <v>7.6787000000000001</v>
      </c>
      <c r="GV51" s="31">
        <v>4745896.3600000003</v>
      </c>
      <c r="GW51" s="5">
        <v>0.74780000000000002</v>
      </c>
      <c r="GX51" s="31">
        <v>47205879.799999997</v>
      </c>
      <c r="GY51" s="5">
        <v>1.6665000000000001</v>
      </c>
      <c r="GZ51" s="31">
        <v>601370.48</v>
      </c>
      <c r="HA51" s="5">
        <v>0.74760000000000004</v>
      </c>
      <c r="HB51" s="31">
        <v>10249020</v>
      </c>
      <c r="HC51" s="5">
        <v>2.3256000000000001</v>
      </c>
      <c r="HD51" s="31">
        <v>129846578</v>
      </c>
      <c r="HE51" s="5">
        <v>1.4198</v>
      </c>
      <c r="HF51" s="31">
        <v>0</v>
      </c>
      <c r="HG51" s="5">
        <v>0</v>
      </c>
      <c r="HH51" s="31">
        <v>0</v>
      </c>
      <c r="HI51" s="5">
        <v>0</v>
      </c>
      <c r="HJ51" s="31">
        <v>49998301.600000001</v>
      </c>
      <c r="HK51" s="5">
        <v>1.9127000000000001</v>
      </c>
      <c r="HL51" s="31">
        <v>1623377.65</v>
      </c>
      <c r="HM51" s="5">
        <v>1.2553000000000001</v>
      </c>
      <c r="HN51" s="31">
        <v>0</v>
      </c>
      <c r="HO51" s="5">
        <v>0</v>
      </c>
      <c r="HP51" s="31">
        <v>24878371.859999999</v>
      </c>
      <c r="HQ51" s="5">
        <v>1.5662</v>
      </c>
      <c r="HR51" s="31">
        <v>0</v>
      </c>
      <c r="HS51" s="5">
        <v>0</v>
      </c>
      <c r="HT51" s="31">
        <v>44683277.600000001</v>
      </c>
      <c r="HU51" s="5">
        <v>2.4108000000000001</v>
      </c>
      <c r="HV51" s="31">
        <v>11636993.130000001</v>
      </c>
      <c r="HW51" s="5">
        <v>4.1840000000000002</v>
      </c>
      <c r="HX51" s="31">
        <v>0</v>
      </c>
      <c r="HY51" s="5">
        <v>0</v>
      </c>
      <c r="HZ51" s="31">
        <v>0</v>
      </c>
      <c r="IA51" s="5">
        <v>0</v>
      </c>
      <c r="IB51" s="31">
        <v>51529026</v>
      </c>
      <c r="IC51" s="5">
        <v>1.8147</v>
      </c>
      <c r="ID51" s="31">
        <v>0</v>
      </c>
      <c r="IE51" s="5">
        <v>0</v>
      </c>
      <c r="IF51" s="31">
        <v>0</v>
      </c>
      <c r="IG51" s="5">
        <v>0</v>
      </c>
      <c r="IH51" s="31">
        <v>819452</v>
      </c>
      <c r="II51" s="5">
        <v>0.62270000000000003</v>
      </c>
      <c r="IJ51" s="31">
        <v>0</v>
      </c>
      <c r="IK51" s="5">
        <v>0</v>
      </c>
      <c r="IL51" s="31">
        <v>4872.1000000000004</v>
      </c>
      <c r="IM51" s="5">
        <v>4.0000000000000002E-4</v>
      </c>
      <c r="IN51" s="31">
        <v>0</v>
      </c>
      <c r="IO51" s="5">
        <v>0</v>
      </c>
    </row>
    <row r="52" spans="1:249" ht="14.25" thickTop="1" thickBot="1" x14ac:dyDescent="0.25">
      <c r="A52" s="246" t="s">
        <v>264</v>
      </c>
      <c r="B52" s="205">
        <v>4514968109.6800003</v>
      </c>
      <c r="C52" s="247">
        <v>2.9746999999999999</v>
      </c>
      <c r="D52" s="205">
        <v>499118</v>
      </c>
      <c r="E52" s="247">
        <v>1.7561</v>
      </c>
      <c r="F52" s="205">
        <v>57470737.5</v>
      </c>
      <c r="G52" s="247">
        <v>1.7437</v>
      </c>
      <c r="H52" s="205">
        <v>83611628.950000003</v>
      </c>
      <c r="I52" s="247">
        <v>5.4660000000000002</v>
      </c>
      <c r="J52" s="205">
        <v>0</v>
      </c>
      <c r="K52" s="247">
        <v>0</v>
      </c>
      <c r="L52" s="205">
        <v>25998818.43</v>
      </c>
      <c r="M52" s="247">
        <v>2.1175999999999999</v>
      </c>
      <c r="N52" s="205">
        <v>81720600</v>
      </c>
      <c r="O52" s="247">
        <v>5.58</v>
      </c>
      <c r="P52" s="205">
        <v>124815958.73999999</v>
      </c>
      <c r="Q52" s="247">
        <v>4.7206000000000001</v>
      </c>
      <c r="R52" s="205">
        <v>90409.76</v>
      </c>
      <c r="S52" s="247">
        <v>2.3974000000000002</v>
      </c>
      <c r="T52" s="205">
        <v>265148.87</v>
      </c>
      <c r="U52" s="247">
        <v>4.2431999999999999</v>
      </c>
      <c r="V52" s="205">
        <v>0</v>
      </c>
      <c r="W52" s="247">
        <v>0</v>
      </c>
      <c r="X52" s="205">
        <v>771386734</v>
      </c>
      <c r="Y52" s="247">
        <v>2.6431</v>
      </c>
      <c r="Z52" s="205">
        <v>0</v>
      </c>
      <c r="AA52" s="247">
        <v>0</v>
      </c>
      <c r="AB52" s="205">
        <v>0</v>
      </c>
      <c r="AC52" s="247">
        <v>0</v>
      </c>
      <c r="AD52" s="205">
        <v>0</v>
      </c>
      <c r="AE52" s="247">
        <v>0</v>
      </c>
      <c r="AF52" s="205">
        <v>5057310.84</v>
      </c>
      <c r="AG52" s="247">
        <v>4.5490000000000004</v>
      </c>
      <c r="AH52" s="205">
        <v>2099452</v>
      </c>
      <c r="AI52" s="247">
        <v>3.3993000000000002</v>
      </c>
      <c r="AJ52" s="205">
        <v>25149944</v>
      </c>
      <c r="AK52" s="247">
        <v>3.0853000000000002</v>
      </c>
      <c r="AL52" s="205">
        <v>0</v>
      </c>
      <c r="AM52" s="247">
        <v>0</v>
      </c>
      <c r="AN52" s="205">
        <v>3337276.8</v>
      </c>
      <c r="AO52" s="247">
        <v>5.1170999999999998</v>
      </c>
      <c r="AP52" s="205">
        <v>1411718.62</v>
      </c>
      <c r="AQ52" s="247">
        <v>2.4304000000000001</v>
      </c>
      <c r="AR52" s="205">
        <v>913932</v>
      </c>
      <c r="AS52" s="247">
        <v>4.5534999999999997</v>
      </c>
      <c r="AT52" s="205">
        <v>98320100</v>
      </c>
      <c r="AU52" s="247">
        <v>4.4371</v>
      </c>
      <c r="AV52" s="205">
        <v>2132835.09</v>
      </c>
      <c r="AW52" s="247">
        <v>4.0204000000000004</v>
      </c>
      <c r="AX52" s="205">
        <v>0</v>
      </c>
      <c r="AY52" s="247">
        <v>0</v>
      </c>
      <c r="AZ52" s="205">
        <v>145027145.41999999</v>
      </c>
      <c r="BA52" s="247">
        <v>3.8096000000000001</v>
      </c>
      <c r="BB52" s="205">
        <v>46297335.700000003</v>
      </c>
      <c r="BC52" s="247">
        <v>1.6039000000000001</v>
      </c>
      <c r="BD52" s="205">
        <v>0</v>
      </c>
      <c r="BE52" s="247">
        <v>0</v>
      </c>
      <c r="BF52" s="205">
        <v>0</v>
      </c>
      <c r="BG52" s="247">
        <v>0</v>
      </c>
      <c r="BH52" s="205">
        <v>1139780.5</v>
      </c>
      <c r="BI52" s="247">
        <v>1.4725999999999999</v>
      </c>
      <c r="BJ52" s="205">
        <v>6874632.7000000002</v>
      </c>
      <c r="BK52" s="247">
        <v>3.3357999999999999</v>
      </c>
      <c r="BL52" s="205">
        <v>8996088.5500000007</v>
      </c>
      <c r="BM52" s="247">
        <v>2.2725</v>
      </c>
      <c r="BN52" s="205">
        <v>6096193.3499999996</v>
      </c>
      <c r="BO52" s="247">
        <v>3.3092999999999999</v>
      </c>
      <c r="BP52" s="205">
        <v>618052.25</v>
      </c>
      <c r="BQ52" s="247">
        <v>2.2511000000000001</v>
      </c>
      <c r="BR52" s="205">
        <v>0</v>
      </c>
      <c r="BS52" s="247">
        <v>0</v>
      </c>
      <c r="BT52" s="205">
        <v>1667225</v>
      </c>
      <c r="BU52" s="247">
        <v>4.2165999999999997</v>
      </c>
      <c r="BV52" s="205">
        <v>3437500</v>
      </c>
      <c r="BW52" s="247">
        <v>4.5967000000000002</v>
      </c>
      <c r="BX52" s="205">
        <v>10350914.18</v>
      </c>
      <c r="BY52" s="247">
        <v>5.1886000000000001</v>
      </c>
      <c r="BZ52" s="205">
        <v>2456916</v>
      </c>
      <c r="CA52" s="247">
        <v>4.8396999999999997</v>
      </c>
      <c r="CB52" s="205">
        <v>85196561.239999995</v>
      </c>
      <c r="CC52" s="247">
        <v>4.8612000000000002</v>
      </c>
      <c r="CD52" s="205">
        <v>0</v>
      </c>
      <c r="CE52" s="247">
        <v>0</v>
      </c>
      <c r="CF52" s="205">
        <v>0</v>
      </c>
      <c r="CG52" s="247">
        <v>0</v>
      </c>
      <c r="CH52" s="205">
        <v>9631351</v>
      </c>
      <c r="CI52" s="247">
        <v>3.6867000000000001</v>
      </c>
      <c r="CJ52" s="205">
        <v>990000</v>
      </c>
      <c r="CK52" s="247">
        <v>1.7806</v>
      </c>
      <c r="CL52" s="205">
        <v>586300</v>
      </c>
      <c r="CM52" s="247">
        <v>2.2799</v>
      </c>
      <c r="CN52" s="205">
        <v>0</v>
      </c>
      <c r="CO52" s="247">
        <v>0</v>
      </c>
      <c r="CP52" s="205">
        <v>5761533.8200000003</v>
      </c>
      <c r="CQ52" s="247">
        <v>0.81479999999999997</v>
      </c>
      <c r="CR52" s="205">
        <v>94697480</v>
      </c>
      <c r="CS52" s="247">
        <v>2.2523</v>
      </c>
      <c r="CT52" s="205">
        <v>53719872.630000003</v>
      </c>
      <c r="CU52" s="247">
        <v>3.3292000000000002</v>
      </c>
      <c r="CV52" s="205">
        <v>0</v>
      </c>
      <c r="CW52" s="247">
        <v>0</v>
      </c>
      <c r="CX52" s="205">
        <v>462000</v>
      </c>
      <c r="CY52" s="247">
        <v>4.8022</v>
      </c>
      <c r="CZ52" s="205">
        <v>10460974.92</v>
      </c>
      <c r="DA52" s="247">
        <v>1.7917000000000001</v>
      </c>
      <c r="DB52" s="205">
        <v>1003.2</v>
      </c>
      <c r="DC52" s="247">
        <v>6.9999999999999999E-4</v>
      </c>
      <c r="DD52" s="205">
        <v>716603</v>
      </c>
      <c r="DE52" s="247">
        <v>3.2751000000000001</v>
      </c>
      <c r="DF52" s="205">
        <v>0</v>
      </c>
      <c r="DG52" s="247">
        <v>0</v>
      </c>
      <c r="DH52" s="205">
        <v>3934985</v>
      </c>
      <c r="DI52" s="247">
        <v>5.2670000000000003</v>
      </c>
      <c r="DJ52" s="205">
        <v>30657509.739999998</v>
      </c>
      <c r="DK52" s="247">
        <v>2.7321</v>
      </c>
      <c r="DL52" s="205">
        <v>0</v>
      </c>
      <c r="DM52" s="247">
        <v>0</v>
      </c>
      <c r="DN52" s="205">
        <v>26013087.859999999</v>
      </c>
      <c r="DO52" s="247">
        <v>9.8447999999999993</v>
      </c>
      <c r="DP52" s="205">
        <v>2202600</v>
      </c>
      <c r="DQ52" s="247">
        <v>9.6602999999999994</v>
      </c>
      <c r="DR52" s="205">
        <v>1727350.59</v>
      </c>
      <c r="DS52" s="247">
        <v>3.0257000000000001</v>
      </c>
      <c r="DT52" s="205">
        <v>14219275</v>
      </c>
      <c r="DU52" s="247">
        <v>4.7713999999999999</v>
      </c>
      <c r="DV52" s="205">
        <v>6916000.3099999996</v>
      </c>
      <c r="DW52" s="247">
        <v>2.7673999999999999</v>
      </c>
      <c r="DX52" s="205">
        <v>44521230</v>
      </c>
      <c r="DY52" s="247">
        <v>5.3376000000000001</v>
      </c>
      <c r="DZ52" s="205">
        <v>47951781.079999998</v>
      </c>
      <c r="EA52" s="247">
        <v>1.8005</v>
      </c>
      <c r="EB52" s="205">
        <v>0</v>
      </c>
      <c r="EC52" s="247">
        <v>0</v>
      </c>
      <c r="ED52" s="205">
        <v>1569115.94</v>
      </c>
      <c r="EE52" s="247">
        <v>1.0468999999999999</v>
      </c>
      <c r="EF52" s="205">
        <v>8765530.3699999992</v>
      </c>
      <c r="EG52" s="247">
        <v>1.3586</v>
      </c>
      <c r="EH52" s="205">
        <v>239617500</v>
      </c>
      <c r="EI52" s="247">
        <v>1.6500999999999999</v>
      </c>
      <c r="EJ52" s="205">
        <v>660000</v>
      </c>
      <c r="EK52" s="247">
        <v>1.7343</v>
      </c>
      <c r="EL52" s="205">
        <v>0</v>
      </c>
      <c r="EM52" s="247">
        <v>0</v>
      </c>
      <c r="EN52" s="205">
        <v>455360</v>
      </c>
      <c r="EO52" s="247">
        <v>0.91779999999999995</v>
      </c>
      <c r="EP52" s="205">
        <v>212649106.90000001</v>
      </c>
      <c r="EQ52" s="247">
        <v>4.6486000000000001</v>
      </c>
      <c r="ER52" s="205">
        <v>27107899</v>
      </c>
      <c r="ES52" s="247">
        <v>3.8469000000000002</v>
      </c>
      <c r="ET52" s="205">
        <v>4957848</v>
      </c>
      <c r="EU52" s="247">
        <v>2.0528</v>
      </c>
      <c r="EV52" s="205">
        <v>34438850</v>
      </c>
      <c r="EW52" s="247">
        <v>3.2825000000000002</v>
      </c>
      <c r="EX52" s="205">
        <v>56775613</v>
      </c>
      <c r="EY52" s="247">
        <v>4.0595999999999997</v>
      </c>
      <c r="EZ52" s="205">
        <v>16307000</v>
      </c>
      <c r="FA52" s="247">
        <v>0.72560000000000002</v>
      </c>
      <c r="FB52" s="205">
        <v>517254210</v>
      </c>
      <c r="FC52" s="247">
        <v>5.5277000000000003</v>
      </c>
      <c r="FD52" s="205">
        <v>66632547</v>
      </c>
      <c r="FE52" s="247">
        <v>3.8818999999999999</v>
      </c>
      <c r="FF52" s="205">
        <v>3441839</v>
      </c>
      <c r="FG52" s="247">
        <v>0.74119999999999997</v>
      </c>
      <c r="FH52" s="205">
        <v>2345200</v>
      </c>
      <c r="FI52" s="247">
        <v>2.5074000000000001</v>
      </c>
      <c r="FJ52" s="205">
        <v>60073186.939999998</v>
      </c>
      <c r="FK52" s="247">
        <v>2.9965999999999999</v>
      </c>
      <c r="FL52" s="205">
        <v>142137.45000000001</v>
      </c>
      <c r="FM52" s="247">
        <v>3.9514</v>
      </c>
      <c r="FN52" s="205">
        <v>5758710.71</v>
      </c>
      <c r="FO52" s="247">
        <v>3.7669000000000001</v>
      </c>
      <c r="FP52" s="205">
        <v>4316748</v>
      </c>
      <c r="FQ52" s="247">
        <v>0.68279999999999996</v>
      </c>
      <c r="FR52" s="205">
        <v>14412506</v>
      </c>
      <c r="FS52" s="247">
        <v>7.6317000000000004</v>
      </c>
      <c r="FT52" s="205">
        <v>55387266.350000001</v>
      </c>
      <c r="FU52" s="247">
        <v>2.9119999999999999</v>
      </c>
      <c r="FV52" s="205">
        <v>63859570.060000002</v>
      </c>
      <c r="FW52" s="247">
        <v>4.1216999999999997</v>
      </c>
      <c r="FX52" s="205">
        <v>0</v>
      </c>
      <c r="FY52" s="247">
        <v>0</v>
      </c>
      <c r="FZ52" s="205">
        <v>14597912.960000001</v>
      </c>
      <c r="GA52" s="247">
        <v>1.85</v>
      </c>
      <c r="GB52" s="205">
        <v>0</v>
      </c>
      <c r="GC52" s="247">
        <v>0</v>
      </c>
      <c r="GD52" s="205">
        <v>20275994.5</v>
      </c>
      <c r="GE52" s="247">
        <v>6.5231000000000003</v>
      </c>
      <c r="GF52" s="205">
        <v>2331859.39</v>
      </c>
      <c r="GG52" s="247">
        <v>2.1911999999999998</v>
      </c>
      <c r="GH52" s="205">
        <v>3373019.4</v>
      </c>
      <c r="GI52" s="247">
        <v>0.42770000000000002</v>
      </c>
      <c r="GJ52" s="205">
        <v>21095493.32</v>
      </c>
      <c r="GK52" s="247">
        <v>2.5594999999999999</v>
      </c>
      <c r="GL52" s="205">
        <v>11226489.550000001</v>
      </c>
      <c r="GM52" s="247">
        <v>2.3308</v>
      </c>
      <c r="GN52" s="205">
        <v>29884031.199999999</v>
      </c>
      <c r="GO52" s="247">
        <v>3.8727999999999998</v>
      </c>
      <c r="GP52" s="205">
        <v>5436478.96</v>
      </c>
      <c r="GQ52" s="247">
        <v>2.7662</v>
      </c>
      <c r="GR52" s="205">
        <v>21695596.5</v>
      </c>
      <c r="GS52" s="247">
        <v>1.8015000000000001</v>
      </c>
      <c r="GT52" s="205">
        <v>1303720</v>
      </c>
      <c r="GU52" s="247">
        <v>7.6787000000000001</v>
      </c>
      <c r="GV52" s="205">
        <v>4745896.3600000003</v>
      </c>
      <c r="GW52" s="247">
        <v>0.74780000000000002</v>
      </c>
      <c r="GX52" s="205">
        <v>62238451.799999997</v>
      </c>
      <c r="GY52" s="247">
        <v>2.1972</v>
      </c>
      <c r="GZ52" s="205">
        <v>601370.48</v>
      </c>
      <c r="HA52" s="247">
        <v>0.74760000000000004</v>
      </c>
      <c r="HB52" s="205">
        <v>10249020</v>
      </c>
      <c r="HC52" s="247">
        <v>2.3256000000000001</v>
      </c>
      <c r="HD52" s="205">
        <v>324480515</v>
      </c>
      <c r="HE52" s="247">
        <v>3.5480999999999998</v>
      </c>
      <c r="HF52" s="205">
        <v>0</v>
      </c>
      <c r="HG52" s="247">
        <v>0</v>
      </c>
      <c r="HH52" s="205">
        <v>0</v>
      </c>
      <c r="HI52" s="247">
        <v>0</v>
      </c>
      <c r="HJ52" s="205">
        <v>185803638.52000001</v>
      </c>
      <c r="HK52" s="247">
        <v>7.1078999999999999</v>
      </c>
      <c r="HL52" s="205">
        <v>2820226.09</v>
      </c>
      <c r="HM52" s="247">
        <v>2.1808000000000001</v>
      </c>
      <c r="HN52" s="205">
        <v>0</v>
      </c>
      <c r="HO52" s="247">
        <v>0</v>
      </c>
      <c r="HP52" s="205">
        <v>52995372.740000002</v>
      </c>
      <c r="HQ52" s="247">
        <v>3.3363</v>
      </c>
      <c r="HR52" s="205">
        <v>11385000</v>
      </c>
      <c r="HS52" s="247">
        <v>5.3536999999999999</v>
      </c>
      <c r="HT52" s="205">
        <v>166068013.24000001</v>
      </c>
      <c r="HU52" s="247">
        <v>8.9597999999999995</v>
      </c>
      <c r="HV52" s="205">
        <v>25372742.629999999</v>
      </c>
      <c r="HW52" s="247">
        <v>9.1225000000000005</v>
      </c>
      <c r="HX52" s="205">
        <v>0</v>
      </c>
      <c r="HY52" s="247">
        <v>0</v>
      </c>
      <c r="HZ52" s="205">
        <v>0</v>
      </c>
      <c r="IA52" s="247">
        <v>0</v>
      </c>
      <c r="IB52" s="205">
        <v>51529026</v>
      </c>
      <c r="IC52" s="247">
        <v>1.8147</v>
      </c>
      <c r="ID52" s="205">
        <v>61869225</v>
      </c>
      <c r="IE52" s="247">
        <v>2.5335999999999999</v>
      </c>
      <c r="IF52" s="205">
        <v>54075000</v>
      </c>
      <c r="IG52" s="247">
        <v>1.7041999999999999</v>
      </c>
      <c r="IH52" s="205">
        <v>5451492</v>
      </c>
      <c r="II52" s="247">
        <v>4.1425999999999998</v>
      </c>
      <c r="IJ52" s="205">
        <v>299687.7</v>
      </c>
      <c r="IK52" s="247">
        <v>2.2831999999999999</v>
      </c>
      <c r="IL52" s="205">
        <v>9224084.9800000004</v>
      </c>
      <c r="IM52" s="247">
        <v>0.77049999999999996</v>
      </c>
      <c r="IN52" s="205">
        <v>0</v>
      </c>
      <c r="IO52" s="247">
        <v>0</v>
      </c>
    </row>
    <row r="53" spans="1:249" ht="13.5" thickTop="1" x14ac:dyDescent="0.2">
      <c r="A53" t="s">
        <v>265</v>
      </c>
      <c r="B53" s="31">
        <v>0</v>
      </c>
      <c r="C53" s="5">
        <v>0</v>
      </c>
      <c r="D53" s="31">
        <v>0</v>
      </c>
      <c r="E53" s="5">
        <v>0</v>
      </c>
      <c r="F53" s="31">
        <v>0</v>
      </c>
      <c r="G53" s="5">
        <v>0</v>
      </c>
      <c r="H53" s="31">
        <v>0</v>
      </c>
      <c r="I53" s="5">
        <v>0</v>
      </c>
      <c r="J53" s="31">
        <v>0</v>
      </c>
      <c r="K53" s="5">
        <v>0</v>
      </c>
      <c r="L53" s="31">
        <v>0</v>
      </c>
      <c r="M53" s="5">
        <v>0</v>
      </c>
      <c r="N53" s="31">
        <v>0</v>
      </c>
      <c r="O53" s="5">
        <v>0</v>
      </c>
      <c r="P53" s="31">
        <v>0</v>
      </c>
      <c r="Q53" s="5">
        <v>0</v>
      </c>
      <c r="R53" s="31">
        <v>0</v>
      </c>
      <c r="S53" s="5">
        <v>0</v>
      </c>
      <c r="T53" s="31">
        <v>0</v>
      </c>
      <c r="U53" s="5">
        <v>0</v>
      </c>
      <c r="V53" s="31">
        <v>0</v>
      </c>
      <c r="W53" s="5">
        <v>0</v>
      </c>
      <c r="X53" s="31">
        <v>0</v>
      </c>
      <c r="Y53" s="5">
        <v>0</v>
      </c>
      <c r="Z53" s="31">
        <v>0</v>
      </c>
      <c r="AA53" s="5">
        <v>0</v>
      </c>
      <c r="AB53" s="31">
        <v>0</v>
      </c>
      <c r="AC53" s="5">
        <v>0</v>
      </c>
      <c r="AD53" s="31">
        <v>0</v>
      </c>
      <c r="AE53" s="5">
        <v>0</v>
      </c>
      <c r="AF53" s="31">
        <v>0</v>
      </c>
      <c r="AG53" s="5">
        <v>0</v>
      </c>
      <c r="AH53" s="31">
        <v>0</v>
      </c>
      <c r="AI53" s="5">
        <v>0</v>
      </c>
      <c r="AJ53" s="31">
        <v>0</v>
      </c>
      <c r="AK53" s="5">
        <v>0</v>
      </c>
      <c r="AL53" s="31">
        <v>0</v>
      </c>
      <c r="AM53" s="5">
        <v>0</v>
      </c>
      <c r="AN53" s="31">
        <v>0</v>
      </c>
      <c r="AO53" s="5">
        <v>0</v>
      </c>
      <c r="AP53" s="31">
        <v>0</v>
      </c>
      <c r="AQ53" s="5">
        <v>0</v>
      </c>
      <c r="AR53" s="31">
        <v>0</v>
      </c>
      <c r="AS53" s="5">
        <v>0</v>
      </c>
      <c r="AT53" s="31">
        <v>0</v>
      </c>
      <c r="AU53" s="5">
        <v>0</v>
      </c>
      <c r="AV53" s="31">
        <v>0</v>
      </c>
      <c r="AW53" s="5">
        <v>0</v>
      </c>
      <c r="AX53" s="31">
        <v>0</v>
      </c>
      <c r="AY53" s="5">
        <v>0</v>
      </c>
      <c r="AZ53" s="31">
        <v>0</v>
      </c>
      <c r="BA53" s="5">
        <v>0</v>
      </c>
      <c r="BB53" s="31">
        <v>0</v>
      </c>
      <c r="BC53" s="5">
        <v>0</v>
      </c>
      <c r="BD53" s="31">
        <v>0</v>
      </c>
      <c r="BE53" s="5">
        <v>0</v>
      </c>
      <c r="BF53" s="31">
        <v>0</v>
      </c>
      <c r="BG53" s="5">
        <v>0</v>
      </c>
      <c r="BH53" s="31">
        <v>0</v>
      </c>
      <c r="BI53" s="5">
        <v>0</v>
      </c>
      <c r="BJ53" s="31">
        <v>0</v>
      </c>
      <c r="BK53" s="5">
        <v>0</v>
      </c>
      <c r="BL53" s="31">
        <v>0</v>
      </c>
      <c r="BM53" s="5">
        <v>0</v>
      </c>
      <c r="BN53" s="31">
        <v>0</v>
      </c>
      <c r="BO53" s="5">
        <v>0</v>
      </c>
      <c r="BP53" s="31">
        <v>0</v>
      </c>
      <c r="BQ53" s="5">
        <v>0</v>
      </c>
      <c r="BR53" s="31">
        <v>0</v>
      </c>
      <c r="BS53" s="5">
        <v>0</v>
      </c>
      <c r="BT53" s="31">
        <v>0</v>
      </c>
      <c r="BU53" s="5">
        <v>0</v>
      </c>
      <c r="BV53" s="31">
        <v>0</v>
      </c>
      <c r="BW53" s="5">
        <v>0</v>
      </c>
      <c r="BX53" s="31">
        <v>0</v>
      </c>
      <c r="BY53" s="5">
        <v>0</v>
      </c>
      <c r="BZ53" s="31">
        <v>0</v>
      </c>
      <c r="CA53" s="5">
        <v>0</v>
      </c>
      <c r="CB53" s="31">
        <v>0</v>
      </c>
      <c r="CC53" s="5">
        <v>0</v>
      </c>
      <c r="CD53" s="31">
        <v>0</v>
      </c>
      <c r="CE53" s="5">
        <v>0</v>
      </c>
      <c r="CF53" s="31">
        <v>0</v>
      </c>
      <c r="CG53" s="5">
        <v>0</v>
      </c>
      <c r="CH53" s="31">
        <v>0</v>
      </c>
      <c r="CI53" s="5">
        <v>0</v>
      </c>
      <c r="CJ53" s="31">
        <v>0</v>
      </c>
      <c r="CK53" s="5">
        <v>0</v>
      </c>
      <c r="CL53" s="31">
        <v>0</v>
      </c>
      <c r="CM53" s="5">
        <v>0</v>
      </c>
      <c r="CN53" s="31">
        <v>0</v>
      </c>
      <c r="CO53" s="5">
        <v>0</v>
      </c>
      <c r="CP53" s="31">
        <v>0</v>
      </c>
      <c r="CQ53" s="5">
        <v>0</v>
      </c>
      <c r="CR53" s="31">
        <v>0</v>
      </c>
      <c r="CS53" s="5">
        <v>0</v>
      </c>
      <c r="CT53" s="31">
        <v>0</v>
      </c>
      <c r="CU53" s="5">
        <v>0</v>
      </c>
      <c r="CV53" s="31">
        <v>0</v>
      </c>
      <c r="CW53" s="5">
        <v>0</v>
      </c>
      <c r="CX53" s="31">
        <v>0</v>
      </c>
      <c r="CY53" s="5">
        <v>0</v>
      </c>
      <c r="CZ53" s="31">
        <v>0</v>
      </c>
      <c r="DA53" s="5">
        <v>0</v>
      </c>
      <c r="DB53" s="31">
        <v>0</v>
      </c>
      <c r="DC53" s="5">
        <v>0</v>
      </c>
      <c r="DD53" s="31">
        <v>0</v>
      </c>
      <c r="DE53" s="5">
        <v>0</v>
      </c>
      <c r="DF53" s="31">
        <v>0</v>
      </c>
      <c r="DG53" s="5">
        <v>0</v>
      </c>
      <c r="DH53" s="31">
        <v>0</v>
      </c>
      <c r="DI53" s="5">
        <v>0</v>
      </c>
      <c r="DJ53" s="31">
        <v>0</v>
      </c>
      <c r="DK53" s="5">
        <v>0</v>
      </c>
      <c r="DL53" s="31">
        <v>0</v>
      </c>
      <c r="DM53" s="5">
        <v>0</v>
      </c>
      <c r="DN53" s="31">
        <v>0</v>
      </c>
      <c r="DO53" s="5">
        <v>0</v>
      </c>
      <c r="DP53" s="31">
        <v>0</v>
      </c>
      <c r="DQ53" s="5">
        <v>0</v>
      </c>
      <c r="DR53" s="31">
        <v>0</v>
      </c>
      <c r="DS53" s="5">
        <v>0</v>
      </c>
      <c r="DT53" s="31">
        <v>0</v>
      </c>
      <c r="DU53" s="5">
        <v>0</v>
      </c>
      <c r="DV53" s="31">
        <v>0</v>
      </c>
      <c r="DW53" s="5">
        <v>0</v>
      </c>
      <c r="DX53" s="31">
        <v>0</v>
      </c>
      <c r="DY53" s="5">
        <v>0</v>
      </c>
      <c r="DZ53" s="31">
        <v>0</v>
      </c>
      <c r="EA53" s="5">
        <v>0</v>
      </c>
      <c r="EB53" s="31">
        <v>0</v>
      </c>
      <c r="EC53" s="5">
        <v>0</v>
      </c>
      <c r="ED53" s="31">
        <v>0</v>
      </c>
      <c r="EE53" s="5">
        <v>0</v>
      </c>
      <c r="EF53" s="31">
        <v>0</v>
      </c>
      <c r="EG53" s="5">
        <v>0</v>
      </c>
      <c r="EH53" s="31">
        <v>0</v>
      </c>
      <c r="EI53" s="5">
        <v>0</v>
      </c>
      <c r="EJ53" s="31">
        <v>0</v>
      </c>
      <c r="EK53" s="5">
        <v>0</v>
      </c>
      <c r="EL53" s="31">
        <v>0</v>
      </c>
      <c r="EM53" s="5">
        <v>0</v>
      </c>
      <c r="EN53" s="31">
        <v>0</v>
      </c>
      <c r="EO53" s="5">
        <v>0</v>
      </c>
      <c r="EP53" s="31">
        <v>0</v>
      </c>
      <c r="EQ53" s="5">
        <v>0</v>
      </c>
      <c r="ER53" s="31">
        <v>0</v>
      </c>
      <c r="ES53" s="5">
        <v>0</v>
      </c>
      <c r="ET53" s="31">
        <v>0</v>
      </c>
      <c r="EU53" s="5">
        <v>0</v>
      </c>
      <c r="EV53" s="31">
        <v>0</v>
      </c>
      <c r="EW53" s="5">
        <v>0</v>
      </c>
      <c r="EX53" s="31">
        <v>0</v>
      </c>
      <c r="EY53" s="5">
        <v>0</v>
      </c>
      <c r="EZ53" s="31">
        <v>0</v>
      </c>
      <c r="FA53" s="5">
        <v>0</v>
      </c>
      <c r="FB53" s="31">
        <v>0</v>
      </c>
      <c r="FC53" s="5">
        <v>0</v>
      </c>
      <c r="FD53" s="31">
        <v>0</v>
      </c>
      <c r="FE53" s="5">
        <v>0</v>
      </c>
      <c r="FF53" s="31">
        <v>0</v>
      </c>
      <c r="FG53" s="5">
        <v>0</v>
      </c>
      <c r="FH53" s="31">
        <v>0</v>
      </c>
      <c r="FI53" s="5">
        <v>0</v>
      </c>
      <c r="FJ53" s="31">
        <v>0</v>
      </c>
      <c r="FK53" s="5">
        <v>0</v>
      </c>
      <c r="FL53" s="31">
        <v>0</v>
      </c>
      <c r="FM53" s="5">
        <v>0</v>
      </c>
      <c r="FN53" s="31">
        <v>0</v>
      </c>
      <c r="FO53" s="5">
        <v>0</v>
      </c>
      <c r="FP53" s="31">
        <v>0</v>
      </c>
      <c r="FQ53" s="5">
        <v>0</v>
      </c>
      <c r="FR53" s="31">
        <v>0</v>
      </c>
      <c r="FS53" s="5">
        <v>0</v>
      </c>
      <c r="FT53" s="31">
        <v>0</v>
      </c>
      <c r="FU53" s="5">
        <v>0</v>
      </c>
      <c r="FV53" s="31">
        <v>0</v>
      </c>
      <c r="FW53" s="5">
        <v>0</v>
      </c>
      <c r="FX53" s="31">
        <v>0</v>
      </c>
      <c r="FY53" s="5">
        <v>0</v>
      </c>
      <c r="FZ53" s="31">
        <v>0</v>
      </c>
      <c r="GA53" s="5">
        <v>0</v>
      </c>
      <c r="GB53" s="31">
        <v>0</v>
      </c>
      <c r="GC53" s="5">
        <v>0</v>
      </c>
      <c r="GD53" s="31">
        <v>0</v>
      </c>
      <c r="GE53" s="5">
        <v>0</v>
      </c>
      <c r="GF53" s="31">
        <v>0</v>
      </c>
      <c r="GG53" s="5">
        <v>0</v>
      </c>
      <c r="GH53" s="31">
        <v>0</v>
      </c>
      <c r="GI53" s="5">
        <v>0</v>
      </c>
      <c r="GJ53" s="31">
        <v>0</v>
      </c>
      <c r="GK53" s="5">
        <v>0</v>
      </c>
      <c r="GL53" s="31">
        <v>0</v>
      </c>
      <c r="GM53" s="5">
        <v>0</v>
      </c>
      <c r="GN53" s="31">
        <v>0</v>
      </c>
      <c r="GO53" s="5">
        <v>0</v>
      </c>
      <c r="GP53" s="31">
        <v>0</v>
      </c>
      <c r="GQ53" s="5">
        <v>0</v>
      </c>
      <c r="GR53" s="31">
        <v>0</v>
      </c>
      <c r="GS53" s="5">
        <v>0</v>
      </c>
      <c r="GT53" s="31">
        <v>0</v>
      </c>
      <c r="GU53" s="5">
        <v>0</v>
      </c>
      <c r="GV53" s="31">
        <v>0</v>
      </c>
      <c r="GW53" s="5">
        <v>0</v>
      </c>
      <c r="GX53" s="31">
        <v>0</v>
      </c>
      <c r="GY53" s="5">
        <v>0</v>
      </c>
      <c r="GZ53" s="31">
        <v>0</v>
      </c>
      <c r="HA53" s="5">
        <v>0</v>
      </c>
      <c r="HB53" s="31">
        <v>0</v>
      </c>
      <c r="HC53" s="5">
        <v>0</v>
      </c>
      <c r="HD53" s="31">
        <v>0</v>
      </c>
      <c r="HE53" s="5">
        <v>0</v>
      </c>
      <c r="HF53" s="31">
        <v>0</v>
      </c>
      <c r="HG53" s="5">
        <v>0</v>
      </c>
      <c r="HH53" s="31">
        <v>0</v>
      </c>
      <c r="HI53" s="5">
        <v>0</v>
      </c>
      <c r="HJ53" s="31">
        <v>0</v>
      </c>
      <c r="HK53" s="5">
        <v>0</v>
      </c>
      <c r="HL53" s="31">
        <v>0</v>
      </c>
      <c r="HM53" s="5">
        <v>0</v>
      </c>
      <c r="HN53" s="31">
        <v>0</v>
      </c>
      <c r="HO53" s="5">
        <v>0</v>
      </c>
      <c r="HP53" s="31">
        <v>0</v>
      </c>
      <c r="HQ53" s="5">
        <v>0</v>
      </c>
      <c r="HR53" s="31">
        <v>0</v>
      </c>
      <c r="HS53" s="5">
        <v>0</v>
      </c>
      <c r="HT53" s="31">
        <v>0</v>
      </c>
      <c r="HU53" s="5">
        <v>0</v>
      </c>
      <c r="HV53" s="31">
        <v>0</v>
      </c>
      <c r="HW53" s="5">
        <v>0</v>
      </c>
      <c r="HX53" s="31">
        <v>0</v>
      </c>
      <c r="HY53" s="5">
        <v>0</v>
      </c>
      <c r="HZ53" s="31">
        <v>0</v>
      </c>
      <c r="IA53" s="5">
        <v>0</v>
      </c>
      <c r="IB53" s="31">
        <v>0</v>
      </c>
      <c r="IC53" s="5">
        <v>0</v>
      </c>
      <c r="ID53" s="31">
        <v>0</v>
      </c>
      <c r="IE53" s="5">
        <v>0</v>
      </c>
      <c r="IF53" s="31">
        <v>0</v>
      </c>
      <c r="IG53" s="5">
        <v>0</v>
      </c>
      <c r="IH53" s="31">
        <v>0</v>
      </c>
      <c r="II53" s="5">
        <v>0</v>
      </c>
      <c r="IJ53" s="31">
        <v>0</v>
      </c>
      <c r="IK53" s="5">
        <v>0</v>
      </c>
      <c r="IL53" s="31">
        <v>0</v>
      </c>
      <c r="IM53" s="5">
        <v>0</v>
      </c>
      <c r="IN53" s="31">
        <v>0</v>
      </c>
      <c r="IO53" s="5">
        <v>0</v>
      </c>
    </row>
    <row r="54" spans="1:249" x14ac:dyDescent="0.2">
      <c r="A54" t="s">
        <v>266</v>
      </c>
      <c r="B54" s="31">
        <v>2535385177.6900001</v>
      </c>
      <c r="C54" s="5">
        <v>1.6704000000000001</v>
      </c>
      <c r="D54" s="31">
        <v>277290</v>
      </c>
      <c r="E54" s="5">
        <v>0.97560000000000002</v>
      </c>
      <c r="F54" s="31">
        <v>0</v>
      </c>
      <c r="G54" s="5">
        <v>0</v>
      </c>
      <c r="H54" s="31">
        <v>14069857.539999999</v>
      </c>
      <c r="I54" s="5">
        <v>0.91979999999999995</v>
      </c>
      <c r="J54" s="31">
        <v>0</v>
      </c>
      <c r="K54" s="5">
        <v>0</v>
      </c>
      <c r="L54" s="31">
        <v>39069155.670000002</v>
      </c>
      <c r="M54" s="5">
        <v>3.1821999999999999</v>
      </c>
      <c r="N54" s="31">
        <v>52011584</v>
      </c>
      <c r="O54" s="5">
        <v>3.5514000000000001</v>
      </c>
      <c r="P54" s="31">
        <v>55111476.93</v>
      </c>
      <c r="Q54" s="5">
        <v>2.0844</v>
      </c>
      <c r="R54" s="31">
        <v>76297.350000000006</v>
      </c>
      <c r="S54" s="5">
        <v>2.0232000000000001</v>
      </c>
      <c r="T54" s="31">
        <v>64476.63</v>
      </c>
      <c r="U54" s="5">
        <v>1.0318000000000001</v>
      </c>
      <c r="V54" s="31">
        <v>0</v>
      </c>
      <c r="W54" s="5">
        <v>0</v>
      </c>
      <c r="X54" s="31">
        <v>408144773.10000002</v>
      </c>
      <c r="Y54" s="5">
        <v>1.3985000000000001</v>
      </c>
      <c r="Z54" s="31">
        <v>0</v>
      </c>
      <c r="AA54" s="5">
        <v>0</v>
      </c>
      <c r="AB54" s="31">
        <v>0</v>
      </c>
      <c r="AC54" s="5">
        <v>0</v>
      </c>
      <c r="AD54" s="31">
        <v>5590938.5999999996</v>
      </c>
      <c r="AE54" s="5">
        <v>1.4673</v>
      </c>
      <c r="AF54" s="31">
        <v>4123650.4</v>
      </c>
      <c r="AG54" s="5">
        <v>3.7092000000000001</v>
      </c>
      <c r="AH54" s="31">
        <v>0</v>
      </c>
      <c r="AI54" s="5">
        <v>0</v>
      </c>
      <c r="AJ54" s="31">
        <v>0</v>
      </c>
      <c r="AK54" s="5">
        <v>0</v>
      </c>
      <c r="AL54" s="31">
        <v>5862659.6600000001</v>
      </c>
      <c r="AM54" s="5">
        <v>7.6543999999999999</v>
      </c>
      <c r="AN54" s="31">
        <v>0</v>
      </c>
      <c r="AO54" s="5">
        <v>0</v>
      </c>
      <c r="AP54" s="31">
        <v>437808</v>
      </c>
      <c r="AQ54" s="5">
        <v>0.75370000000000004</v>
      </c>
      <c r="AR54" s="31">
        <v>0</v>
      </c>
      <c r="AS54" s="5">
        <v>0</v>
      </c>
      <c r="AT54" s="31">
        <v>80965364</v>
      </c>
      <c r="AU54" s="5">
        <v>3.6539000000000001</v>
      </c>
      <c r="AV54" s="31">
        <v>0</v>
      </c>
      <c r="AW54" s="5">
        <v>0</v>
      </c>
      <c r="AX54" s="31">
        <v>0</v>
      </c>
      <c r="AY54" s="5">
        <v>0</v>
      </c>
      <c r="AZ54" s="31">
        <v>47870946.539999999</v>
      </c>
      <c r="BA54" s="5">
        <v>1.2575000000000001</v>
      </c>
      <c r="BB54" s="31">
        <v>70141440.569999993</v>
      </c>
      <c r="BC54" s="5">
        <v>2.4298999999999999</v>
      </c>
      <c r="BD54" s="31">
        <v>0</v>
      </c>
      <c r="BE54" s="5">
        <v>0</v>
      </c>
      <c r="BF54" s="31">
        <v>0</v>
      </c>
      <c r="BG54" s="5">
        <v>0</v>
      </c>
      <c r="BH54" s="31">
        <v>920010</v>
      </c>
      <c r="BI54" s="5">
        <v>1.1886000000000001</v>
      </c>
      <c r="BJ54" s="31">
        <v>0</v>
      </c>
      <c r="BK54" s="5">
        <v>0</v>
      </c>
      <c r="BL54" s="31">
        <v>16914858.399999999</v>
      </c>
      <c r="BM54" s="5">
        <v>4.2728999999999999</v>
      </c>
      <c r="BN54" s="31">
        <v>13823692.199999999</v>
      </c>
      <c r="BO54" s="5">
        <v>7.5042999999999997</v>
      </c>
      <c r="BP54" s="31">
        <v>553400</v>
      </c>
      <c r="BQ54" s="5">
        <v>2.0156000000000001</v>
      </c>
      <c r="BR54" s="31">
        <v>0</v>
      </c>
      <c r="BS54" s="5">
        <v>0</v>
      </c>
      <c r="BT54" s="31">
        <v>3506176.5</v>
      </c>
      <c r="BU54" s="5">
        <v>8.8673999999999999</v>
      </c>
      <c r="BV54" s="31">
        <v>0</v>
      </c>
      <c r="BW54" s="5">
        <v>0</v>
      </c>
      <c r="BX54" s="31">
        <v>3493417.62</v>
      </c>
      <c r="BY54" s="5">
        <v>1.7512000000000001</v>
      </c>
      <c r="BZ54" s="31">
        <v>819000</v>
      </c>
      <c r="CA54" s="5">
        <v>1.6133</v>
      </c>
      <c r="CB54" s="31">
        <v>16235573.6</v>
      </c>
      <c r="CC54" s="5">
        <v>0.9264</v>
      </c>
      <c r="CD54" s="31">
        <v>4646690.46</v>
      </c>
      <c r="CE54" s="5">
        <v>3.173</v>
      </c>
      <c r="CF54" s="31">
        <v>0</v>
      </c>
      <c r="CG54" s="5">
        <v>0</v>
      </c>
      <c r="CH54" s="31">
        <v>3419316</v>
      </c>
      <c r="CI54" s="5">
        <v>1.3089</v>
      </c>
      <c r="CJ54" s="31">
        <v>0</v>
      </c>
      <c r="CK54" s="5">
        <v>0</v>
      </c>
      <c r="CL54" s="31">
        <v>0</v>
      </c>
      <c r="CM54" s="5">
        <v>0</v>
      </c>
      <c r="CN54" s="31">
        <v>0</v>
      </c>
      <c r="CO54" s="5">
        <v>0</v>
      </c>
      <c r="CP54" s="31">
        <v>1811620</v>
      </c>
      <c r="CQ54" s="5">
        <v>0.25619999999999998</v>
      </c>
      <c r="CR54" s="31">
        <v>158944609</v>
      </c>
      <c r="CS54" s="5">
        <v>3.7804000000000002</v>
      </c>
      <c r="CT54" s="31">
        <v>27879557.550000001</v>
      </c>
      <c r="CU54" s="5">
        <v>1.7278</v>
      </c>
      <c r="CV54" s="31">
        <v>0</v>
      </c>
      <c r="CW54" s="5">
        <v>0</v>
      </c>
      <c r="CX54" s="31">
        <v>485594</v>
      </c>
      <c r="CY54" s="5">
        <v>5.0473999999999997</v>
      </c>
      <c r="CZ54" s="31">
        <v>1974690.7</v>
      </c>
      <c r="DA54" s="5">
        <v>0.3382</v>
      </c>
      <c r="DB54" s="31">
        <v>1186067.75</v>
      </c>
      <c r="DC54" s="5">
        <v>0.82709999999999995</v>
      </c>
      <c r="DD54" s="31">
        <v>738371.75</v>
      </c>
      <c r="DE54" s="5">
        <v>3.3746</v>
      </c>
      <c r="DF54" s="31">
        <v>0</v>
      </c>
      <c r="DG54" s="5">
        <v>0</v>
      </c>
      <c r="DH54" s="31">
        <v>3234500</v>
      </c>
      <c r="DI54" s="5">
        <v>4.3293999999999997</v>
      </c>
      <c r="DJ54" s="31">
        <v>0</v>
      </c>
      <c r="DK54" s="5">
        <v>0</v>
      </c>
      <c r="DL54" s="31">
        <v>0</v>
      </c>
      <c r="DM54" s="5">
        <v>0</v>
      </c>
      <c r="DN54" s="31">
        <v>2067990.5</v>
      </c>
      <c r="DO54" s="5">
        <v>0.78259999999999996</v>
      </c>
      <c r="DP54" s="31">
        <v>0</v>
      </c>
      <c r="DQ54" s="5">
        <v>0</v>
      </c>
      <c r="DR54" s="31">
        <v>1846463.66</v>
      </c>
      <c r="DS54" s="5">
        <v>3.2343999999999999</v>
      </c>
      <c r="DT54" s="31">
        <v>21515147.370000001</v>
      </c>
      <c r="DU54" s="5">
        <v>7.2195999999999998</v>
      </c>
      <c r="DV54" s="31">
        <v>4632918.6500000004</v>
      </c>
      <c r="DW54" s="5">
        <v>1.8539000000000001</v>
      </c>
      <c r="DX54" s="31">
        <v>4524120</v>
      </c>
      <c r="DY54" s="5">
        <v>0.54239999999999999</v>
      </c>
      <c r="DZ54" s="31">
        <v>97260839.75</v>
      </c>
      <c r="EA54" s="5">
        <v>3.6518999999999999</v>
      </c>
      <c r="EB54" s="31">
        <v>0</v>
      </c>
      <c r="EC54" s="5">
        <v>0</v>
      </c>
      <c r="ED54" s="31">
        <v>331707.75</v>
      </c>
      <c r="EE54" s="5">
        <v>0.2213</v>
      </c>
      <c r="EF54" s="31">
        <v>29215302.289999999</v>
      </c>
      <c r="EG54" s="5">
        <v>4.5281000000000002</v>
      </c>
      <c r="EH54" s="31">
        <v>141948500</v>
      </c>
      <c r="EI54" s="5">
        <v>0.97750000000000004</v>
      </c>
      <c r="EJ54" s="31">
        <v>831118.81</v>
      </c>
      <c r="EK54" s="5">
        <v>2.1839</v>
      </c>
      <c r="EL54" s="31">
        <v>0</v>
      </c>
      <c r="EM54" s="5">
        <v>0</v>
      </c>
      <c r="EN54" s="31">
        <v>0</v>
      </c>
      <c r="EO54" s="5">
        <v>0</v>
      </c>
      <c r="EP54" s="31">
        <v>120386623.22</v>
      </c>
      <c r="EQ54" s="5">
        <v>2.6316999999999999</v>
      </c>
      <c r="ER54" s="31">
        <v>15604020.42</v>
      </c>
      <c r="ES54" s="5">
        <v>2.2143999999999999</v>
      </c>
      <c r="ET54" s="31">
        <v>0</v>
      </c>
      <c r="EU54" s="5">
        <v>0</v>
      </c>
      <c r="EV54" s="31">
        <v>1309392</v>
      </c>
      <c r="EW54" s="5">
        <v>0.12479999999999999</v>
      </c>
      <c r="EX54" s="31">
        <v>40116153</v>
      </c>
      <c r="EY54" s="5">
        <v>2.8683999999999998</v>
      </c>
      <c r="EZ54" s="31">
        <v>73274579</v>
      </c>
      <c r="FA54" s="5">
        <v>3.2605</v>
      </c>
      <c r="FB54" s="31">
        <v>191717349</v>
      </c>
      <c r="FC54" s="5">
        <v>2.0488</v>
      </c>
      <c r="FD54" s="31">
        <v>39516038</v>
      </c>
      <c r="FE54" s="5">
        <v>2.3020999999999998</v>
      </c>
      <c r="FF54" s="31">
        <v>7939858</v>
      </c>
      <c r="FG54" s="5">
        <v>1.7098</v>
      </c>
      <c r="FH54" s="31">
        <v>280419.39</v>
      </c>
      <c r="FI54" s="5">
        <v>0.29980000000000001</v>
      </c>
      <c r="FJ54" s="31">
        <v>33479166.34</v>
      </c>
      <c r="FK54" s="5">
        <v>1.67</v>
      </c>
      <c r="FL54" s="31">
        <v>107515.52</v>
      </c>
      <c r="FM54" s="5">
        <v>2.9889000000000001</v>
      </c>
      <c r="FN54" s="31">
        <v>3461430.38</v>
      </c>
      <c r="FO54" s="5">
        <v>2.2642000000000002</v>
      </c>
      <c r="FP54" s="31">
        <v>0</v>
      </c>
      <c r="FQ54" s="5">
        <v>0</v>
      </c>
      <c r="FR54" s="31">
        <v>2118173</v>
      </c>
      <c r="FS54" s="5">
        <v>1.1215999999999999</v>
      </c>
      <c r="FT54" s="31">
        <v>8522986.1500000004</v>
      </c>
      <c r="FU54" s="5">
        <v>0.4481</v>
      </c>
      <c r="FV54" s="31">
        <v>10481310</v>
      </c>
      <c r="FW54" s="5">
        <v>0.67649999999999999</v>
      </c>
      <c r="FX54" s="31">
        <v>0</v>
      </c>
      <c r="FY54" s="5">
        <v>0</v>
      </c>
      <c r="FZ54" s="31">
        <v>7895645.5999999996</v>
      </c>
      <c r="GA54" s="5">
        <v>1.0005999999999999</v>
      </c>
      <c r="GB54" s="31">
        <v>0</v>
      </c>
      <c r="GC54" s="5">
        <v>0</v>
      </c>
      <c r="GD54" s="31">
        <v>0</v>
      </c>
      <c r="GE54" s="5">
        <v>0</v>
      </c>
      <c r="GF54" s="31">
        <v>1037345.1</v>
      </c>
      <c r="GG54" s="5">
        <v>0.9748</v>
      </c>
      <c r="GH54" s="31">
        <v>13913936.050000001</v>
      </c>
      <c r="GI54" s="5">
        <v>1.7641</v>
      </c>
      <c r="GJ54" s="31">
        <v>26643322.77</v>
      </c>
      <c r="GK54" s="5">
        <v>3.2326000000000001</v>
      </c>
      <c r="GL54" s="31">
        <v>6035135.0700000003</v>
      </c>
      <c r="GM54" s="5">
        <v>1.2529999999999999</v>
      </c>
      <c r="GN54" s="31">
        <v>6183759</v>
      </c>
      <c r="GO54" s="5">
        <v>0.8014</v>
      </c>
      <c r="GP54" s="31">
        <v>3029491.41</v>
      </c>
      <c r="GQ54" s="5">
        <v>1.5415000000000001</v>
      </c>
      <c r="GR54" s="31">
        <v>29847890.25</v>
      </c>
      <c r="GS54" s="5">
        <v>2.4784999999999999</v>
      </c>
      <c r="GT54" s="31">
        <v>0</v>
      </c>
      <c r="GU54" s="5">
        <v>0</v>
      </c>
      <c r="GV54" s="31">
        <v>11038551.51</v>
      </c>
      <c r="GW54" s="5">
        <v>1.7394000000000001</v>
      </c>
      <c r="GX54" s="31">
        <v>69467535.700000003</v>
      </c>
      <c r="GY54" s="5">
        <v>2.4523999999999999</v>
      </c>
      <c r="GZ54" s="31">
        <v>1398768.55</v>
      </c>
      <c r="HA54" s="5">
        <v>1.7388999999999999</v>
      </c>
      <c r="HB54" s="31">
        <v>0</v>
      </c>
      <c r="HC54" s="5">
        <v>0</v>
      </c>
      <c r="HD54" s="31">
        <v>74965074</v>
      </c>
      <c r="HE54" s="5">
        <v>0.81969999999999998</v>
      </c>
      <c r="HF54" s="31">
        <v>0</v>
      </c>
      <c r="HG54" s="5">
        <v>0</v>
      </c>
      <c r="HH54" s="31">
        <v>513500</v>
      </c>
      <c r="HI54" s="5">
        <v>3.7475000000000001</v>
      </c>
      <c r="HJ54" s="31">
        <v>31874488.5</v>
      </c>
      <c r="HK54" s="5">
        <v>1.2194</v>
      </c>
      <c r="HL54" s="31">
        <v>1645168.75</v>
      </c>
      <c r="HM54" s="5">
        <v>1.2721</v>
      </c>
      <c r="HN54" s="31">
        <v>0</v>
      </c>
      <c r="HO54" s="5">
        <v>0</v>
      </c>
      <c r="HP54" s="31">
        <v>31184379.23</v>
      </c>
      <c r="HQ54" s="5">
        <v>1.9632000000000001</v>
      </c>
      <c r="HR54" s="31">
        <v>35403515</v>
      </c>
      <c r="HS54" s="5">
        <v>16.648099999999999</v>
      </c>
      <c r="HT54" s="31">
        <v>28489940.399999999</v>
      </c>
      <c r="HU54" s="5">
        <v>1.5370999999999999</v>
      </c>
      <c r="HV54" s="31">
        <v>12162055.199999999</v>
      </c>
      <c r="HW54" s="5">
        <v>4.3727999999999998</v>
      </c>
      <c r="HX54" s="31">
        <v>0</v>
      </c>
      <c r="HY54" s="5">
        <v>0</v>
      </c>
      <c r="HZ54" s="31">
        <v>0</v>
      </c>
      <c r="IA54" s="5">
        <v>0</v>
      </c>
      <c r="IB54" s="31">
        <v>69189114</v>
      </c>
      <c r="IC54" s="5">
        <v>2.4367000000000001</v>
      </c>
      <c r="ID54" s="31">
        <v>113037221</v>
      </c>
      <c r="IE54" s="5">
        <v>4.6289999999999996</v>
      </c>
      <c r="IF54" s="31">
        <v>31272000</v>
      </c>
      <c r="IG54" s="5">
        <v>0.98560000000000003</v>
      </c>
      <c r="IH54" s="31">
        <v>3739268</v>
      </c>
      <c r="II54" s="5">
        <v>2.8414999999999999</v>
      </c>
      <c r="IJ54" s="31">
        <v>0</v>
      </c>
      <c r="IK54" s="5">
        <v>0</v>
      </c>
      <c r="IL54" s="31">
        <v>28524085.879999999</v>
      </c>
      <c r="IM54" s="5">
        <v>2.3824999999999998</v>
      </c>
      <c r="IN54" s="31">
        <v>0</v>
      </c>
      <c r="IO54" s="5">
        <v>0</v>
      </c>
    </row>
    <row r="55" spans="1:249" x14ac:dyDescent="0.2">
      <c r="A55" t="s">
        <v>267</v>
      </c>
      <c r="B55" s="31">
        <v>1437799280.27</v>
      </c>
      <c r="C55" s="5">
        <v>0.94730000000000003</v>
      </c>
      <c r="D55" s="31">
        <v>215128.75</v>
      </c>
      <c r="E55" s="5">
        <v>0.75690000000000002</v>
      </c>
      <c r="F55" s="31">
        <v>40408200</v>
      </c>
      <c r="G55" s="5">
        <v>1.226</v>
      </c>
      <c r="H55" s="31">
        <v>50536387.509999998</v>
      </c>
      <c r="I55" s="5">
        <v>3.3037000000000001</v>
      </c>
      <c r="J55" s="31">
        <v>0</v>
      </c>
      <c r="K55" s="5">
        <v>0</v>
      </c>
      <c r="L55" s="31">
        <v>6960067.2400000002</v>
      </c>
      <c r="M55" s="5">
        <v>0.56689999999999996</v>
      </c>
      <c r="N55" s="31">
        <v>27576143.489999998</v>
      </c>
      <c r="O55" s="5">
        <v>1.8829</v>
      </c>
      <c r="P55" s="31">
        <v>2817776</v>
      </c>
      <c r="Q55" s="5">
        <v>0.1066</v>
      </c>
      <c r="R55" s="31">
        <v>20730</v>
      </c>
      <c r="S55" s="5">
        <v>0.54969999999999997</v>
      </c>
      <c r="T55" s="31">
        <v>33146.82</v>
      </c>
      <c r="U55" s="5">
        <v>0.53049999999999997</v>
      </c>
      <c r="V55" s="31">
        <v>1925494.41</v>
      </c>
      <c r="W55" s="5">
        <v>0.63649999999999995</v>
      </c>
      <c r="X55" s="31">
        <v>162507180.47999999</v>
      </c>
      <c r="Y55" s="5">
        <v>0.55679999999999996</v>
      </c>
      <c r="Z55" s="31">
        <v>0</v>
      </c>
      <c r="AA55" s="5">
        <v>0</v>
      </c>
      <c r="AB55" s="31">
        <v>0</v>
      </c>
      <c r="AC55" s="5">
        <v>0</v>
      </c>
      <c r="AD55" s="31">
        <v>2901948.75</v>
      </c>
      <c r="AE55" s="5">
        <v>0.76160000000000005</v>
      </c>
      <c r="AF55" s="31">
        <v>0</v>
      </c>
      <c r="AG55" s="5">
        <v>0</v>
      </c>
      <c r="AH55" s="31">
        <v>0</v>
      </c>
      <c r="AI55" s="5">
        <v>0</v>
      </c>
      <c r="AJ55" s="31">
        <v>0</v>
      </c>
      <c r="AK55" s="5">
        <v>0</v>
      </c>
      <c r="AL55" s="31">
        <v>1098213.7</v>
      </c>
      <c r="AM55" s="5">
        <v>1.4339</v>
      </c>
      <c r="AN55" s="31">
        <v>0</v>
      </c>
      <c r="AO55" s="5">
        <v>0</v>
      </c>
      <c r="AP55" s="31">
        <v>0</v>
      </c>
      <c r="AQ55" s="5">
        <v>0</v>
      </c>
      <c r="AR55" s="31">
        <v>0</v>
      </c>
      <c r="AS55" s="5">
        <v>0</v>
      </c>
      <c r="AT55" s="31">
        <v>77405908</v>
      </c>
      <c r="AU55" s="5">
        <v>3.4933000000000001</v>
      </c>
      <c r="AV55" s="31">
        <v>0</v>
      </c>
      <c r="AW55" s="5">
        <v>0</v>
      </c>
      <c r="AX55" s="31">
        <v>0</v>
      </c>
      <c r="AY55" s="5">
        <v>0</v>
      </c>
      <c r="AZ55" s="31">
        <v>3157091.8</v>
      </c>
      <c r="BA55" s="5">
        <v>8.2900000000000001E-2</v>
      </c>
      <c r="BB55" s="31">
        <v>0</v>
      </c>
      <c r="BC55" s="5">
        <v>0</v>
      </c>
      <c r="BD55" s="31">
        <v>0</v>
      </c>
      <c r="BE55" s="5">
        <v>0</v>
      </c>
      <c r="BF55" s="31">
        <v>0</v>
      </c>
      <c r="BG55" s="5">
        <v>0</v>
      </c>
      <c r="BH55" s="31">
        <v>1619106.55</v>
      </c>
      <c r="BI55" s="5">
        <v>2.0918000000000001</v>
      </c>
      <c r="BJ55" s="31">
        <v>0</v>
      </c>
      <c r="BK55" s="5">
        <v>0</v>
      </c>
      <c r="BL55" s="31">
        <v>18315074.91</v>
      </c>
      <c r="BM55" s="5">
        <v>4.6265999999999998</v>
      </c>
      <c r="BN55" s="31">
        <v>14172754.65</v>
      </c>
      <c r="BO55" s="5">
        <v>7.6936999999999998</v>
      </c>
      <c r="BP55" s="31">
        <v>0</v>
      </c>
      <c r="BQ55" s="5">
        <v>0</v>
      </c>
      <c r="BR55" s="31">
        <v>0</v>
      </c>
      <c r="BS55" s="5">
        <v>0</v>
      </c>
      <c r="BT55" s="31">
        <v>0</v>
      </c>
      <c r="BU55" s="5">
        <v>0</v>
      </c>
      <c r="BV55" s="31">
        <v>1378973.5</v>
      </c>
      <c r="BW55" s="5">
        <v>1.8440000000000001</v>
      </c>
      <c r="BX55" s="31">
        <v>4050943.19</v>
      </c>
      <c r="BY55" s="5">
        <v>2.0306000000000002</v>
      </c>
      <c r="BZ55" s="31">
        <v>0</v>
      </c>
      <c r="CA55" s="5">
        <v>0</v>
      </c>
      <c r="CB55" s="31">
        <v>0</v>
      </c>
      <c r="CC55" s="5">
        <v>0</v>
      </c>
      <c r="CD55" s="31">
        <v>2037410.55</v>
      </c>
      <c r="CE55" s="5">
        <v>1.3913</v>
      </c>
      <c r="CF55" s="31">
        <v>0</v>
      </c>
      <c r="CG55" s="5">
        <v>0</v>
      </c>
      <c r="CH55" s="31">
        <v>636000</v>
      </c>
      <c r="CI55" s="5">
        <v>0.24349999999999999</v>
      </c>
      <c r="CJ55" s="31">
        <v>0</v>
      </c>
      <c r="CK55" s="5">
        <v>0</v>
      </c>
      <c r="CL55" s="31">
        <v>706293</v>
      </c>
      <c r="CM55" s="5">
        <v>2.7465000000000002</v>
      </c>
      <c r="CN55" s="31">
        <v>3290000</v>
      </c>
      <c r="CO55" s="5">
        <v>2.1183000000000001</v>
      </c>
      <c r="CP55" s="31">
        <v>6923000</v>
      </c>
      <c r="CQ55" s="5">
        <v>0.97909999999999997</v>
      </c>
      <c r="CR55" s="31">
        <v>0</v>
      </c>
      <c r="CS55" s="5">
        <v>0</v>
      </c>
      <c r="CT55" s="31">
        <v>13387067.25</v>
      </c>
      <c r="CU55" s="5">
        <v>0.8296</v>
      </c>
      <c r="CV55" s="31">
        <v>0</v>
      </c>
      <c r="CW55" s="5">
        <v>0</v>
      </c>
      <c r="CX55" s="31">
        <v>417450</v>
      </c>
      <c r="CY55" s="5">
        <v>4.3391000000000002</v>
      </c>
      <c r="CZ55" s="31">
        <v>0</v>
      </c>
      <c r="DA55" s="5">
        <v>0</v>
      </c>
      <c r="DB55" s="31">
        <v>0</v>
      </c>
      <c r="DC55" s="5">
        <v>0</v>
      </c>
      <c r="DD55" s="31">
        <v>80500</v>
      </c>
      <c r="DE55" s="5">
        <v>0.3679</v>
      </c>
      <c r="DF55" s="31">
        <v>0</v>
      </c>
      <c r="DG55" s="5">
        <v>0</v>
      </c>
      <c r="DH55" s="31">
        <v>1258717.8</v>
      </c>
      <c r="DI55" s="5">
        <v>1.6848000000000001</v>
      </c>
      <c r="DJ55" s="31">
        <v>0</v>
      </c>
      <c r="DK55" s="5">
        <v>0</v>
      </c>
      <c r="DL55" s="31">
        <v>0</v>
      </c>
      <c r="DM55" s="5">
        <v>0</v>
      </c>
      <c r="DN55" s="31">
        <v>2038466.7</v>
      </c>
      <c r="DO55" s="5">
        <v>0.77149999999999996</v>
      </c>
      <c r="DP55" s="31">
        <v>210000</v>
      </c>
      <c r="DQ55" s="5">
        <v>0.92100000000000004</v>
      </c>
      <c r="DR55" s="31">
        <v>0</v>
      </c>
      <c r="DS55" s="5">
        <v>0</v>
      </c>
      <c r="DT55" s="31">
        <v>0</v>
      </c>
      <c r="DU55" s="5">
        <v>0</v>
      </c>
      <c r="DV55" s="31">
        <v>2598062</v>
      </c>
      <c r="DW55" s="5">
        <v>1.0396000000000001</v>
      </c>
      <c r="DX55" s="31">
        <v>2255000</v>
      </c>
      <c r="DY55" s="5">
        <v>0.27029999999999998</v>
      </c>
      <c r="DZ55" s="31">
        <v>9829058.4000000004</v>
      </c>
      <c r="EA55" s="5">
        <v>0.36909999999999998</v>
      </c>
      <c r="EB55" s="31">
        <v>0</v>
      </c>
      <c r="EC55" s="5">
        <v>0</v>
      </c>
      <c r="ED55" s="31">
        <v>0</v>
      </c>
      <c r="EE55" s="5">
        <v>0</v>
      </c>
      <c r="EF55" s="31">
        <v>16803406.129999999</v>
      </c>
      <c r="EG55" s="5">
        <v>2.6044</v>
      </c>
      <c r="EH55" s="31">
        <v>272224599.63</v>
      </c>
      <c r="EI55" s="5">
        <v>1.8746</v>
      </c>
      <c r="EJ55" s="31">
        <v>0</v>
      </c>
      <c r="EK55" s="5">
        <v>0</v>
      </c>
      <c r="EL55" s="31">
        <v>0</v>
      </c>
      <c r="EM55" s="5">
        <v>0</v>
      </c>
      <c r="EN55" s="31">
        <v>0</v>
      </c>
      <c r="EO55" s="5">
        <v>0</v>
      </c>
      <c r="EP55" s="31">
        <v>49287646</v>
      </c>
      <c r="EQ55" s="5">
        <v>1.0773999999999999</v>
      </c>
      <c r="ER55" s="31">
        <v>2607960</v>
      </c>
      <c r="ES55" s="5">
        <v>0.37009999999999998</v>
      </c>
      <c r="ET55" s="31">
        <v>2100706</v>
      </c>
      <c r="EU55" s="5">
        <v>0.86980000000000002</v>
      </c>
      <c r="EV55" s="31">
        <v>3077104</v>
      </c>
      <c r="EW55" s="5">
        <v>0.29330000000000001</v>
      </c>
      <c r="EX55" s="31">
        <v>27562087</v>
      </c>
      <c r="EY55" s="5">
        <v>1.9706999999999999</v>
      </c>
      <c r="EZ55" s="31">
        <v>123453511</v>
      </c>
      <c r="FA55" s="5">
        <v>5.4934000000000003</v>
      </c>
      <c r="FB55" s="31">
        <v>4469377</v>
      </c>
      <c r="FC55" s="5">
        <v>4.7800000000000002E-2</v>
      </c>
      <c r="FD55" s="31">
        <v>31002913</v>
      </c>
      <c r="FE55" s="5">
        <v>1.8062</v>
      </c>
      <c r="FF55" s="31">
        <v>0</v>
      </c>
      <c r="FG55" s="5">
        <v>0</v>
      </c>
      <c r="FH55" s="31">
        <v>3272105.55</v>
      </c>
      <c r="FI55" s="5">
        <v>3.4984000000000002</v>
      </c>
      <c r="FJ55" s="31">
        <v>6496864</v>
      </c>
      <c r="FK55" s="5">
        <v>0.3241</v>
      </c>
      <c r="FL55" s="31">
        <v>99929.97</v>
      </c>
      <c r="FM55" s="5">
        <v>2.778</v>
      </c>
      <c r="FN55" s="31">
        <v>2332095.5699999998</v>
      </c>
      <c r="FO55" s="5">
        <v>1.5255000000000001</v>
      </c>
      <c r="FP55" s="31">
        <v>0</v>
      </c>
      <c r="FQ55" s="5">
        <v>0</v>
      </c>
      <c r="FR55" s="31">
        <v>0</v>
      </c>
      <c r="FS55" s="5">
        <v>0</v>
      </c>
      <c r="FT55" s="31">
        <v>0</v>
      </c>
      <c r="FU55" s="5">
        <v>0</v>
      </c>
      <c r="FV55" s="31">
        <v>0</v>
      </c>
      <c r="FW55" s="5">
        <v>0</v>
      </c>
      <c r="FX55" s="31">
        <v>0</v>
      </c>
      <c r="FY55" s="5">
        <v>0</v>
      </c>
      <c r="FZ55" s="31">
        <v>1196883.57</v>
      </c>
      <c r="GA55" s="5">
        <v>0.1517</v>
      </c>
      <c r="GB55" s="31">
        <v>0</v>
      </c>
      <c r="GC55" s="5">
        <v>0</v>
      </c>
      <c r="GD55" s="31">
        <v>0</v>
      </c>
      <c r="GE55" s="5">
        <v>0</v>
      </c>
      <c r="GF55" s="31">
        <v>391234</v>
      </c>
      <c r="GG55" s="5">
        <v>0.36759999999999998</v>
      </c>
      <c r="GH55" s="31">
        <v>1809600</v>
      </c>
      <c r="GI55" s="5">
        <v>0.22939999999999999</v>
      </c>
      <c r="GJ55" s="31">
        <v>36490650</v>
      </c>
      <c r="GK55" s="5">
        <v>4.4273999999999996</v>
      </c>
      <c r="GL55" s="31">
        <v>2059840</v>
      </c>
      <c r="GM55" s="5">
        <v>0.42770000000000002</v>
      </c>
      <c r="GN55" s="31">
        <v>0</v>
      </c>
      <c r="GO55" s="5">
        <v>0</v>
      </c>
      <c r="GP55" s="31">
        <v>1051060</v>
      </c>
      <c r="GQ55" s="5">
        <v>0.53480000000000005</v>
      </c>
      <c r="GR55" s="31">
        <v>24977112</v>
      </c>
      <c r="GS55" s="5">
        <v>2.0739999999999998</v>
      </c>
      <c r="GT55" s="31">
        <v>0</v>
      </c>
      <c r="GU55" s="5">
        <v>0</v>
      </c>
      <c r="GV55" s="31">
        <v>0</v>
      </c>
      <c r="GW55" s="5">
        <v>0</v>
      </c>
      <c r="GX55" s="31">
        <v>44859680</v>
      </c>
      <c r="GY55" s="5">
        <v>1.5837000000000001</v>
      </c>
      <c r="GZ55" s="31">
        <v>0</v>
      </c>
      <c r="HA55" s="5">
        <v>0</v>
      </c>
      <c r="HB55" s="31">
        <v>18259800</v>
      </c>
      <c r="HC55" s="5">
        <v>4.1433</v>
      </c>
      <c r="HD55" s="31">
        <v>21580121</v>
      </c>
      <c r="HE55" s="5">
        <v>0.23599999999999999</v>
      </c>
      <c r="HF55" s="31">
        <v>0</v>
      </c>
      <c r="HG55" s="5">
        <v>0</v>
      </c>
      <c r="HH55" s="31">
        <v>0</v>
      </c>
      <c r="HI55" s="5">
        <v>0</v>
      </c>
      <c r="HJ55" s="31">
        <v>0</v>
      </c>
      <c r="HK55" s="5">
        <v>0</v>
      </c>
      <c r="HL55" s="31">
        <v>653084.4</v>
      </c>
      <c r="HM55" s="5">
        <v>0.505</v>
      </c>
      <c r="HN55" s="31">
        <v>0</v>
      </c>
      <c r="HO55" s="5">
        <v>0</v>
      </c>
      <c r="HP55" s="31">
        <v>20499296</v>
      </c>
      <c r="HQ55" s="5">
        <v>1.2905</v>
      </c>
      <c r="HR55" s="31">
        <v>6640500</v>
      </c>
      <c r="HS55" s="5">
        <v>3.1225999999999998</v>
      </c>
      <c r="HT55" s="31">
        <v>0</v>
      </c>
      <c r="HU55" s="5">
        <v>0</v>
      </c>
      <c r="HV55" s="31">
        <v>4512320</v>
      </c>
      <c r="HW55" s="5">
        <v>1.6224000000000001</v>
      </c>
      <c r="HX55" s="31">
        <v>0</v>
      </c>
      <c r="HY55" s="5">
        <v>0</v>
      </c>
      <c r="HZ55" s="31">
        <v>0</v>
      </c>
      <c r="IA55" s="5">
        <v>0</v>
      </c>
      <c r="IB55" s="31">
        <v>59675016</v>
      </c>
      <c r="IC55" s="5">
        <v>2.1015999999999999</v>
      </c>
      <c r="ID55" s="31">
        <v>122047073</v>
      </c>
      <c r="IE55" s="5">
        <v>4.9978999999999996</v>
      </c>
      <c r="IF55" s="31">
        <v>59690178</v>
      </c>
      <c r="IG55" s="5">
        <v>1.8812</v>
      </c>
      <c r="IH55" s="31">
        <v>2385288</v>
      </c>
      <c r="II55" s="5">
        <v>1.8126</v>
      </c>
      <c r="IJ55" s="31">
        <v>0</v>
      </c>
      <c r="IK55" s="5">
        <v>0</v>
      </c>
      <c r="IL55" s="31">
        <v>1462944</v>
      </c>
      <c r="IM55" s="5">
        <v>0.1222</v>
      </c>
      <c r="IN55" s="31">
        <v>0</v>
      </c>
      <c r="IO55" s="5">
        <v>0</v>
      </c>
    </row>
    <row r="56" spans="1:249" x14ac:dyDescent="0.2">
      <c r="A56" t="s">
        <v>268</v>
      </c>
      <c r="B56" s="31">
        <v>7173278800.1400003</v>
      </c>
      <c r="C56" s="5">
        <v>4.7260999999999997</v>
      </c>
      <c r="D56" s="31">
        <v>1321009.5900000001</v>
      </c>
      <c r="E56" s="5">
        <v>4.6477000000000004</v>
      </c>
      <c r="F56" s="31">
        <v>49754534.399999999</v>
      </c>
      <c r="G56" s="5">
        <v>1.5096000000000001</v>
      </c>
      <c r="H56" s="31">
        <v>122770500</v>
      </c>
      <c r="I56" s="5">
        <v>8.0259</v>
      </c>
      <c r="J56" s="31">
        <v>0</v>
      </c>
      <c r="K56" s="5">
        <v>0</v>
      </c>
      <c r="L56" s="31">
        <v>31443400.82</v>
      </c>
      <c r="M56" s="5">
        <v>2.5611000000000002</v>
      </c>
      <c r="N56" s="31">
        <v>77071950</v>
      </c>
      <c r="O56" s="5">
        <v>5.2625000000000002</v>
      </c>
      <c r="P56" s="31">
        <v>134545231.75</v>
      </c>
      <c r="Q56" s="5">
        <v>5.0885999999999996</v>
      </c>
      <c r="R56" s="31">
        <v>229362.43</v>
      </c>
      <c r="S56" s="5">
        <v>6.0819999999999999</v>
      </c>
      <c r="T56" s="31">
        <v>196773.95</v>
      </c>
      <c r="U56" s="5">
        <v>3.149</v>
      </c>
      <c r="V56" s="31">
        <v>7801725.1100000003</v>
      </c>
      <c r="W56" s="5">
        <v>2.5790000000000002</v>
      </c>
      <c r="X56" s="31">
        <v>2752036917.6100001</v>
      </c>
      <c r="Y56" s="5">
        <v>9.4297000000000004</v>
      </c>
      <c r="Z56" s="31">
        <v>0</v>
      </c>
      <c r="AA56" s="5">
        <v>0</v>
      </c>
      <c r="AB56" s="31">
        <v>0</v>
      </c>
      <c r="AC56" s="5">
        <v>0</v>
      </c>
      <c r="AD56" s="31">
        <v>38580882.710000001</v>
      </c>
      <c r="AE56" s="5">
        <v>10.1251</v>
      </c>
      <c r="AF56" s="31">
        <v>12599489.66</v>
      </c>
      <c r="AG56" s="5">
        <v>11.3331</v>
      </c>
      <c r="AH56" s="31">
        <v>2165150.5</v>
      </c>
      <c r="AI56" s="5">
        <v>3.5055999999999998</v>
      </c>
      <c r="AJ56" s="31">
        <v>46097628.149999999</v>
      </c>
      <c r="AK56" s="5">
        <v>5.6551</v>
      </c>
      <c r="AL56" s="31">
        <v>1448711.46</v>
      </c>
      <c r="AM56" s="5">
        <v>1.8915</v>
      </c>
      <c r="AN56" s="31">
        <v>4357331.2</v>
      </c>
      <c r="AO56" s="5">
        <v>6.6811999999999996</v>
      </c>
      <c r="AP56" s="31">
        <v>945485</v>
      </c>
      <c r="AQ56" s="5">
        <v>1.6277999999999999</v>
      </c>
      <c r="AR56" s="31">
        <v>1359450</v>
      </c>
      <c r="AS56" s="5">
        <v>6.7731000000000003</v>
      </c>
      <c r="AT56" s="31">
        <v>39942820</v>
      </c>
      <c r="AU56" s="5">
        <v>1.8026</v>
      </c>
      <c r="AV56" s="31">
        <v>0</v>
      </c>
      <c r="AW56" s="5">
        <v>0</v>
      </c>
      <c r="AX56" s="31">
        <v>0</v>
      </c>
      <c r="AY56" s="5">
        <v>0</v>
      </c>
      <c r="AZ56" s="31">
        <v>139130756.22</v>
      </c>
      <c r="BA56" s="5">
        <v>3.6547000000000001</v>
      </c>
      <c r="BB56" s="31">
        <v>92669041.900000006</v>
      </c>
      <c r="BC56" s="5">
        <v>3.2103000000000002</v>
      </c>
      <c r="BD56" s="31">
        <v>3958454.5</v>
      </c>
      <c r="BE56" s="5">
        <v>3.8125</v>
      </c>
      <c r="BF56" s="31">
        <v>0</v>
      </c>
      <c r="BG56" s="5">
        <v>0</v>
      </c>
      <c r="BH56" s="31">
        <v>0</v>
      </c>
      <c r="BI56" s="5">
        <v>0</v>
      </c>
      <c r="BJ56" s="31">
        <v>0</v>
      </c>
      <c r="BK56" s="5">
        <v>0</v>
      </c>
      <c r="BL56" s="31">
        <v>26388419.789999999</v>
      </c>
      <c r="BM56" s="5">
        <v>6.6660000000000004</v>
      </c>
      <c r="BN56" s="31">
        <v>11157065.050000001</v>
      </c>
      <c r="BO56" s="5">
        <v>6.0567000000000002</v>
      </c>
      <c r="BP56" s="31">
        <v>544214.94999999995</v>
      </c>
      <c r="BQ56" s="5">
        <v>1.9822</v>
      </c>
      <c r="BR56" s="31">
        <v>0</v>
      </c>
      <c r="BS56" s="5">
        <v>0</v>
      </c>
      <c r="BT56" s="31">
        <v>811391.5</v>
      </c>
      <c r="BU56" s="5">
        <v>2.0520999999999998</v>
      </c>
      <c r="BV56" s="31">
        <v>2438100</v>
      </c>
      <c r="BW56" s="5">
        <v>3.2602000000000002</v>
      </c>
      <c r="BX56" s="31">
        <v>9599924.1199999992</v>
      </c>
      <c r="BY56" s="5">
        <v>4.8121999999999998</v>
      </c>
      <c r="BZ56" s="31">
        <v>1786890</v>
      </c>
      <c r="CA56" s="5">
        <v>3.5198</v>
      </c>
      <c r="CB56" s="31">
        <v>126621974.05</v>
      </c>
      <c r="CC56" s="5">
        <v>7.2248000000000001</v>
      </c>
      <c r="CD56" s="31">
        <v>9062780.2200000007</v>
      </c>
      <c r="CE56" s="5">
        <v>6.1886000000000001</v>
      </c>
      <c r="CF56" s="31">
        <v>0</v>
      </c>
      <c r="CG56" s="5">
        <v>0</v>
      </c>
      <c r="CH56" s="31">
        <v>11766390</v>
      </c>
      <c r="CI56" s="5">
        <v>4.5039999999999996</v>
      </c>
      <c r="CJ56" s="31">
        <v>2157000</v>
      </c>
      <c r="CK56" s="5">
        <v>3.8795000000000002</v>
      </c>
      <c r="CL56" s="31">
        <v>0</v>
      </c>
      <c r="CM56" s="5">
        <v>0</v>
      </c>
      <c r="CN56" s="31">
        <v>10262500</v>
      </c>
      <c r="CO56" s="5">
        <v>6.6074999999999999</v>
      </c>
      <c r="CP56" s="31">
        <v>13820135.42</v>
      </c>
      <c r="CQ56" s="5">
        <v>1.9544999999999999</v>
      </c>
      <c r="CR56" s="31">
        <v>218041918.49000001</v>
      </c>
      <c r="CS56" s="5">
        <v>5.1859999999999999</v>
      </c>
      <c r="CT56" s="31">
        <v>35062846.890000001</v>
      </c>
      <c r="CU56" s="5">
        <v>2.173</v>
      </c>
      <c r="CV56" s="31">
        <v>0</v>
      </c>
      <c r="CW56" s="5">
        <v>0</v>
      </c>
      <c r="CX56" s="31">
        <v>295000</v>
      </c>
      <c r="CY56" s="5">
        <v>3.0663</v>
      </c>
      <c r="CZ56" s="31">
        <v>26593061.440000001</v>
      </c>
      <c r="DA56" s="5">
        <v>4.5548000000000002</v>
      </c>
      <c r="DB56" s="31">
        <v>9732217.7400000002</v>
      </c>
      <c r="DC56" s="5">
        <v>6.7869999999999999</v>
      </c>
      <c r="DD56" s="31">
        <v>582943.5</v>
      </c>
      <c r="DE56" s="5">
        <v>2.6642000000000001</v>
      </c>
      <c r="DF56" s="31">
        <v>0</v>
      </c>
      <c r="DG56" s="5">
        <v>0</v>
      </c>
      <c r="DH56" s="31">
        <v>0</v>
      </c>
      <c r="DI56" s="5">
        <v>0</v>
      </c>
      <c r="DJ56" s="31">
        <v>117825981.5</v>
      </c>
      <c r="DK56" s="5">
        <v>10.5002</v>
      </c>
      <c r="DL56" s="31">
        <v>0</v>
      </c>
      <c r="DM56" s="5">
        <v>0</v>
      </c>
      <c r="DN56" s="31">
        <v>9763200.8200000003</v>
      </c>
      <c r="DO56" s="5">
        <v>3.6949000000000001</v>
      </c>
      <c r="DP56" s="31">
        <v>714800</v>
      </c>
      <c r="DQ56" s="5">
        <v>3.1349999999999998</v>
      </c>
      <c r="DR56" s="31">
        <v>1541842.45</v>
      </c>
      <c r="DS56" s="5">
        <v>2.7008000000000001</v>
      </c>
      <c r="DT56" s="31">
        <v>7510494.25</v>
      </c>
      <c r="DU56" s="5">
        <v>2.5202</v>
      </c>
      <c r="DV56" s="31">
        <v>11654457.52</v>
      </c>
      <c r="DW56" s="5">
        <v>4.6635</v>
      </c>
      <c r="DX56" s="31">
        <v>67658416.359999999</v>
      </c>
      <c r="DY56" s="5">
        <v>8.1114999999999995</v>
      </c>
      <c r="DZ56" s="31">
        <v>202860709.63</v>
      </c>
      <c r="EA56" s="5">
        <v>7.617</v>
      </c>
      <c r="EB56" s="31">
        <v>0</v>
      </c>
      <c r="EC56" s="5">
        <v>0</v>
      </c>
      <c r="ED56" s="31">
        <v>8803242.6699999999</v>
      </c>
      <c r="EE56" s="5">
        <v>5.8737000000000004</v>
      </c>
      <c r="EF56" s="31">
        <v>17553639.34</v>
      </c>
      <c r="EG56" s="5">
        <v>2.7206999999999999</v>
      </c>
      <c r="EH56" s="31">
        <v>253903900</v>
      </c>
      <c r="EI56" s="5">
        <v>1.7484999999999999</v>
      </c>
      <c r="EJ56" s="31">
        <v>289369.5</v>
      </c>
      <c r="EK56" s="5">
        <v>0.76039999999999996</v>
      </c>
      <c r="EL56" s="31">
        <v>0</v>
      </c>
      <c r="EM56" s="5">
        <v>0</v>
      </c>
      <c r="EN56" s="31">
        <v>845439</v>
      </c>
      <c r="EO56" s="5">
        <v>1.7040999999999999</v>
      </c>
      <c r="EP56" s="31">
        <v>185808369.25999999</v>
      </c>
      <c r="EQ56" s="5">
        <v>4.0617999999999999</v>
      </c>
      <c r="ER56" s="31">
        <v>20133705.579999998</v>
      </c>
      <c r="ES56" s="5">
        <v>2.8572000000000002</v>
      </c>
      <c r="ET56" s="31">
        <v>11168773</v>
      </c>
      <c r="EU56" s="5">
        <v>4.6245000000000003</v>
      </c>
      <c r="EV56" s="31">
        <v>16449752</v>
      </c>
      <c r="EW56" s="5">
        <v>1.5679000000000001</v>
      </c>
      <c r="EX56" s="31">
        <v>17691704</v>
      </c>
      <c r="EY56" s="5">
        <v>1.2649999999999999</v>
      </c>
      <c r="EZ56" s="31">
        <v>12803282</v>
      </c>
      <c r="FA56" s="5">
        <v>0.56969999999999998</v>
      </c>
      <c r="FB56" s="31">
        <v>510780635</v>
      </c>
      <c r="FC56" s="5">
        <v>5.4584999999999999</v>
      </c>
      <c r="FD56" s="31">
        <v>19831540</v>
      </c>
      <c r="FE56" s="5">
        <v>1.1553</v>
      </c>
      <c r="FF56" s="31">
        <v>25280451</v>
      </c>
      <c r="FG56" s="5">
        <v>5.4438000000000004</v>
      </c>
      <c r="FH56" s="31">
        <v>2578460.31</v>
      </c>
      <c r="FI56" s="5">
        <v>2.7568000000000001</v>
      </c>
      <c r="FJ56" s="31">
        <v>60576776.689999998</v>
      </c>
      <c r="FK56" s="5">
        <v>3.0217000000000001</v>
      </c>
      <c r="FL56" s="31">
        <v>108489.3</v>
      </c>
      <c r="FM56" s="5">
        <v>3.016</v>
      </c>
      <c r="FN56" s="31">
        <v>4153393.66</v>
      </c>
      <c r="FO56" s="5">
        <v>2.7168000000000001</v>
      </c>
      <c r="FP56" s="31">
        <v>7023957.5700000003</v>
      </c>
      <c r="FQ56" s="5">
        <v>1.1111</v>
      </c>
      <c r="FR56" s="31">
        <v>3853682</v>
      </c>
      <c r="FS56" s="5">
        <v>2.0406</v>
      </c>
      <c r="FT56" s="31">
        <v>0</v>
      </c>
      <c r="FU56" s="5">
        <v>0</v>
      </c>
      <c r="FV56" s="31">
        <v>5377605.4500000002</v>
      </c>
      <c r="FW56" s="5">
        <v>0.34710000000000002</v>
      </c>
      <c r="FX56" s="31">
        <v>0</v>
      </c>
      <c r="FY56" s="5">
        <v>0</v>
      </c>
      <c r="FZ56" s="31">
        <v>44504855.409999996</v>
      </c>
      <c r="GA56" s="5">
        <v>5.6402000000000001</v>
      </c>
      <c r="GB56" s="31">
        <v>0</v>
      </c>
      <c r="GC56" s="5">
        <v>0</v>
      </c>
      <c r="GD56" s="31">
        <v>14973630</v>
      </c>
      <c r="GE56" s="5">
        <v>4.8173000000000004</v>
      </c>
      <c r="GF56" s="31">
        <v>3710765.18</v>
      </c>
      <c r="GG56" s="5">
        <v>3.4870000000000001</v>
      </c>
      <c r="GH56" s="31">
        <v>18158336.699999999</v>
      </c>
      <c r="GI56" s="5">
        <v>2.3022</v>
      </c>
      <c r="GJ56" s="31">
        <v>38463753.450000003</v>
      </c>
      <c r="GK56" s="5">
        <v>4.6668000000000003</v>
      </c>
      <c r="GL56" s="31">
        <v>14119640.1</v>
      </c>
      <c r="GM56" s="5">
        <v>2.9315000000000002</v>
      </c>
      <c r="GN56" s="31">
        <v>5762913.0499999998</v>
      </c>
      <c r="GO56" s="5">
        <v>0.74680000000000002</v>
      </c>
      <c r="GP56" s="31">
        <v>9302828.3699999992</v>
      </c>
      <c r="GQ56" s="5">
        <v>4.7335000000000003</v>
      </c>
      <c r="GR56" s="31">
        <v>71598103.579999998</v>
      </c>
      <c r="GS56" s="5">
        <v>5.9451999999999998</v>
      </c>
      <c r="GT56" s="31">
        <v>1078500</v>
      </c>
      <c r="GU56" s="5">
        <v>6.3521999999999998</v>
      </c>
      <c r="GV56" s="31">
        <v>35146724.799999997</v>
      </c>
      <c r="GW56" s="5">
        <v>5.5381999999999998</v>
      </c>
      <c r="GX56" s="31">
        <v>290422894.75</v>
      </c>
      <c r="GY56" s="5">
        <v>10.252800000000001</v>
      </c>
      <c r="GZ56" s="31">
        <v>4453520.7699999996</v>
      </c>
      <c r="HA56" s="5">
        <v>5.5365000000000002</v>
      </c>
      <c r="HB56" s="31">
        <v>58906883</v>
      </c>
      <c r="HC56" s="5">
        <v>13.3665</v>
      </c>
      <c r="HD56" s="31">
        <v>188160526</v>
      </c>
      <c r="HE56" s="5">
        <v>2.0575000000000001</v>
      </c>
      <c r="HF56" s="31">
        <v>0</v>
      </c>
      <c r="HG56" s="5">
        <v>0</v>
      </c>
      <c r="HH56" s="31">
        <v>559022.5</v>
      </c>
      <c r="HI56" s="5">
        <v>4.0796999999999999</v>
      </c>
      <c r="HJ56" s="31">
        <v>81332803.200000003</v>
      </c>
      <c r="HK56" s="5">
        <v>3.1114000000000002</v>
      </c>
      <c r="HL56" s="31">
        <v>4572780.07</v>
      </c>
      <c r="HM56" s="5">
        <v>3.536</v>
      </c>
      <c r="HN56" s="31">
        <v>0</v>
      </c>
      <c r="HO56" s="5">
        <v>0</v>
      </c>
      <c r="HP56" s="31">
        <v>51284101.990000002</v>
      </c>
      <c r="HQ56" s="5">
        <v>3.2284999999999999</v>
      </c>
      <c r="HR56" s="31">
        <v>16462000</v>
      </c>
      <c r="HS56" s="5">
        <v>7.7411000000000003</v>
      </c>
      <c r="HT56" s="31">
        <v>72695696.099999994</v>
      </c>
      <c r="HU56" s="5">
        <v>3.9220999999999999</v>
      </c>
      <c r="HV56" s="31">
        <v>10665798.970000001</v>
      </c>
      <c r="HW56" s="5">
        <v>3.8348</v>
      </c>
      <c r="HX56" s="31">
        <v>0</v>
      </c>
      <c r="HY56" s="5">
        <v>0</v>
      </c>
      <c r="HZ56" s="31">
        <v>0</v>
      </c>
      <c r="IA56" s="5">
        <v>0</v>
      </c>
      <c r="IB56" s="31">
        <v>169309900</v>
      </c>
      <c r="IC56" s="5">
        <v>5.9626999999999999</v>
      </c>
      <c r="ID56" s="31">
        <v>202772603</v>
      </c>
      <c r="IE56" s="5">
        <v>8.3036999999999992</v>
      </c>
      <c r="IF56" s="31">
        <v>55680000</v>
      </c>
      <c r="IG56" s="5">
        <v>1.7547999999999999</v>
      </c>
      <c r="IH56" s="31">
        <v>1587570</v>
      </c>
      <c r="II56" s="5">
        <v>1.2063999999999999</v>
      </c>
      <c r="IJ56" s="31">
        <v>401824</v>
      </c>
      <c r="IK56" s="5">
        <v>3.0613000000000001</v>
      </c>
      <c r="IL56" s="31">
        <v>25493375.170000002</v>
      </c>
      <c r="IM56" s="5">
        <v>2.1294</v>
      </c>
      <c r="IN56" s="31">
        <v>0</v>
      </c>
      <c r="IO56" s="5">
        <v>0</v>
      </c>
    </row>
    <row r="57" spans="1:249" x14ac:dyDescent="0.2">
      <c r="A57" t="s">
        <v>269</v>
      </c>
      <c r="B57" s="31">
        <v>734608466.37</v>
      </c>
      <c r="C57" s="5">
        <v>0.48399999999999999</v>
      </c>
      <c r="D57" s="31">
        <v>153335</v>
      </c>
      <c r="E57" s="5">
        <v>0.53949999999999998</v>
      </c>
      <c r="F57" s="31">
        <v>16899120</v>
      </c>
      <c r="G57" s="5">
        <v>0.51270000000000004</v>
      </c>
      <c r="H57" s="31">
        <v>0</v>
      </c>
      <c r="I57" s="5">
        <v>0</v>
      </c>
      <c r="J57" s="31">
        <v>0</v>
      </c>
      <c r="K57" s="5">
        <v>0</v>
      </c>
      <c r="L57" s="31">
        <v>9506547.1500000004</v>
      </c>
      <c r="M57" s="5">
        <v>0.77429999999999999</v>
      </c>
      <c r="N57" s="31">
        <v>2730000</v>
      </c>
      <c r="O57" s="5">
        <v>0.18640000000000001</v>
      </c>
      <c r="P57" s="31">
        <v>611320</v>
      </c>
      <c r="Q57" s="5">
        <v>2.3099999999999999E-2</v>
      </c>
      <c r="R57" s="31">
        <v>0</v>
      </c>
      <c r="S57" s="5">
        <v>0</v>
      </c>
      <c r="T57" s="31">
        <v>41600</v>
      </c>
      <c r="U57" s="5">
        <v>0.66569999999999996</v>
      </c>
      <c r="V57" s="31">
        <v>0</v>
      </c>
      <c r="W57" s="5">
        <v>0</v>
      </c>
      <c r="X57" s="31">
        <v>0</v>
      </c>
      <c r="Y57" s="5">
        <v>0</v>
      </c>
      <c r="Z57" s="31">
        <v>0</v>
      </c>
      <c r="AA57" s="5">
        <v>0</v>
      </c>
      <c r="AB57" s="31">
        <v>0</v>
      </c>
      <c r="AC57" s="5">
        <v>0</v>
      </c>
      <c r="AD57" s="31">
        <v>0</v>
      </c>
      <c r="AE57" s="5">
        <v>0</v>
      </c>
      <c r="AF57" s="31">
        <v>0</v>
      </c>
      <c r="AG57" s="5">
        <v>0</v>
      </c>
      <c r="AH57" s="31">
        <v>802305</v>
      </c>
      <c r="AI57" s="5">
        <v>1.2989999999999999</v>
      </c>
      <c r="AJ57" s="31">
        <v>0</v>
      </c>
      <c r="AK57" s="5">
        <v>0</v>
      </c>
      <c r="AL57" s="31">
        <v>1116150</v>
      </c>
      <c r="AM57" s="5">
        <v>1.4573</v>
      </c>
      <c r="AN57" s="31">
        <v>0</v>
      </c>
      <c r="AO57" s="5">
        <v>0</v>
      </c>
      <c r="AP57" s="31">
        <v>0</v>
      </c>
      <c r="AQ57" s="5">
        <v>0</v>
      </c>
      <c r="AR57" s="31">
        <v>0</v>
      </c>
      <c r="AS57" s="5">
        <v>0</v>
      </c>
      <c r="AT57" s="31">
        <v>2567468</v>
      </c>
      <c r="AU57" s="5">
        <v>0.1159</v>
      </c>
      <c r="AV57" s="31">
        <v>0</v>
      </c>
      <c r="AW57" s="5">
        <v>0</v>
      </c>
      <c r="AX57" s="31">
        <v>0</v>
      </c>
      <c r="AY57" s="5">
        <v>0</v>
      </c>
      <c r="AZ57" s="31">
        <v>0</v>
      </c>
      <c r="BA57" s="5">
        <v>0</v>
      </c>
      <c r="BB57" s="31">
        <v>38908205.990000002</v>
      </c>
      <c r="BC57" s="5">
        <v>1.3479000000000001</v>
      </c>
      <c r="BD57" s="31">
        <v>0</v>
      </c>
      <c r="BE57" s="5">
        <v>0</v>
      </c>
      <c r="BF57" s="31">
        <v>0</v>
      </c>
      <c r="BG57" s="5">
        <v>0</v>
      </c>
      <c r="BH57" s="31">
        <v>0</v>
      </c>
      <c r="BI57" s="5">
        <v>0</v>
      </c>
      <c r="BJ57" s="31">
        <v>0</v>
      </c>
      <c r="BK57" s="5">
        <v>0</v>
      </c>
      <c r="BL57" s="31">
        <v>985229.1</v>
      </c>
      <c r="BM57" s="5">
        <v>0.24890000000000001</v>
      </c>
      <c r="BN57" s="31">
        <v>4776039.8</v>
      </c>
      <c r="BO57" s="5">
        <v>2.5926999999999998</v>
      </c>
      <c r="BP57" s="31">
        <v>0</v>
      </c>
      <c r="BQ57" s="5">
        <v>0</v>
      </c>
      <c r="BR57" s="31">
        <v>0</v>
      </c>
      <c r="BS57" s="5">
        <v>0</v>
      </c>
      <c r="BT57" s="31">
        <v>0</v>
      </c>
      <c r="BU57" s="5">
        <v>0</v>
      </c>
      <c r="BV57" s="31">
        <v>4154587.98</v>
      </c>
      <c r="BW57" s="5">
        <v>5.5556000000000001</v>
      </c>
      <c r="BX57" s="31">
        <v>0</v>
      </c>
      <c r="BY57" s="5">
        <v>0</v>
      </c>
      <c r="BZ57" s="31">
        <v>0</v>
      </c>
      <c r="CA57" s="5">
        <v>0</v>
      </c>
      <c r="CB57" s="31">
        <v>50147380</v>
      </c>
      <c r="CC57" s="5">
        <v>2.8613</v>
      </c>
      <c r="CD57" s="31">
        <v>0</v>
      </c>
      <c r="CE57" s="5">
        <v>0</v>
      </c>
      <c r="CF57" s="31">
        <v>0</v>
      </c>
      <c r="CG57" s="5">
        <v>0</v>
      </c>
      <c r="CH57" s="31">
        <v>0</v>
      </c>
      <c r="CI57" s="5">
        <v>0</v>
      </c>
      <c r="CJ57" s="31">
        <v>0</v>
      </c>
      <c r="CK57" s="5">
        <v>0</v>
      </c>
      <c r="CL57" s="31">
        <v>0</v>
      </c>
      <c r="CM57" s="5">
        <v>0</v>
      </c>
      <c r="CN57" s="31">
        <v>6150000</v>
      </c>
      <c r="CO57" s="5">
        <v>3.9597000000000002</v>
      </c>
      <c r="CP57" s="31">
        <v>0</v>
      </c>
      <c r="CQ57" s="5">
        <v>0</v>
      </c>
      <c r="CR57" s="31">
        <v>0</v>
      </c>
      <c r="CS57" s="5">
        <v>0</v>
      </c>
      <c r="CT57" s="31">
        <v>13303615</v>
      </c>
      <c r="CU57" s="5">
        <v>0.82450000000000001</v>
      </c>
      <c r="CV57" s="31">
        <v>0</v>
      </c>
      <c r="CW57" s="5">
        <v>0</v>
      </c>
      <c r="CX57" s="31">
        <v>0</v>
      </c>
      <c r="CY57" s="5">
        <v>0</v>
      </c>
      <c r="CZ57" s="31">
        <v>0</v>
      </c>
      <c r="DA57" s="5">
        <v>0</v>
      </c>
      <c r="DB57" s="31">
        <v>0</v>
      </c>
      <c r="DC57" s="5">
        <v>0</v>
      </c>
      <c r="DD57" s="31">
        <v>0</v>
      </c>
      <c r="DE57" s="5">
        <v>0</v>
      </c>
      <c r="DF57" s="31">
        <v>0</v>
      </c>
      <c r="DG57" s="5">
        <v>0</v>
      </c>
      <c r="DH57" s="31">
        <v>745145</v>
      </c>
      <c r="DI57" s="5">
        <v>0.99739999999999995</v>
      </c>
      <c r="DJ57" s="31">
        <v>0</v>
      </c>
      <c r="DK57" s="5">
        <v>0</v>
      </c>
      <c r="DL57" s="31">
        <v>0</v>
      </c>
      <c r="DM57" s="5">
        <v>0</v>
      </c>
      <c r="DN57" s="31">
        <v>4378000</v>
      </c>
      <c r="DO57" s="5">
        <v>1.6569</v>
      </c>
      <c r="DP57" s="31">
        <v>0</v>
      </c>
      <c r="DQ57" s="5">
        <v>0</v>
      </c>
      <c r="DR57" s="31">
        <v>0</v>
      </c>
      <c r="DS57" s="5">
        <v>0</v>
      </c>
      <c r="DT57" s="31">
        <v>0</v>
      </c>
      <c r="DU57" s="5">
        <v>0</v>
      </c>
      <c r="DV57" s="31">
        <v>1269645</v>
      </c>
      <c r="DW57" s="5">
        <v>0.50800000000000001</v>
      </c>
      <c r="DX57" s="31">
        <v>4700380</v>
      </c>
      <c r="DY57" s="5">
        <v>0.5635</v>
      </c>
      <c r="DZ57" s="31">
        <v>0</v>
      </c>
      <c r="EA57" s="5">
        <v>0</v>
      </c>
      <c r="EB57" s="31">
        <v>0</v>
      </c>
      <c r="EC57" s="5">
        <v>0</v>
      </c>
      <c r="ED57" s="31">
        <v>0</v>
      </c>
      <c r="EE57" s="5">
        <v>0</v>
      </c>
      <c r="EF57" s="31">
        <v>3232290.4</v>
      </c>
      <c r="EG57" s="5">
        <v>0.501</v>
      </c>
      <c r="EH57" s="31">
        <v>125940000</v>
      </c>
      <c r="EI57" s="5">
        <v>0.86729999999999996</v>
      </c>
      <c r="EJ57" s="31">
        <v>0</v>
      </c>
      <c r="EK57" s="5">
        <v>0</v>
      </c>
      <c r="EL57" s="31">
        <v>0</v>
      </c>
      <c r="EM57" s="5">
        <v>0</v>
      </c>
      <c r="EN57" s="31">
        <v>0</v>
      </c>
      <c r="EO57" s="5">
        <v>0</v>
      </c>
      <c r="EP57" s="31">
        <v>55904845.25</v>
      </c>
      <c r="EQ57" s="5">
        <v>1.2221</v>
      </c>
      <c r="ER57" s="31">
        <v>7384200</v>
      </c>
      <c r="ES57" s="5">
        <v>1.0479000000000001</v>
      </c>
      <c r="ET57" s="31">
        <v>3196750</v>
      </c>
      <c r="EU57" s="5">
        <v>1.3236000000000001</v>
      </c>
      <c r="EV57" s="31">
        <v>38347817</v>
      </c>
      <c r="EW57" s="5">
        <v>3.6551</v>
      </c>
      <c r="EX57" s="31">
        <v>45888544</v>
      </c>
      <c r="EY57" s="5">
        <v>3.2810999999999999</v>
      </c>
      <c r="EZ57" s="31">
        <v>35792148</v>
      </c>
      <c r="FA57" s="5">
        <v>1.5927</v>
      </c>
      <c r="FB57" s="31">
        <v>64597887</v>
      </c>
      <c r="FC57" s="5">
        <v>0.69030000000000002</v>
      </c>
      <c r="FD57" s="31">
        <v>41412955</v>
      </c>
      <c r="FE57" s="5">
        <v>2.4125999999999999</v>
      </c>
      <c r="FF57" s="31">
        <v>0</v>
      </c>
      <c r="FG57" s="5">
        <v>0</v>
      </c>
      <c r="FH57" s="31">
        <v>0</v>
      </c>
      <c r="FI57" s="5">
        <v>0</v>
      </c>
      <c r="FJ57" s="31">
        <v>1122600.5</v>
      </c>
      <c r="FK57" s="5">
        <v>5.6000000000000001E-2</v>
      </c>
      <c r="FL57" s="31">
        <v>0</v>
      </c>
      <c r="FM57" s="5">
        <v>0</v>
      </c>
      <c r="FN57" s="31">
        <v>0</v>
      </c>
      <c r="FO57" s="5">
        <v>0</v>
      </c>
      <c r="FP57" s="31">
        <v>0</v>
      </c>
      <c r="FQ57" s="5">
        <v>0</v>
      </c>
      <c r="FR57" s="31">
        <v>0</v>
      </c>
      <c r="FS57" s="5">
        <v>0</v>
      </c>
      <c r="FT57" s="31">
        <v>0</v>
      </c>
      <c r="FU57" s="5">
        <v>0</v>
      </c>
      <c r="FV57" s="31">
        <v>0</v>
      </c>
      <c r="FW57" s="5">
        <v>0</v>
      </c>
      <c r="FX57" s="31">
        <v>0</v>
      </c>
      <c r="FY57" s="5">
        <v>0</v>
      </c>
      <c r="FZ57" s="31">
        <v>13432320.9</v>
      </c>
      <c r="GA57" s="5">
        <v>1.7022999999999999</v>
      </c>
      <c r="GB57" s="31">
        <v>0</v>
      </c>
      <c r="GC57" s="5">
        <v>0</v>
      </c>
      <c r="GD57" s="31">
        <v>0</v>
      </c>
      <c r="GE57" s="5">
        <v>0</v>
      </c>
      <c r="GF57" s="31">
        <v>0</v>
      </c>
      <c r="GG57" s="5">
        <v>0</v>
      </c>
      <c r="GH57" s="31">
        <v>3707990</v>
      </c>
      <c r="GI57" s="5">
        <v>0.47010000000000002</v>
      </c>
      <c r="GJ57" s="31">
        <v>0</v>
      </c>
      <c r="GK57" s="5">
        <v>0</v>
      </c>
      <c r="GL57" s="31">
        <v>1999780</v>
      </c>
      <c r="GM57" s="5">
        <v>0.41520000000000001</v>
      </c>
      <c r="GN57" s="31">
        <v>0</v>
      </c>
      <c r="GO57" s="5">
        <v>0</v>
      </c>
      <c r="GP57" s="31">
        <v>1096944</v>
      </c>
      <c r="GQ57" s="5">
        <v>0.55820000000000003</v>
      </c>
      <c r="GR57" s="31">
        <v>18578700</v>
      </c>
      <c r="GS57" s="5">
        <v>1.5427</v>
      </c>
      <c r="GT57" s="31">
        <v>0</v>
      </c>
      <c r="GU57" s="5">
        <v>0</v>
      </c>
      <c r="GV57" s="31">
        <v>0</v>
      </c>
      <c r="GW57" s="5">
        <v>0</v>
      </c>
      <c r="GX57" s="31">
        <v>0</v>
      </c>
      <c r="GY57" s="5">
        <v>0</v>
      </c>
      <c r="GZ57" s="31">
        <v>0</v>
      </c>
      <c r="HA57" s="5">
        <v>0</v>
      </c>
      <c r="HB57" s="31">
        <v>0</v>
      </c>
      <c r="HC57" s="5">
        <v>0</v>
      </c>
      <c r="HD57" s="31">
        <v>8071770</v>
      </c>
      <c r="HE57" s="5">
        <v>8.8300000000000003E-2</v>
      </c>
      <c r="HF57" s="31">
        <v>0</v>
      </c>
      <c r="HG57" s="5">
        <v>0</v>
      </c>
      <c r="HH57" s="31">
        <v>0</v>
      </c>
      <c r="HI57" s="5">
        <v>0</v>
      </c>
      <c r="HJ57" s="31">
        <v>0</v>
      </c>
      <c r="HK57" s="5">
        <v>0</v>
      </c>
      <c r="HL57" s="31">
        <v>0</v>
      </c>
      <c r="HM57" s="5">
        <v>0</v>
      </c>
      <c r="HN57" s="31">
        <v>0</v>
      </c>
      <c r="HO57" s="5">
        <v>0</v>
      </c>
      <c r="HP57" s="31">
        <v>10476705.300000001</v>
      </c>
      <c r="HQ57" s="5">
        <v>0.65949999999999998</v>
      </c>
      <c r="HR57" s="31">
        <v>0</v>
      </c>
      <c r="HS57" s="5">
        <v>0</v>
      </c>
      <c r="HT57" s="31">
        <v>0</v>
      </c>
      <c r="HU57" s="5">
        <v>0</v>
      </c>
      <c r="HV57" s="31">
        <v>0</v>
      </c>
      <c r="HW57" s="5">
        <v>0</v>
      </c>
      <c r="HX57" s="31">
        <v>0</v>
      </c>
      <c r="HY57" s="5">
        <v>0</v>
      </c>
      <c r="HZ57" s="31">
        <v>0</v>
      </c>
      <c r="IA57" s="5">
        <v>0</v>
      </c>
      <c r="IB57" s="31">
        <v>45178455</v>
      </c>
      <c r="IC57" s="5">
        <v>1.5911</v>
      </c>
      <c r="ID57" s="31">
        <v>0</v>
      </c>
      <c r="IE57" s="5">
        <v>0</v>
      </c>
      <c r="IF57" s="31">
        <v>28350000</v>
      </c>
      <c r="IG57" s="5">
        <v>0.89349999999999996</v>
      </c>
      <c r="IH57" s="31">
        <v>4673736</v>
      </c>
      <c r="II57" s="5">
        <v>3.5516000000000001</v>
      </c>
      <c r="IJ57" s="31">
        <v>293860</v>
      </c>
      <c r="IK57" s="5">
        <v>2.2387999999999999</v>
      </c>
      <c r="IL57" s="31">
        <v>11982095</v>
      </c>
      <c r="IM57" s="5">
        <v>1.0007999999999999</v>
      </c>
      <c r="IN57" s="31">
        <v>0</v>
      </c>
      <c r="IO57" s="5">
        <v>0</v>
      </c>
    </row>
    <row r="58" spans="1:249" x14ac:dyDescent="0.2">
      <c r="A58" t="s">
        <v>270</v>
      </c>
      <c r="B58" s="31">
        <v>3335450631.1100001</v>
      </c>
      <c r="C58" s="5">
        <v>2.1974999999999998</v>
      </c>
      <c r="D58" s="31">
        <v>668708.76</v>
      </c>
      <c r="E58" s="5">
        <v>2.3527</v>
      </c>
      <c r="F58" s="31">
        <v>219143908</v>
      </c>
      <c r="G58" s="5">
        <v>6.649</v>
      </c>
      <c r="H58" s="31">
        <v>6762343</v>
      </c>
      <c r="I58" s="5">
        <v>0.44209999999999999</v>
      </c>
      <c r="J58" s="31">
        <v>0</v>
      </c>
      <c r="K58" s="5">
        <v>0</v>
      </c>
      <c r="L58" s="31">
        <v>29935063.289999999</v>
      </c>
      <c r="M58" s="5">
        <v>2.4382000000000001</v>
      </c>
      <c r="N58" s="31">
        <v>0</v>
      </c>
      <c r="O58" s="5">
        <v>0</v>
      </c>
      <c r="P58" s="31">
        <v>29734226.34</v>
      </c>
      <c r="Q58" s="5">
        <v>1.1246</v>
      </c>
      <c r="R58" s="31">
        <v>28556.27</v>
      </c>
      <c r="S58" s="5">
        <v>0.75719999999999998</v>
      </c>
      <c r="T58" s="31">
        <v>65108.41</v>
      </c>
      <c r="U58" s="5">
        <v>1.0419</v>
      </c>
      <c r="V58" s="31">
        <v>0</v>
      </c>
      <c r="W58" s="5">
        <v>0</v>
      </c>
      <c r="X58" s="31">
        <v>71152372.200000003</v>
      </c>
      <c r="Y58" s="5">
        <v>0.24379999999999999</v>
      </c>
      <c r="Z58" s="31">
        <v>0</v>
      </c>
      <c r="AA58" s="5">
        <v>0</v>
      </c>
      <c r="AB58" s="31">
        <v>0</v>
      </c>
      <c r="AC58" s="5">
        <v>0</v>
      </c>
      <c r="AD58" s="31">
        <v>0</v>
      </c>
      <c r="AE58" s="5">
        <v>0</v>
      </c>
      <c r="AF58" s="31">
        <v>0</v>
      </c>
      <c r="AG58" s="5">
        <v>0</v>
      </c>
      <c r="AH58" s="31">
        <v>1284801.22</v>
      </c>
      <c r="AI58" s="5">
        <v>2.0802</v>
      </c>
      <c r="AJ58" s="31">
        <v>0</v>
      </c>
      <c r="AK58" s="5">
        <v>0</v>
      </c>
      <c r="AL58" s="31">
        <v>4297693.7300000004</v>
      </c>
      <c r="AM58" s="5">
        <v>5.6112000000000002</v>
      </c>
      <c r="AN58" s="31">
        <v>0</v>
      </c>
      <c r="AO58" s="5">
        <v>0</v>
      </c>
      <c r="AP58" s="31">
        <v>690370</v>
      </c>
      <c r="AQ58" s="5">
        <v>1.1886000000000001</v>
      </c>
      <c r="AR58" s="31">
        <v>0</v>
      </c>
      <c r="AS58" s="5">
        <v>0</v>
      </c>
      <c r="AT58" s="31">
        <v>55033425</v>
      </c>
      <c r="AU58" s="5">
        <v>2.4836</v>
      </c>
      <c r="AV58" s="31">
        <v>0</v>
      </c>
      <c r="AW58" s="5">
        <v>0</v>
      </c>
      <c r="AX58" s="31">
        <v>0</v>
      </c>
      <c r="AY58" s="5">
        <v>0</v>
      </c>
      <c r="AZ58" s="31">
        <v>122153796.61</v>
      </c>
      <c r="BA58" s="5">
        <v>3.2086999999999999</v>
      </c>
      <c r="BB58" s="31">
        <v>73781193.480000004</v>
      </c>
      <c r="BC58" s="5">
        <v>2.556</v>
      </c>
      <c r="BD58" s="31">
        <v>0</v>
      </c>
      <c r="BE58" s="5">
        <v>0</v>
      </c>
      <c r="BF58" s="31">
        <v>0</v>
      </c>
      <c r="BG58" s="5">
        <v>0</v>
      </c>
      <c r="BH58" s="31">
        <v>2386945.79</v>
      </c>
      <c r="BI58" s="5">
        <v>3.0838999999999999</v>
      </c>
      <c r="BJ58" s="31">
        <v>5874208.1699999999</v>
      </c>
      <c r="BK58" s="5">
        <v>2.8504</v>
      </c>
      <c r="BL58" s="31">
        <v>0</v>
      </c>
      <c r="BM58" s="5">
        <v>0</v>
      </c>
      <c r="BN58" s="31">
        <v>0</v>
      </c>
      <c r="BO58" s="5">
        <v>0</v>
      </c>
      <c r="BP58" s="31">
        <v>442861.5</v>
      </c>
      <c r="BQ58" s="5">
        <v>1.613</v>
      </c>
      <c r="BR58" s="31">
        <v>0</v>
      </c>
      <c r="BS58" s="5">
        <v>0</v>
      </c>
      <c r="BT58" s="31">
        <v>0</v>
      </c>
      <c r="BU58" s="5">
        <v>0</v>
      </c>
      <c r="BV58" s="31">
        <v>2038050</v>
      </c>
      <c r="BW58" s="5">
        <v>2.7252999999999998</v>
      </c>
      <c r="BX58" s="31">
        <v>0</v>
      </c>
      <c r="BY58" s="5">
        <v>0</v>
      </c>
      <c r="BZ58" s="31">
        <v>2185500</v>
      </c>
      <c r="CA58" s="5">
        <v>4.3049999999999997</v>
      </c>
      <c r="CB58" s="31">
        <v>40516182.280000001</v>
      </c>
      <c r="CC58" s="5">
        <v>2.3117999999999999</v>
      </c>
      <c r="CD58" s="31">
        <v>0</v>
      </c>
      <c r="CE58" s="5">
        <v>0</v>
      </c>
      <c r="CF58" s="31">
        <v>0</v>
      </c>
      <c r="CG58" s="5">
        <v>0</v>
      </c>
      <c r="CH58" s="31">
        <v>7536682</v>
      </c>
      <c r="CI58" s="5">
        <v>2.8849</v>
      </c>
      <c r="CJ58" s="31">
        <v>4294900</v>
      </c>
      <c r="CK58" s="5">
        <v>7.7247000000000003</v>
      </c>
      <c r="CL58" s="31">
        <v>0</v>
      </c>
      <c r="CM58" s="5">
        <v>0</v>
      </c>
      <c r="CN58" s="31">
        <v>0</v>
      </c>
      <c r="CO58" s="5">
        <v>0</v>
      </c>
      <c r="CP58" s="31">
        <v>5708030</v>
      </c>
      <c r="CQ58" s="5">
        <v>0.80720000000000003</v>
      </c>
      <c r="CR58" s="31">
        <v>41977100</v>
      </c>
      <c r="CS58" s="5">
        <v>0.99839999999999995</v>
      </c>
      <c r="CT58" s="31">
        <v>11298193.960000001</v>
      </c>
      <c r="CU58" s="5">
        <v>0.70020000000000004</v>
      </c>
      <c r="CV58" s="31">
        <v>0</v>
      </c>
      <c r="CW58" s="5">
        <v>0</v>
      </c>
      <c r="CX58" s="31">
        <v>0</v>
      </c>
      <c r="CY58" s="5">
        <v>0</v>
      </c>
      <c r="CZ58" s="31">
        <v>0</v>
      </c>
      <c r="DA58" s="5">
        <v>0</v>
      </c>
      <c r="DB58" s="31">
        <v>0</v>
      </c>
      <c r="DC58" s="5">
        <v>0</v>
      </c>
      <c r="DD58" s="31">
        <v>95067</v>
      </c>
      <c r="DE58" s="5">
        <v>0.4345</v>
      </c>
      <c r="DF58" s="31">
        <v>0</v>
      </c>
      <c r="DG58" s="5">
        <v>0</v>
      </c>
      <c r="DH58" s="31">
        <v>1372500</v>
      </c>
      <c r="DI58" s="5">
        <v>1.8371</v>
      </c>
      <c r="DJ58" s="31">
        <v>0</v>
      </c>
      <c r="DK58" s="5">
        <v>0</v>
      </c>
      <c r="DL58" s="31">
        <v>0</v>
      </c>
      <c r="DM58" s="5">
        <v>0</v>
      </c>
      <c r="DN58" s="31">
        <v>15742798.83</v>
      </c>
      <c r="DO58" s="5">
        <v>5.9580000000000002</v>
      </c>
      <c r="DP58" s="31">
        <v>0</v>
      </c>
      <c r="DQ58" s="5">
        <v>0</v>
      </c>
      <c r="DR58" s="31">
        <v>1738113.6</v>
      </c>
      <c r="DS58" s="5">
        <v>3.0446</v>
      </c>
      <c r="DT58" s="31">
        <v>0</v>
      </c>
      <c r="DU58" s="5">
        <v>0</v>
      </c>
      <c r="DV58" s="31">
        <v>5894011.7000000002</v>
      </c>
      <c r="DW58" s="5">
        <v>2.3584999999999998</v>
      </c>
      <c r="DX58" s="31">
        <v>62603145</v>
      </c>
      <c r="DY58" s="5">
        <v>7.5053999999999998</v>
      </c>
      <c r="DZ58" s="31">
        <v>40333631.729999997</v>
      </c>
      <c r="EA58" s="5">
        <v>1.5144</v>
      </c>
      <c r="EB58" s="31">
        <v>0</v>
      </c>
      <c r="EC58" s="5">
        <v>0</v>
      </c>
      <c r="ED58" s="31">
        <v>0</v>
      </c>
      <c r="EE58" s="5">
        <v>0</v>
      </c>
      <c r="EF58" s="31">
        <v>21635679.809999999</v>
      </c>
      <c r="EG58" s="5">
        <v>3.3532999999999999</v>
      </c>
      <c r="EH58" s="31">
        <v>959220620.79999995</v>
      </c>
      <c r="EI58" s="5">
        <v>6.6055999999999999</v>
      </c>
      <c r="EJ58" s="31">
        <v>607704.48</v>
      </c>
      <c r="EK58" s="5">
        <v>1.5969</v>
      </c>
      <c r="EL58" s="31">
        <v>0</v>
      </c>
      <c r="EM58" s="5">
        <v>0</v>
      </c>
      <c r="EN58" s="31">
        <v>0</v>
      </c>
      <c r="EO58" s="5">
        <v>0</v>
      </c>
      <c r="EP58" s="31">
        <v>45791803.979999997</v>
      </c>
      <c r="EQ58" s="5">
        <v>1.0009999999999999</v>
      </c>
      <c r="ER58" s="31">
        <v>4502327.3099999996</v>
      </c>
      <c r="ES58" s="5">
        <v>0.63890000000000002</v>
      </c>
      <c r="ET58" s="31">
        <v>4065681</v>
      </c>
      <c r="EU58" s="5">
        <v>1.6834</v>
      </c>
      <c r="EV58" s="31">
        <v>22721230</v>
      </c>
      <c r="EW58" s="5">
        <v>2.1656</v>
      </c>
      <c r="EX58" s="31">
        <v>68471404</v>
      </c>
      <c r="EY58" s="5">
        <v>4.8958000000000004</v>
      </c>
      <c r="EZ58" s="31">
        <v>69599925</v>
      </c>
      <c r="FA58" s="5">
        <v>3.097</v>
      </c>
      <c r="FB58" s="31">
        <v>65789865</v>
      </c>
      <c r="FC58" s="5">
        <v>0.70309999999999995</v>
      </c>
      <c r="FD58" s="31">
        <v>112168917</v>
      </c>
      <c r="FE58" s="5">
        <v>6.5347</v>
      </c>
      <c r="FF58" s="31">
        <v>6266161</v>
      </c>
      <c r="FG58" s="5">
        <v>1.3492999999999999</v>
      </c>
      <c r="FH58" s="31">
        <v>3120618.72</v>
      </c>
      <c r="FI58" s="5">
        <v>3.3363999999999998</v>
      </c>
      <c r="FJ58" s="31">
        <v>65086925.049999997</v>
      </c>
      <c r="FK58" s="5">
        <v>3.2467000000000001</v>
      </c>
      <c r="FL58" s="31">
        <v>111570.02</v>
      </c>
      <c r="FM58" s="5">
        <v>3.1015999999999999</v>
      </c>
      <c r="FN58" s="31">
        <v>3941706.76</v>
      </c>
      <c r="FO58" s="5">
        <v>2.5783999999999998</v>
      </c>
      <c r="FP58" s="31">
        <v>0</v>
      </c>
      <c r="FQ58" s="5">
        <v>0</v>
      </c>
      <c r="FR58" s="31">
        <v>0</v>
      </c>
      <c r="FS58" s="5">
        <v>0</v>
      </c>
      <c r="FT58" s="31">
        <v>61097329.579999998</v>
      </c>
      <c r="FU58" s="5">
        <v>3.2122000000000002</v>
      </c>
      <c r="FV58" s="31">
        <v>54292811.689999998</v>
      </c>
      <c r="FW58" s="5">
        <v>3.5043000000000002</v>
      </c>
      <c r="FX58" s="31">
        <v>0</v>
      </c>
      <c r="FY58" s="5">
        <v>0</v>
      </c>
      <c r="FZ58" s="31">
        <v>26399655</v>
      </c>
      <c r="GA58" s="5">
        <v>3.3456999999999999</v>
      </c>
      <c r="GB58" s="31">
        <v>0</v>
      </c>
      <c r="GC58" s="5">
        <v>0</v>
      </c>
      <c r="GD58" s="31">
        <v>0</v>
      </c>
      <c r="GE58" s="5">
        <v>0</v>
      </c>
      <c r="GF58" s="31">
        <v>1179068.6399999999</v>
      </c>
      <c r="GG58" s="5">
        <v>1.1080000000000001</v>
      </c>
      <c r="GH58" s="31">
        <v>8743239.0600000005</v>
      </c>
      <c r="GI58" s="5">
        <v>1.1085</v>
      </c>
      <c r="GJ58" s="31">
        <v>29388992.690000001</v>
      </c>
      <c r="GK58" s="5">
        <v>3.5657000000000001</v>
      </c>
      <c r="GL58" s="31">
        <v>9643409.7799999993</v>
      </c>
      <c r="GM58" s="5">
        <v>2.0022000000000002</v>
      </c>
      <c r="GN58" s="31">
        <v>29513187.84</v>
      </c>
      <c r="GO58" s="5">
        <v>3.8247</v>
      </c>
      <c r="GP58" s="31">
        <v>2454578.04</v>
      </c>
      <c r="GQ58" s="5">
        <v>1.2488999999999999</v>
      </c>
      <c r="GR58" s="31">
        <v>0</v>
      </c>
      <c r="GS58" s="5">
        <v>0</v>
      </c>
      <c r="GT58" s="31">
        <v>0</v>
      </c>
      <c r="GU58" s="5">
        <v>0</v>
      </c>
      <c r="GV58" s="31">
        <v>8768815</v>
      </c>
      <c r="GW58" s="5">
        <v>1.3816999999999999</v>
      </c>
      <c r="GX58" s="31">
        <v>9488255</v>
      </c>
      <c r="GY58" s="5">
        <v>0.33500000000000002</v>
      </c>
      <c r="GZ58" s="31">
        <v>1111195</v>
      </c>
      <c r="HA58" s="5">
        <v>1.3814</v>
      </c>
      <c r="HB58" s="31">
        <v>0</v>
      </c>
      <c r="HC58" s="5">
        <v>0</v>
      </c>
      <c r="HD58" s="31">
        <v>374875615</v>
      </c>
      <c r="HE58" s="5">
        <v>4.0991</v>
      </c>
      <c r="HF58" s="31">
        <v>0</v>
      </c>
      <c r="HG58" s="5">
        <v>0</v>
      </c>
      <c r="HH58" s="31">
        <v>410750</v>
      </c>
      <c r="HI58" s="5">
        <v>2.9977</v>
      </c>
      <c r="HJ58" s="31">
        <v>72018475.079999998</v>
      </c>
      <c r="HK58" s="5">
        <v>2.7551000000000001</v>
      </c>
      <c r="HL58" s="31">
        <v>1534217.32</v>
      </c>
      <c r="HM58" s="5">
        <v>1.1863999999999999</v>
      </c>
      <c r="HN58" s="31">
        <v>0</v>
      </c>
      <c r="HO58" s="5">
        <v>0</v>
      </c>
      <c r="HP58" s="31">
        <v>18928980</v>
      </c>
      <c r="HQ58" s="5">
        <v>1.1916</v>
      </c>
      <c r="HR58" s="31">
        <v>0</v>
      </c>
      <c r="HS58" s="5">
        <v>0</v>
      </c>
      <c r="HT58" s="31">
        <v>64370421.240000002</v>
      </c>
      <c r="HU58" s="5">
        <v>3.4729000000000001</v>
      </c>
      <c r="HV58" s="31">
        <v>0</v>
      </c>
      <c r="HW58" s="5">
        <v>0</v>
      </c>
      <c r="HX58" s="31">
        <v>0</v>
      </c>
      <c r="HY58" s="5">
        <v>0</v>
      </c>
      <c r="HZ58" s="31">
        <v>0</v>
      </c>
      <c r="IA58" s="5">
        <v>0</v>
      </c>
      <c r="IB58" s="31">
        <v>0</v>
      </c>
      <c r="IC58" s="5">
        <v>0</v>
      </c>
      <c r="ID58" s="31">
        <v>0</v>
      </c>
      <c r="IE58" s="5">
        <v>0</v>
      </c>
      <c r="IF58" s="31">
        <v>212336583</v>
      </c>
      <c r="IG58" s="5">
        <v>6.6919000000000004</v>
      </c>
      <c r="IH58" s="31">
        <v>7527626</v>
      </c>
      <c r="II58" s="5">
        <v>5.7202999999999999</v>
      </c>
      <c r="IJ58" s="31">
        <v>548331.80000000005</v>
      </c>
      <c r="IK58" s="5">
        <v>4.1773999999999996</v>
      </c>
      <c r="IL58" s="31">
        <v>20947466.550000001</v>
      </c>
      <c r="IM58" s="5">
        <v>1.7497</v>
      </c>
      <c r="IN58" s="31">
        <v>0</v>
      </c>
      <c r="IO58" s="5">
        <v>0</v>
      </c>
    </row>
    <row r="59" spans="1:249" ht="13.5" thickBot="1" x14ac:dyDescent="0.25">
      <c r="A59" t="s">
        <v>271</v>
      </c>
      <c r="B59" s="31">
        <v>491342150.02999997</v>
      </c>
      <c r="C59" s="5">
        <v>0.32369999999999999</v>
      </c>
      <c r="D59" s="31">
        <v>1140216.8799999999</v>
      </c>
      <c r="E59" s="5">
        <v>4.0115999999999996</v>
      </c>
      <c r="F59" s="31">
        <v>0</v>
      </c>
      <c r="G59" s="5">
        <v>0</v>
      </c>
      <c r="H59" s="31">
        <v>6900000</v>
      </c>
      <c r="I59" s="5">
        <v>0.4511</v>
      </c>
      <c r="J59" s="31">
        <v>0</v>
      </c>
      <c r="K59" s="5">
        <v>0</v>
      </c>
      <c r="L59" s="31">
        <v>8600369.1099999994</v>
      </c>
      <c r="M59" s="5">
        <v>0.70050000000000001</v>
      </c>
      <c r="N59" s="31">
        <v>2920320</v>
      </c>
      <c r="O59" s="5">
        <v>0.19939999999999999</v>
      </c>
      <c r="P59" s="31">
        <v>5407456.5499999998</v>
      </c>
      <c r="Q59" s="5">
        <v>0.20449999999999999</v>
      </c>
      <c r="R59" s="31">
        <v>0</v>
      </c>
      <c r="S59" s="5">
        <v>0</v>
      </c>
      <c r="T59" s="31">
        <v>96708.33</v>
      </c>
      <c r="U59" s="5">
        <v>1.5476000000000001</v>
      </c>
      <c r="V59" s="31">
        <v>3581914.45</v>
      </c>
      <c r="W59" s="5">
        <v>1.1840999999999999</v>
      </c>
      <c r="X59" s="31">
        <v>42328726.549999997</v>
      </c>
      <c r="Y59" s="5">
        <v>0.14499999999999999</v>
      </c>
      <c r="Z59" s="31">
        <v>0</v>
      </c>
      <c r="AA59" s="5">
        <v>0</v>
      </c>
      <c r="AB59" s="31">
        <v>0</v>
      </c>
      <c r="AC59" s="5">
        <v>0</v>
      </c>
      <c r="AD59" s="31">
        <v>17474672.969999999</v>
      </c>
      <c r="AE59" s="5">
        <v>4.5860000000000003</v>
      </c>
      <c r="AF59" s="31">
        <v>0</v>
      </c>
      <c r="AG59" s="5">
        <v>0</v>
      </c>
      <c r="AH59" s="31">
        <v>99483.75</v>
      </c>
      <c r="AI59" s="5">
        <v>0.16109999999999999</v>
      </c>
      <c r="AJ59" s="31">
        <v>33848902.25</v>
      </c>
      <c r="AK59" s="5">
        <v>4.1524999999999999</v>
      </c>
      <c r="AL59" s="31">
        <v>922783.6</v>
      </c>
      <c r="AM59" s="5">
        <v>1.2048000000000001</v>
      </c>
      <c r="AN59" s="31">
        <v>0</v>
      </c>
      <c r="AO59" s="5">
        <v>0</v>
      </c>
      <c r="AP59" s="31">
        <v>0</v>
      </c>
      <c r="AQ59" s="5">
        <v>0</v>
      </c>
      <c r="AR59" s="31">
        <v>696768.21</v>
      </c>
      <c r="AS59" s="5">
        <v>3.4714999999999998</v>
      </c>
      <c r="AT59" s="31">
        <v>0</v>
      </c>
      <c r="AU59" s="5">
        <v>0</v>
      </c>
      <c r="AV59" s="31">
        <v>0</v>
      </c>
      <c r="AW59" s="5">
        <v>0</v>
      </c>
      <c r="AX59" s="31">
        <v>0</v>
      </c>
      <c r="AY59" s="5">
        <v>0</v>
      </c>
      <c r="AZ59" s="31">
        <v>8949462.4499999993</v>
      </c>
      <c r="BA59" s="5">
        <v>0.2351</v>
      </c>
      <c r="BB59" s="31">
        <v>0</v>
      </c>
      <c r="BC59" s="5">
        <v>0</v>
      </c>
      <c r="BD59" s="31">
        <v>0</v>
      </c>
      <c r="BE59" s="5">
        <v>0</v>
      </c>
      <c r="BF59" s="31">
        <v>0</v>
      </c>
      <c r="BG59" s="5">
        <v>0</v>
      </c>
      <c r="BH59" s="31">
        <v>1847045.58</v>
      </c>
      <c r="BI59" s="5">
        <v>2.3862999999999999</v>
      </c>
      <c r="BJ59" s="31">
        <v>4678931.13</v>
      </c>
      <c r="BK59" s="5">
        <v>2.2704</v>
      </c>
      <c r="BL59" s="31">
        <v>0</v>
      </c>
      <c r="BM59" s="5">
        <v>0</v>
      </c>
      <c r="BN59" s="31">
        <v>3510855</v>
      </c>
      <c r="BO59" s="5">
        <v>1.9058999999999999</v>
      </c>
      <c r="BP59" s="31">
        <v>285622.74</v>
      </c>
      <c r="BQ59" s="5">
        <v>1.0403</v>
      </c>
      <c r="BR59" s="31">
        <v>0</v>
      </c>
      <c r="BS59" s="5">
        <v>0</v>
      </c>
      <c r="BT59" s="31">
        <v>0</v>
      </c>
      <c r="BU59" s="5">
        <v>0</v>
      </c>
      <c r="BV59" s="31">
        <v>2897860</v>
      </c>
      <c r="BW59" s="5">
        <v>3.875</v>
      </c>
      <c r="BX59" s="31">
        <v>9824409.9000000004</v>
      </c>
      <c r="BY59" s="5">
        <v>4.9246999999999996</v>
      </c>
      <c r="BZ59" s="31">
        <v>0</v>
      </c>
      <c r="CA59" s="5">
        <v>0</v>
      </c>
      <c r="CB59" s="31">
        <v>0</v>
      </c>
      <c r="CC59" s="5">
        <v>0</v>
      </c>
      <c r="CD59" s="31">
        <v>0</v>
      </c>
      <c r="CE59" s="5">
        <v>0</v>
      </c>
      <c r="CF59" s="31">
        <v>0</v>
      </c>
      <c r="CG59" s="5">
        <v>0</v>
      </c>
      <c r="CH59" s="31">
        <v>661918</v>
      </c>
      <c r="CI59" s="5">
        <v>0.25340000000000001</v>
      </c>
      <c r="CJ59" s="31">
        <v>0</v>
      </c>
      <c r="CK59" s="5">
        <v>0</v>
      </c>
      <c r="CL59" s="31">
        <v>612306</v>
      </c>
      <c r="CM59" s="5">
        <v>2.3809999999999998</v>
      </c>
      <c r="CN59" s="31">
        <v>0</v>
      </c>
      <c r="CO59" s="5">
        <v>0</v>
      </c>
      <c r="CP59" s="31">
        <v>0</v>
      </c>
      <c r="CQ59" s="5">
        <v>0</v>
      </c>
      <c r="CR59" s="31">
        <v>0</v>
      </c>
      <c r="CS59" s="5">
        <v>0</v>
      </c>
      <c r="CT59" s="31">
        <v>29159603.18</v>
      </c>
      <c r="CU59" s="5">
        <v>1.8070999999999999</v>
      </c>
      <c r="CV59" s="31">
        <v>0</v>
      </c>
      <c r="CW59" s="5">
        <v>0</v>
      </c>
      <c r="CX59" s="31">
        <v>184469</v>
      </c>
      <c r="CY59" s="5">
        <v>1.9174</v>
      </c>
      <c r="CZ59" s="31">
        <v>27335.5</v>
      </c>
      <c r="DA59" s="5">
        <v>4.7000000000000002E-3</v>
      </c>
      <c r="DB59" s="31">
        <v>2139.54</v>
      </c>
      <c r="DC59" s="5">
        <v>1.5E-3</v>
      </c>
      <c r="DD59" s="31">
        <v>0</v>
      </c>
      <c r="DE59" s="5">
        <v>0</v>
      </c>
      <c r="DF59" s="31">
        <v>0</v>
      </c>
      <c r="DG59" s="5">
        <v>0</v>
      </c>
      <c r="DH59" s="31">
        <v>0</v>
      </c>
      <c r="DI59" s="5">
        <v>0</v>
      </c>
      <c r="DJ59" s="31">
        <v>0</v>
      </c>
      <c r="DK59" s="5">
        <v>0</v>
      </c>
      <c r="DL59" s="31">
        <v>0</v>
      </c>
      <c r="DM59" s="5">
        <v>0</v>
      </c>
      <c r="DN59" s="31">
        <v>7063800</v>
      </c>
      <c r="DO59" s="5">
        <v>2.6732999999999998</v>
      </c>
      <c r="DP59" s="31">
        <v>0</v>
      </c>
      <c r="DQ59" s="5">
        <v>0</v>
      </c>
      <c r="DR59" s="31">
        <v>1388133.72</v>
      </c>
      <c r="DS59" s="5">
        <v>2.4315000000000002</v>
      </c>
      <c r="DT59" s="31">
        <v>0</v>
      </c>
      <c r="DU59" s="5">
        <v>0</v>
      </c>
      <c r="DV59" s="31">
        <v>715209.82</v>
      </c>
      <c r="DW59" s="5">
        <v>0.28620000000000001</v>
      </c>
      <c r="DX59" s="31">
        <v>7734800</v>
      </c>
      <c r="DY59" s="5">
        <v>0.92730000000000001</v>
      </c>
      <c r="DZ59" s="31">
        <v>0</v>
      </c>
      <c r="EA59" s="5">
        <v>0</v>
      </c>
      <c r="EB59" s="31">
        <v>0</v>
      </c>
      <c r="EC59" s="5">
        <v>0</v>
      </c>
      <c r="ED59" s="31">
        <v>0</v>
      </c>
      <c r="EE59" s="5">
        <v>0</v>
      </c>
      <c r="EF59" s="31">
        <v>22936955.879999999</v>
      </c>
      <c r="EG59" s="5">
        <v>3.5550000000000002</v>
      </c>
      <c r="EH59" s="31">
        <v>0</v>
      </c>
      <c r="EI59" s="5">
        <v>0</v>
      </c>
      <c r="EJ59" s="31">
        <v>0</v>
      </c>
      <c r="EK59" s="5">
        <v>0</v>
      </c>
      <c r="EL59" s="31">
        <v>0</v>
      </c>
      <c r="EM59" s="5">
        <v>0</v>
      </c>
      <c r="EN59" s="31">
        <v>0</v>
      </c>
      <c r="EO59" s="5">
        <v>0</v>
      </c>
      <c r="EP59" s="31">
        <v>0</v>
      </c>
      <c r="EQ59" s="5">
        <v>0</v>
      </c>
      <c r="ER59" s="31">
        <v>0</v>
      </c>
      <c r="ES59" s="5">
        <v>0</v>
      </c>
      <c r="ET59" s="31">
        <v>1861564</v>
      </c>
      <c r="EU59" s="5">
        <v>0.77080000000000004</v>
      </c>
      <c r="EV59" s="31">
        <v>11202202</v>
      </c>
      <c r="EW59" s="5">
        <v>1.0677000000000001</v>
      </c>
      <c r="EX59" s="31">
        <v>0</v>
      </c>
      <c r="EY59" s="5">
        <v>0</v>
      </c>
      <c r="EZ59" s="31">
        <v>29976882</v>
      </c>
      <c r="FA59" s="5">
        <v>1.3339000000000001</v>
      </c>
      <c r="FB59" s="31">
        <v>4575558</v>
      </c>
      <c r="FC59" s="5">
        <v>4.8899999999999999E-2</v>
      </c>
      <c r="FD59" s="31">
        <v>0</v>
      </c>
      <c r="FE59" s="5">
        <v>0</v>
      </c>
      <c r="FF59" s="31">
        <v>0</v>
      </c>
      <c r="FG59" s="5">
        <v>0</v>
      </c>
      <c r="FH59" s="31">
        <v>3658398.75</v>
      </c>
      <c r="FI59" s="5">
        <v>3.9114</v>
      </c>
      <c r="FJ59" s="31">
        <v>3380743.47</v>
      </c>
      <c r="FK59" s="5">
        <v>0.1686</v>
      </c>
      <c r="FL59" s="31">
        <v>0</v>
      </c>
      <c r="FM59" s="5">
        <v>0</v>
      </c>
      <c r="FN59" s="31">
        <v>1395697.5</v>
      </c>
      <c r="FO59" s="5">
        <v>0.91300000000000003</v>
      </c>
      <c r="FP59" s="31">
        <v>6495306.0300000003</v>
      </c>
      <c r="FQ59" s="5">
        <v>1.0274000000000001</v>
      </c>
      <c r="FR59" s="31">
        <v>0</v>
      </c>
      <c r="FS59" s="5">
        <v>0</v>
      </c>
      <c r="FT59" s="31">
        <v>0</v>
      </c>
      <c r="FU59" s="5">
        <v>0</v>
      </c>
      <c r="FV59" s="31">
        <v>23532815.120000001</v>
      </c>
      <c r="FW59" s="5">
        <v>1.5188999999999999</v>
      </c>
      <c r="FX59" s="31">
        <v>0</v>
      </c>
      <c r="FY59" s="5">
        <v>0</v>
      </c>
      <c r="FZ59" s="31">
        <v>27241129.16</v>
      </c>
      <c r="GA59" s="5">
        <v>3.4523999999999999</v>
      </c>
      <c r="GB59" s="31">
        <v>0</v>
      </c>
      <c r="GC59" s="5">
        <v>0</v>
      </c>
      <c r="GD59" s="31">
        <v>0</v>
      </c>
      <c r="GE59" s="5">
        <v>0</v>
      </c>
      <c r="GF59" s="31">
        <v>0</v>
      </c>
      <c r="GG59" s="5">
        <v>0</v>
      </c>
      <c r="GH59" s="31">
        <v>3909854</v>
      </c>
      <c r="GI59" s="5">
        <v>0.49569999999999997</v>
      </c>
      <c r="GJ59" s="31">
        <v>0</v>
      </c>
      <c r="GK59" s="5">
        <v>0</v>
      </c>
      <c r="GL59" s="31">
        <v>2456016.65</v>
      </c>
      <c r="GM59" s="5">
        <v>0.50990000000000002</v>
      </c>
      <c r="GN59" s="31">
        <v>872528.58</v>
      </c>
      <c r="GO59" s="5">
        <v>0.11310000000000001</v>
      </c>
      <c r="GP59" s="31">
        <v>69586.5</v>
      </c>
      <c r="GQ59" s="5">
        <v>3.5400000000000001E-2</v>
      </c>
      <c r="GR59" s="31">
        <v>25267901.920000002</v>
      </c>
      <c r="GS59" s="5">
        <v>2.0981999999999998</v>
      </c>
      <c r="GT59" s="31">
        <v>0</v>
      </c>
      <c r="GU59" s="5">
        <v>0</v>
      </c>
      <c r="GV59" s="31">
        <v>0</v>
      </c>
      <c r="GW59" s="5">
        <v>0</v>
      </c>
      <c r="GX59" s="31">
        <v>30287750.420000002</v>
      </c>
      <c r="GY59" s="5">
        <v>1.0691999999999999</v>
      </c>
      <c r="GZ59" s="31">
        <v>0</v>
      </c>
      <c r="HA59" s="5">
        <v>0</v>
      </c>
      <c r="HB59" s="31">
        <v>0</v>
      </c>
      <c r="HC59" s="5">
        <v>0</v>
      </c>
      <c r="HD59" s="31">
        <v>22103344</v>
      </c>
      <c r="HE59" s="5">
        <v>0.2417</v>
      </c>
      <c r="HF59" s="31">
        <v>0</v>
      </c>
      <c r="HG59" s="5">
        <v>0</v>
      </c>
      <c r="HH59" s="31">
        <v>0</v>
      </c>
      <c r="HI59" s="5">
        <v>0</v>
      </c>
      <c r="HJ59" s="31">
        <v>0</v>
      </c>
      <c r="HK59" s="5">
        <v>0</v>
      </c>
      <c r="HL59" s="31">
        <v>0</v>
      </c>
      <c r="HM59" s="5">
        <v>0</v>
      </c>
      <c r="HN59" s="31">
        <v>0</v>
      </c>
      <c r="HO59" s="5">
        <v>0</v>
      </c>
      <c r="HP59" s="31">
        <v>1755000</v>
      </c>
      <c r="HQ59" s="5">
        <v>0.1105</v>
      </c>
      <c r="HR59" s="31">
        <v>0</v>
      </c>
      <c r="HS59" s="5">
        <v>0</v>
      </c>
      <c r="HT59" s="31">
        <v>0</v>
      </c>
      <c r="HU59" s="5">
        <v>0</v>
      </c>
      <c r="HV59" s="31">
        <v>0</v>
      </c>
      <c r="HW59" s="5">
        <v>0</v>
      </c>
      <c r="HX59" s="31">
        <v>0</v>
      </c>
      <c r="HY59" s="5">
        <v>0</v>
      </c>
      <c r="HZ59" s="31">
        <v>0</v>
      </c>
      <c r="IA59" s="5">
        <v>0</v>
      </c>
      <c r="IB59" s="31">
        <v>61879354</v>
      </c>
      <c r="IC59" s="5">
        <v>2.1793</v>
      </c>
      <c r="ID59" s="31">
        <v>0</v>
      </c>
      <c r="IE59" s="5">
        <v>0</v>
      </c>
      <c r="IF59" s="31">
        <v>0</v>
      </c>
      <c r="IG59" s="5">
        <v>0</v>
      </c>
      <c r="IH59" s="31">
        <v>0</v>
      </c>
      <c r="II59" s="5">
        <v>0</v>
      </c>
      <c r="IJ59" s="31">
        <v>47399</v>
      </c>
      <c r="IK59" s="5">
        <v>0.36109999999999998</v>
      </c>
      <c r="IL59" s="31">
        <v>2873938.84</v>
      </c>
      <c r="IM59" s="5">
        <v>0.24010000000000001</v>
      </c>
      <c r="IN59" s="31">
        <v>0</v>
      </c>
      <c r="IO59" s="5">
        <v>0</v>
      </c>
    </row>
    <row r="60" spans="1:249" ht="14.25" thickTop="1" thickBot="1" x14ac:dyDescent="0.25">
      <c r="A60" s="246" t="s">
        <v>272</v>
      </c>
      <c r="B60" s="205">
        <v>15707864505.610001</v>
      </c>
      <c r="C60" s="247">
        <v>10.349</v>
      </c>
      <c r="D60" s="205">
        <v>3775688.98</v>
      </c>
      <c r="E60" s="247">
        <v>13.284000000000001</v>
      </c>
      <c r="F60" s="205">
        <v>326205762.39999998</v>
      </c>
      <c r="G60" s="247">
        <v>9.8972999999999995</v>
      </c>
      <c r="H60" s="205">
        <v>201039088.05000001</v>
      </c>
      <c r="I60" s="247">
        <v>13.1426</v>
      </c>
      <c r="J60" s="205">
        <v>0</v>
      </c>
      <c r="K60" s="247">
        <v>0</v>
      </c>
      <c r="L60" s="205">
        <v>125514603.28</v>
      </c>
      <c r="M60" s="247">
        <v>10.223100000000001</v>
      </c>
      <c r="N60" s="205">
        <v>162309997.49000001</v>
      </c>
      <c r="O60" s="247">
        <v>11.082700000000001</v>
      </c>
      <c r="P60" s="205">
        <v>228227487.56999999</v>
      </c>
      <c r="Q60" s="247">
        <v>8.6318000000000001</v>
      </c>
      <c r="R60" s="205">
        <v>354946.05</v>
      </c>
      <c r="S60" s="247">
        <v>9.4121000000000006</v>
      </c>
      <c r="T60" s="205">
        <v>497814.14</v>
      </c>
      <c r="U60" s="247">
        <v>7.9665999999999997</v>
      </c>
      <c r="V60" s="205">
        <v>13309133.970000001</v>
      </c>
      <c r="W60" s="247">
        <v>4.3994999999999997</v>
      </c>
      <c r="X60" s="205">
        <v>3436169969.9400001</v>
      </c>
      <c r="Y60" s="247">
        <v>11.773899999999999</v>
      </c>
      <c r="Z60" s="205">
        <v>0</v>
      </c>
      <c r="AA60" s="247">
        <v>0</v>
      </c>
      <c r="AB60" s="205">
        <v>0</v>
      </c>
      <c r="AC60" s="247">
        <v>0</v>
      </c>
      <c r="AD60" s="205">
        <v>64548443.030000001</v>
      </c>
      <c r="AE60" s="247">
        <v>16.940100000000001</v>
      </c>
      <c r="AF60" s="205">
        <v>16723140.060000001</v>
      </c>
      <c r="AG60" s="247">
        <v>15.042199999999999</v>
      </c>
      <c r="AH60" s="205">
        <v>4351740.47</v>
      </c>
      <c r="AI60" s="247">
        <v>7.0460000000000003</v>
      </c>
      <c r="AJ60" s="205">
        <v>79946530.400000006</v>
      </c>
      <c r="AK60" s="247">
        <v>9.8076000000000008</v>
      </c>
      <c r="AL60" s="205">
        <v>14746212.15</v>
      </c>
      <c r="AM60" s="247">
        <v>19.2531</v>
      </c>
      <c r="AN60" s="205">
        <v>4357331.2</v>
      </c>
      <c r="AO60" s="247">
        <v>6.6811999999999996</v>
      </c>
      <c r="AP60" s="205">
        <v>2073663</v>
      </c>
      <c r="AQ60" s="247">
        <v>3.5701000000000001</v>
      </c>
      <c r="AR60" s="205">
        <v>2056218.21</v>
      </c>
      <c r="AS60" s="247">
        <v>10.2446</v>
      </c>
      <c r="AT60" s="205">
        <v>255914985</v>
      </c>
      <c r="AU60" s="247">
        <v>11.549200000000001</v>
      </c>
      <c r="AV60" s="205">
        <v>0</v>
      </c>
      <c r="AW60" s="247">
        <v>0</v>
      </c>
      <c r="AX60" s="205">
        <v>0</v>
      </c>
      <c r="AY60" s="247">
        <v>0</v>
      </c>
      <c r="AZ60" s="205">
        <v>321262053.62</v>
      </c>
      <c r="BA60" s="247">
        <v>8.4389000000000003</v>
      </c>
      <c r="BB60" s="205">
        <v>275499881.94</v>
      </c>
      <c r="BC60" s="247">
        <v>9.5441000000000003</v>
      </c>
      <c r="BD60" s="205">
        <v>3958454.5</v>
      </c>
      <c r="BE60" s="247">
        <v>3.8125</v>
      </c>
      <c r="BF60" s="205">
        <v>0</v>
      </c>
      <c r="BG60" s="247">
        <v>0</v>
      </c>
      <c r="BH60" s="205">
        <v>6773107.9199999999</v>
      </c>
      <c r="BI60" s="247">
        <v>8.7506000000000004</v>
      </c>
      <c r="BJ60" s="205">
        <v>10553139.300000001</v>
      </c>
      <c r="BK60" s="247">
        <v>5.1207000000000003</v>
      </c>
      <c r="BL60" s="205">
        <v>62603582.200000003</v>
      </c>
      <c r="BM60" s="247">
        <v>15.814299999999999</v>
      </c>
      <c r="BN60" s="205">
        <v>47440406.700000003</v>
      </c>
      <c r="BO60" s="247">
        <v>25.7532</v>
      </c>
      <c r="BP60" s="205">
        <v>1826099.19</v>
      </c>
      <c r="BQ60" s="247">
        <v>6.6512000000000002</v>
      </c>
      <c r="BR60" s="205">
        <v>0</v>
      </c>
      <c r="BS60" s="247">
        <v>0</v>
      </c>
      <c r="BT60" s="205">
        <v>4317568</v>
      </c>
      <c r="BU60" s="247">
        <v>10.919499999999999</v>
      </c>
      <c r="BV60" s="205">
        <v>12907571.48</v>
      </c>
      <c r="BW60" s="247">
        <v>17.260100000000001</v>
      </c>
      <c r="BX60" s="205">
        <v>26968694.829999998</v>
      </c>
      <c r="BY60" s="247">
        <v>13.518700000000001</v>
      </c>
      <c r="BZ60" s="205">
        <v>4791390</v>
      </c>
      <c r="CA60" s="247">
        <v>9.4382000000000001</v>
      </c>
      <c r="CB60" s="205">
        <v>233521109.93000001</v>
      </c>
      <c r="CC60" s="247">
        <v>13.324299999999999</v>
      </c>
      <c r="CD60" s="205">
        <v>15746881.23</v>
      </c>
      <c r="CE60" s="247">
        <v>10.752800000000001</v>
      </c>
      <c r="CF60" s="205">
        <v>0</v>
      </c>
      <c r="CG60" s="247">
        <v>0</v>
      </c>
      <c r="CH60" s="205">
        <v>24020306</v>
      </c>
      <c r="CI60" s="247">
        <v>9.1945999999999994</v>
      </c>
      <c r="CJ60" s="205">
        <v>6451900</v>
      </c>
      <c r="CK60" s="247">
        <v>11.604200000000001</v>
      </c>
      <c r="CL60" s="205">
        <v>1318599</v>
      </c>
      <c r="CM60" s="247">
        <v>5.1276000000000002</v>
      </c>
      <c r="CN60" s="205">
        <v>19702500</v>
      </c>
      <c r="CO60" s="247">
        <v>12.6854</v>
      </c>
      <c r="CP60" s="205">
        <v>28262785.420000002</v>
      </c>
      <c r="CQ60" s="247">
        <v>3.9969999999999999</v>
      </c>
      <c r="CR60" s="205">
        <v>418963627.49000001</v>
      </c>
      <c r="CS60" s="247">
        <v>9.9648000000000003</v>
      </c>
      <c r="CT60" s="205">
        <v>130090883.83</v>
      </c>
      <c r="CU60" s="247">
        <v>8.0622000000000007</v>
      </c>
      <c r="CV60" s="205">
        <v>0</v>
      </c>
      <c r="CW60" s="247">
        <v>0</v>
      </c>
      <c r="CX60" s="205">
        <v>1382513</v>
      </c>
      <c r="CY60" s="247">
        <v>14.3703</v>
      </c>
      <c r="CZ60" s="205">
        <v>28595087.640000001</v>
      </c>
      <c r="DA60" s="247">
        <v>4.8977000000000004</v>
      </c>
      <c r="DB60" s="205">
        <v>10920425.029999999</v>
      </c>
      <c r="DC60" s="247">
        <v>7.6155999999999997</v>
      </c>
      <c r="DD60" s="205">
        <v>1496882.25</v>
      </c>
      <c r="DE60" s="247">
        <v>6.8411999999999997</v>
      </c>
      <c r="DF60" s="205">
        <v>0</v>
      </c>
      <c r="DG60" s="247">
        <v>0</v>
      </c>
      <c r="DH60" s="205">
        <v>6610862.7999999998</v>
      </c>
      <c r="DI60" s="247">
        <v>8.8486999999999991</v>
      </c>
      <c r="DJ60" s="205">
        <v>117825981.5</v>
      </c>
      <c r="DK60" s="247">
        <v>10.5002</v>
      </c>
      <c r="DL60" s="205">
        <v>0</v>
      </c>
      <c r="DM60" s="247">
        <v>0</v>
      </c>
      <c r="DN60" s="205">
        <v>41054256.850000001</v>
      </c>
      <c r="DO60" s="247">
        <v>15.5373</v>
      </c>
      <c r="DP60" s="205">
        <v>924800</v>
      </c>
      <c r="DQ60" s="247">
        <v>4.0560999999999998</v>
      </c>
      <c r="DR60" s="205">
        <v>6514553.4299999997</v>
      </c>
      <c r="DS60" s="247">
        <v>11.411199999999999</v>
      </c>
      <c r="DT60" s="205">
        <v>29025641.620000001</v>
      </c>
      <c r="DU60" s="247">
        <v>9.7398000000000007</v>
      </c>
      <c r="DV60" s="205">
        <v>26764304.690000001</v>
      </c>
      <c r="DW60" s="247">
        <v>10.7097</v>
      </c>
      <c r="DX60" s="205">
        <v>149475861.36000001</v>
      </c>
      <c r="DY60" s="247">
        <v>17.920400000000001</v>
      </c>
      <c r="DZ60" s="205">
        <v>350284239.50999999</v>
      </c>
      <c r="EA60" s="247">
        <v>13.1524</v>
      </c>
      <c r="EB60" s="205">
        <v>0</v>
      </c>
      <c r="EC60" s="247">
        <v>0</v>
      </c>
      <c r="ED60" s="205">
        <v>9134950.4199999999</v>
      </c>
      <c r="EE60" s="247">
        <v>6.0949999999999998</v>
      </c>
      <c r="EF60" s="205">
        <v>111377273.84999999</v>
      </c>
      <c r="EG60" s="247">
        <v>17.262499999999999</v>
      </c>
      <c r="EH60" s="205">
        <v>1753237620.4300001</v>
      </c>
      <c r="EI60" s="247">
        <v>12.073499999999999</v>
      </c>
      <c r="EJ60" s="205">
        <v>1728192.79</v>
      </c>
      <c r="EK60" s="247">
        <v>4.5411000000000001</v>
      </c>
      <c r="EL60" s="205">
        <v>0</v>
      </c>
      <c r="EM60" s="247">
        <v>0</v>
      </c>
      <c r="EN60" s="205">
        <v>845439</v>
      </c>
      <c r="EO60" s="247">
        <v>1.7040999999999999</v>
      </c>
      <c r="EP60" s="205">
        <v>457179287.70999998</v>
      </c>
      <c r="EQ60" s="247">
        <v>9.9940999999999995</v>
      </c>
      <c r="ER60" s="205">
        <v>50232213.310000002</v>
      </c>
      <c r="ES60" s="247">
        <v>7.1284999999999998</v>
      </c>
      <c r="ET60" s="205">
        <v>22393474</v>
      </c>
      <c r="EU60" s="247">
        <v>9.2721999999999998</v>
      </c>
      <c r="EV60" s="205">
        <v>93107497</v>
      </c>
      <c r="EW60" s="247">
        <v>8.8743999999999996</v>
      </c>
      <c r="EX60" s="205">
        <v>199729892</v>
      </c>
      <c r="EY60" s="247">
        <v>14.2811</v>
      </c>
      <c r="EZ60" s="205">
        <v>344900327</v>
      </c>
      <c r="FA60" s="247">
        <v>15.347200000000001</v>
      </c>
      <c r="FB60" s="205">
        <v>841930671</v>
      </c>
      <c r="FC60" s="247">
        <v>8.9974000000000007</v>
      </c>
      <c r="FD60" s="205">
        <v>243932363</v>
      </c>
      <c r="FE60" s="247">
        <v>14.210900000000001</v>
      </c>
      <c r="FF60" s="205">
        <v>39486470</v>
      </c>
      <c r="FG60" s="247">
        <v>8.5029000000000003</v>
      </c>
      <c r="FH60" s="205">
        <v>12910002.720000001</v>
      </c>
      <c r="FI60" s="247">
        <v>13.8028</v>
      </c>
      <c r="FJ60" s="205">
        <v>170143076.05000001</v>
      </c>
      <c r="FK60" s="247">
        <v>8.4871999999999996</v>
      </c>
      <c r="FL60" s="205">
        <v>427504.81</v>
      </c>
      <c r="FM60" s="247">
        <v>11.884499999999999</v>
      </c>
      <c r="FN60" s="205">
        <v>15284323.869999999</v>
      </c>
      <c r="FO60" s="247">
        <v>9.9977999999999998</v>
      </c>
      <c r="FP60" s="205">
        <v>13519263.6</v>
      </c>
      <c r="FQ60" s="247">
        <v>2.1385000000000001</v>
      </c>
      <c r="FR60" s="205">
        <v>5971855</v>
      </c>
      <c r="FS60" s="247">
        <v>3.1621999999999999</v>
      </c>
      <c r="FT60" s="205">
        <v>69620315.730000004</v>
      </c>
      <c r="FU60" s="247">
        <v>3.6602999999999999</v>
      </c>
      <c r="FV60" s="205">
        <v>93684542.260000005</v>
      </c>
      <c r="FW60" s="247">
        <v>6.0468000000000002</v>
      </c>
      <c r="FX60" s="205">
        <v>0</v>
      </c>
      <c r="FY60" s="247">
        <v>0</v>
      </c>
      <c r="FZ60" s="205">
        <v>120670489.64</v>
      </c>
      <c r="GA60" s="247">
        <v>15.292999999999999</v>
      </c>
      <c r="GB60" s="205">
        <v>0</v>
      </c>
      <c r="GC60" s="247">
        <v>0</v>
      </c>
      <c r="GD60" s="205">
        <v>14973630</v>
      </c>
      <c r="GE60" s="247">
        <v>4.8173000000000004</v>
      </c>
      <c r="GF60" s="205">
        <v>6318412.9199999999</v>
      </c>
      <c r="GG60" s="247">
        <v>5.9372999999999996</v>
      </c>
      <c r="GH60" s="205">
        <v>50242955.810000002</v>
      </c>
      <c r="GI60" s="247">
        <v>6.3700999999999999</v>
      </c>
      <c r="GJ60" s="205">
        <v>130986718.91</v>
      </c>
      <c r="GK60" s="247">
        <v>15.8925</v>
      </c>
      <c r="GL60" s="205">
        <v>36313821.600000001</v>
      </c>
      <c r="GM60" s="247">
        <v>7.5393999999999997</v>
      </c>
      <c r="GN60" s="205">
        <v>42332388.469999999</v>
      </c>
      <c r="GO60" s="247">
        <v>5.4859999999999998</v>
      </c>
      <c r="GP60" s="205">
        <v>17004488.32</v>
      </c>
      <c r="GQ60" s="247">
        <v>8.6523000000000003</v>
      </c>
      <c r="GR60" s="205">
        <v>170269707.75</v>
      </c>
      <c r="GS60" s="247">
        <v>14.1386</v>
      </c>
      <c r="GT60" s="205">
        <v>1078500</v>
      </c>
      <c r="GU60" s="247">
        <v>6.3521999999999998</v>
      </c>
      <c r="GV60" s="205">
        <v>54954091.310000002</v>
      </c>
      <c r="GW60" s="247">
        <v>8.6593</v>
      </c>
      <c r="GX60" s="205">
        <v>444526115.87</v>
      </c>
      <c r="GY60" s="247">
        <v>15.693099999999999</v>
      </c>
      <c r="GZ60" s="205">
        <v>6963484.3200000003</v>
      </c>
      <c r="HA60" s="247">
        <v>8.6568000000000005</v>
      </c>
      <c r="HB60" s="205">
        <v>77166683</v>
      </c>
      <c r="HC60" s="247">
        <v>17.509799999999998</v>
      </c>
      <c r="HD60" s="205">
        <v>689756450</v>
      </c>
      <c r="HE60" s="247">
        <v>7.5422000000000002</v>
      </c>
      <c r="HF60" s="205">
        <v>0</v>
      </c>
      <c r="HG60" s="247">
        <v>0</v>
      </c>
      <c r="HH60" s="205">
        <v>1483272.5</v>
      </c>
      <c r="HI60" s="247">
        <v>10.8249</v>
      </c>
      <c r="HJ60" s="205">
        <v>185225766.78</v>
      </c>
      <c r="HK60" s="247">
        <v>7.0857999999999999</v>
      </c>
      <c r="HL60" s="205">
        <v>8405250.5399999991</v>
      </c>
      <c r="HM60" s="247">
        <v>6.4995000000000003</v>
      </c>
      <c r="HN60" s="205">
        <v>0</v>
      </c>
      <c r="HO60" s="247">
        <v>0</v>
      </c>
      <c r="HP60" s="205">
        <v>134128462.52</v>
      </c>
      <c r="HQ60" s="247">
        <v>8.4438999999999993</v>
      </c>
      <c r="HR60" s="205">
        <v>58506015</v>
      </c>
      <c r="HS60" s="247">
        <v>27.511800000000001</v>
      </c>
      <c r="HT60" s="205">
        <v>165556057.74000001</v>
      </c>
      <c r="HU60" s="247">
        <v>8.9321999999999999</v>
      </c>
      <c r="HV60" s="205">
        <v>27340174.170000002</v>
      </c>
      <c r="HW60" s="247">
        <v>9.8299000000000003</v>
      </c>
      <c r="HX60" s="205">
        <v>0</v>
      </c>
      <c r="HY60" s="247">
        <v>0</v>
      </c>
      <c r="HZ60" s="205">
        <v>0</v>
      </c>
      <c r="IA60" s="247">
        <v>0</v>
      </c>
      <c r="IB60" s="205">
        <v>405231839</v>
      </c>
      <c r="IC60" s="247">
        <v>14.2714</v>
      </c>
      <c r="ID60" s="205">
        <v>437856897</v>
      </c>
      <c r="IE60" s="247">
        <v>17.930599999999998</v>
      </c>
      <c r="IF60" s="205">
        <v>387328761</v>
      </c>
      <c r="IG60" s="247">
        <v>12.206899999999999</v>
      </c>
      <c r="IH60" s="205">
        <v>19913488</v>
      </c>
      <c r="II60" s="247">
        <v>15.132400000000001</v>
      </c>
      <c r="IJ60" s="205">
        <v>1291414.8</v>
      </c>
      <c r="IK60" s="247">
        <v>9.8385999999999996</v>
      </c>
      <c r="IL60" s="205">
        <v>91283905.439999998</v>
      </c>
      <c r="IM60" s="247">
        <v>7.6246</v>
      </c>
      <c r="IN60" s="205">
        <v>0</v>
      </c>
      <c r="IO60" s="247">
        <v>0</v>
      </c>
    </row>
    <row r="61" spans="1:249" ht="13.5" thickTop="1" x14ac:dyDescent="0.2">
      <c r="A61" t="s">
        <v>273</v>
      </c>
      <c r="B61" s="31">
        <v>10573972051.200001</v>
      </c>
      <c r="C61" s="5">
        <v>6.9665999999999997</v>
      </c>
      <c r="D61" s="31">
        <v>2353658.25</v>
      </c>
      <c r="E61" s="5">
        <v>8.2809000000000008</v>
      </c>
      <c r="F61" s="31">
        <v>227299897.5</v>
      </c>
      <c r="G61" s="5">
        <v>6.8963999999999999</v>
      </c>
      <c r="H61" s="31">
        <v>86077500</v>
      </c>
      <c r="I61" s="5">
        <v>5.6272000000000002</v>
      </c>
      <c r="J61" s="31">
        <v>0</v>
      </c>
      <c r="K61" s="5">
        <v>0</v>
      </c>
      <c r="L61" s="31">
        <v>95651189.25</v>
      </c>
      <c r="M61" s="5">
        <v>7.7907999999999999</v>
      </c>
      <c r="N61" s="31">
        <v>74850000</v>
      </c>
      <c r="O61" s="5">
        <v>5.1108000000000002</v>
      </c>
      <c r="P61" s="31">
        <v>196625832</v>
      </c>
      <c r="Q61" s="5">
        <v>7.4366000000000003</v>
      </c>
      <c r="R61" s="31">
        <v>245458.5</v>
      </c>
      <c r="S61" s="5">
        <v>6.5087999999999999</v>
      </c>
      <c r="T61" s="31">
        <v>407184</v>
      </c>
      <c r="U61" s="5">
        <v>6.5162000000000004</v>
      </c>
      <c r="V61" s="31">
        <v>20405981.25</v>
      </c>
      <c r="W61" s="5">
        <v>6.7454999999999998</v>
      </c>
      <c r="X61" s="31">
        <v>3003745703.8200002</v>
      </c>
      <c r="Y61" s="5">
        <v>10.292199999999999</v>
      </c>
      <c r="Z61" s="31">
        <v>0</v>
      </c>
      <c r="AA61" s="5">
        <v>0</v>
      </c>
      <c r="AB61" s="31">
        <v>0</v>
      </c>
      <c r="AC61" s="5">
        <v>0</v>
      </c>
      <c r="AD61" s="31">
        <v>33510719.25</v>
      </c>
      <c r="AE61" s="5">
        <v>8.7944999999999993</v>
      </c>
      <c r="AF61" s="31">
        <v>2243377.5</v>
      </c>
      <c r="AG61" s="5">
        <v>2.0179</v>
      </c>
      <c r="AH61" s="31">
        <v>2863594.5</v>
      </c>
      <c r="AI61" s="5">
        <v>4.6364999999999998</v>
      </c>
      <c r="AJ61" s="31">
        <v>41310750</v>
      </c>
      <c r="AK61" s="5">
        <v>5.0678999999999998</v>
      </c>
      <c r="AL61" s="31">
        <v>7125456</v>
      </c>
      <c r="AM61" s="5">
        <v>9.3032000000000004</v>
      </c>
      <c r="AN61" s="31">
        <v>7290699</v>
      </c>
      <c r="AO61" s="5">
        <v>11.179</v>
      </c>
      <c r="AP61" s="31">
        <v>3950271</v>
      </c>
      <c r="AQ61" s="5">
        <v>6.8007999999999997</v>
      </c>
      <c r="AR61" s="31">
        <v>935625</v>
      </c>
      <c r="AS61" s="5">
        <v>4.6615000000000002</v>
      </c>
      <c r="AT61" s="31">
        <v>134097892</v>
      </c>
      <c r="AU61" s="5">
        <v>6.0517000000000003</v>
      </c>
      <c r="AV61" s="31">
        <v>1424943</v>
      </c>
      <c r="AW61" s="5">
        <v>2.6859999999999999</v>
      </c>
      <c r="AX61" s="31">
        <v>0</v>
      </c>
      <c r="AY61" s="5">
        <v>0</v>
      </c>
      <c r="AZ61" s="31">
        <v>295230331.5</v>
      </c>
      <c r="BA61" s="5">
        <v>7.7550999999999997</v>
      </c>
      <c r="BB61" s="31">
        <v>188631924</v>
      </c>
      <c r="BC61" s="5">
        <v>6.5347</v>
      </c>
      <c r="BD61" s="31">
        <v>5548978.5</v>
      </c>
      <c r="BE61" s="5">
        <v>5.3444000000000003</v>
      </c>
      <c r="BF61" s="31">
        <v>0</v>
      </c>
      <c r="BG61" s="5">
        <v>0</v>
      </c>
      <c r="BH61" s="31">
        <v>2858895.75</v>
      </c>
      <c r="BI61" s="5">
        <v>3.6936</v>
      </c>
      <c r="BJ61" s="31">
        <v>8426238.75</v>
      </c>
      <c r="BK61" s="5">
        <v>4.0887000000000002</v>
      </c>
      <c r="BL61" s="31">
        <v>21830751</v>
      </c>
      <c r="BM61" s="5">
        <v>5.5147000000000004</v>
      </c>
      <c r="BN61" s="31">
        <v>13913118</v>
      </c>
      <c r="BO61" s="5">
        <v>7.5528000000000004</v>
      </c>
      <c r="BP61" s="31">
        <v>2058375</v>
      </c>
      <c r="BQ61" s="5">
        <v>7.4972000000000003</v>
      </c>
      <c r="BR61" s="31">
        <v>0</v>
      </c>
      <c r="BS61" s="5">
        <v>0</v>
      </c>
      <c r="BT61" s="31">
        <v>3433423.5</v>
      </c>
      <c r="BU61" s="5">
        <v>8.6834000000000007</v>
      </c>
      <c r="BV61" s="31">
        <v>3705000</v>
      </c>
      <c r="BW61" s="5">
        <v>4.9543999999999997</v>
      </c>
      <c r="BX61" s="31">
        <v>17483460.190000001</v>
      </c>
      <c r="BY61" s="5">
        <v>8.7639999999999993</v>
      </c>
      <c r="BZ61" s="31">
        <v>3445650</v>
      </c>
      <c r="CA61" s="5">
        <v>6.7873000000000001</v>
      </c>
      <c r="CB61" s="31">
        <v>39061444.5</v>
      </c>
      <c r="CC61" s="5">
        <v>2.2288000000000001</v>
      </c>
      <c r="CD61" s="31">
        <v>4270566.75</v>
      </c>
      <c r="CE61" s="5">
        <v>2.9161999999999999</v>
      </c>
      <c r="CF61" s="31">
        <v>0</v>
      </c>
      <c r="CG61" s="5">
        <v>0</v>
      </c>
      <c r="CH61" s="31">
        <v>21164442</v>
      </c>
      <c r="CI61" s="5">
        <v>8.1013999999999999</v>
      </c>
      <c r="CJ61" s="31">
        <v>3334500</v>
      </c>
      <c r="CK61" s="5">
        <v>5.9973999999999998</v>
      </c>
      <c r="CL61" s="31">
        <v>2320350</v>
      </c>
      <c r="CM61" s="5">
        <v>9.0229999999999997</v>
      </c>
      <c r="CN61" s="31">
        <v>5742750</v>
      </c>
      <c r="CO61" s="5">
        <v>3.6974</v>
      </c>
      <c r="CP61" s="31">
        <v>64579632</v>
      </c>
      <c r="CQ61" s="5">
        <v>9.1329999999999991</v>
      </c>
      <c r="CR61" s="31">
        <v>300308404.49000001</v>
      </c>
      <c r="CS61" s="5">
        <v>7.1426999999999996</v>
      </c>
      <c r="CT61" s="31">
        <v>103883013</v>
      </c>
      <c r="CU61" s="5">
        <v>6.4379999999999997</v>
      </c>
      <c r="CV61" s="31">
        <v>0</v>
      </c>
      <c r="CW61" s="5">
        <v>0</v>
      </c>
      <c r="CX61" s="31">
        <v>522405</v>
      </c>
      <c r="CY61" s="5">
        <v>5.4301000000000004</v>
      </c>
      <c r="CZ61" s="31">
        <v>47754486</v>
      </c>
      <c r="DA61" s="5">
        <v>8.1792999999999996</v>
      </c>
      <c r="DB61" s="31">
        <v>14283516</v>
      </c>
      <c r="DC61" s="5">
        <v>9.9609000000000005</v>
      </c>
      <c r="DD61" s="31">
        <v>1189305</v>
      </c>
      <c r="DE61" s="5">
        <v>5.4353999999999996</v>
      </c>
      <c r="DF61" s="31">
        <v>0</v>
      </c>
      <c r="DG61" s="5">
        <v>0</v>
      </c>
      <c r="DH61" s="31">
        <v>4283291.25</v>
      </c>
      <c r="DI61" s="5">
        <v>5.7332999999999998</v>
      </c>
      <c r="DJ61" s="31">
        <v>0</v>
      </c>
      <c r="DK61" s="5">
        <v>0</v>
      </c>
      <c r="DL61" s="31">
        <v>0</v>
      </c>
      <c r="DM61" s="5">
        <v>0</v>
      </c>
      <c r="DN61" s="31">
        <v>8508948</v>
      </c>
      <c r="DO61" s="5">
        <v>3.2202999999999999</v>
      </c>
      <c r="DP61" s="31">
        <v>1495080</v>
      </c>
      <c r="DQ61" s="5">
        <v>6.5571999999999999</v>
      </c>
      <c r="DR61" s="31">
        <v>3516453</v>
      </c>
      <c r="DS61" s="5">
        <v>6.1596000000000002</v>
      </c>
      <c r="DT61" s="31">
        <v>27007597.5</v>
      </c>
      <c r="DU61" s="5">
        <v>9.0625999999999998</v>
      </c>
      <c r="DV61" s="31">
        <v>15470598</v>
      </c>
      <c r="DW61" s="5">
        <v>6.1905000000000001</v>
      </c>
      <c r="DX61" s="31">
        <v>31977466.149999999</v>
      </c>
      <c r="DY61" s="5">
        <v>3.8336999999999999</v>
      </c>
      <c r="DZ61" s="31">
        <v>156200200</v>
      </c>
      <c r="EA61" s="5">
        <v>5.8650000000000002</v>
      </c>
      <c r="EB61" s="31">
        <v>0</v>
      </c>
      <c r="EC61" s="5">
        <v>0</v>
      </c>
      <c r="ED61" s="31">
        <v>11434185.210000001</v>
      </c>
      <c r="EE61" s="5">
        <v>7.6291000000000002</v>
      </c>
      <c r="EF61" s="31">
        <v>39633449.25</v>
      </c>
      <c r="EG61" s="5">
        <v>6.1428000000000003</v>
      </c>
      <c r="EH61" s="31">
        <v>1132416503</v>
      </c>
      <c r="EI61" s="5">
        <v>7.7983000000000002</v>
      </c>
      <c r="EJ61" s="31">
        <v>2982525</v>
      </c>
      <c r="EK61" s="5">
        <v>7.8371000000000004</v>
      </c>
      <c r="EL61" s="31">
        <v>0</v>
      </c>
      <c r="EM61" s="5">
        <v>0</v>
      </c>
      <c r="EN61" s="31">
        <v>3816150</v>
      </c>
      <c r="EO61" s="5">
        <v>7.6920000000000002</v>
      </c>
      <c r="EP61" s="31">
        <v>263810820</v>
      </c>
      <c r="EQ61" s="5">
        <v>5.7670000000000003</v>
      </c>
      <c r="ER61" s="31">
        <v>40179613.5</v>
      </c>
      <c r="ES61" s="5">
        <v>5.7019000000000002</v>
      </c>
      <c r="ET61" s="31">
        <v>13141040</v>
      </c>
      <c r="EU61" s="5">
        <v>5.4412000000000003</v>
      </c>
      <c r="EV61" s="31">
        <v>54328001</v>
      </c>
      <c r="EW61" s="5">
        <v>5.1782000000000004</v>
      </c>
      <c r="EX61" s="31">
        <v>53401733</v>
      </c>
      <c r="EY61" s="5">
        <v>3.8182999999999998</v>
      </c>
      <c r="EZ61" s="31">
        <v>187682258</v>
      </c>
      <c r="FA61" s="5">
        <v>8.3513999999999999</v>
      </c>
      <c r="FB61" s="31">
        <v>792531261</v>
      </c>
      <c r="FC61" s="5">
        <v>8.4695</v>
      </c>
      <c r="FD61" s="31">
        <v>111366321</v>
      </c>
      <c r="FE61" s="5">
        <v>6.4878999999999998</v>
      </c>
      <c r="FF61" s="31">
        <v>27419223</v>
      </c>
      <c r="FG61" s="5">
        <v>5.9043999999999999</v>
      </c>
      <c r="FH61" s="31">
        <v>4902675</v>
      </c>
      <c r="FI61" s="5">
        <v>5.2416999999999998</v>
      </c>
      <c r="FJ61" s="31">
        <v>138065713.5</v>
      </c>
      <c r="FK61" s="5">
        <v>6.8871000000000002</v>
      </c>
      <c r="FL61" s="31">
        <v>231660.75</v>
      </c>
      <c r="FM61" s="5">
        <v>6.4401000000000002</v>
      </c>
      <c r="FN61" s="31">
        <v>9292627.5</v>
      </c>
      <c r="FO61" s="5">
        <v>6.0785</v>
      </c>
      <c r="FP61" s="31">
        <v>26544055.5</v>
      </c>
      <c r="FQ61" s="5">
        <v>4.1986999999999997</v>
      </c>
      <c r="FR61" s="31">
        <v>0</v>
      </c>
      <c r="FS61" s="5">
        <v>0</v>
      </c>
      <c r="FT61" s="31">
        <v>117036133.5</v>
      </c>
      <c r="FU61" s="5">
        <v>6.1532</v>
      </c>
      <c r="FV61" s="31">
        <v>103023453</v>
      </c>
      <c r="FW61" s="5">
        <v>6.6494999999999997</v>
      </c>
      <c r="FX61" s="31">
        <v>0</v>
      </c>
      <c r="FY61" s="5">
        <v>0</v>
      </c>
      <c r="FZ61" s="31">
        <v>47331023.25</v>
      </c>
      <c r="GA61" s="5">
        <v>5.9984000000000002</v>
      </c>
      <c r="GB61" s="31">
        <v>0</v>
      </c>
      <c r="GC61" s="5">
        <v>0</v>
      </c>
      <c r="GD61" s="31">
        <v>18914370.859999999</v>
      </c>
      <c r="GE61" s="5">
        <v>6.0850999999999997</v>
      </c>
      <c r="GF61" s="31">
        <v>5206266</v>
      </c>
      <c r="GG61" s="5">
        <v>4.8922999999999996</v>
      </c>
      <c r="GH61" s="31">
        <v>77883175.5</v>
      </c>
      <c r="GI61" s="5">
        <v>9.8744999999999994</v>
      </c>
      <c r="GJ61" s="31">
        <v>83252832</v>
      </c>
      <c r="GK61" s="5">
        <v>10.101000000000001</v>
      </c>
      <c r="GL61" s="31">
        <v>33698457</v>
      </c>
      <c r="GM61" s="5">
        <v>6.9964000000000004</v>
      </c>
      <c r="GN61" s="31">
        <v>50840751</v>
      </c>
      <c r="GO61" s="5">
        <v>6.5885999999999996</v>
      </c>
      <c r="GP61" s="31">
        <v>10312867.5</v>
      </c>
      <c r="GQ61" s="5">
        <v>5.2473999999999998</v>
      </c>
      <c r="GR61" s="31">
        <v>74281545</v>
      </c>
      <c r="GS61" s="5">
        <v>6.1680999999999999</v>
      </c>
      <c r="GT61" s="31">
        <v>1037400</v>
      </c>
      <c r="GU61" s="5">
        <v>6.1101000000000001</v>
      </c>
      <c r="GV61" s="31">
        <v>38120374.5</v>
      </c>
      <c r="GW61" s="5">
        <v>6.0068000000000001</v>
      </c>
      <c r="GX61" s="31">
        <v>186985422</v>
      </c>
      <c r="GY61" s="5">
        <v>6.6010999999999997</v>
      </c>
      <c r="GZ61" s="31">
        <v>4830579</v>
      </c>
      <c r="HA61" s="5">
        <v>6.0053000000000001</v>
      </c>
      <c r="HB61" s="31">
        <v>35130810</v>
      </c>
      <c r="HC61" s="5">
        <v>7.9714999999999998</v>
      </c>
      <c r="HD61" s="31">
        <v>649738070</v>
      </c>
      <c r="HE61" s="5">
        <v>7.1045999999999996</v>
      </c>
      <c r="HF61" s="31">
        <v>0</v>
      </c>
      <c r="HG61" s="5">
        <v>0</v>
      </c>
      <c r="HH61" s="31">
        <v>781755</v>
      </c>
      <c r="HI61" s="5">
        <v>5.7053000000000003</v>
      </c>
      <c r="HJ61" s="31">
        <v>0</v>
      </c>
      <c r="HK61" s="5">
        <v>0</v>
      </c>
      <c r="HL61" s="31">
        <v>6205329.54</v>
      </c>
      <c r="HM61" s="5">
        <v>4.7983000000000002</v>
      </c>
      <c r="HN61" s="31">
        <v>0</v>
      </c>
      <c r="HO61" s="5">
        <v>0</v>
      </c>
      <c r="HP61" s="31">
        <v>68942997.810000002</v>
      </c>
      <c r="HQ61" s="5">
        <v>4.3402000000000003</v>
      </c>
      <c r="HR61" s="31">
        <v>5232780</v>
      </c>
      <c r="HS61" s="5">
        <v>2.4607000000000001</v>
      </c>
      <c r="HT61" s="31">
        <v>0</v>
      </c>
      <c r="HU61" s="5">
        <v>0</v>
      </c>
      <c r="HV61" s="31">
        <v>15677408.880000001</v>
      </c>
      <c r="HW61" s="5">
        <v>5.6367000000000003</v>
      </c>
      <c r="HX61" s="31">
        <v>0</v>
      </c>
      <c r="HY61" s="5">
        <v>0</v>
      </c>
      <c r="HZ61" s="31">
        <v>0</v>
      </c>
      <c r="IA61" s="5">
        <v>0</v>
      </c>
      <c r="IB61" s="31">
        <v>175988982</v>
      </c>
      <c r="IC61" s="5">
        <v>6.1978999999999997</v>
      </c>
      <c r="ID61" s="31">
        <v>140517312</v>
      </c>
      <c r="IE61" s="5">
        <v>5.7542999999999997</v>
      </c>
      <c r="IF61" s="31">
        <v>239492312</v>
      </c>
      <c r="IG61" s="5">
        <v>7.5476999999999999</v>
      </c>
      <c r="IH61" s="31">
        <v>7304408</v>
      </c>
      <c r="II61" s="5">
        <v>5.5507</v>
      </c>
      <c r="IJ61" s="31">
        <v>804637.5</v>
      </c>
      <c r="IK61" s="5">
        <v>6.1300999999999997</v>
      </c>
      <c r="IL61" s="31">
        <v>96364456.5</v>
      </c>
      <c r="IM61" s="5">
        <v>8.0489999999999995</v>
      </c>
      <c r="IN61" s="31">
        <v>0</v>
      </c>
      <c r="IO61" s="5">
        <v>0</v>
      </c>
    </row>
    <row r="62" spans="1:249" ht="13.5" thickBot="1" x14ac:dyDescent="0.25">
      <c r="A62" t="s">
        <v>274</v>
      </c>
      <c r="B62" s="31">
        <v>0</v>
      </c>
      <c r="C62" s="5">
        <v>0</v>
      </c>
      <c r="D62" s="31">
        <v>0</v>
      </c>
      <c r="E62" s="5">
        <v>0</v>
      </c>
      <c r="F62" s="31">
        <v>0</v>
      </c>
      <c r="G62" s="5">
        <v>0</v>
      </c>
      <c r="H62" s="31">
        <v>0</v>
      </c>
      <c r="I62" s="5">
        <v>0</v>
      </c>
      <c r="J62" s="31">
        <v>0</v>
      </c>
      <c r="K62" s="5">
        <v>0</v>
      </c>
      <c r="L62" s="31">
        <v>0</v>
      </c>
      <c r="M62" s="5">
        <v>0</v>
      </c>
      <c r="N62" s="31">
        <v>0</v>
      </c>
      <c r="O62" s="5">
        <v>0</v>
      </c>
      <c r="P62" s="31">
        <v>0</v>
      </c>
      <c r="Q62" s="5">
        <v>0</v>
      </c>
      <c r="R62" s="31">
        <v>0</v>
      </c>
      <c r="S62" s="5">
        <v>0</v>
      </c>
      <c r="T62" s="31">
        <v>0</v>
      </c>
      <c r="U62" s="5">
        <v>0</v>
      </c>
      <c r="V62" s="31">
        <v>0</v>
      </c>
      <c r="W62" s="5">
        <v>0</v>
      </c>
      <c r="X62" s="31">
        <v>0</v>
      </c>
      <c r="Y62" s="5">
        <v>0</v>
      </c>
      <c r="Z62" s="31">
        <v>0</v>
      </c>
      <c r="AA62" s="5">
        <v>0</v>
      </c>
      <c r="AB62" s="31">
        <v>0</v>
      </c>
      <c r="AC62" s="5">
        <v>0</v>
      </c>
      <c r="AD62" s="31">
        <v>0</v>
      </c>
      <c r="AE62" s="5">
        <v>0</v>
      </c>
      <c r="AF62" s="31">
        <v>0</v>
      </c>
      <c r="AG62" s="5">
        <v>0</v>
      </c>
      <c r="AH62" s="31">
        <v>0</v>
      </c>
      <c r="AI62" s="5">
        <v>0</v>
      </c>
      <c r="AJ62" s="31">
        <v>0</v>
      </c>
      <c r="AK62" s="5">
        <v>0</v>
      </c>
      <c r="AL62" s="31">
        <v>0</v>
      </c>
      <c r="AM62" s="5">
        <v>0</v>
      </c>
      <c r="AN62" s="31">
        <v>0</v>
      </c>
      <c r="AO62" s="5">
        <v>0</v>
      </c>
      <c r="AP62" s="31">
        <v>0</v>
      </c>
      <c r="AQ62" s="5">
        <v>0</v>
      </c>
      <c r="AR62" s="31">
        <v>0</v>
      </c>
      <c r="AS62" s="5">
        <v>0</v>
      </c>
      <c r="AT62" s="31">
        <v>0</v>
      </c>
      <c r="AU62" s="5">
        <v>0</v>
      </c>
      <c r="AV62" s="31">
        <v>0</v>
      </c>
      <c r="AW62" s="5">
        <v>0</v>
      </c>
      <c r="AX62" s="31">
        <v>0</v>
      </c>
      <c r="AY62" s="5">
        <v>0</v>
      </c>
      <c r="AZ62" s="31">
        <v>0</v>
      </c>
      <c r="BA62" s="5">
        <v>0</v>
      </c>
      <c r="BB62" s="31">
        <v>0</v>
      </c>
      <c r="BC62" s="5">
        <v>0</v>
      </c>
      <c r="BD62" s="31">
        <v>0</v>
      </c>
      <c r="BE62" s="5">
        <v>0</v>
      </c>
      <c r="BF62" s="31">
        <v>0</v>
      </c>
      <c r="BG62" s="5">
        <v>0</v>
      </c>
      <c r="BH62" s="31">
        <v>0</v>
      </c>
      <c r="BI62" s="5">
        <v>0</v>
      </c>
      <c r="BJ62" s="31">
        <v>0</v>
      </c>
      <c r="BK62" s="5">
        <v>0</v>
      </c>
      <c r="BL62" s="31">
        <v>0</v>
      </c>
      <c r="BM62" s="5">
        <v>0</v>
      </c>
      <c r="BN62" s="31">
        <v>0</v>
      </c>
      <c r="BO62" s="5">
        <v>0</v>
      </c>
      <c r="BP62" s="31">
        <v>0</v>
      </c>
      <c r="BQ62" s="5">
        <v>0</v>
      </c>
      <c r="BR62" s="31">
        <v>0</v>
      </c>
      <c r="BS62" s="5">
        <v>0</v>
      </c>
      <c r="BT62" s="31">
        <v>0</v>
      </c>
      <c r="BU62" s="5">
        <v>0</v>
      </c>
      <c r="BV62" s="31">
        <v>0</v>
      </c>
      <c r="BW62" s="5">
        <v>0</v>
      </c>
      <c r="BX62" s="31">
        <v>0</v>
      </c>
      <c r="BY62" s="5">
        <v>0</v>
      </c>
      <c r="BZ62" s="31">
        <v>0</v>
      </c>
      <c r="CA62" s="5">
        <v>0</v>
      </c>
      <c r="CB62" s="31">
        <v>0</v>
      </c>
      <c r="CC62" s="5">
        <v>0</v>
      </c>
      <c r="CD62" s="31">
        <v>0</v>
      </c>
      <c r="CE62" s="5">
        <v>0</v>
      </c>
      <c r="CF62" s="31">
        <v>0</v>
      </c>
      <c r="CG62" s="5">
        <v>0</v>
      </c>
      <c r="CH62" s="31">
        <v>0</v>
      </c>
      <c r="CI62" s="5">
        <v>0</v>
      </c>
      <c r="CJ62" s="31">
        <v>0</v>
      </c>
      <c r="CK62" s="5">
        <v>0</v>
      </c>
      <c r="CL62" s="31">
        <v>0</v>
      </c>
      <c r="CM62" s="5">
        <v>0</v>
      </c>
      <c r="CN62" s="31">
        <v>0</v>
      </c>
      <c r="CO62" s="5">
        <v>0</v>
      </c>
      <c r="CP62" s="31">
        <v>0</v>
      </c>
      <c r="CQ62" s="5">
        <v>0</v>
      </c>
      <c r="CR62" s="31">
        <v>0</v>
      </c>
      <c r="CS62" s="5">
        <v>0</v>
      </c>
      <c r="CT62" s="31">
        <v>0</v>
      </c>
      <c r="CU62" s="5">
        <v>0</v>
      </c>
      <c r="CV62" s="31">
        <v>0</v>
      </c>
      <c r="CW62" s="5">
        <v>0</v>
      </c>
      <c r="CX62" s="31">
        <v>0</v>
      </c>
      <c r="CY62" s="5">
        <v>0</v>
      </c>
      <c r="CZ62" s="31">
        <v>0</v>
      </c>
      <c r="DA62" s="5">
        <v>0</v>
      </c>
      <c r="DB62" s="31">
        <v>0</v>
      </c>
      <c r="DC62" s="5">
        <v>0</v>
      </c>
      <c r="DD62" s="31">
        <v>0</v>
      </c>
      <c r="DE62" s="5">
        <v>0</v>
      </c>
      <c r="DF62" s="31">
        <v>0</v>
      </c>
      <c r="DG62" s="5">
        <v>0</v>
      </c>
      <c r="DH62" s="31">
        <v>0</v>
      </c>
      <c r="DI62" s="5">
        <v>0</v>
      </c>
      <c r="DJ62" s="31">
        <v>0</v>
      </c>
      <c r="DK62" s="5">
        <v>0</v>
      </c>
      <c r="DL62" s="31">
        <v>0</v>
      </c>
      <c r="DM62" s="5">
        <v>0</v>
      </c>
      <c r="DN62" s="31">
        <v>0</v>
      </c>
      <c r="DO62" s="5">
        <v>0</v>
      </c>
      <c r="DP62" s="31">
        <v>0</v>
      </c>
      <c r="DQ62" s="5">
        <v>0</v>
      </c>
      <c r="DR62" s="31">
        <v>0</v>
      </c>
      <c r="DS62" s="5">
        <v>0</v>
      </c>
      <c r="DT62" s="31">
        <v>0</v>
      </c>
      <c r="DU62" s="5">
        <v>0</v>
      </c>
      <c r="DV62" s="31">
        <v>0</v>
      </c>
      <c r="DW62" s="5">
        <v>0</v>
      </c>
      <c r="DX62" s="31">
        <v>0</v>
      </c>
      <c r="DY62" s="5">
        <v>0</v>
      </c>
      <c r="DZ62" s="31">
        <v>0</v>
      </c>
      <c r="EA62" s="5">
        <v>0</v>
      </c>
      <c r="EB62" s="31">
        <v>0</v>
      </c>
      <c r="EC62" s="5">
        <v>0</v>
      </c>
      <c r="ED62" s="31">
        <v>0</v>
      </c>
      <c r="EE62" s="5">
        <v>0</v>
      </c>
      <c r="EF62" s="31">
        <v>0</v>
      </c>
      <c r="EG62" s="5">
        <v>0</v>
      </c>
      <c r="EH62" s="31">
        <v>0</v>
      </c>
      <c r="EI62" s="5">
        <v>0</v>
      </c>
      <c r="EJ62" s="31">
        <v>0</v>
      </c>
      <c r="EK62" s="5">
        <v>0</v>
      </c>
      <c r="EL62" s="31">
        <v>0</v>
      </c>
      <c r="EM62" s="5">
        <v>0</v>
      </c>
      <c r="EN62" s="31">
        <v>0</v>
      </c>
      <c r="EO62" s="5">
        <v>0</v>
      </c>
      <c r="EP62" s="31">
        <v>0</v>
      </c>
      <c r="EQ62" s="5">
        <v>0</v>
      </c>
      <c r="ER62" s="31">
        <v>0</v>
      </c>
      <c r="ES62" s="5">
        <v>0</v>
      </c>
      <c r="ET62" s="31">
        <v>0</v>
      </c>
      <c r="EU62" s="5">
        <v>0</v>
      </c>
      <c r="EV62" s="31">
        <v>0</v>
      </c>
      <c r="EW62" s="5">
        <v>0</v>
      </c>
      <c r="EX62" s="31">
        <v>0</v>
      </c>
      <c r="EY62" s="5">
        <v>0</v>
      </c>
      <c r="EZ62" s="31">
        <v>0</v>
      </c>
      <c r="FA62" s="5">
        <v>0</v>
      </c>
      <c r="FB62" s="31">
        <v>0</v>
      </c>
      <c r="FC62" s="5">
        <v>0</v>
      </c>
      <c r="FD62" s="31">
        <v>0</v>
      </c>
      <c r="FE62" s="5">
        <v>0</v>
      </c>
      <c r="FF62" s="31">
        <v>0</v>
      </c>
      <c r="FG62" s="5">
        <v>0</v>
      </c>
      <c r="FH62" s="31">
        <v>0</v>
      </c>
      <c r="FI62" s="5">
        <v>0</v>
      </c>
      <c r="FJ62" s="31">
        <v>0</v>
      </c>
      <c r="FK62" s="5">
        <v>0</v>
      </c>
      <c r="FL62" s="31">
        <v>0</v>
      </c>
      <c r="FM62" s="5">
        <v>0</v>
      </c>
      <c r="FN62" s="31">
        <v>0</v>
      </c>
      <c r="FO62" s="5">
        <v>0</v>
      </c>
      <c r="FP62" s="31">
        <v>0</v>
      </c>
      <c r="FQ62" s="5">
        <v>0</v>
      </c>
      <c r="FR62" s="31">
        <v>0</v>
      </c>
      <c r="FS62" s="5">
        <v>0</v>
      </c>
      <c r="FT62" s="31">
        <v>0</v>
      </c>
      <c r="FU62" s="5">
        <v>0</v>
      </c>
      <c r="FV62" s="31">
        <v>0</v>
      </c>
      <c r="FW62" s="5">
        <v>0</v>
      </c>
      <c r="FX62" s="31">
        <v>0</v>
      </c>
      <c r="FY62" s="5">
        <v>0</v>
      </c>
      <c r="FZ62" s="31">
        <v>0</v>
      </c>
      <c r="GA62" s="5">
        <v>0</v>
      </c>
      <c r="GB62" s="31">
        <v>0</v>
      </c>
      <c r="GC62" s="5">
        <v>0</v>
      </c>
      <c r="GD62" s="31">
        <v>0</v>
      </c>
      <c r="GE62" s="5">
        <v>0</v>
      </c>
      <c r="GF62" s="31">
        <v>0</v>
      </c>
      <c r="GG62" s="5">
        <v>0</v>
      </c>
      <c r="GH62" s="31">
        <v>0</v>
      </c>
      <c r="GI62" s="5">
        <v>0</v>
      </c>
      <c r="GJ62" s="31">
        <v>0</v>
      </c>
      <c r="GK62" s="5">
        <v>0</v>
      </c>
      <c r="GL62" s="31">
        <v>0</v>
      </c>
      <c r="GM62" s="5">
        <v>0</v>
      </c>
      <c r="GN62" s="31">
        <v>0</v>
      </c>
      <c r="GO62" s="5">
        <v>0</v>
      </c>
      <c r="GP62" s="31">
        <v>0</v>
      </c>
      <c r="GQ62" s="5">
        <v>0</v>
      </c>
      <c r="GR62" s="31">
        <v>0</v>
      </c>
      <c r="GS62" s="5">
        <v>0</v>
      </c>
      <c r="GT62" s="31">
        <v>0</v>
      </c>
      <c r="GU62" s="5">
        <v>0</v>
      </c>
      <c r="GV62" s="31">
        <v>0</v>
      </c>
      <c r="GW62" s="5">
        <v>0</v>
      </c>
      <c r="GX62" s="31">
        <v>0</v>
      </c>
      <c r="GY62" s="5">
        <v>0</v>
      </c>
      <c r="GZ62" s="31">
        <v>0</v>
      </c>
      <c r="HA62" s="5">
        <v>0</v>
      </c>
      <c r="HB62" s="31">
        <v>0</v>
      </c>
      <c r="HC62" s="5">
        <v>0</v>
      </c>
      <c r="HD62" s="31">
        <v>0</v>
      </c>
      <c r="HE62" s="5">
        <v>0</v>
      </c>
      <c r="HF62" s="31">
        <v>0</v>
      </c>
      <c r="HG62" s="5">
        <v>0</v>
      </c>
      <c r="HH62" s="31">
        <v>0</v>
      </c>
      <c r="HI62" s="5">
        <v>0</v>
      </c>
      <c r="HJ62" s="31">
        <v>0</v>
      </c>
      <c r="HK62" s="5">
        <v>0</v>
      </c>
      <c r="HL62" s="31">
        <v>0</v>
      </c>
      <c r="HM62" s="5">
        <v>0</v>
      </c>
      <c r="HN62" s="31">
        <v>0</v>
      </c>
      <c r="HO62" s="5">
        <v>0</v>
      </c>
      <c r="HP62" s="31">
        <v>0</v>
      </c>
      <c r="HQ62" s="5">
        <v>0</v>
      </c>
      <c r="HR62" s="31">
        <v>0</v>
      </c>
      <c r="HS62" s="5">
        <v>0</v>
      </c>
      <c r="HT62" s="31">
        <v>0</v>
      </c>
      <c r="HU62" s="5">
        <v>0</v>
      </c>
      <c r="HV62" s="31">
        <v>0</v>
      </c>
      <c r="HW62" s="5">
        <v>0</v>
      </c>
      <c r="HX62" s="31">
        <v>0</v>
      </c>
      <c r="HY62" s="5">
        <v>0</v>
      </c>
      <c r="HZ62" s="31">
        <v>0</v>
      </c>
      <c r="IA62" s="5">
        <v>0</v>
      </c>
      <c r="IB62" s="31">
        <v>0</v>
      </c>
      <c r="IC62" s="5">
        <v>0</v>
      </c>
      <c r="ID62" s="31">
        <v>0</v>
      </c>
      <c r="IE62" s="5">
        <v>0</v>
      </c>
      <c r="IF62" s="31">
        <v>0</v>
      </c>
      <c r="IG62" s="5">
        <v>0</v>
      </c>
      <c r="IH62" s="31">
        <v>0</v>
      </c>
      <c r="II62" s="5">
        <v>0</v>
      </c>
      <c r="IJ62" s="31">
        <v>0</v>
      </c>
      <c r="IK62" s="5">
        <v>0</v>
      </c>
      <c r="IL62" s="31">
        <v>0</v>
      </c>
      <c r="IM62" s="5">
        <v>0</v>
      </c>
      <c r="IN62" s="31">
        <v>0</v>
      </c>
      <c r="IO62" s="5">
        <v>0</v>
      </c>
    </row>
    <row r="63" spans="1:249" ht="14.25" thickTop="1" thickBot="1" x14ac:dyDescent="0.25">
      <c r="A63" s="246" t="s">
        <v>275</v>
      </c>
      <c r="B63" s="205">
        <v>10573972051.200001</v>
      </c>
      <c r="C63" s="247">
        <v>6.9665999999999997</v>
      </c>
      <c r="D63" s="205">
        <v>2353658.25</v>
      </c>
      <c r="E63" s="247">
        <v>8.2809000000000008</v>
      </c>
      <c r="F63" s="205">
        <v>227299897.5</v>
      </c>
      <c r="G63" s="247">
        <v>6.8963999999999999</v>
      </c>
      <c r="H63" s="205">
        <v>86077500</v>
      </c>
      <c r="I63" s="247">
        <v>5.6272000000000002</v>
      </c>
      <c r="J63" s="205">
        <v>0</v>
      </c>
      <c r="K63" s="247">
        <v>0</v>
      </c>
      <c r="L63" s="205">
        <v>95651189.25</v>
      </c>
      <c r="M63" s="247">
        <v>7.7907999999999999</v>
      </c>
      <c r="N63" s="205">
        <v>74850000</v>
      </c>
      <c r="O63" s="247">
        <v>5.1108000000000002</v>
      </c>
      <c r="P63" s="205">
        <v>196625832</v>
      </c>
      <c r="Q63" s="247">
        <v>7.4366000000000003</v>
      </c>
      <c r="R63" s="205">
        <v>245458.5</v>
      </c>
      <c r="S63" s="247">
        <v>6.5087999999999999</v>
      </c>
      <c r="T63" s="205">
        <v>407184</v>
      </c>
      <c r="U63" s="247">
        <v>6.5162000000000004</v>
      </c>
      <c r="V63" s="205">
        <v>20405981.25</v>
      </c>
      <c r="W63" s="247">
        <v>6.7454999999999998</v>
      </c>
      <c r="X63" s="205">
        <v>3003745703.8200002</v>
      </c>
      <c r="Y63" s="247">
        <v>10.292199999999999</v>
      </c>
      <c r="Z63" s="205">
        <v>0</v>
      </c>
      <c r="AA63" s="247">
        <v>0</v>
      </c>
      <c r="AB63" s="205">
        <v>0</v>
      </c>
      <c r="AC63" s="247">
        <v>0</v>
      </c>
      <c r="AD63" s="205">
        <v>33510719.25</v>
      </c>
      <c r="AE63" s="247">
        <v>8.7944999999999993</v>
      </c>
      <c r="AF63" s="205">
        <v>2243377.5</v>
      </c>
      <c r="AG63" s="247">
        <v>2.0179</v>
      </c>
      <c r="AH63" s="205">
        <v>2863594.5</v>
      </c>
      <c r="AI63" s="247">
        <v>4.6364999999999998</v>
      </c>
      <c r="AJ63" s="205">
        <v>41310750</v>
      </c>
      <c r="AK63" s="247">
        <v>5.0678999999999998</v>
      </c>
      <c r="AL63" s="205">
        <v>7125456</v>
      </c>
      <c r="AM63" s="247">
        <v>9.3032000000000004</v>
      </c>
      <c r="AN63" s="205">
        <v>7290699</v>
      </c>
      <c r="AO63" s="247">
        <v>11.179</v>
      </c>
      <c r="AP63" s="205">
        <v>3950271</v>
      </c>
      <c r="AQ63" s="247">
        <v>6.8007999999999997</v>
      </c>
      <c r="AR63" s="205">
        <v>935625</v>
      </c>
      <c r="AS63" s="247">
        <v>4.6615000000000002</v>
      </c>
      <c r="AT63" s="205">
        <v>134097892</v>
      </c>
      <c r="AU63" s="247">
        <v>6.0517000000000003</v>
      </c>
      <c r="AV63" s="205">
        <v>1424943</v>
      </c>
      <c r="AW63" s="247">
        <v>2.6859999999999999</v>
      </c>
      <c r="AX63" s="205">
        <v>0</v>
      </c>
      <c r="AY63" s="247">
        <v>0</v>
      </c>
      <c r="AZ63" s="205">
        <v>295230331.5</v>
      </c>
      <c r="BA63" s="247">
        <v>7.7550999999999997</v>
      </c>
      <c r="BB63" s="205">
        <v>188631924</v>
      </c>
      <c r="BC63" s="247">
        <v>6.5347</v>
      </c>
      <c r="BD63" s="205">
        <v>5548978.5</v>
      </c>
      <c r="BE63" s="247">
        <v>5.3444000000000003</v>
      </c>
      <c r="BF63" s="205">
        <v>0</v>
      </c>
      <c r="BG63" s="247">
        <v>0</v>
      </c>
      <c r="BH63" s="205">
        <v>2858895.75</v>
      </c>
      <c r="BI63" s="247">
        <v>3.6936</v>
      </c>
      <c r="BJ63" s="205">
        <v>8426238.75</v>
      </c>
      <c r="BK63" s="247">
        <v>4.0887000000000002</v>
      </c>
      <c r="BL63" s="205">
        <v>21830751</v>
      </c>
      <c r="BM63" s="247">
        <v>5.5147000000000004</v>
      </c>
      <c r="BN63" s="205">
        <v>13913118</v>
      </c>
      <c r="BO63" s="247">
        <v>7.5528000000000004</v>
      </c>
      <c r="BP63" s="205">
        <v>2058375</v>
      </c>
      <c r="BQ63" s="247">
        <v>7.4972000000000003</v>
      </c>
      <c r="BR63" s="205">
        <v>0</v>
      </c>
      <c r="BS63" s="247">
        <v>0</v>
      </c>
      <c r="BT63" s="205">
        <v>3433423.5</v>
      </c>
      <c r="BU63" s="247">
        <v>8.6834000000000007</v>
      </c>
      <c r="BV63" s="205">
        <v>3705000</v>
      </c>
      <c r="BW63" s="247">
        <v>4.9543999999999997</v>
      </c>
      <c r="BX63" s="205">
        <v>17483460.190000001</v>
      </c>
      <c r="BY63" s="247">
        <v>8.7639999999999993</v>
      </c>
      <c r="BZ63" s="205">
        <v>3445650</v>
      </c>
      <c r="CA63" s="247">
        <v>6.7873000000000001</v>
      </c>
      <c r="CB63" s="205">
        <v>39061444.5</v>
      </c>
      <c r="CC63" s="247">
        <v>2.2288000000000001</v>
      </c>
      <c r="CD63" s="205">
        <v>4270566.75</v>
      </c>
      <c r="CE63" s="247">
        <v>2.9161999999999999</v>
      </c>
      <c r="CF63" s="205">
        <v>0</v>
      </c>
      <c r="CG63" s="247">
        <v>0</v>
      </c>
      <c r="CH63" s="205">
        <v>21164442</v>
      </c>
      <c r="CI63" s="247">
        <v>8.1013999999999999</v>
      </c>
      <c r="CJ63" s="205">
        <v>3334500</v>
      </c>
      <c r="CK63" s="247">
        <v>5.9973999999999998</v>
      </c>
      <c r="CL63" s="205">
        <v>2320350</v>
      </c>
      <c r="CM63" s="247">
        <v>9.0229999999999997</v>
      </c>
      <c r="CN63" s="205">
        <v>5742750</v>
      </c>
      <c r="CO63" s="247">
        <v>3.6974</v>
      </c>
      <c r="CP63" s="205">
        <v>64579632</v>
      </c>
      <c r="CQ63" s="247">
        <v>9.1329999999999991</v>
      </c>
      <c r="CR63" s="205">
        <v>300308404.49000001</v>
      </c>
      <c r="CS63" s="247">
        <v>7.1426999999999996</v>
      </c>
      <c r="CT63" s="205">
        <v>103883013</v>
      </c>
      <c r="CU63" s="247">
        <v>6.4379999999999997</v>
      </c>
      <c r="CV63" s="205">
        <v>0</v>
      </c>
      <c r="CW63" s="247">
        <v>0</v>
      </c>
      <c r="CX63" s="205">
        <v>522405</v>
      </c>
      <c r="CY63" s="247">
        <v>5.4301000000000004</v>
      </c>
      <c r="CZ63" s="205">
        <v>47754486</v>
      </c>
      <c r="DA63" s="247">
        <v>8.1792999999999996</v>
      </c>
      <c r="DB63" s="205">
        <v>14283516</v>
      </c>
      <c r="DC63" s="247">
        <v>9.9609000000000005</v>
      </c>
      <c r="DD63" s="205">
        <v>1189305</v>
      </c>
      <c r="DE63" s="247">
        <v>5.4353999999999996</v>
      </c>
      <c r="DF63" s="205">
        <v>0</v>
      </c>
      <c r="DG63" s="247">
        <v>0</v>
      </c>
      <c r="DH63" s="205">
        <v>4283291.25</v>
      </c>
      <c r="DI63" s="247">
        <v>5.7332999999999998</v>
      </c>
      <c r="DJ63" s="205">
        <v>0</v>
      </c>
      <c r="DK63" s="247">
        <v>0</v>
      </c>
      <c r="DL63" s="205">
        <v>0</v>
      </c>
      <c r="DM63" s="247">
        <v>0</v>
      </c>
      <c r="DN63" s="205">
        <v>8508948</v>
      </c>
      <c r="DO63" s="247">
        <v>3.2202999999999999</v>
      </c>
      <c r="DP63" s="205">
        <v>1495080</v>
      </c>
      <c r="DQ63" s="247">
        <v>6.5571999999999999</v>
      </c>
      <c r="DR63" s="205">
        <v>3516453</v>
      </c>
      <c r="DS63" s="247">
        <v>6.1596000000000002</v>
      </c>
      <c r="DT63" s="205">
        <v>27007597.5</v>
      </c>
      <c r="DU63" s="247">
        <v>9.0625999999999998</v>
      </c>
      <c r="DV63" s="205">
        <v>15470598</v>
      </c>
      <c r="DW63" s="247">
        <v>6.1905000000000001</v>
      </c>
      <c r="DX63" s="205">
        <v>31977466.149999999</v>
      </c>
      <c r="DY63" s="247">
        <v>3.8336999999999999</v>
      </c>
      <c r="DZ63" s="205">
        <v>156200200</v>
      </c>
      <c r="EA63" s="247">
        <v>5.8650000000000002</v>
      </c>
      <c r="EB63" s="205">
        <v>0</v>
      </c>
      <c r="EC63" s="247">
        <v>0</v>
      </c>
      <c r="ED63" s="205">
        <v>11434185.210000001</v>
      </c>
      <c r="EE63" s="247">
        <v>7.6291000000000002</v>
      </c>
      <c r="EF63" s="205">
        <v>39633449.25</v>
      </c>
      <c r="EG63" s="247">
        <v>6.1428000000000003</v>
      </c>
      <c r="EH63" s="205">
        <v>1132416503</v>
      </c>
      <c r="EI63" s="247">
        <v>7.7983000000000002</v>
      </c>
      <c r="EJ63" s="205">
        <v>2982525</v>
      </c>
      <c r="EK63" s="247">
        <v>7.8371000000000004</v>
      </c>
      <c r="EL63" s="205">
        <v>0</v>
      </c>
      <c r="EM63" s="247">
        <v>0</v>
      </c>
      <c r="EN63" s="205">
        <v>3816150</v>
      </c>
      <c r="EO63" s="247">
        <v>7.6920000000000002</v>
      </c>
      <c r="EP63" s="205">
        <v>263810820</v>
      </c>
      <c r="EQ63" s="247">
        <v>5.7670000000000003</v>
      </c>
      <c r="ER63" s="205">
        <v>40179613.5</v>
      </c>
      <c r="ES63" s="247">
        <v>5.7019000000000002</v>
      </c>
      <c r="ET63" s="205">
        <v>13141040</v>
      </c>
      <c r="EU63" s="247">
        <v>5.4412000000000003</v>
      </c>
      <c r="EV63" s="205">
        <v>54328001</v>
      </c>
      <c r="EW63" s="247">
        <v>5.1782000000000004</v>
      </c>
      <c r="EX63" s="205">
        <v>53401733</v>
      </c>
      <c r="EY63" s="247">
        <v>3.8182999999999998</v>
      </c>
      <c r="EZ63" s="205">
        <v>187682258</v>
      </c>
      <c r="FA63" s="247">
        <v>8.3513999999999999</v>
      </c>
      <c r="FB63" s="205">
        <v>792531261</v>
      </c>
      <c r="FC63" s="247">
        <v>8.4695</v>
      </c>
      <c r="FD63" s="205">
        <v>111366321</v>
      </c>
      <c r="FE63" s="247">
        <v>6.4878999999999998</v>
      </c>
      <c r="FF63" s="205">
        <v>27419223</v>
      </c>
      <c r="FG63" s="247">
        <v>5.9043999999999999</v>
      </c>
      <c r="FH63" s="205">
        <v>4902675</v>
      </c>
      <c r="FI63" s="247">
        <v>5.2416999999999998</v>
      </c>
      <c r="FJ63" s="205">
        <v>138065713.5</v>
      </c>
      <c r="FK63" s="247">
        <v>6.8871000000000002</v>
      </c>
      <c r="FL63" s="205">
        <v>231660.75</v>
      </c>
      <c r="FM63" s="247">
        <v>6.4401000000000002</v>
      </c>
      <c r="FN63" s="205">
        <v>9292627.5</v>
      </c>
      <c r="FO63" s="247">
        <v>6.0785</v>
      </c>
      <c r="FP63" s="205">
        <v>26544055.5</v>
      </c>
      <c r="FQ63" s="247">
        <v>4.1986999999999997</v>
      </c>
      <c r="FR63" s="205">
        <v>0</v>
      </c>
      <c r="FS63" s="247">
        <v>0</v>
      </c>
      <c r="FT63" s="205">
        <v>117036133.5</v>
      </c>
      <c r="FU63" s="247">
        <v>6.1532</v>
      </c>
      <c r="FV63" s="205">
        <v>103023453</v>
      </c>
      <c r="FW63" s="247">
        <v>6.6494999999999997</v>
      </c>
      <c r="FX63" s="205">
        <v>0</v>
      </c>
      <c r="FY63" s="247">
        <v>0</v>
      </c>
      <c r="FZ63" s="205">
        <v>47331023.25</v>
      </c>
      <c r="GA63" s="247">
        <v>5.9984000000000002</v>
      </c>
      <c r="GB63" s="205">
        <v>0</v>
      </c>
      <c r="GC63" s="247">
        <v>0</v>
      </c>
      <c r="GD63" s="205">
        <v>18914370.859999999</v>
      </c>
      <c r="GE63" s="247">
        <v>6.0850999999999997</v>
      </c>
      <c r="GF63" s="205">
        <v>5206266</v>
      </c>
      <c r="GG63" s="247">
        <v>4.8922999999999996</v>
      </c>
      <c r="GH63" s="205">
        <v>77883175.5</v>
      </c>
      <c r="GI63" s="247">
        <v>9.8744999999999994</v>
      </c>
      <c r="GJ63" s="205">
        <v>83252832</v>
      </c>
      <c r="GK63" s="247">
        <v>10.101000000000001</v>
      </c>
      <c r="GL63" s="205">
        <v>33698457</v>
      </c>
      <c r="GM63" s="247">
        <v>6.9964000000000004</v>
      </c>
      <c r="GN63" s="205">
        <v>50840751</v>
      </c>
      <c r="GO63" s="247">
        <v>6.5885999999999996</v>
      </c>
      <c r="GP63" s="205">
        <v>10312867.5</v>
      </c>
      <c r="GQ63" s="247">
        <v>5.2473999999999998</v>
      </c>
      <c r="GR63" s="205">
        <v>74281545</v>
      </c>
      <c r="GS63" s="247">
        <v>6.1680999999999999</v>
      </c>
      <c r="GT63" s="205">
        <v>1037400</v>
      </c>
      <c r="GU63" s="247">
        <v>6.1101000000000001</v>
      </c>
      <c r="GV63" s="205">
        <v>38120374.5</v>
      </c>
      <c r="GW63" s="247">
        <v>6.0068000000000001</v>
      </c>
      <c r="GX63" s="205">
        <v>186985422</v>
      </c>
      <c r="GY63" s="247">
        <v>6.6010999999999997</v>
      </c>
      <c r="GZ63" s="205">
        <v>4830579</v>
      </c>
      <c r="HA63" s="247">
        <v>6.0053000000000001</v>
      </c>
      <c r="HB63" s="205">
        <v>35130810</v>
      </c>
      <c r="HC63" s="247">
        <v>7.9714999999999998</v>
      </c>
      <c r="HD63" s="205">
        <v>649738070</v>
      </c>
      <c r="HE63" s="247">
        <v>7.1045999999999996</v>
      </c>
      <c r="HF63" s="205">
        <v>0</v>
      </c>
      <c r="HG63" s="247">
        <v>0</v>
      </c>
      <c r="HH63" s="205">
        <v>781755</v>
      </c>
      <c r="HI63" s="247">
        <v>5.7053000000000003</v>
      </c>
      <c r="HJ63" s="205">
        <v>0</v>
      </c>
      <c r="HK63" s="247">
        <v>0</v>
      </c>
      <c r="HL63" s="205">
        <v>6205329.54</v>
      </c>
      <c r="HM63" s="247">
        <v>4.7983000000000002</v>
      </c>
      <c r="HN63" s="205">
        <v>0</v>
      </c>
      <c r="HO63" s="247">
        <v>0</v>
      </c>
      <c r="HP63" s="205">
        <v>68942997.810000002</v>
      </c>
      <c r="HQ63" s="247">
        <v>4.3402000000000003</v>
      </c>
      <c r="HR63" s="205">
        <v>5232780</v>
      </c>
      <c r="HS63" s="247">
        <v>2.4607000000000001</v>
      </c>
      <c r="HT63" s="205">
        <v>0</v>
      </c>
      <c r="HU63" s="247">
        <v>0</v>
      </c>
      <c r="HV63" s="205">
        <v>15677408.880000001</v>
      </c>
      <c r="HW63" s="247">
        <v>5.6367000000000003</v>
      </c>
      <c r="HX63" s="205">
        <v>0</v>
      </c>
      <c r="HY63" s="247">
        <v>0</v>
      </c>
      <c r="HZ63" s="205">
        <v>0</v>
      </c>
      <c r="IA63" s="247">
        <v>0</v>
      </c>
      <c r="IB63" s="205">
        <v>175988982</v>
      </c>
      <c r="IC63" s="247">
        <v>6.1978999999999997</v>
      </c>
      <c r="ID63" s="205">
        <v>140517312</v>
      </c>
      <c r="IE63" s="247">
        <v>5.7542999999999997</v>
      </c>
      <c r="IF63" s="205">
        <v>239492312</v>
      </c>
      <c r="IG63" s="247">
        <v>7.5476999999999999</v>
      </c>
      <c r="IH63" s="205">
        <v>7304408</v>
      </c>
      <c r="II63" s="247">
        <v>5.5507</v>
      </c>
      <c r="IJ63" s="205">
        <v>804637.5</v>
      </c>
      <c r="IK63" s="247">
        <v>6.1300999999999997</v>
      </c>
      <c r="IL63" s="205">
        <v>96364456.5</v>
      </c>
      <c r="IM63" s="247">
        <v>8.0489999999999995</v>
      </c>
      <c r="IN63" s="205">
        <v>0</v>
      </c>
      <c r="IO63" s="247">
        <v>0</v>
      </c>
    </row>
    <row r="64" spans="1:249" ht="13.5" thickTop="1" x14ac:dyDescent="0.2">
      <c r="A64" t="s">
        <v>280</v>
      </c>
      <c r="B64" s="31">
        <v>377728419.62</v>
      </c>
      <c r="C64" s="5">
        <v>0.24890000000000001</v>
      </c>
      <c r="D64" s="31">
        <v>0</v>
      </c>
      <c r="E64" s="5">
        <v>0</v>
      </c>
      <c r="F64" s="31">
        <v>0</v>
      </c>
      <c r="G64" s="5">
        <v>0</v>
      </c>
      <c r="H64" s="31">
        <v>2388000</v>
      </c>
      <c r="I64" s="5">
        <v>0.15609999999999999</v>
      </c>
      <c r="J64" s="31">
        <v>0</v>
      </c>
      <c r="K64" s="5">
        <v>0</v>
      </c>
      <c r="L64" s="31">
        <v>1948608</v>
      </c>
      <c r="M64" s="5">
        <v>0.15870000000000001</v>
      </c>
      <c r="N64" s="31">
        <v>0</v>
      </c>
      <c r="O64" s="5">
        <v>0</v>
      </c>
      <c r="P64" s="31">
        <v>28298904</v>
      </c>
      <c r="Q64" s="5">
        <v>1.0703</v>
      </c>
      <c r="R64" s="31">
        <v>2184</v>
      </c>
      <c r="S64" s="5">
        <v>5.79E-2</v>
      </c>
      <c r="T64" s="31">
        <v>0</v>
      </c>
      <c r="U64" s="5">
        <v>0</v>
      </c>
      <c r="V64" s="31">
        <v>0</v>
      </c>
      <c r="W64" s="5">
        <v>0</v>
      </c>
      <c r="X64" s="31">
        <v>192489820.19999999</v>
      </c>
      <c r="Y64" s="5">
        <v>0.65959999999999996</v>
      </c>
      <c r="Z64" s="31">
        <v>0</v>
      </c>
      <c r="AA64" s="5">
        <v>0</v>
      </c>
      <c r="AB64" s="31">
        <v>0</v>
      </c>
      <c r="AC64" s="5">
        <v>0</v>
      </c>
      <c r="AD64" s="31">
        <v>0</v>
      </c>
      <c r="AE64" s="5">
        <v>0</v>
      </c>
      <c r="AF64" s="31">
        <v>959256</v>
      </c>
      <c r="AG64" s="5">
        <v>0.86280000000000001</v>
      </c>
      <c r="AH64" s="31">
        <v>0</v>
      </c>
      <c r="AI64" s="5">
        <v>0</v>
      </c>
      <c r="AJ64" s="31">
        <v>0</v>
      </c>
      <c r="AK64" s="5">
        <v>0</v>
      </c>
      <c r="AL64" s="31">
        <v>0</v>
      </c>
      <c r="AM64" s="5">
        <v>0</v>
      </c>
      <c r="AN64" s="31">
        <v>0</v>
      </c>
      <c r="AO64" s="5">
        <v>0</v>
      </c>
      <c r="AP64" s="31">
        <v>820680</v>
      </c>
      <c r="AQ64" s="5">
        <v>1.4129</v>
      </c>
      <c r="AR64" s="31">
        <v>0</v>
      </c>
      <c r="AS64" s="5">
        <v>0</v>
      </c>
      <c r="AT64" s="31">
        <v>0</v>
      </c>
      <c r="AU64" s="5">
        <v>0</v>
      </c>
      <c r="AV64" s="31">
        <v>0</v>
      </c>
      <c r="AW64" s="5">
        <v>0</v>
      </c>
      <c r="AX64" s="31">
        <v>0</v>
      </c>
      <c r="AY64" s="5">
        <v>0</v>
      </c>
      <c r="AZ64" s="31">
        <v>0</v>
      </c>
      <c r="BA64" s="5">
        <v>0</v>
      </c>
      <c r="BB64" s="31">
        <v>0</v>
      </c>
      <c r="BC64" s="5">
        <v>0</v>
      </c>
      <c r="BD64" s="31">
        <v>0</v>
      </c>
      <c r="BE64" s="5">
        <v>0</v>
      </c>
      <c r="BF64" s="31">
        <v>0</v>
      </c>
      <c r="BG64" s="5">
        <v>0</v>
      </c>
      <c r="BH64" s="31">
        <v>0</v>
      </c>
      <c r="BI64" s="5">
        <v>0</v>
      </c>
      <c r="BJ64" s="31">
        <v>0</v>
      </c>
      <c r="BK64" s="5">
        <v>0</v>
      </c>
      <c r="BL64" s="31">
        <v>8714050.8000000007</v>
      </c>
      <c r="BM64" s="5">
        <v>2.2012999999999998</v>
      </c>
      <c r="BN64" s="31">
        <v>5544816.5999999996</v>
      </c>
      <c r="BO64" s="5">
        <v>3.01</v>
      </c>
      <c r="BP64" s="31">
        <v>0</v>
      </c>
      <c r="BQ64" s="5">
        <v>0</v>
      </c>
      <c r="BR64" s="31">
        <v>0</v>
      </c>
      <c r="BS64" s="5">
        <v>0</v>
      </c>
      <c r="BT64" s="31">
        <v>0</v>
      </c>
      <c r="BU64" s="5">
        <v>0</v>
      </c>
      <c r="BV64" s="31">
        <v>0</v>
      </c>
      <c r="BW64" s="5">
        <v>0</v>
      </c>
      <c r="BX64" s="31">
        <v>0</v>
      </c>
      <c r="BY64" s="5">
        <v>0</v>
      </c>
      <c r="BZ64" s="31">
        <v>912000</v>
      </c>
      <c r="CA64" s="5">
        <v>1.7965</v>
      </c>
      <c r="CB64" s="31">
        <v>0</v>
      </c>
      <c r="CC64" s="5">
        <v>0</v>
      </c>
      <c r="CD64" s="31">
        <v>3073594.8</v>
      </c>
      <c r="CE64" s="5">
        <v>2.0988000000000002</v>
      </c>
      <c r="CF64" s="31">
        <v>0</v>
      </c>
      <c r="CG64" s="5">
        <v>0</v>
      </c>
      <c r="CH64" s="31">
        <v>0</v>
      </c>
      <c r="CI64" s="5">
        <v>0</v>
      </c>
      <c r="CJ64" s="31">
        <v>0</v>
      </c>
      <c r="CK64" s="5">
        <v>0</v>
      </c>
      <c r="CL64" s="31">
        <v>0</v>
      </c>
      <c r="CM64" s="5">
        <v>0</v>
      </c>
      <c r="CN64" s="31">
        <v>0</v>
      </c>
      <c r="CO64" s="5">
        <v>0</v>
      </c>
      <c r="CP64" s="31">
        <v>0</v>
      </c>
      <c r="CQ64" s="5">
        <v>0</v>
      </c>
      <c r="CR64" s="31">
        <v>0</v>
      </c>
      <c r="CS64" s="5">
        <v>0</v>
      </c>
      <c r="CT64" s="31">
        <v>7386134.0099999998</v>
      </c>
      <c r="CU64" s="5">
        <v>0.4577</v>
      </c>
      <c r="CV64" s="31">
        <v>0</v>
      </c>
      <c r="CW64" s="5">
        <v>0</v>
      </c>
      <c r="CX64" s="31">
        <v>0</v>
      </c>
      <c r="CY64" s="5">
        <v>0</v>
      </c>
      <c r="CZ64" s="31">
        <v>0</v>
      </c>
      <c r="DA64" s="5">
        <v>0</v>
      </c>
      <c r="DB64" s="31">
        <v>0</v>
      </c>
      <c r="DC64" s="5">
        <v>0</v>
      </c>
      <c r="DD64" s="31">
        <v>0</v>
      </c>
      <c r="DE64" s="5">
        <v>0</v>
      </c>
      <c r="DF64" s="31">
        <v>0</v>
      </c>
      <c r="DG64" s="5">
        <v>0</v>
      </c>
      <c r="DH64" s="31">
        <v>0</v>
      </c>
      <c r="DI64" s="5">
        <v>0</v>
      </c>
      <c r="DJ64" s="31">
        <v>0</v>
      </c>
      <c r="DK64" s="5">
        <v>0</v>
      </c>
      <c r="DL64" s="31">
        <v>0</v>
      </c>
      <c r="DM64" s="5">
        <v>0</v>
      </c>
      <c r="DN64" s="31">
        <v>0</v>
      </c>
      <c r="DO64" s="5">
        <v>0</v>
      </c>
      <c r="DP64" s="31">
        <v>0</v>
      </c>
      <c r="DQ64" s="5">
        <v>0</v>
      </c>
      <c r="DR64" s="31">
        <v>0</v>
      </c>
      <c r="DS64" s="5">
        <v>0</v>
      </c>
      <c r="DT64" s="31">
        <v>0</v>
      </c>
      <c r="DU64" s="5">
        <v>0</v>
      </c>
      <c r="DV64" s="31">
        <v>497616</v>
      </c>
      <c r="DW64" s="5">
        <v>0.1991</v>
      </c>
      <c r="DX64" s="31">
        <v>0</v>
      </c>
      <c r="DY64" s="5">
        <v>0</v>
      </c>
      <c r="DZ64" s="31">
        <v>4825779.21</v>
      </c>
      <c r="EA64" s="5">
        <v>0.1812</v>
      </c>
      <c r="EB64" s="31">
        <v>0</v>
      </c>
      <c r="EC64" s="5">
        <v>0</v>
      </c>
      <c r="ED64" s="31">
        <v>0</v>
      </c>
      <c r="EE64" s="5">
        <v>0</v>
      </c>
      <c r="EF64" s="31">
        <v>6272487.96</v>
      </c>
      <c r="EG64" s="5">
        <v>0.97219999999999995</v>
      </c>
      <c r="EH64" s="31">
        <v>0</v>
      </c>
      <c r="EI64" s="5">
        <v>0</v>
      </c>
      <c r="EJ64" s="31">
        <v>0</v>
      </c>
      <c r="EK64" s="5">
        <v>0</v>
      </c>
      <c r="EL64" s="31">
        <v>0</v>
      </c>
      <c r="EM64" s="5">
        <v>0</v>
      </c>
      <c r="EN64" s="31">
        <v>0</v>
      </c>
      <c r="EO64" s="5">
        <v>0</v>
      </c>
      <c r="EP64" s="31">
        <v>18985704</v>
      </c>
      <c r="EQ64" s="5">
        <v>0.41499999999999998</v>
      </c>
      <c r="ER64" s="31">
        <v>2730864</v>
      </c>
      <c r="ES64" s="5">
        <v>0.38750000000000001</v>
      </c>
      <c r="ET64" s="31">
        <v>0</v>
      </c>
      <c r="EU64" s="5">
        <v>0</v>
      </c>
      <c r="EV64" s="31">
        <v>8504504</v>
      </c>
      <c r="EW64" s="5">
        <v>0.81059999999999999</v>
      </c>
      <c r="EX64" s="31">
        <v>0</v>
      </c>
      <c r="EY64" s="5">
        <v>0</v>
      </c>
      <c r="EZ64" s="31">
        <v>0</v>
      </c>
      <c r="FA64" s="5">
        <v>0</v>
      </c>
      <c r="FB64" s="31">
        <v>0</v>
      </c>
      <c r="FC64" s="5">
        <v>0</v>
      </c>
      <c r="FD64" s="31">
        <v>0</v>
      </c>
      <c r="FE64" s="5">
        <v>0</v>
      </c>
      <c r="FF64" s="31">
        <v>6054144</v>
      </c>
      <c r="FG64" s="5">
        <v>1.3037000000000001</v>
      </c>
      <c r="FH64" s="31">
        <v>0</v>
      </c>
      <c r="FI64" s="5">
        <v>0</v>
      </c>
      <c r="FJ64" s="31">
        <v>5694576</v>
      </c>
      <c r="FK64" s="5">
        <v>0.28410000000000002</v>
      </c>
      <c r="FL64" s="31">
        <v>0</v>
      </c>
      <c r="FM64" s="5">
        <v>0</v>
      </c>
      <c r="FN64" s="31">
        <v>625966.43999999994</v>
      </c>
      <c r="FO64" s="5">
        <v>0.40949999999999998</v>
      </c>
      <c r="FP64" s="31">
        <v>0</v>
      </c>
      <c r="FQ64" s="5">
        <v>0</v>
      </c>
      <c r="FR64" s="31">
        <v>0</v>
      </c>
      <c r="FS64" s="5">
        <v>0</v>
      </c>
      <c r="FT64" s="31">
        <v>0</v>
      </c>
      <c r="FU64" s="5">
        <v>0</v>
      </c>
      <c r="FV64" s="31">
        <v>0</v>
      </c>
      <c r="FW64" s="5">
        <v>0</v>
      </c>
      <c r="FX64" s="31">
        <v>0</v>
      </c>
      <c r="FY64" s="5">
        <v>0</v>
      </c>
      <c r="FZ64" s="31">
        <v>0</v>
      </c>
      <c r="GA64" s="5">
        <v>0</v>
      </c>
      <c r="GB64" s="31">
        <v>0</v>
      </c>
      <c r="GC64" s="5">
        <v>0</v>
      </c>
      <c r="GD64" s="31">
        <v>0</v>
      </c>
      <c r="GE64" s="5">
        <v>0</v>
      </c>
      <c r="GF64" s="31">
        <v>212880</v>
      </c>
      <c r="GG64" s="5">
        <v>0.2</v>
      </c>
      <c r="GH64" s="31">
        <v>0</v>
      </c>
      <c r="GI64" s="5">
        <v>0</v>
      </c>
      <c r="GJ64" s="31">
        <v>0</v>
      </c>
      <c r="GK64" s="5">
        <v>0</v>
      </c>
      <c r="GL64" s="31">
        <v>0</v>
      </c>
      <c r="GM64" s="5">
        <v>0</v>
      </c>
      <c r="GN64" s="31">
        <v>0</v>
      </c>
      <c r="GO64" s="5">
        <v>0</v>
      </c>
      <c r="GP64" s="31">
        <v>351792</v>
      </c>
      <c r="GQ64" s="5">
        <v>0.17899999999999999</v>
      </c>
      <c r="GR64" s="31">
        <v>0</v>
      </c>
      <c r="GS64" s="5">
        <v>0</v>
      </c>
      <c r="GT64" s="31">
        <v>0</v>
      </c>
      <c r="GU64" s="5">
        <v>0</v>
      </c>
      <c r="GV64" s="31">
        <v>8416944</v>
      </c>
      <c r="GW64" s="5">
        <v>1.3263</v>
      </c>
      <c r="GX64" s="31">
        <v>0</v>
      </c>
      <c r="GY64" s="5">
        <v>0</v>
      </c>
      <c r="GZ64" s="31">
        <v>1066560</v>
      </c>
      <c r="HA64" s="5">
        <v>1.3259000000000001</v>
      </c>
      <c r="HB64" s="31">
        <v>0</v>
      </c>
      <c r="HC64" s="5">
        <v>0</v>
      </c>
      <c r="HD64" s="31">
        <v>0</v>
      </c>
      <c r="HE64" s="5">
        <v>0</v>
      </c>
      <c r="HF64" s="31">
        <v>0</v>
      </c>
      <c r="HG64" s="5">
        <v>0</v>
      </c>
      <c r="HH64" s="31">
        <v>0</v>
      </c>
      <c r="HI64" s="5">
        <v>0</v>
      </c>
      <c r="HJ64" s="31">
        <v>0</v>
      </c>
      <c r="HK64" s="5">
        <v>0</v>
      </c>
      <c r="HL64" s="31">
        <v>236360.1</v>
      </c>
      <c r="HM64" s="5">
        <v>0.18279999999999999</v>
      </c>
      <c r="HN64" s="31">
        <v>0</v>
      </c>
      <c r="HO64" s="5">
        <v>0</v>
      </c>
      <c r="HP64" s="31">
        <v>0</v>
      </c>
      <c r="HQ64" s="5">
        <v>0</v>
      </c>
      <c r="HR64" s="31">
        <v>0</v>
      </c>
      <c r="HS64" s="5">
        <v>0</v>
      </c>
      <c r="HT64" s="31">
        <v>0</v>
      </c>
      <c r="HU64" s="5">
        <v>0</v>
      </c>
      <c r="HV64" s="31">
        <v>5758033.5</v>
      </c>
      <c r="HW64" s="5">
        <v>2.0701999999999998</v>
      </c>
      <c r="HX64" s="31">
        <v>0</v>
      </c>
      <c r="HY64" s="5">
        <v>0</v>
      </c>
      <c r="HZ64" s="31">
        <v>0</v>
      </c>
      <c r="IA64" s="5">
        <v>0</v>
      </c>
      <c r="IB64" s="31">
        <v>0</v>
      </c>
      <c r="IC64" s="5">
        <v>0</v>
      </c>
      <c r="ID64" s="31">
        <v>53818560</v>
      </c>
      <c r="IE64" s="5">
        <v>2.2039</v>
      </c>
      <c r="IF64" s="31">
        <v>0</v>
      </c>
      <c r="IG64" s="5">
        <v>0</v>
      </c>
      <c r="IH64" s="31">
        <v>0</v>
      </c>
      <c r="II64" s="5">
        <v>0</v>
      </c>
      <c r="IJ64" s="31">
        <v>0</v>
      </c>
      <c r="IK64" s="5">
        <v>0</v>
      </c>
      <c r="IL64" s="31">
        <v>1137600</v>
      </c>
      <c r="IM64" s="5">
        <v>9.5000000000000001E-2</v>
      </c>
      <c r="IN64" s="31">
        <v>0</v>
      </c>
      <c r="IO64" s="5">
        <v>0</v>
      </c>
    </row>
    <row r="65" spans="1:249" ht="13.5" thickBot="1" x14ac:dyDescent="0.25">
      <c r="A65" t="s">
        <v>281</v>
      </c>
      <c r="B65" s="31">
        <v>9989870502.75</v>
      </c>
      <c r="C65" s="5">
        <v>6.5818000000000003</v>
      </c>
      <c r="D65" s="31">
        <v>2672334.21</v>
      </c>
      <c r="E65" s="5">
        <v>9.4021000000000008</v>
      </c>
      <c r="F65" s="31">
        <v>362875422.60000002</v>
      </c>
      <c r="G65" s="5">
        <v>11.0098</v>
      </c>
      <c r="H65" s="31">
        <v>67562140</v>
      </c>
      <c r="I65" s="5">
        <v>4.4168000000000003</v>
      </c>
      <c r="J65" s="31">
        <v>0</v>
      </c>
      <c r="K65" s="5">
        <v>0</v>
      </c>
      <c r="L65" s="31">
        <v>42952841.840000004</v>
      </c>
      <c r="M65" s="5">
        <v>3.4984999999999999</v>
      </c>
      <c r="N65" s="31">
        <v>19966500</v>
      </c>
      <c r="O65" s="5">
        <v>1.3633</v>
      </c>
      <c r="P65" s="31">
        <v>150635264.09999999</v>
      </c>
      <c r="Q65" s="5">
        <v>5.6971999999999996</v>
      </c>
      <c r="R65" s="31">
        <v>306505.40000000002</v>
      </c>
      <c r="S65" s="5">
        <v>8.1275999999999993</v>
      </c>
      <c r="T65" s="31">
        <v>700932.84</v>
      </c>
      <c r="U65" s="5">
        <v>11.2171</v>
      </c>
      <c r="V65" s="31">
        <v>29907174.010000002</v>
      </c>
      <c r="W65" s="5">
        <v>9.8863000000000003</v>
      </c>
      <c r="X65" s="31">
        <v>405848438.33999997</v>
      </c>
      <c r="Y65" s="5">
        <v>1.3906000000000001</v>
      </c>
      <c r="Z65" s="31">
        <v>0</v>
      </c>
      <c r="AA65" s="5">
        <v>0</v>
      </c>
      <c r="AB65" s="31">
        <v>0</v>
      </c>
      <c r="AC65" s="5">
        <v>0</v>
      </c>
      <c r="AD65" s="31">
        <v>10214788.300000001</v>
      </c>
      <c r="AE65" s="5">
        <v>2.6808000000000001</v>
      </c>
      <c r="AF65" s="31">
        <v>4125974.03</v>
      </c>
      <c r="AG65" s="5">
        <v>3.7113</v>
      </c>
      <c r="AH65" s="31">
        <v>4118142.04</v>
      </c>
      <c r="AI65" s="5">
        <v>6.6677</v>
      </c>
      <c r="AJ65" s="31">
        <v>75746220</v>
      </c>
      <c r="AK65" s="5">
        <v>9.2924000000000007</v>
      </c>
      <c r="AL65" s="31">
        <v>1219706.67</v>
      </c>
      <c r="AM65" s="5">
        <v>1.5925</v>
      </c>
      <c r="AN65" s="31">
        <v>6851589.9000000004</v>
      </c>
      <c r="AO65" s="5">
        <v>10.505699999999999</v>
      </c>
      <c r="AP65" s="31">
        <v>5409328.1699999999</v>
      </c>
      <c r="AQ65" s="5">
        <v>9.3127999999999993</v>
      </c>
      <c r="AR65" s="31">
        <v>689350</v>
      </c>
      <c r="AS65" s="5">
        <v>3.4344999999999999</v>
      </c>
      <c r="AT65" s="31">
        <v>195953756</v>
      </c>
      <c r="AU65" s="5">
        <v>8.8431999999999995</v>
      </c>
      <c r="AV65" s="31">
        <v>4807117.0599999996</v>
      </c>
      <c r="AW65" s="5">
        <v>9.0614000000000008</v>
      </c>
      <c r="AX65" s="31">
        <v>0</v>
      </c>
      <c r="AY65" s="5">
        <v>0</v>
      </c>
      <c r="AZ65" s="31">
        <v>384850822.60000002</v>
      </c>
      <c r="BA65" s="5">
        <v>10.109299999999999</v>
      </c>
      <c r="BB65" s="31">
        <v>330846686.00999999</v>
      </c>
      <c r="BC65" s="5">
        <v>11.461399999999999</v>
      </c>
      <c r="BD65" s="31">
        <v>4990609.24</v>
      </c>
      <c r="BE65" s="5">
        <v>4.8066000000000004</v>
      </c>
      <c r="BF65" s="31">
        <v>0</v>
      </c>
      <c r="BG65" s="5">
        <v>0</v>
      </c>
      <c r="BH65" s="31">
        <v>2228938.88</v>
      </c>
      <c r="BI65" s="5">
        <v>2.8797000000000001</v>
      </c>
      <c r="BJ65" s="31">
        <v>0</v>
      </c>
      <c r="BK65" s="5">
        <v>0</v>
      </c>
      <c r="BL65" s="31">
        <v>26854434.100000001</v>
      </c>
      <c r="BM65" s="5">
        <v>6.7836999999999996</v>
      </c>
      <c r="BN65" s="31">
        <v>19836502.960000001</v>
      </c>
      <c r="BO65" s="5">
        <v>10.7683</v>
      </c>
      <c r="BP65" s="31">
        <v>2175022.5</v>
      </c>
      <c r="BQ65" s="5">
        <v>7.9219999999999997</v>
      </c>
      <c r="BR65" s="31">
        <v>0</v>
      </c>
      <c r="BS65" s="5">
        <v>0</v>
      </c>
      <c r="BT65" s="31">
        <v>0</v>
      </c>
      <c r="BU65" s="5">
        <v>0</v>
      </c>
      <c r="BV65" s="31">
        <v>4612740</v>
      </c>
      <c r="BW65" s="5">
        <v>6.1681999999999997</v>
      </c>
      <c r="BX65" s="31">
        <v>13864250.98</v>
      </c>
      <c r="BY65" s="5">
        <v>6.9497999999999998</v>
      </c>
      <c r="BZ65" s="31">
        <v>1327910</v>
      </c>
      <c r="CA65" s="5">
        <v>2.6156999999999999</v>
      </c>
      <c r="CB65" s="31">
        <v>48002310.399999999</v>
      </c>
      <c r="CC65" s="5">
        <v>2.7389000000000001</v>
      </c>
      <c r="CD65" s="31">
        <v>9637456.3000000007</v>
      </c>
      <c r="CE65" s="5">
        <v>6.5810000000000004</v>
      </c>
      <c r="CF65" s="31">
        <v>0</v>
      </c>
      <c r="CG65" s="5">
        <v>0</v>
      </c>
      <c r="CH65" s="31">
        <v>25689467</v>
      </c>
      <c r="CI65" s="5">
        <v>9.8335000000000008</v>
      </c>
      <c r="CJ65" s="31">
        <v>2970931</v>
      </c>
      <c r="CK65" s="5">
        <v>5.3434999999999997</v>
      </c>
      <c r="CL65" s="31">
        <v>1378700</v>
      </c>
      <c r="CM65" s="5">
        <v>5.3613</v>
      </c>
      <c r="CN65" s="31">
        <v>3210000</v>
      </c>
      <c r="CO65" s="5">
        <v>2.0667</v>
      </c>
      <c r="CP65" s="31">
        <v>83001932.659999996</v>
      </c>
      <c r="CQ65" s="5">
        <v>11.738300000000001</v>
      </c>
      <c r="CR65" s="31">
        <v>392943414.85000002</v>
      </c>
      <c r="CS65" s="5">
        <v>9.3459000000000003</v>
      </c>
      <c r="CT65" s="31">
        <v>109667455.90000001</v>
      </c>
      <c r="CU65" s="5">
        <v>6.7965</v>
      </c>
      <c r="CV65" s="31">
        <v>0</v>
      </c>
      <c r="CW65" s="5">
        <v>0</v>
      </c>
      <c r="CX65" s="31">
        <v>0</v>
      </c>
      <c r="CY65" s="5">
        <v>0</v>
      </c>
      <c r="CZ65" s="31">
        <v>56393834.240000002</v>
      </c>
      <c r="DA65" s="5">
        <v>9.6590000000000007</v>
      </c>
      <c r="DB65" s="31">
        <v>14282367.359999999</v>
      </c>
      <c r="DC65" s="5">
        <v>9.9601000000000006</v>
      </c>
      <c r="DD65" s="31">
        <v>1589239.4</v>
      </c>
      <c r="DE65" s="5">
        <v>7.2633000000000001</v>
      </c>
      <c r="DF65" s="31">
        <v>0</v>
      </c>
      <c r="DG65" s="5">
        <v>0</v>
      </c>
      <c r="DH65" s="31">
        <v>6200351.9000000004</v>
      </c>
      <c r="DI65" s="5">
        <v>8.2993000000000006</v>
      </c>
      <c r="DJ65" s="31">
        <v>187469723.08000001</v>
      </c>
      <c r="DK65" s="5">
        <v>16.706600000000002</v>
      </c>
      <c r="DL65" s="31">
        <v>0</v>
      </c>
      <c r="DM65" s="5">
        <v>0</v>
      </c>
      <c r="DN65" s="31">
        <v>19186081</v>
      </c>
      <c r="DO65" s="5">
        <v>7.2610999999999999</v>
      </c>
      <c r="DP65" s="31">
        <v>531680</v>
      </c>
      <c r="DQ65" s="5">
        <v>2.3319000000000001</v>
      </c>
      <c r="DR65" s="31">
        <v>5818527.6100000003</v>
      </c>
      <c r="DS65" s="5">
        <v>10.192</v>
      </c>
      <c r="DT65" s="31">
        <v>0</v>
      </c>
      <c r="DU65" s="5">
        <v>0</v>
      </c>
      <c r="DV65" s="31">
        <v>20442189.260000002</v>
      </c>
      <c r="DW65" s="5">
        <v>8.1798999999999999</v>
      </c>
      <c r="DX65" s="31">
        <v>56353554.460000001</v>
      </c>
      <c r="DY65" s="5">
        <v>6.7561</v>
      </c>
      <c r="DZ65" s="31">
        <v>153564251.41999999</v>
      </c>
      <c r="EA65" s="5">
        <v>5.766</v>
      </c>
      <c r="EB65" s="31">
        <v>0</v>
      </c>
      <c r="EC65" s="5">
        <v>0</v>
      </c>
      <c r="ED65" s="31">
        <v>17823522.5</v>
      </c>
      <c r="EE65" s="5">
        <v>11.892200000000001</v>
      </c>
      <c r="EF65" s="31">
        <v>51652547.420000002</v>
      </c>
      <c r="EG65" s="5">
        <v>8.0056999999999992</v>
      </c>
      <c r="EH65" s="31">
        <v>1440741500</v>
      </c>
      <c r="EI65" s="5">
        <v>9.9215</v>
      </c>
      <c r="EJ65" s="31">
        <v>2512042</v>
      </c>
      <c r="EK65" s="5">
        <v>6.6007999999999996</v>
      </c>
      <c r="EL65" s="31">
        <v>0</v>
      </c>
      <c r="EM65" s="5">
        <v>0</v>
      </c>
      <c r="EN65" s="31">
        <v>2970440</v>
      </c>
      <c r="EO65" s="5">
        <v>5.9873000000000003</v>
      </c>
      <c r="EP65" s="31">
        <v>189083954.69999999</v>
      </c>
      <c r="EQ65" s="5">
        <v>4.1334</v>
      </c>
      <c r="ER65" s="31">
        <v>35055014.590000004</v>
      </c>
      <c r="ES65" s="5">
        <v>4.9747000000000003</v>
      </c>
      <c r="ET65" s="31">
        <v>23447941</v>
      </c>
      <c r="EU65" s="5">
        <v>9.7088999999999999</v>
      </c>
      <c r="EV65" s="31">
        <v>166305358</v>
      </c>
      <c r="EW65" s="5">
        <v>15.851100000000001</v>
      </c>
      <c r="EX65" s="31">
        <v>107617039</v>
      </c>
      <c r="EY65" s="5">
        <v>7.6947999999999999</v>
      </c>
      <c r="EZ65" s="31">
        <v>204575827</v>
      </c>
      <c r="FA65" s="5">
        <v>9.1030999999999995</v>
      </c>
      <c r="FB65" s="31">
        <v>708721566</v>
      </c>
      <c r="FC65" s="5">
        <v>7.5738000000000003</v>
      </c>
      <c r="FD65" s="31">
        <v>154647864</v>
      </c>
      <c r="FE65" s="5">
        <v>9.0093999999999994</v>
      </c>
      <c r="FF65" s="31">
        <v>33436862</v>
      </c>
      <c r="FG65" s="5">
        <v>7.2001999999999997</v>
      </c>
      <c r="FH65" s="31">
        <v>7900503</v>
      </c>
      <c r="FI65" s="5">
        <v>8.4468999999999994</v>
      </c>
      <c r="FJ65" s="31">
        <v>216772027.83000001</v>
      </c>
      <c r="FK65" s="5">
        <v>10.8131</v>
      </c>
      <c r="FL65" s="31">
        <v>160439.16</v>
      </c>
      <c r="FM65" s="5">
        <v>4.4602000000000004</v>
      </c>
      <c r="FN65" s="31">
        <v>12107718.9</v>
      </c>
      <c r="FO65" s="5">
        <v>7.9199000000000002</v>
      </c>
      <c r="FP65" s="31">
        <v>33961452.740000002</v>
      </c>
      <c r="FQ65" s="5">
        <v>5.3719999999999999</v>
      </c>
      <c r="FR65" s="31">
        <v>11163563</v>
      </c>
      <c r="FS65" s="5">
        <v>5.9112999999999998</v>
      </c>
      <c r="FT65" s="31">
        <v>140567237.19999999</v>
      </c>
      <c r="FU65" s="5">
        <v>7.3902999999999999</v>
      </c>
      <c r="FV65" s="31">
        <v>117202204.75</v>
      </c>
      <c r="FW65" s="5">
        <v>7.5647000000000002</v>
      </c>
      <c r="FX65" s="31">
        <v>0</v>
      </c>
      <c r="FY65" s="5">
        <v>0</v>
      </c>
      <c r="FZ65" s="31">
        <v>15128806.939999999</v>
      </c>
      <c r="GA65" s="5">
        <v>1.9173</v>
      </c>
      <c r="GB65" s="31">
        <v>0</v>
      </c>
      <c r="GC65" s="5">
        <v>0</v>
      </c>
      <c r="GD65" s="31">
        <v>37091240.259999998</v>
      </c>
      <c r="GE65" s="5">
        <v>11.9329</v>
      </c>
      <c r="GF65" s="31">
        <v>6783079.46</v>
      </c>
      <c r="GG65" s="5">
        <v>6.3739999999999997</v>
      </c>
      <c r="GH65" s="31">
        <v>41500567.770000003</v>
      </c>
      <c r="GI65" s="5">
        <v>5.2617000000000003</v>
      </c>
      <c r="GJ65" s="31">
        <v>86515483.140000001</v>
      </c>
      <c r="GK65" s="5">
        <v>10.4968</v>
      </c>
      <c r="GL65" s="31">
        <v>34027868.100000001</v>
      </c>
      <c r="GM65" s="5">
        <v>7.0648</v>
      </c>
      <c r="GN65" s="31">
        <v>79141844.459999993</v>
      </c>
      <c r="GO65" s="5">
        <v>10.2563</v>
      </c>
      <c r="GP65" s="31">
        <v>17531760.890000001</v>
      </c>
      <c r="GQ65" s="5">
        <v>8.9206000000000003</v>
      </c>
      <c r="GR65" s="31">
        <v>73525276.019999996</v>
      </c>
      <c r="GS65" s="5">
        <v>6.1052999999999997</v>
      </c>
      <c r="GT65" s="31">
        <v>0</v>
      </c>
      <c r="GU65" s="5">
        <v>0</v>
      </c>
      <c r="GV65" s="31">
        <v>46430154.759999998</v>
      </c>
      <c r="GW65" s="5">
        <v>7.3162000000000003</v>
      </c>
      <c r="GX65" s="31">
        <v>192162405.55000001</v>
      </c>
      <c r="GY65" s="5">
        <v>6.7839</v>
      </c>
      <c r="GZ65" s="31">
        <v>5883351.8399999999</v>
      </c>
      <c r="HA65" s="5">
        <v>7.3140000000000001</v>
      </c>
      <c r="HB65" s="31">
        <v>36586369.399999999</v>
      </c>
      <c r="HC65" s="5">
        <v>8.3018000000000001</v>
      </c>
      <c r="HD65" s="31">
        <v>926716973</v>
      </c>
      <c r="HE65" s="5">
        <v>10.1333</v>
      </c>
      <c r="HF65" s="31">
        <v>0</v>
      </c>
      <c r="HG65" s="5">
        <v>0</v>
      </c>
      <c r="HH65" s="31">
        <v>877630</v>
      </c>
      <c r="HI65" s="5">
        <v>6.4048999999999996</v>
      </c>
      <c r="HJ65" s="31">
        <v>254442632.38999999</v>
      </c>
      <c r="HK65" s="5">
        <v>9.7337000000000007</v>
      </c>
      <c r="HL65" s="31">
        <v>7582343.1900000004</v>
      </c>
      <c r="HM65" s="5">
        <v>5.8631000000000002</v>
      </c>
      <c r="HN65" s="31">
        <v>0</v>
      </c>
      <c r="HO65" s="5">
        <v>0</v>
      </c>
      <c r="HP65" s="31">
        <v>79245482.049999997</v>
      </c>
      <c r="HQ65" s="5">
        <v>4.9888000000000003</v>
      </c>
      <c r="HR65" s="31">
        <v>14753900</v>
      </c>
      <c r="HS65" s="5">
        <v>6.9379</v>
      </c>
      <c r="HT65" s="31">
        <v>227422489.55000001</v>
      </c>
      <c r="HU65" s="5">
        <v>12.27</v>
      </c>
      <c r="HV65" s="31">
        <v>24858299.640000001</v>
      </c>
      <c r="HW65" s="5">
        <v>8.9375999999999998</v>
      </c>
      <c r="HX65" s="31">
        <v>0</v>
      </c>
      <c r="HY65" s="5">
        <v>0</v>
      </c>
      <c r="HZ65" s="31">
        <v>0</v>
      </c>
      <c r="IA65" s="5">
        <v>0</v>
      </c>
      <c r="IB65" s="31">
        <v>177763281</v>
      </c>
      <c r="IC65" s="5">
        <v>6.2603999999999997</v>
      </c>
      <c r="ID65" s="31">
        <v>170759924</v>
      </c>
      <c r="IE65" s="5">
        <v>6.9927999999999999</v>
      </c>
      <c r="IF65" s="31">
        <v>310546000</v>
      </c>
      <c r="IG65" s="5">
        <v>9.7870000000000008</v>
      </c>
      <c r="IH65" s="31">
        <v>13861828</v>
      </c>
      <c r="II65" s="5">
        <v>10.5337</v>
      </c>
      <c r="IJ65" s="31">
        <v>986345.1</v>
      </c>
      <c r="IK65" s="5">
        <v>7.5144000000000002</v>
      </c>
      <c r="IL65" s="31">
        <v>46833630.829999998</v>
      </c>
      <c r="IM65" s="5">
        <v>3.9119000000000002</v>
      </c>
      <c r="IN65" s="31">
        <v>0</v>
      </c>
      <c r="IO65" s="5">
        <v>0</v>
      </c>
    </row>
    <row r="66" spans="1:249" ht="14.25" thickTop="1" thickBot="1" x14ac:dyDescent="0.25">
      <c r="A66" s="246" t="s">
        <v>282</v>
      </c>
      <c r="B66" s="205">
        <v>10367598922.370001</v>
      </c>
      <c r="C66" s="247">
        <v>6.8305999999999996</v>
      </c>
      <c r="D66" s="205">
        <v>2672334.21</v>
      </c>
      <c r="E66" s="247">
        <v>9.4021000000000008</v>
      </c>
      <c r="F66" s="205">
        <v>362875422.60000002</v>
      </c>
      <c r="G66" s="247">
        <v>11.0098</v>
      </c>
      <c r="H66" s="205">
        <v>69950140</v>
      </c>
      <c r="I66" s="247">
        <v>4.5728999999999997</v>
      </c>
      <c r="J66" s="205">
        <v>0</v>
      </c>
      <c r="K66" s="247">
        <v>0</v>
      </c>
      <c r="L66" s="205">
        <v>44901449.840000004</v>
      </c>
      <c r="M66" s="247">
        <v>3.6572</v>
      </c>
      <c r="N66" s="205">
        <v>19966500</v>
      </c>
      <c r="O66" s="247">
        <v>1.3633</v>
      </c>
      <c r="P66" s="205">
        <v>178934168.09999999</v>
      </c>
      <c r="Q66" s="247">
        <v>6.7674000000000003</v>
      </c>
      <c r="R66" s="205">
        <v>308689.40000000002</v>
      </c>
      <c r="S66" s="247">
        <v>8.1854999999999993</v>
      </c>
      <c r="T66" s="205">
        <v>700932.84</v>
      </c>
      <c r="U66" s="247">
        <v>11.2171</v>
      </c>
      <c r="V66" s="205">
        <v>29907174.010000002</v>
      </c>
      <c r="W66" s="247">
        <v>9.8863000000000003</v>
      </c>
      <c r="X66" s="205">
        <v>598338258.53999996</v>
      </c>
      <c r="Y66" s="247">
        <v>2.0501999999999998</v>
      </c>
      <c r="Z66" s="205">
        <v>0</v>
      </c>
      <c r="AA66" s="247">
        <v>0</v>
      </c>
      <c r="AB66" s="205">
        <v>0</v>
      </c>
      <c r="AC66" s="247">
        <v>0</v>
      </c>
      <c r="AD66" s="205">
        <v>10214788.300000001</v>
      </c>
      <c r="AE66" s="247">
        <v>2.6808000000000001</v>
      </c>
      <c r="AF66" s="205">
        <v>5085230.03</v>
      </c>
      <c r="AG66" s="247">
        <v>4.5740999999999996</v>
      </c>
      <c r="AH66" s="205">
        <v>4118142.04</v>
      </c>
      <c r="AI66" s="247">
        <v>6.6677</v>
      </c>
      <c r="AJ66" s="205">
        <v>75746220</v>
      </c>
      <c r="AK66" s="247">
        <v>9.2924000000000007</v>
      </c>
      <c r="AL66" s="205">
        <v>1219706.67</v>
      </c>
      <c r="AM66" s="247">
        <v>1.5925</v>
      </c>
      <c r="AN66" s="205">
        <v>6851589.9000000004</v>
      </c>
      <c r="AO66" s="247">
        <v>10.505699999999999</v>
      </c>
      <c r="AP66" s="205">
        <v>6230008.1699999999</v>
      </c>
      <c r="AQ66" s="247">
        <v>10.7257</v>
      </c>
      <c r="AR66" s="205">
        <v>689350</v>
      </c>
      <c r="AS66" s="247">
        <v>3.4344999999999999</v>
      </c>
      <c r="AT66" s="205">
        <v>195953756</v>
      </c>
      <c r="AU66" s="247">
        <v>8.8431999999999995</v>
      </c>
      <c r="AV66" s="205">
        <v>4807117.0599999996</v>
      </c>
      <c r="AW66" s="247">
        <v>9.0614000000000008</v>
      </c>
      <c r="AX66" s="205">
        <v>0</v>
      </c>
      <c r="AY66" s="247">
        <v>0</v>
      </c>
      <c r="AZ66" s="205">
        <v>384850822.60000002</v>
      </c>
      <c r="BA66" s="247">
        <v>10.109299999999999</v>
      </c>
      <c r="BB66" s="205">
        <v>330846686.00999999</v>
      </c>
      <c r="BC66" s="247">
        <v>11.461399999999999</v>
      </c>
      <c r="BD66" s="205">
        <v>4990609.24</v>
      </c>
      <c r="BE66" s="247">
        <v>4.8066000000000004</v>
      </c>
      <c r="BF66" s="205">
        <v>0</v>
      </c>
      <c r="BG66" s="247">
        <v>0</v>
      </c>
      <c r="BH66" s="205">
        <v>2228938.88</v>
      </c>
      <c r="BI66" s="247">
        <v>2.8797000000000001</v>
      </c>
      <c r="BJ66" s="205">
        <v>0</v>
      </c>
      <c r="BK66" s="247">
        <v>0</v>
      </c>
      <c r="BL66" s="205">
        <v>35568484.899999999</v>
      </c>
      <c r="BM66" s="247">
        <v>8.9849999999999994</v>
      </c>
      <c r="BN66" s="205">
        <v>25381319.559999999</v>
      </c>
      <c r="BO66" s="247">
        <v>13.7784</v>
      </c>
      <c r="BP66" s="205">
        <v>2175022.5</v>
      </c>
      <c r="BQ66" s="247">
        <v>7.9219999999999997</v>
      </c>
      <c r="BR66" s="205">
        <v>0</v>
      </c>
      <c r="BS66" s="247">
        <v>0</v>
      </c>
      <c r="BT66" s="205">
        <v>0</v>
      </c>
      <c r="BU66" s="247">
        <v>0</v>
      </c>
      <c r="BV66" s="205">
        <v>4612740</v>
      </c>
      <c r="BW66" s="247">
        <v>6.1681999999999997</v>
      </c>
      <c r="BX66" s="205">
        <v>13864250.98</v>
      </c>
      <c r="BY66" s="247">
        <v>6.9497999999999998</v>
      </c>
      <c r="BZ66" s="205">
        <v>2239910</v>
      </c>
      <c r="CA66" s="247">
        <v>4.4122000000000003</v>
      </c>
      <c r="CB66" s="205">
        <v>48002310.399999999</v>
      </c>
      <c r="CC66" s="247">
        <v>2.7389000000000001</v>
      </c>
      <c r="CD66" s="205">
        <v>12711051.1</v>
      </c>
      <c r="CE66" s="247">
        <v>8.6798000000000002</v>
      </c>
      <c r="CF66" s="205">
        <v>0</v>
      </c>
      <c r="CG66" s="247">
        <v>0</v>
      </c>
      <c r="CH66" s="205">
        <v>25689467</v>
      </c>
      <c r="CI66" s="247">
        <v>9.8335000000000008</v>
      </c>
      <c r="CJ66" s="205">
        <v>2970931</v>
      </c>
      <c r="CK66" s="247">
        <v>5.3434999999999997</v>
      </c>
      <c r="CL66" s="205">
        <v>1378700</v>
      </c>
      <c r="CM66" s="247">
        <v>5.3613</v>
      </c>
      <c r="CN66" s="205">
        <v>3210000</v>
      </c>
      <c r="CO66" s="247">
        <v>2.0667</v>
      </c>
      <c r="CP66" s="205">
        <v>83001932.659999996</v>
      </c>
      <c r="CQ66" s="247">
        <v>11.738300000000001</v>
      </c>
      <c r="CR66" s="205">
        <v>392943414.85000002</v>
      </c>
      <c r="CS66" s="247">
        <v>9.3459000000000003</v>
      </c>
      <c r="CT66" s="205">
        <v>117053589.91</v>
      </c>
      <c r="CU66" s="247">
        <v>7.2542</v>
      </c>
      <c r="CV66" s="205">
        <v>0</v>
      </c>
      <c r="CW66" s="247">
        <v>0</v>
      </c>
      <c r="CX66" s="205">
        <v>0</v>
      </c>
      <c r="CY66" s="247">
        <v>0</v>
      </c>
      <c r="CZ66" s="205">
        <v>56393834.240000002</v>
      </c>
      <c r="DA66" s="247">
        <v>9.6590000000000007</v>
      </c>
      <c r="DB66" s="205">
        <v>14282367.359999999</v>
      </c>
      <c r="DC66" s="247">
        <v>9.9601000000000006</v>
      </c>
      <c r="DD66" s="205">
        <v>1589239.4</v>
      </c>
      <c r="DE66" s="247">
        <v>7.2633000000000001</v>
      </c>
      <c r="DF66" s="205">
        <v>0</v>
      </c>
      <c r="DG66" s="247">
        <v>0</v>
      </c>
      <c r="DH66" s="205">
        <v>6200351.9000000004</v>
      </c>
      <c r="DI66" s="247">
        <v>8.2993000000000006</v>
      </c>
      <c r="DJ66" s="205">
        <v>187469723.08000001</v>
      </c>
      <c r="DK66" s="247">
        <v>16.706600000000002</v>
      </c>
      <c r="DL66" s="205">
        <v>0</v>
      </c>
      <c r="DM66" s="247">
        <v>0</v>
      </c>
      <c r="DN66" s="205">
        <v>19186081</v>
      </c>
      <c r="DO66" s="247">
        <v>7.2610999999999999</v>
      </c>
      <c r="DP66" s="205">
        <v>531680</v>
      </c>
      <c r="DQ66" s="247">
        <v>2.3319000000000001</v>
      </c>
      <c r="DR66" s="205">
        <v>5818527.6100000003</v>
      </c>
      <c r="DS66" s="247">
        <v>10.192</v>
      </c>
      <c r="DT66" s="205">
        <v>0</v>
      </c>
      <c r="DU66" s="247">
        <v>0</v>
      </c>
      <c r="DV66" s="205">
        <v>20939805.260000002</v>
      </c>
      <c r="DW66" s="247">
        <v>8.3789999999999996</v>
      </c>
      <c r="DX66" s="205">
        <v>56353554.460000001</v>
      </c>
      <c r="DY66" s="247">
        <v>6.7561</v>
      </c>
      <c r="DZ66" s="205">
        <v>158390030.63</v>
      </c>
      <c r="EA66" s="247">
        <v>5.9471999999999996</v>
      </c>
      <c r="EB66" s="205">
        <v>0</v>
      </c>
      <c r="EC66" s="247">
        <v>0</v>
      </c>
      <c r="ED66" s="205">
        <v>17823522.5</v>
      </c>
      <c r="EE66" s="247">
        <v>11.892200000000001</v>
      </c>
      <c r="EF66" s="205">
        <v>57925035.380000003</v>
      </c>
      <c r="EG66" s="247">
        <v>8.9779</v>
      </c>
      <c r="EH66" s="205">
        <v>1440741500</v>
      </c>
      <c r="EI66" s="247">
        <v>9.9215</v>
      </c>
      <c r="EJ66" s="205">
        <v>2512042</v>
      </c>
      <c r="EK66" s="247">
        <v>6.6007999999999996</v>
      </c>
      <c r="EL66" s="205">
        <v>0</v>
      </c>
      <c r="EM66" s="247">
        <v>0</v>
      </c>
      <c r="EN66" s="205">
        <v>2970440</v>
      </c>
      <c r="EO66" s="247">
        <v>5.9873000000000003</v>
      </c>
      <c r="EP66" s="205">
        <v>208069658.69999999</v>
      </c>
      <c r="EQ66" s="247">
        <v>4.5484999999999998</v>
      </c>
      <c r="ER66" s="205">
        <v>37785878.590000004</v>
      </c>
      <c r="ES66" s="247">
        <v>5.3621999999999996</v>
      </c>
      <c r="ET66" s="205">
        <v>23447941</v>
      </c>
      <c r="EU66" s="247">
        <v>9.7088999999999999</v>
      </c>
      <c r="EV66" s="205">
        <v>174809862</v>
      </c>
      <c r="EW66" s="247">
        <v>16.6617</v>
      </c>
      <c r="EX66" s="205">
        <v>107617039</v>
      </c>
      <c r="EY66" s="247">
        <v>7.6947999999999999</v>
      </c>
      <c r="EZ66" s="205">
        <v>204575827</v>
      </c>
      <c r="FA66" s="247">
        <v>9.1030999999999995</v>
      </c>
      <c r="FB66" s="205">
        <v>708721566</v>
      </c>
      <c r="FC66" s="247">
        <v>7.5738000000000003</v>
      </c>
      <c r="FD66" s="205">
        <v>154647864</v>
      </c>
      <c r="FE66" s="247">
        <v>9.0093999999999994</v>
      </c>
      <c r="FF66" s="205">
        <v>39491006</v>
      </c>
      <c r="FG66" s="247">
        <v>8.5038999999999998</v>
      </c>
      <c r="FH66" s="205">
        <v>7900503</v>
      </c>
      <c r="FI66" s="247">
        <v>8.4468999999999994</v>
      </c>
      <c r="FJ66" s="205">
        <v>222466603.83000001</v>
      </c>
      <c r="FK66" s="247">
        <v>11.097200000000001</v>
      </c>
      <c r="FL66" s="205">
        <v>160439.16</v>
      </c>
      <c r="FM66" s="247">
        <v>4.4602000000000004</v>
      </c>
      <c r="FN66" s="205">
        <v>12733685.34</v>
      </c>
      <c r="FO66" s="247">
        <v>8.3293999999999997</v>
      </c>
      <c r="FP66" s="205">
        <v>33961452.740000002</v>
      </c>
      <c r="FQ66" s="247">
        <v>5.3719999999999999</v>
      </c>
      <c r="FR66" s="205">
        <v>11163563</v>
      </c>
      <c r="FS66" s="247">
        <v>5.9112999999999998</v>
      </c>
      <c r="FT66" s="205">
        <v>140567237.19999999</v>
      </c>
      <c r="FU66" s="247">
        <v>7.3902999999999999</v>
      </c>
      <c r="FV66" s="205">
        <v>117202204.75</v>
      </c>
      <c r="FW66" s="247">
        <v>7.5647000000000002</v>
      </c>
      <c r="FX66" s="205">
        <v>0</v>
      </c>
      <c r="FY66" s="247">
        <v>0</v>
      </c>
      <c r="FZ66" s="205">
        <v>15128806.939999999</v>
      </c>
      <c r="GA66" s="247">
        <v>1.9173</v>
      </c>
      <c r="GB66" s="205">
        <v>0</v>
      </c>
      <c r="GC66" s="247">
        <v>0</v>
      </c>
      <c r="GD66" s="205">
        <v>37091240.259999998</v>
      </c>
      <c r="GE66" s="247">
        <v>11.9329</v>
      </c>
      <c r="GF66" s="205">
        <v>6995959.46</v>
      </c>
      <c r="GG66" s="247">
        <v>6.5739999999999998</v>
      </c>
      <c r="GH66" s="205">
        <v>41500567.770000003</v>
      </c>
      <c r="GI66" s="247">
        <v>5.2617000000000003</v>
      </c>
      <c r="GJ66" s="205">
        <v>86515483.140000001</v>
      </c>
      <c r="GK66" s="247">
        <v>10.4968</v>
      </c>
      <c r="GL66" s="205">
        <v>34027868.100000001</v>
      </c>
      <c r="GM66" s="247">
        <v>7.0648</v>
      </c>
      <c r="GN66" s="205">
        <v>79141844.459999993</v>
      </c>
      <c r="GO66" s="247">
        <v>10.2563</v>
      </c>
      <c r="GP66" s="205">
        <v>17883552.890000001</v>
      </c>
      <c r="GQ66" s="247">
        <v>9.0996000000000006</v>
      </c>
      <c r="GR66" s="205">
        <v>73525276.019999996</v>
      </c>
      <c r="GS66" s="247">
        <v>6.1052999999999997</v>
      </c>
      <c r="GT66" s="205">
        <v>0</v>
      </c>
      <c r="GU66" s="247">
        <v>0</v>
      </c>
      <c r="GV66" s="205">
        <v>54847098.759999998</v>
      </c>
      <c r="GW66" s="247">
        <v>8.6424000000000003</v>
      </c>
      <c r="GX66" s="205">
        <v>192162405.55000001</v>
      </c>
      <c r="GY66" s="247">
        <v>6.7839</v>
      </c>
      <c r="GZ66" s="205">
        <v>6949911.8399999999</v>
      </c>
      <c r="HA66" s="247">
        <v>8.64</v>
      </c>
      <c r="HB66" s="205">
        <v>36586369.399999999</v>
      </c>
      <c r="HC66" s="247">
        <v>8.3018000000000001</v>
      </c>
      <c r="HD66" s="205">
        <v>926716973</v>
      </c>
      <c r="HE66" s="247">
        <v>10.1333</v>
      </c>
      <c r="HF66" s="205">
        <v>0</v>
      </c>
      <c r="HG66" s="247">
        <v>0</v>
      </c>
      <c r="HH66" s="205">
        <v>877630</v>
      </c>
      <c r="HI66" s="247">
        <v>6.4048999999999996</v>
      </c>
      <c r="HJ66" s="205">
        <v>254442632.38999999</v>
      </c>
      <c r="HK66" s="247">
        <v>9.7337000000000007</v>
      </c>
      <c r="HL66" s="205">
        <v>7818703.29</v>
      </c>
      <c r="HM66" s="247">
        <v>6.0458999999999996</v>
      </c>
      <c r="HN66" s="205">
        <v>0</v>
      </c>
      <c r="HO66" s="247">
        <v>0</v>
      </c>
      <c r="HP66" s="205">
        <v>79245482.049999997</v>
      </c>
      <c r="HQ66" s="247">
        <v>4.9888000000000003</v>
      </c>
      <c r="HR66" s="205">
        <v>14753900</v>
      </c>
      <c r="HS66" s="247">
        <v>6.9379</v>
      </c>
      <c r="HT66" s="205">
        <v>227422489.55000001</v>
      </c>
      <c r="HU66" s="247">
        <v>12.27</v>
      </c>
      <c r="HV66" s="205">
        <v>30616333.140000001</v>
      </c>
      <c r="HW66" s="247">
        <v>11.0078</v>
      </c>
      <c r="HX66" s="205">
        <v>0</v>
      </c>
      <c r="HY66" s="247">
        <v>0</v>
      </c>
      <c r="HZ66" s="205">
        <v>0</v>
      </c>
      <c r="IA66" s="247">
        <v>0</v>
      </c>
      <c r="IB66" s="205">
        <v>177763281</v>
      </c>
      <c r="IC66" s="247">
        <v>6.2603999999999997</v>
      </c>
      <c r="ID66" s="205">
        <v>224578484</v>
      </c>
      <c r="IE66" s="247">
        <v>9.1966999999999999</v>
      </c>
      <c r="IF66" s="205">
        <v>310546000</v>
      </c>
      <c r="IG66" s="247">
        <v>9.7870000000000008</v>
      </c>
      <c r="IH66" s="205">
        <v>13861828</v>
      </c>
      <c r="II66" s="247">
        <v>10.5337</v>
      </c>
      <c r="IJ66" s="205">
        <v>986345.1</v>
      </c>
      <c r="IK66" s="247">
        <v>7.5144000000000002</v>
      </c>
      <c r="IL66" s="205">
        <v>47971230.829999998</v>
      </c>
      <c r="IM66" s="247">
        <v>4.0068999999999999</v>
      </c>
      <c r="IN66" s="205">
        <v>0</v>
      </c>
      <c r="IO66" s="247">
        <v>0</v>
      </c>
    </row>
    <row r="67" spans="1:249" ht="13.5" thickTop="1" x14ac:dyDescent="0.2">
      <c r="A67" t="s">
        <v>277</v>
      </c>
      <c r="B67" s="31">
        <v>1327797434.4300001</v>
      </c>
      <c r="C67" s="5">
        <v>0.87480000000000002</v>
      </c>
      <c r="D67" s="31">
        <v>0</v>
      </c>
      <c r="E67" s="5">
        <v>0</v>
      </c>
      <c r="F67" s="31">
        <v>17825060</v>
      </c>
      <c r="G67" s="5">
        <v>0.54079999999999995</v>
      </c>
      <c r="H67" s="31">
        <v>3877184.4</v>
      </c>
      <c r="I67" s="5">
        <v>0.2535</v>
      </c>
      <c r="J67" s="31">
        <v>0</v>
      </c>
      <c r="K67" s="5">
        <v>0</v>
      </c>
      <c r="L67" s="31">
        <v>13589085</v>
      </c>
      <c r="M67" s="5">
        <v>1.1068</v>
      </c>
      <c r="N67" s="31">
        <v>29033400</v>
      </c>
      <c r="O67" s="5">
        <v>1.9823999999999999</v>
      </c>
      <c r="P67" s="31">
        <v>37755133.920000002</v>
      </c>
      <c r="Q67" s="5">
        <v>1.4278999999999999</v>
      </c>
      <c r="R67" s="31">
        <v>0</v>
      </c>
      <c r="S67" s="5">
        <v>0</v>
      </c>
      <c r="T67" s="31">
        <v>0</v>
      </c>
      <c r="U67" s="5">
        <v>0</v>
      </c>
      <c r="V67" s="31">
        <v>2025689.08</v>
      </c>
      <c r="W67" s="5">
        <v>0.66959999999999997</v>
      </c>
      <c r="X67" s="31">
        <v>350773850.23000002</v>
      </c>
      <c r="Y67" s="5">
        <v>1.2019</v>
      </c>
      <c r="Z67" s="31">
        <v>0</v>
      </c>
      <c r="AA67" s="5">
        <v>0</v>
      </c>
      <c r="AB67" s="31">
        <v>0</v>
      </c>
      <c r="AC67" s="5">
        <v>0</v>
      </c>
      <c r="AD67" s="31">
        <v>0</v>
      </c>
      <c r="AE67" s="5">
        <v>0</v>
      </c>
      <c r="AF67" s="31">
        <v>0</v>
      </c>
      <c r="AG67" s="5">
        <v>0</v>
      </c>
      <c r="AH67" s="31">
        <v>0</v>
      </c>
      <c r="AI67" s="5">
        <v>0</v>
      </c>
      <c r="AJ67" s="31">
        <v>0</v>
      </c>
      <c r="AK67" s="5">
        <v>0</v>
      </c>
      <c r="AL67" s="31">
        <v>1903705.8</v>
      </c>
      <c r="AM67" s="5">
        <v>2.4855</v>
      </c>
      <c r="AN67" s="31">
        <v>0</v>
      </c>
      <c r="AO67" s="5">
        <v>0</v>
      </c>
      <c r="AP67" s="31">
        <v>0</v>
      </c>
      <c r="AQ67" s="5">
        <v>0</v>
      </c>
      <c r="AR67" s="31">
        <v>0</v>
      </c>
      <c r="AS67" s="5">
        <v>0</v>
      </c>
      <c r="AT67" s="31">
        <v>38059954</v>
      </c>
      <c r="AU67" s="5">
        <v>1.7176</v>
      </c>
      <c r="AV67" s="31">
        <v>0</v>
      </c>
      <c r="AW67" s="5">
        <v>0</v>
      </c>
      <c r="AX67" s="31">
        <v>0</v>
      </c>
      <c r="AY67" s="5">
        <v>0</v>
      </c>
      <c r="AZ67" s="31">
        <v>0</v>
      </c>
      <c r="BA67" s="5">
        <v>0</v>
      </c>
      <c r="BB67" s="31">
        <v>60304573.460000001</v>
      </c>
      <c r="BC67" s="5">
        <v>2.0891000000000002</v>
      </c>
      <c r="BD67" s="31">
        <v>0</v>
      </c>
      <c r="BE67" s="5">
        <v>0</v>
      </c>
      <c r="BF67" s="31">
        <v>0</v>
      </c>
      <c r="BG67" s="5">
        <v>0</v>
      </c>
      <c r="BH67" s="31">
        <v>0</v>
      </c>
      <c r="BI67" s="5">
        <v>0</v>
      </c>
      <c r="BJ67" s="31">
        <v>8308817.4000000004</v>
      </c>
      <c r="BK67" s="5">
        <v>4.0316999999999998</v>
      </c>
      <c r="BL67" s="31">
        <v>4596955</v>
      </c>
      <c r="BM67" s="5">
        <v>1.1612</v>
      </c>
      <c r="BN67" s="31">
        <v>3646771</v>
      </c>
      <c r="BO67" s="5">
        <v>1.9797</v>
      </c>
      <c r="BP67" s="31">
        <v>0</v>
      </c>
      <c r="BQ67" s="5">
        <v>0</v>
      </c>
      <c r="BR67" s="31">
        <v>0</v>
      </c>
      <c r="BS67" s="5">
        <v>0</v>
      </c>
      <c r="BT67" s="31">
        <v>0</v>
      </c>
      <c r="BU67" s="5">
        <v>0</v>
      </c>
      <c r="BV67" s="31">
        <v>0</v>
      </c>
      <c r="BW67" s="5">
        <v>0</v>
      </c>
      <c r="BX67" s="31">
        <v>0</v>
      </c>
      <c r="BY67" s="5">
        <v>0</v>
      </c>
      <c r="BZ67" s="31">
        <v>1011000</v>
      </c>
      <c r="CA67" s="5">
        <v>1.9915</v>
      </c>
      <c r="CB67" s="31">
        <v>103615140.40000001</v>
      </c>
      <c r="CC67" s="5">
        <v>5.9120999999999997</v>
      </c>
      <c r="CD67" s="31">
        <v>0</v>
      </c>
      <c r="CE67" s="5">
        <v>0</v>
      </c>
      <c r="CF67" s="31">
        <v>0</v>
      </c>
      <c r="CG67" s="5">
        <v>0</v>
      </c>
      <c r="CH67" s="31">
        <v>0</v>
      </c>
      <c r="CI67" s="5">
        <v>0</v>
      </c>
      <c r="CJ67" s="31">
        <v>0</v>
      </c>
      <c r="CK67" s="5">
        <v>0</v>
      </c>
      <c r="CL67" s="31">
        <v>0</v>
      </c>
      <c r="CM67" s="5">
        <v>0</v>
      </c>
      <c r="CN67" s="31">
        <v>4044000</v>
      </c>
      <c r="CO67" s="5">
        <v>2.6036999999999999</v>
      </c>
      <c r="CP67" s="31">
        <v>0</v>
      </c>
      <c r="CQ67" s="5">
        <v>0</v>
      </c>
      <c r="CR67" s="31">
        <v>0</v>
      </c>
      <c r="CS67" s="5">
        <v>0</v>
      </c>
      <c r="CT67" s="31">
        <v>21991282</v>
      </c>
      <c r="CU67" s="5">
        <v>1.3629</v>
      </c>
      <c r="CV67" s="31">
        <v>0</v>
      </c>
      <c r="CW67" s="5">
        <v>0</v>
      </c>
      <c r="CX67" s="31">
        <v>0</v>
      </c>
      <c r="CY67" s="5">
        <v>0</v>
      </c>
      <c r="CZ67" s="31">
        <v>4625720</v>
      </c>
      <c r="DA67" s="5">
        <v>0.7923</v>
      </c>
      <c r="DB67" s="31">
        <v>5160169.68</v>
      </c>
      <c r="DC67" s="5">
        <v>3.5985999999999998</v>
      </c>
      <c r="DD67" s="31">
        <v>0</v>
      </c>
      <c r="DE67" s="5">
        <v>0</v>
      </c>
      <c r="DF67" s="31">
        <v>0</v>
      </c>
      <c r="DG67" s="5">
        <v>0</v>
      </c>
      <c r="DH67" s="31">
        <v>0</v>
      </c>
      <c r="DI67" s="5">
        <v>0</v>
      </c>
      <c r="DJ67" s="31">
        <v>0</v>
      </c>
      <c r="DK67" s="5">
        <v>0</v>
      </c>
      <c r="DL67" s="31">
        <v>0</v>
      </c>
      <c r="DM67" s="5">
        <v>0</v>
      </c>
      <c r="DN67" s="31">
        <v>2576000</v>
      </c>
      <c r="DO67" s="5">
        <v>0.97489999999999999</v>
      </c>
      <c r="DP67" s="31">
        <v>353360</v>
      </c>
      <c r="DQ67" s="5">
        <v>1.5498000000000001</v>
      </c>
      <c r="DR67" s="31">
        <v>305114.64</v>
      </c>
      <c r="DS67" s="5">
        <v>0.53449999999999998</v>
      </c>
      <c r="DT67" s="31">
        <v>0</v>
      </c>
      <c r="DU67" s="5">
        <v>0</v>
      </c>
      <c r="DV67" s="31">
        <v>1873766</v>
      </c>
      <c r="DW67" s="5">
        <v>0.74980000000000002</v>
      </c>
      <c r="DX67" s="31">
        <v>2806000</v>
      </c>
      <c r="DY67" s="5">
        <v>0.33639999999999998</v>
      </c>
      <c r="DZ67" s="31">
        <v>0</v>
      </c>
      <c r="EA67" s="5">
        <v>0</v>
      </c>
      <c r="EB67" s="31">
        <v>0</v>
      </c>
      <c r="EC67" s="5">
        <v>0</v>
      </c>
      <c r="ED67" s="31">
        <v>0</v>
      </c>
      <c r="EE67" s="5">
        <v>0</v>
      </c>
      <c r="EF67" s="31">
        <v>6005447.0099999998</v>
      </c>
      <c r="EG67" s="5">
        <v>0.93079999999999996</v>
      </c>
      <c r="EH67" s="31">
        <v>0</v>
      </c>
      <c r="EI67" s="5">
        <v>0</v>
      </c>
      <c r="EJ67" s="31">
        <v>0</v>
      </c>
      <c r="EK67" s="5">
        <v>0</v>
      </c>
      <c r="EL67" s="31">
        <v>0</v>
      </c>
      <c r="EM67" s="5">
        <v>0</v>
      </c>
      <c r="EN67" s="31">
        <v>0</v>
      </c>
      <c r="EO67" s="5">
        <v>0</v>
      </c>
      <c r="EP67" s="31">
        <v>8825989.2799999993</v>
      </c>
      <c r="EQ67" s="5">
        <v>0.19289999999999999</v>
      </c>
      <c r="ER67" s="31">
        <v>2063244.53</v>
      </c>
      <c r="ES67" s="5">
        <v>0.2928</v>
      </c>
      <c r="ET67" s="31">
        <v>1632076</v>
      </c>
      <c r="EU67" s="5">
        <v>0.67579999999999996</v>
      </c>
      <c r="EV67" s="31">
        <v>37932786</v>
      </c>
      <c r="EW67" s="5">
        <v>3.6154999999999999</v>
      </c>
      <c r="EX67" s="31">
        <v>0</v>
      </c>
      <c r="EY67" s="5">
        <v>0</v>
      </c>
      <c r="EZ67" s="31">
        <v>88746066</v>
      </c>
      <c r="FA67" s="5">
        <v>3.9489999999999998</v>
      </c>
      <c r="FB67" s="31">
        <v>319152843</v>
      </c>
      <c r="FC67" s="5">
        <v>3.4106999999999998</v>
      </c>
      <c r="FD67" s="31">
        <v>0</v>
      </c>
      <c r="FE67" s="5">
        <v>0</v>
      </c>
      <c r="FF67" s="31">
        <v>0</v>
      </c>
      <c r="FG67" s="5">
        <v>0</v>
      </c>
      <c r="FH67" s="31">
        <v>649572</v>
      </c>
      <c r="FI67" s="5">
        <v>0.69450000000000001</v>
      </c>
      <c r="FJ67" s="31">
        <v>2491232.48</v>
      </c>
      <c r="FK67" s="5">
        <v>0.12429999999999999</v>
      </c>
      <c r="FL67" s="31">
        <v>0</v>
      </c>
      <c r="FM67" s="5">
        <v>0</v>
      </c>
      <c r="FN67" s="31">
        <v>499638.42</v>
      </c>
      <c r="FO67" s="5">
        <v>0.32679999999999998</v>
      </c>
      <c r="FP67" s="31">
        <v>0</v>
      </c>
      <c r="FQ67" s="5">
        <v>0</v>
      </c>
      <c r="FR67" s="31">
        <v>0</v>
      </c>
      <c r="FS67" s="5">
        <v>0</v>
      </c>
      <c r="FT67" s="31">
        <v>0</v>
      </c>
      <c r="FU67" s="5">
        <v>0</v>
      </c>
      <c r="FV67" s="31">
        <v>0</v>
      </c>
      <c r="FW67" s="5">
        <v>0</v>
      </c>
      <c r="FX67" s="31">
        <v>0</v>
      </c>
      <c r="FY67" s="5">
        <v>0</v>
      </c>
      <c r="FZ67" s="31">
        <v>22906631.550000001</v>
      </c>
      <c r="GA67" s="5">
        <v>2.903</v>
      </c>
      <c r="GB67" s="31">
        <v>0</v>
      </c>
      <c r="GC67" s="5">
        <v>0</v>
      </c>
      <c r="GD67" s="31">
        <v>0</v>
      </c>
      <c r="GE67" s="5">
        <v>0</v>
      </c>
      <c r="GF67" s="31">
        <v>193688</v>
      </c>
      <c r="GG67" s="5">
        <v>0.182</v>
      </c>
      <c r="GH67" s="31">
        <v>2801144.17</v>
      </c>
      <c r="GI67" s="5">
        <v>0.35510000000000003</v>
      </c>
      <c r="GJ67" s="31">
        <v>2623062.48</v>
      </c>
      <c r="GK67" s="5">
        <v>0.31830000000000003</v>
      </c>
      <c r="GL67" s="31">
        <v>975908.4</v>
      </c>
      <c r="GM67" s="5">
        <v>0.2026</v>
      </c>
      <c r="GN67" s="31">
        <v>0</v>
      </c>
      <c r="GO67" s="5">
        <v>0</v>
      </c>
      <c r="GP67" s="31">
        <v>829751.1</v>
      </c>
      <c r="GQ67" s="5">
        <v>0.42220000000000002</v>
      </c>
      <c r="GR67" s="31">
        <v>8775213.8399999999</v>
      </c>
      <c r="GS67" s="5">
        <v>0.72870000000000001</v>
      </c>
      <c r="GT67" s="31">
        <v>0</v>
      </c>
      <c r="GU67" s="5">
        <v>0</v>
      </c>
      <c r="GV67" s="31">
        <v>0</v>
      </c>
      <c r="GW67" s="5">
        <v>0</v>
      </c>
      <c r="GX67" s="31">
        <v>16821502.559999999</v>
      </c>
      <c r="GY67" s="5">
        <v>0.59379999999999999</v>
      </c>
      <c r="GZ67" s="31">
        <v>0</v>
      </c>
      <c r="HA67" s="5">
        <v>0</v>
      </c>
      <c r="HB67" s="31">
        <v>2826278.88</v>
      </c>
      <c r="HC67" s="5">
        <v>0.64129999999999998</v>
      </c>
      <c r="HD67" s="31">
        <v>8336680</v>
      </c>
      <c r="HE67" s="5">
        <v>9.1200000000000003E-2</v>
      </c>
      <c r="HF67" s="31">
        <v>0</v>
      </c>
      <c r="HG67" s="5">
        <v>0</v>
      </c>
      <c r="HH67" s="31">
        <v>0</v>
      </c>
      <c r="HI67" s="5">
        <v>0</v>
      </c>
      <c r="HJ67" s="31">
        <v>0</v>
      </c>
      <c r="HK67" s="5">
        <v>0</v>
      </c>
      <c r="HL67" s="31">
        <v>321557.59999999998</v>
      </c>
      <c r="HM67" s="5">
        <v>0.24859999999999999</v>
      </c>
      <c r="HN67" s="31">
        <v>0</v>
      </c>
      <c r="HO67" s="5">
        <v>0</v>
      </c>
      <c r="HP67" s="31">
        <v>11484200</v>
      </c>
      <c r="HQ67" s="5">
        <v>0.72299999999999998</v>
      </c>
      <c r="HR67" s="31">
        <v>0</v>
      </c>
      <c r="HS67" s="5">
        <v>0</v>
      </c>
      <c r="HT67" s="31">
        <v>0</v>
      </c>
      <c r="HU67" s="5">
        <v>0</v>
      </c>
      <c r="HV67" s="31">
        <v>0</v>
      </c>
      <c r="HW67" s="5">
        <v>0</v>
      </c>
      <c r="HX67" s="31">
        <v>0</v>
      </c>
      <c r="HY67" s="5">
        <v>0</v>
      </c>
      <c r="HZ67" s="31">
        <v>0</v>
      </c>
      <c r="IA67" s="5">
        <v>0</v>
      </c>
      <c r="IB67" s="31">
        <v>20108401</v>
      </c>
      <c r="IC67" s="5">
        <v>0.70820000000000005</v>
      </c>
      <c r="ID67" s="31">
        <v>29467900</v>
      </c>
      <c r="IE67" s="5">
        <v>1.2067000000000001</v>
      </c>
      <c r="IF67" s="31">
        <v>0</v>
      </c>
      <c r="IG67" s="5">
        <v>0</v>
      </c>
      <c r="IH67" s="31">
        <v>7567</v>
      </c>
      <c r="II67" s="5">
        <v>5.7999999999999996E-3</v>
      </c>
      <c r="IJ67" s="31">
        <v>0</v>
      </c>
      <c r="IK67" s="5">
        <v>0</v>
      </c>
      <c r="IL67" s="31">
        <v>11257321.119999999</v>
      </c>
      <c r="IM67" s="5">
        <v>0.94030000000000002</v>
      </c>
      <c r="IN67" s="31">
        <v>0</v>
      </c>
      <c r="IO67" s="5">
        <v>0</v>
      </c>
    </row>
    <row r="68" spans="1:249" ht="13.5" thickBot="1" x14ac:dyDescent="0.25">
      <c r="A68" t="s">
        <v>278</v>
      </c>
      <c r="B68" s="31">
        <v>203309829.68000001</v>
      </c>
      <c r="C68" s="5">
        <v>0.13389999999999999</v>
      </c>
      <c r="D68" s="31">
        <v>0</v>
      </c>
      <c r="E68" s="5">
        <v>0</v>
      </c>
      <c r="F68" s="31">
        <v>0</v>
      </c>
      <c r="G68" s="5">
        <v>0</v>
      </c>
      <c r="H68" s="31">
        <v>0</v>
      </c>
      <c r="I68" s="5">
        <v>0</v>
      </c>
      <c r="J68" s="31">
        <v>0</v>
      </c>
      <c r="K68" s="5">
        <v>0</v>
      </c>
      <c r="L68" s="31">
        <v>14839615.59</v>
      </c>
      <c r="M68" s="5">
        <v>1.2087000000000001</v>
      </c>
      <c r="N68" s="31">
        <v>13057050</v>
      </c>
      <c r="O68" s="5">
        <v>0.89149999999999996</v>
      </c>
      <c r="P68" s="31">
        <v>0</v>
      </c>
      <c r="Q68" s="5">
        <v>0</v>
      </c>
      <c r="R68" s="31">
        <v>0</v>
      </c>
      <c r="S68" s="5">
        <v>0</v>
      </c>
      <c r="T68" s="31">
        <v>0</v>
      </c>
      <c r="U68" s="5">
        <v>0</v>
      </c>
      <c r="V68" s="31">
        <v>0</v>
      </c>
      <c r="W68" s="5">
        <v>0</v>
      </c>
      <c r="X68" s="31">
        <v>0</v>
      </c>
      <c r="Y68" s="5">
        <v>0</v>
      </c>
      <c r="Z68" s="31">
        <v>0</v>
      </c>
      <c r="AA68" s="5">
        <v>0</v>
      </c>
      <c r="AB68" s="31">
        <v>0</v>
      </c>
      <c r="AC68" s="5">
        <v>0</v>
      </c>
      <c r="AD68" s="31">
        <v>0</v>
      </c>
      <c r="AE68" s="5">
        <v>0</v>
      </c>
      <c r="AF68" s="31">
        <v>0</v>
      </c>
      <c r="AG68" s="5">
        <v>0</v>
      </c>
      <c r="AH68" s="31">
        <v>1097889.24</v>
      </c>
      <c r="AI68" s="5">
        <v>1.7776000000000001</v>
      </c>
      <c r="AJ68" s="31">
        <v>0</v>
      </c>
      <c r="AK68" s="5">
        <v>0</v>
      </c>
      <c r="AL68" s="31">
        <v>3799850.88</v>
      </c>
      <c r="AM68" s="5">
        <v>4.9611999999999998</v>
      </c>
      <c r="AN68" s="31">
        <v>0</v>
      </c>
      <c r="AO68" s="5">
        <v>0</v>
      </c>
      <c r="AP68" s="31">
        <v>0</v>
      </c>
      <c r="AQ68" s="5">
        <v>0</v>
      </c>
      <c r="AR68" s="31">
        <v>0</v>
      </c>
      <c r="AS68" s="5">
        <v>0</v>
      </c>
      <c r="AT68" s="31">
        <v>18447378</v>
      </c>
      <c r="AU68" s="5">
        <v>0.83250000000000002</v>
      </c>
      <c r="AV68" s="31">
        <v>0</v>
      </c>
      <c r="AW68" s="5">
        <v>0</v>
      </c>
      <c r="AX68" s="31">
        <v>0</v>
      </c>
      <c r="AY68" s="5">
        <v>0</v>
      </c>
      <c r="AZ68" s="31">
        <v>0</v>
      </c>
      <c r="BA68" s="5">
        <v>0</v>
      </c>
      <c r="BB68" s="31">
        <v>0</v>
      </c>
      <c r="BC68" s="5">
        <v>0</v>
      </c>
      <c r="BD68" s="31">
        <v>0</v>
      </c>
      <c r="BE68" s="5">
        <v>0</v>
      </c>
      <c r="BF68" s="31">
        <v>0</v>
      </c>
      <c r="BG68" s="5">
        <v>0</v>
      </c>
      <c r="BH68" s="31">
        <v>0</v>
      </c>
      <c r="BI68" s="5">
        <v>0</v>
      </c>
      <c r="BJ68" s="31">
        <v>9182188.4700000007</v>
      </c>
      <c r="BK68" s="5">
        <v>4.4554999999999998</v>
      </c>
      <c r="BL68" s="31">
        <v>0</v>
      </c>
      <c r="BM68" s="5">
        <v>0</v>
      </c>
      <c r="BN68" s="31">
        <v>0</v>
      </c>
      <c r="BO68" s="5">
        <v>0</v>
      </c>
      <c r="BP68" s="31">
        <v>0</v>
      </c>
      <c r="BQ68" s="5">
        <v>0</v>
      </c>
      <c r="BR68" s="31">
        <v>0</v>
      </c>
      <c r="BS68" s="5">
        <v>0</v>
      </c>
      <c r="BT68" s="31">
        <v>774618.6</v>
      </c>
      <c r="BU68" s="5">
        <v>1.9591000000000001</v>
      </c>
      <c r="BV68" s="31">
        <v>0</v>
      </c>
      <c r="BW68" s="5">
        <v>0</v>
      </c>
      <c r="BX68" s="31">
        <v>0</v>
      </c>
      <c r="BY68" s="5">
        <v>0</v>
      </c>
      <c r="BZ68" s="31">
        <v>1570800</v>
      </c>
      <c r="CA68" s="5">
        <v>3.0941999999999998</v>
      </c>
      <c r="CB68" s="31">
        <v>0</v>
      </c>
      <c r="CC68" s="5">
        <v>0</v>
      </c>
      <c r="CD68" s="31">
        <v>0</v>
      </c>
      <c r="CE68" s="5">
        <v>0</v>
      </c>
      <c r="CF68" s="31">
        <v>0</v>
      </c>
      <c r="CG68" s="5">
        <v>0</v>
      </c>
      <c r="CH68" s="31">
        <v>0</v>
      </c>
      <c r="CI68" s="5">
        <v>0</v>
      </c>
      <c r="CJ68" s="31">
        <v>0</v>
      </c>
      <c r="CK68" s="5">
        <v>0</v>
      </c>
      <c r="CL68" s="31">
        <v>0</v>
      </c>
      <c r="CM68" s="5">
        <v>0</v>
      </c>
      <c r="CN68" s="31">
        <v>3304392</v>
      </c>
      <c r="CO68" s="5">
        <v>2.1274999999999999</v>
      </c>
      <c r="CP68" s="31">
        <v>0</v>
      </c>
      <c r="CQ68" s="5">
        <v>0</v>
      </c>
      <c r="CR68" s="31">
        <v>0</v>
      </c>
      <c r="CS68" s="5">
        <v>0</v>
      </c>
      <c r="CT68" s="31">
        <v>275262.90000000002</v>
      </c>
      <c r="CU68" s="5">
        <v>1.7100000000000001E-2</v>
      </c>
      <c r="CV68" s="31">
        <v>0</v>
      </c>
      <c r="CW68" s="5">
        <v>0</v>
      </c>
      <c r="CX68" s="31">
        <v>0</v>
      </c>
      <c r="CY68" s="5">
        <v>0</v>
      </c>
      <c r="CZ68" s="31">
        <v>6642258.7000000002</v>
      </c>
      <c r="DA68" s="5">
        <v>1.1376999999999999</v>
      </c>
      <c r="DB68" s="31">
        <v>5029479.95</v>
      </c>
      <c r="DC68" s="5">
        <v>3.5074000000000001</v>
      </c>
      <c r="DD68" s="31">
        <v>0</v>
      </c>
      <c r="DE68" s="5">
        <v>0</v>
      </c>
      <c r="DF68" s="31">
        <v>0</v>
      </c>
      <c r="DG68" s="5">
        <v>0</v>
      </c>
      <c r="DH68" s="31">
        <v>0</v>
      </c>
      <c r="DI68" s="5">
        <v>0</v>
      </c>
      <c r="DJ68" s="31">
        <v>0</v>
      </c>
      <c r="DK68" s="5">
        <v>0</v>
      </c>
      <c r="DL68" s="31">
        <v>0</v>
      </c>
      <c r="DM68" s="5">
        <v>0</v>
      </c>
      <c r="DN68" s="31">
        <v>0</v>
      </c>
      <c r="DO68" s="5">
        <v>0</v>
      </c>
      <c r="DP68" s="31">
        <v>285400</v>
      </c>
      <c r="DQ68" s="5">
        <v>1.2517</v>
      </c>
      <c r="DR68" s="31">
        <v>0</v>
      </c>
      <c r="DS68" s="5">
        <v>0</v>
      </c>
      <c r="DT68" s="31">
        <v>6350615.8799999999</v>
      </c>
      <c r="DU68" s="5">
        <v>2.1309999999999998</v>
      </c>
      <c r="DV68" s="31">
        <v>953904</v>
      </c>
      <c r="DW68" s="5">
        <v>0.38169999999999998</v>
      </c>
      <c r="DX68" s="31">
        <v>0</v>
      </c>
      <c r="DY68" s="5">
        <v>0</v>
      </c>
      <c r="DZ68" s="31">
        <v>0</v>
      </c>
      <c r="EA68" s="5">
        <v>0</v>
      </c>
      <c r="EB68" s="31">
        <v>0</v>
      </c>
      <c r="EC68" s="5">
        <v>0</v>
      </c>
      <c r="ED68" s="31">
        <v>0</v>
      </c>
      <c r="EE68" s="5">
        <v>0</v>
      </c>
      <c r="EF68" s="31">
        <v>3079649.3</v>
      </c>
      <c r="EG68" s="5">
        <v>0.4773</v>
      </c>
      <c r="EH68" s="31">
        <v>0</v>
      </c>
      <c r="EI68" s="5">
        <v>0</v>
      </c>
      <c r="EJ68" s="31">
        <v>0</v>
      </c>
      <c r="EK68" s="5">
        <v>0</v>
      </c>
      <c r="EL68" s="31">
        <v>0</v>
      </c>
      <c r="EM68" s="5">
        <v>0</v>
      </c>
      <c r="EN68" s="31">
        <v>0</v>
      </c>
      <c r="EO68" s="5">
        <v>0</v>
      </c>
      <c r="EP68" s="31">
        <v>0</v>
      </c>
      <c r="EQ68" s="5">
        <v>0</v>
      </c>
      <c r="ER68" s="31">
        <v>0</v>
      </c>
      <c r="ES68" s="5">
        <v>0</v>
      </c>
      <c r="ET68" s="31">
        <v>745208</v>
      </c>
      <c r="EU68" s="5">
        <v>0.30859999999999999</v>
      </c>
      <c r="EV68" s="31">
        <v>32659530</v>
      </c>
      <c r="EW68" s="5">
        <v>3.1128999999999998</v>
      </c>
      <c r="EX68" s="31">
        <v>16057632</v>
      </c>
      <c r="EY68" s="5">
        <v>1.1482000000000001</v>
      </c>
      <c r="EZ68" s="31">
        <v>10200000</v>
      </c>
      <c r="FA68" s="5">
        <v>0.45390000000000003</v>
      </c>
      <c r="FB68" s="31">
        <v>0</v>
      </c>
      <c r="FC68" s="5">
        <v>0</v>
      </c>
      <c r="FD68" s="31">
        <v>24105354</v>
      </c>
      <c r="FE68" s="5">
        <v>1.4043000000000001</v>
      </c>
      <c r="FF68" s="31">
        <v>0</v>
      </c>
      <c r="FG68" s="5">
        <v>0</v>
      </c>
      <c r="FH68" s="31">
        <v>0</v>
      </c>
      <c r="FI68" s="5">
        <v>0</v>
      </c>
      <c r="FJ68" s="31">
        <v>130333.56</v>
      </c>
      <c r="FK68" s="5">
        <v>6.4999999999999997E-3</v>
      </c>
      <c r="FL68" s="31">
        <v>0</v>
      </c>
      <c r="FM68" s="5">
        <v>0</v>
      </c>
      <c r="FN68" s="31">
        <v>0</v>
      </c>
      <c r="FO68" s="5">
        <v>0</v>
      </c>
      <c r="FP68" s="31">
        <v>0</v>
      </c>
      <c r="FQ68" s="5">
        <v>0</v>
      </c>
      <c r="FR68" s="31">
        <v>0</v>
      </c>
      <c r="FS68" s="5">
        <v>0</v>
      </c>
      <c r="FT68" s="31">
        <v>0</v>
      </c>
      <c r="FU68" s="5">
        <v>0</v>
      </c>
      <c r="FV68" s="31">
        <v>0</v>
      </c>
      <c r="FW68" s="5">
        <v>0</v>
      </c>
      <c r="FX68" s="31">
        <v>0</v>
      </c>
      <c r="FY68" s="5">
        <v>0</v>
      </c>
      <c r="FZ68" s="31">
        <v>0</v>
      </c>
      <c r="GA68" s="5">
        <v>0</v>
      </c>
      <c r="GB68" s="31">
        <v>0</v>
      </c>
      <c r="GC68" s="5">
        <v>0</v>
      </c>
      <c r="GD68" s="31">
        <v>0</v>
      </c>
      <c r="GE68" s="5">
        <v>0</v>
      </c>
      <c r="GF68" s="31">
        <v>0</v>
      </c>
      <c r="GG68" s="5">
        <v>0</v>
      </c>
      <c r="GH68" s="31">
        <v>0</v>
      </c>
      <c r="GI68" s="5">
        <v>0</v>
      </c>
      <c r="GJ68" s="31">
        <v>0</v>
      </c>
      <c r="GK68" s="5">
        <v>0</v>
      </c>
      <c r="GL68" s="31">
        <v>0</v>
      </c>
      <c r="GM68" s="5">
        <v>0</v>
      </c>
      <c r="GN68" s="31">
        <v>0</v>
      </c>
      <c r="GO68" s="5">
        <v>0</v>
      </c>
      <c r="GP68" s="31">
        <v>451762.08</v>
      </c>
      <c r="GQ68" s="5">
        <v>0.22989999999999999</v>
      </c>
      <c r="GR68" s="31">
        <v>0</v>
      </c>
      <c r="GS68" s="5">
        <v>0</v>
      </c>
      <c r="GT68" s="31">
        <v>0</v>
      </c>
      <c r="GU68" s="5">
        <v>0</v>
      </c>
      <c r="GV68" s="31">
        <v>0</v>
      </c>
      <c r="GW68" s="5">
        <v>0</v>
      </c>
      <c r="GX68" s="31">
        <v>0</v>
      </c>
      <c r="GY68" s="5">
        <v>0</v>
      </c>
      <c r="GZ68" s="31">
        <v>0</v>
      </c>
      <c r="HA68" s="5">
        <v>0</v>
      </c>
      <c r="HB68" s="31">
        <v>0</v>
      </c>
      <c r="HC68" s="5">
        <v>0</v>
      </c>
      <c r="HD68" s="31">
        <v>0</v>
      </c>
      <c r="HE68" s="5">
        <v>0</v>
      </c>
      <c r="HF68" s="31">
        <v>0</v>
      </c>
      <c r="HG68" s="5">
        <v>0</v>
      </c>
      <c r="HH68" s="31">
        <v>307020</v>
      </c>
      <c r="HI68" s="5">
        <v>2.2406000000000001</v>
      </c>
      <c r="HJ68" s="31">
        <v>0</v>
      </c>
      <c r="HK68" s="5">
        <v>0</v>
      </c>
      <c r="HL68" s="31">
        <v>0</v>
      </c>
      <c r="HM68" s="5">
        <v>0</v>
      </c>
      <c r="HN68" s="31">
        <v>0</v>
      </c>
      <c r="HO68" s="5">
        <v>0</v>
      </c>
      <c r="HP68" s="31">
        <v>10208136</v>
      </c>
      <c r="HQ68" s="5">
        <v>0.64259999999999995</v>
      </c>
      <c r="HR68" s="31">
        <v>0</v>
      </c>
      <c r="HS68" s="5">
        <v>0</v>
      </c>
      <c r="HT68" s="31">
        <v>0</v>
      </c>
      <c r="HU68" s="5">
        <v>0</v>
      </c>
      <c r="HV68" s="31">
        <v>0</v>
      </c>
      <c r="HW68" s="5">
        <v>0</v>
      </c>
      <c r="HX68" s="31">
        <v>0</v>
      </c>
      <c r="HY68" s="5">
        <v>0</v>
      </c>
      <c r="HZ68" s="31">
        <v>0</v>
      </c>
      <c r="IA68" s="5">
        <v>0</v>
      </c>
      <c r="IB68" s="31">
        <v>0</v>
      </c>
      <c r="IC68" s="5">
        <v>0</v>
      </c>
      <c r="ID68" s="31">
        <v>0</v>
      </c>
      <c r="IE68" s="5">
        <v>0</v>
      </c>
      <c r="IF68" s="31">
        <v>0</v>
      </c>
      <c r="IG68" s="5">
        <v>0</v>
      </c>
      <c r="IH68" s="31">
        <v>1363374</v>
      </c>
      <c r="II68" s="5">
        <v>1.036</v>
      </c>
      <c r="IJ68" s="31">
        <v>516574</v>
      </c>
      <c r="IK68" s="5">
        <v>3.9355000000000002</v>
      </c>
      <c r="IL68" s="31">
        <v>17874552.530000001</v>
      </c>
      <c r="IM68" s="5">
        <v>1.4930000000000001</v>
      </c>
      <c r="IN68" s="31">
        <v>0</v>
      </c>
      <c r="IO68" s="5">
        <v>0</v>
      </c>
    </row>
    <row r="69" spans="1:249" ht="14.25" thickTop="1" thickBot="1" x14ac:dyDescent="0.25">
      <c r="A69" s="246" t="s">
        <v>279</v>
      </c>
      <c r="B69" s="205">
        <v>1531107264.1099999</v>
      </c>
      <c r="C69" s="247">
        <v>1.0087999999999999</v>
      </c>
      <c r="D69" s="205">
        <v>0</v>
      </c>
      <c r="E69" s="247">
        <v>0</v>
      </c>
      <c r="F69" s="205">
        <v>17825060</v>
      </c>
      <c r="G69" s="247">
        <v>0.54079999999999995</v>
      </c>
      <c r="H69" s="205">
        <v>3877184.4</v>
      </c>
      <c r="I69" s="247">
        <v>0.2535</v>
      </c>
      <c r="J69" s="205">
        <v>0</v>
      </c>
      <c r="K69" s="247">
        <v>0</v>
      </c>
      <c r="L69" s="205">
        <v>28428700.59</v>
      </c>
      <c r="M69" s="247">
        <v>2.3155000000000001</v>
      </c>
      <c r="N69" s="205">
        <v>42090450</v>
      </c>
      <c r="O69" s="247">
        <v>2.8740000000000001</v>
      </c>
      <c r="P69" s="205">
        <v>37755133.920000002</v>
      </c>
      <c r="Q69" s="247">
        <v>1.4278999999999999</v>
      </c>
      <c r="R69" s="205">
        <v>0</v>
      </c>
      <c r="S69" s="247">
        <v>0</v>
      </c>
      <c r="T69" s="205">
        <v>0</v>
      </c>
      <c r="U69" s="247">
        <v>0</v>
      </c>
      <c r="V69" s="205">
        <v>2025689.08</v>
      </c>
      <c r="W69" s="247">
        <v>0.66959999999999997</v>
      </c>
      <c r="X69" s="205">
        <v>350773850.23000002</v>
      </c>
      <c r="Y69" s="247">
        <v>1.2019</v>
      </c>
      <c r="Z69" s="205">
        <v>0</v>
      </c>
      <c r="AA69" s="247">
        <v>0</v>
      </c>
      <c r="AB69" s="205">
        <v>0</v>
      </c>
      <c r="AC69" s="247">
        <v>0</v>
      </c>
      <c r="AD69" s="205">
        <v>0</v>
      </c>
      <c r="AE69" s="247">
        <v>0</v>
      </c>
      <c r="AF69" s="205">
        <v>0</v>
      </c>
      <c r="AG69" s="247">
        <v>0</v>
      </c>
      <c r="AH69" s="205">
        <v>1097889.24</v>
      </c>
      <c r="AI69" s="247">
        <v>1.7776000000000001</v>
      </c>
      <c r="AJ69" s="205">
        <v>0</v>
      </c>
      <c r="AK69" s="247">
        <v>0</v>
      </c>
      <c r="AL69" s="205">
        <v>5703556.6799999997</v>
      </c>
      <c r="AM69" s="247">
        <v>7.4466999999999999</v>
      </c>
      <c r="AN69" s="205">
        <v>0</v>
      </c>
      <c r="AO69" s="247">
        <v>0</v>
      </c>
      <c r="AP69" s="205">
        <v>0</v>
      </c>
      <c r="AQ69" s="247">
        <v>0</v>
      </c>
      <c r="AR69" s="205">
        <v>0</v>
      </c>
      <c r="AS69" s="247">
        <v>0</v>
      </c>
      <c r="AT69" s="205">
        <v>56507332</v>
      </c>
      <c r="AU69" s="247">
        <v>2.5501</v>
      </c>
      <c r="AV69" s="205">
        <v>0</v>
      </c>
      <c r="AW69" s="247">
        <v>0</v>
      </c>
      <c r="AX69" s="205">
        <v>0</v>
      </c>
      <c r="AY69" s="247">
        <v>0</v>
      </c>
      <c r="AZ69" s="205">
        <v>0</v>
      </c>
      <c r="BA69" s="247">
        <v>0</v>
      </c>
      <c r="BB69" s="205">
        <v>60304573.460000001</v>
      </c>
      <c r="BC69" s="247">
        <v>2.0891000000000002</v>
      </c>
      <c r="BD69" s="205">
        <v>0</v>
      </c>
      <c r="BE69" s="247">
        <v>0</v>
      </c>
      <c r="BF69" s="205">
        <v>0</v>
      </c>
      <c r="BG69" s="247">
        <v>0</v>
      </c>
      <c r="BH69" s="205">
        <v>0</v>
      </c>
      <c r="BI69" s="247">
        <v>0</v>
      </c>
      <c r="BJ69" s="205">
        <v>17491005.870000001</v>
      </c>
      <c r="BK69" s="247">
        <v>8.4871999999999996</v>
      </c>
      <c r="BL69" s="205">
        <v>4596955</v>
      </c>
      <c r="BM69" s="247">
        <v>1.1612</v>
      </c>
      <c r="BN69" s="205">
        <v>3646771</v>
      </c>
      <c r="BO69" s="247">
        <v>1.9797</v>
      </c>
      <c r="BP69" s="205">
        <v>0</v>
      </c>
      <c r="BQ69" s="247">
        <v>0</v>
      </c>
      <c r="BR69" s="205">
        <v>0</v>
      </c>
      <c r="BS69" s="247">
        <v>0</v>
      </c>
      <c r="BT69" s="205">
        <v>774618.6</v>
      </c>
      <c r="BU69" s="247">
        <v>1.9591000000000001</v>
      </c>
      <c r="BV69" s="205">
        <v>0</v>
      </c>
      <c r="BW69" s="247">
        <v>0</v>
      </c>
      <c r="BX69" s="205">
        <v>0</v>
      </c>
      <c r="BY69" s="247">
        <v>0</v>
      </c>
      <c r="BZ69" s="205">
        <v>2581800</v>
      </c>
      <c r="CA69" s="247">
        <v>5.0857000000000001</v>
      </c>
      <c r="CB69" s="205">
        <v>103615140.40000001</v>
      </c>
      <c r="CC69" s="247">
        <v>5.9120999999999997</v>
      </c>
      <c r="CD69" s="205">
        <v>0</v>
      </c>
      <c r="CE69" s="247">
        <v>0</v>
      </c>
      <c r="CF69" s="205">
        <v>0</v>
      </c>
      <c r="CG69" s="247">
        <v>0</v>
      </c>
      <c r="CH69" s="205">
        <v>0</v>
      </c>
      <c r="CI69" s="247">
        <v>0</v>
      </c>
      <c r="CJ69" s="205">
        <v>0</v>
      </c>
      <c r="CK69" s="247">
        <v>0</v>
      </c>
      <c r="CL69" s="205">
        <v>0</v>
      </c>
      <c r="CM69" s="247">
        <v>0</v>
      </c>
      <c r="CN69" s="205">
        <v>7348392</v>
      </c>
      <c r="CO69" s="247">
        <v>4.7312000000000003</v>
      </c>
      <c r="CP69" s="205">
        <v>0</v>
      </c>
      <c r="CQ69" s="247">
        <v>0</v>
      </c>
      <c r="CR69" s="205">
        <v>0</v>
      </c>
      <c r="CS69" s="247">
        <v>0</v>
      </c>
      <c r="CT69" s="205">
        <v>22266544.899999999</v>
      </c>
      <c r="CU69" s="247">
        <v>1.3798999999999999</v>
      </c>
      <c r="CV69" s="205">
        <v>0</v>
      </c>
      <c r="CW69" s="247">
        <v>0</v>
      </c>
      <c r="CX69" s="205">
        <v>0</v>
      </c>
      <c r="CY69" s="247">
        <v>0</v>
      </c>
      <c r="CZ69" s="205">
        <v>11267978.699999999</v>
      </c>
      <c r="DA69" s="247">
        <v>1.93</v>
      </c>
      <c r="DB69" s="205">
        <v>10189649.630000001</v>
      </c>
      <c r="DC69" s="247">
        <v>7.1059999999999999</v>
      </c>
      <c r="DD69" s="205">
        <v>0</v>
      </c>
      <c r="DE69" s="247">
        <v>0</v>
      </c>
      <c r="DF69" s="205">
        <v>0</v>
      </c>
      <c r="DG69" s="247">
        <v>0</v>
      </c>
      <c r="DH69" s="205">
        <v>0</v>
      </c>
      <c r="DI69" s="247">
        <v>0</v>
      </c>
      <c r="DJ69" s="205">
        <v>0</v>
      </c>
      <c r="DK69" s="247">
        <v>0</v>
      </c>
      <c r="DL69" s="205">
        <v>0</v>
      </c>
      <c r="DM69" s="247">
        <v>0</v>
      </c>
      <c r="DN69" s="205">
        <v>2576000</v>
      </c>
      <c r="DO69" s="247">
        <v>0.97489999999999999</v>
      </c>
      <c r="DP69" s="205">
        <v>638760</v>
      </c>
      <c r="DQ69" s="247">
        <v>2.8014999999999999</v>
      </c>
      <c r="DR69" s="205">
        <v>305114.64</v>
      </c>
      <c r="DS69" s="247">
        <v>0.53449999999999998</v>
      </c>
      <c r="DT69" s="205">
        <v>6350615.8799999999</v>
      </c>
      <c r="DU69" s="247">
        <v>2.1309999999999998</v>
      </c>
      <c r="DV69" s="205">
        <v>2827670</v>
      </c>
      <c r="DW69" s="247">
        <v>1.1315</v>
      </c>
      <c r="DX69" s="205">
        <v>2806000</v>
      </c>
      <c r="DY69" s="247">
        <v>0.33639999999999998</v>
      </c>
      <c r="DZ69" s="205">
        <v>0</v>
      </c>
      <c r="EA69" s="247">
        <v>0</v>
      </c>
      <c r="EB69" s="205">
        <v>0</v>
      </c>
      <c r="EC69" s="247">
        <v>0</v>
      </c>
      <c r="ED69" s="205">
        <v>0</v>
      </c>
      <c r="EE69" s="247">
        <v>0</v>
      </c>
      <c r="EF69" s="205">
        <v>9085096.3100000005</v>
      </c>
      <c r="EG69" s="247">
        <v>1.4080999999999999</v>
      </c>
      <c r="EH69" s="205">
        <v>0</v>
      </c>
      <c r="EI69" s="247">
        <v>0</v>
      </c>
      <c r="EJ69" s="205">
        <v>0</v>
      </c>
      <c r="EK69" s="247">
        <v>0</v>
      </c>
      <c r="EL69" s="205">
        <v>0</v>
      </c>
      <c r="EM69" s="247">
        <v>0</v>
      </c>
      <c r="EN69" s="205">
        <v>0</v>
      </c>
      <c r="EO69" s="247">
        <v>0</v>
      </c>
      <c r="EP69" s="205">
        <v>8825989.2799999993</v>
      </c>
      <c r="EQ69" s="247">
        <v>0.19289999999999999</v>
      </c>
      <c r="ER69" s="205">
        <v>2063244.53</v>
      </c>
      <c r="ES69" s="247">
        <v>0.2928</v>
      </c>
      <c r="ET69" s="205">
        <v>2377284</v>
      </c>
      <c r="EU69" s="247">
        <v>0.98429999999999995</v>
      </c>
      <c r="EV69" s="205">
        <v>70592316</v>
      </c>
      <c r="EW69" s="247">
        <v>6.7283999999999997</v>
      </c>
      <c r="EX69" s="205">
        <v>16057632</v>
      </c>
      <c r="EY69" s="247">
        <v>1.1482000000000001</v>
      </c>
      <c r="EZ69" s="205">
        <v>98946066</v>
      </c>
      <c r="FA69" s="247">
        <v>4.4028999999999998</v>
      </c>
      <c r="FB69" s="205">
        <v>319152843</v>
      </c>
      <c r="FC69" s="247">
        <v>3.4106999999999998</v>
      </c>
      <c r="FD69" s="205">
        <v>24105354</v>
      </c>
      <c r="FE69" s="247">
        <v>1.4043000000000001</v>
      </c>
      <c r="FF69" s="205">
        <v>0</v>
      </c>
      <c r="FG69" s="247">
        <v>0</v>
      </c>
      <c r="FH69" s="205">
        <v>649572</v>
      </c>
      <c r="FI69" s="247">
        <v>0.69450000000000001</v>
      </c>
      <c r="FJ69" s="205">
        <v>2621566.04</v>
      </c>
      <c r="FK69" s="247">
        <v>0.1308</v>
      </c>
      <c r="FL69" s="205">
        <v>0</v>
      </c>
      <c r="FM69" s="247">
        <v>0</v>
      </c>
      <c r="FN69" s="205">
        <v>499638.42</v>
      </c>
      <c r="FO69" s="247">
        <v>0.32679999999999998</v>
      </c>
      <c r="FP69" s="205">
        <v>0</v>
      </c>
      <c r="FQ69" s="247">
        <v>0</v>
      </c>
      <c r="FR69" s="205">
        <v>0</v>
      </c>
      <c r="FS69" s="247">
        <v>0</v>
      </c>
      <c r="FT69" s="205">
        <v>0</v>
      </c>
      <c r="FU69" s="247">
        <v>0</v>
      </c>
      <c r="FV69" s="205">
        <v>0</v>
      </c>
      <c r="FW69" s="247">
        <v>0</v>
      </c>
      <c r="FX69" s="205">
        <v>0</v>
      </c>
      <c r="FY69" s="247">
        <v>0</v>
      </c>
      <c r="FZ69" s="205">
        <v>22906631.550000001</v>
      </c>
      <c r="GA69" s="247">
        <v>2.903</v>
      </c>
      <c r="GB69" s="205">
        <v>0</v>
      </c>
      <c r="GC69" s="247">
        <v>0</v>
      </c>
      <c r="GD69" s="205">
        <v>0</v>
      </c>
      <c r="GE69" s="247">
        <v>0</v>
      </c>
      <c r="GF69" s="205">
        <v>193688</v>
      </c>
      <c r="GG69" s="247">
        <v>0.182</v>
      </c>
      <c r="GH69" s="205">
        <v>2801144.17</v>
      </c>
      <c r="GI69" s="247">
        <v>0.35510000000000003</v>
      </c>
      <c r="GJ69" s="205">
        <v>2623062.48</v>
      </c>
      <c r="GK69" s="247">
        <v>0.31830000000000003</v>
      </c>
      <c r="GL69" s="205">
        <v>975908.4</v>
      </c>
      <c r="GM69" s="247">
        <v>0.2026</v>
      </c>
      <c r="GN69" s="205">
        <v>0</v>
      </c>
      <c r="GO69" s="247">
        <v>0</v>
      </c>
      <c r="GP69" s="205">
        <v>1281513.18</v>
      </c>
      <c r="GQ69" s="247">
        <v>0.65210000000000001</v>
      </c>
      <c r="GR69" s="205">
        <v>8775213.8399999999</v>
      </c>
      <c r="GS69" s="247">
        <v>0.72870000000000001</v>
      </c>
      <c r="GT69" s="205">
        <v>0</v>
      </c>
      <c r="GU69" s="247">
        <v>0</v>
      </c>
      <c r="GV69" s="205">
        <v>0</v>
      </c>
      <c r="GW69" s="247">
        <v>0</v>
      </c>
      <c r="GX69" s="205">
        <v>16821502.559999999</v>
      </c>
      <c r="GY69" s="247">
        <v>0.59379999999999999</v>
      </c>
      <c r="GZ69" s="205">
        <v>0</v>
      </c>
      <c r="HA69" s="247">
        <v>0</v>
      </c>
      <c r="HB69" s="205">
        <v>2826278.88</v>
      </c>
      <c r="HC69" s="247">
        <v>0.64129999999999998</v>
      </c>
      <c r="HD69" s="205">
        <v>8336680</v>
      </c>
      <c r="HE69" s="247">
        <v>9.1200000000000003E-2</v>
      </c>
      <c r="HF69" s="205">
        <v>0</v>
      </c>
      <c r="HG69" s="247">
        <v>0</v>
      </c>
      <c r="HH69" s="205">
        <v>307020</v>
      </c>
      <c r="HI69" s="247">
        <v>2.2406000000000001</v>
      </c>
      <c r="HJ69" s="205">
        <v>0</v>
      </c>
      <c r="HK69" s="247">
        <v>0</v>
      </c>
      <c r="HL69" s="205">
        <v>321557.59999999998</v>
      </c>
      <c r="HM69" s="247">
        <v>0.24859999999999999</v>
      </c>
      <c r="HN69" s="205">
        <v>0</v>
      </c>
      <c r="HO69" s="247">
        <v>0</v>
      </c>
      <c r="HP69" s="205">
        <v>21692336</v>
      </c>
      <c r="HQ69" s="247">
        <v>1.3655999999999999</v>
      </c>
      <c r="HR69" s="205">
        <v>0</v>
      </c>
      <c r="HS69" s="247">
        <v>0</v>
      </c>
      <c r="HT69" s="205">
        <v>0</v>
      </c>
      <c r="HU69" s="247">
        <v>0</v>
      </c>
      <c r="HV69" s="205">
        <v>0</v>
      </c>
      <c r="HW69" s="247">
        <v>0</v>
      </c>
      <c r="HX69" s="205">
        <v>0</v>
      </c>
      <c r="HY69" s="247">
        <v>0</v>
      </c>
      <c r="HZ69" s="205">
        <v>0</v>
      </c>
      <c r="IA69" s="247">
        <v>0</v>
      </c>
      <c r="IB69" s="205">
        <v>20108401</v>
      </c>
      <c r="IC69" s="247">
        <v>0.70820000000000005</v>
      </c>
      <c r="ID69" s="205">
        <v>29467900</v>
      </c>
      <c r="IE69" s="247">
        <v>1.2067000000000001</v>
      </c>
      <c r="IF69" s="205">
        <v>0</v>
      </c>
      <c r="IG69" s="247">
        <v>0</v>
      </c>
      <c r="IH69" s="205">
        <v>1370941</v>
      </c>
      <c r="II69" s="247">
        <v>1.0418000000000001</v>
      </c>
      <c r="IJ69" s="205">
        <v>516574</v>
      </c>
      <c r="IK69" s="247">
        <v>3.9355000000000002</v>
      </c>
      <c r="IL69" s="205">
        <v>29131873.649999999</v>
      </c>
      <c r="IM69" s="247">
        <v>2.4333</v>
      </c>
      <c r="IN69" s="205">
        <v>0</v>
      </c>
      <c r="IO69" s="247">
        <v>0</v>
      </c>
    </row>
    <row r="70" spans="1:249" ht="13.5" thickTop="1" x14ac:dyDescent="0.2">
      <c r="A70" t="s">
        <v>283</v>
      </c>
      <c r="B70" s="31">
        <v>0</v>
      </c>
      <c r="C70" s="5">
        <v>0</v>
      </c>
      <c r="D70" s="31">
        <v>0</v>
      </c>
      <c r="E70" s="5">
        <v>0</v>
      </c>
      <c r="F70" s="31">
        <v>0</v>
      </c>
      <c r="G70" s="5">
        <v>0</v>
      </c>
      <c r="H70" s="31">
        <v>0</v>
      </c>
      <c r="I70" s="5">
        <v>0</v>
      </c>
      <c r="J70" s="31">
        <v>0</v>
      </c>
      <c r="K70" s="5">
        <v>0</v>
      </c>
      <c r="L70" s="31">
        <v>0</v>
      </c>
      <c r="M70" s="5">
        <v>0</v>
      </c>
      <c r="N70" s="31">
        <v>0</v>
      </c>
      <c r="O70" s="5">
        <v>0</v>
      </c>
      <c r="P70" s="31">
        <v>0</v>
      </c>
      <c r="Q70" s="5">
        <v>0</v>
      </c>
      <c r="R70" s="31">
        <v>0</v>
      </c>
      <c r="S70" s="5">
        <v>0</v>
      </c>
      <c r="T70" s="31">
        <v>0</v>
      </c>
      <c r="U70" s="5">
        <v>0</v>
      </c>
      <c r="V70" s="31">
        <v>0</v>
      </c>
      <c r="W70" s="5">
        <v>0</v>
      </c>
      <c r="X70" s="31">
        <v>0</v>
      </c>
      <c r="Y70" s="5">
        <v>0</v>
      </c>
      <c r="Z70" s="31">
        <v>0</v>
      </c>
      <c r="AA70" s="5">
        <v>0</v>
      </c>
      <c r="AB70" s="31">
        <v>0</v>
      </c>
      <c r="AC70" s="5">
        <v>0</v>
      </c>
      <c r="AD70" s="31">
        <v>0</v>
      </c>
      <c r="AE70" s="5">
        <v>0</v>
      </c>
      <c r="AF70" s="31">
        <v>0</v>
      </c>
      <c r="AG70" s="5">
        <v>0</v>
      </c>
      <c r="AH70" s="31">
        <v>0</v>
      </c>
      <c r="AI70" s="5">
        <v>0</v>
      </c>
      <c r="AJ70" s="31">
        <v>0</v>
      </c>
      <c r="AK70" s="5">
        <v>0</v>
      </c>
      <c r="AL70" s="31">
        <v>0</v>
      </c>
      <c r="AM70" s="5">
        <v>0</v>
      </c>
      <c r="AN70" s="31">
        <v>0</v>
      </c>
      <c r="AO70" s="5">
        <v>0</v>
      </c>
      <c r="AP70" s="31">
        <v>0</v>
      </c>
      <c r="AQ70" s="5">
        <v>0</v>
      </c>
      <c r="AR70" s="31">
        <v>0</v>
      </c>
      <c r="AS70" s="5">
        <v>0</v>
      </c>
      <c r="AT70" s="31">
        <v>0</v>
      </c>
      <c r="AU70" s="5">
        <v>0</v>
      </c>
      <c r="AV70" s="31">
        <v>0</v>
      </c>
      <c r="AW70" s="5">
        <v>0</v>
      </c>
      <c r="AX70" s="31">
        <v>0</v>
      </c>
      <c r="AY70" s="5">
        <v>0</v>
      </c>
      <c r="AZ70" s="31">
        <v>0</v>
      </c>
      <c r="BA70" s="5">
        <v>0</v>
      </c>
      <c r="BB70" s="31">
        <v>0</v>
      </c>
      <c r="BC70" s="5">
        <v>0</v>
      </c>
      <c r="BD70" s="31">
        <v>0</v>
      </c>
      <c r="BE70" s="5">
        <v>0</v>
      </c>
      <c r="BF70" s="31">
        <v>0</v>
      </c>
      <c r="BG70" s="5">
        <v>0</v>
      </c>
      <c r="BH70" s="31">
        <v>0</v>
      </c>
      <c r="BI70" s="5">
        <v>0</v>
      </c>
      <c r="BJ70" s="31">
        <v>0</v>
      </c>
      <c r="BK70" s="5">
        <v>0</v>
      </c>
      <c r="BL70" s="31">
        <v>0</v>
      </c>
      <c r="BM70" s="5">
        <v>0</v>
      </c>
      <c r="BN70" s="31">
        <v>0</v>
      </c>
      <c r="BO70" s="5">
        <v>0</v>
      </c>
      <c r="BP70" s="31">
        <v>0</v>
      </c>
      <c r="BQ70" s="5">
        <v>0</v>
      </c>
      <c r="BR70" s="31">
        <v>0</v>
      </c>
      <c r="BS70" s="5">
        <v>0</v>
      </c>
      <c r="BT70" s="31">
        <v>0</v>
      </c>
      <c r="BU70" s="5">
        <v>0</v>
      </c>
      <c r="BV70" s="31">
        <v>0</v>
      </c>
      <c r="BW70" s="5">
        <v>0</v>
      </c>
      <c r="BX70" s="31">
        <v>0</v>
      </c>
      <c r="BY70" s="5">
        <v>0</v>
      </c>
      <c r="BZ70" s="31">
        <v>0</v>
      </c>
      <c r="CA70" s="5">
        <v>0</v>
      </c>
      <c r="CB70" s="31">
        <v>0</v>
      </c>
      <c r="CC70" s="5">
        <v>0</v>
      </c>
      <c r="CD70" s="31">
        <v>0</v>
      </c>
      <c r="CE70" s="5">
        <v>0</v>
      </c>
      <c r="CF70" s="31">
        <v>0</v>
      </c>
      <c r="CG70" s="5">
        <v>0</v>
      </c>
      <c r="CH70" s="31">
        <v>0</v>
      </c>
      <c r="CI70" s="5">
        <v>0</v>
      </c>
      <c r="CJ70" s="31">
        <v>0</v>
      </c>
      <c r="CK70" s="5">
        <v>0</v>
      </c>
      <c r="CL70" s="31">
        <v>0</v>
      </c>
      <c r="CM70" s="5">
        <v>0</v>
      </c>
      <c r="CN70" s="31">
        <v>0</v>
      </c>
      <c r="CO70" s="5">
        <v>0</v>
      </c>
      <c r="CP70" s="31">
        <v>0</v>
      </c>
      <c r="CQ70" s="5">
        <v>0</v>
      </c>
      <c r="CR70" s="31">
        <v>0</v>
      </c>
      <c r="CS70" s="5">
        <v>0</v>
      </c>
      <c r="CT70" s="31">
        <v>0</v>
      </c>
      <c r="CU70" s="5">
        <v>0</v>
      </c>
      <c r="CV70" s="31">
        <v>0</v>
      </c>
      <c r="CW70" s="5">
        <v>0</v>
      </c>
      <c r="CX70" s="31">
        <v>0</v>
      </c>
      <c r="CY70" s="5">
        <v>0</v>
      </c>
      <c r="CZ70" s="31">
        <v>0</v>
      </c>
      <c r="DA70" s="5">
        <v>0</v>
      </c>
      <c r="DB70" s="31">
        <v>0</v>
      </c>
      <c r="DC70" s="5">
        <v>0</v>
      </c>
      <c r="DD70" s="31">
        <v>0</v>
      </c>
      <c r="DE70" s="5">
        <v>0</v>
      </c>
      <c r="DF70" s="31">
        <v>0</v>
      </c>
      <c r="DG70" s="5">
        <v>0</v>
      </c>
      <c r="DH70" s="31">
        <v>0</v>
      </c>
      <c r="DI70" s="5">
        <v>0</v>
      </c>
      <c r="DJ70" s="31">
        <v>0</v>
      </c>
      <c r="DK70" s="5">
        <v>0</v>
      </c>
      <c r="DL70" s="31">
        <v>0</v>
      </c>
      <c r="DM70" s="5">
        <v>0</v>
      </c>
      <c r="DN70" s="31">
        <v>0</v>
      </c>
      <c r="DO70" s="5">
        <v>0</v>
      </c>
      <c r="DP70" s="31">
        <v>0</v>
      </c>
      <c r="DQ70" s="5">
        <v>0</v>
      </c>
      <c r="DR70" s="31">
        <v>0</v>
      </c>
      <c r="DS70" s="5">
        <v>0</v>
      </c>
      <c r="DT70" s="31">
        <v>0</v>
      </c>
      <c r="DU70" s="5">
        <v>0</v>
      </c>
      <c r="DV70" s="31">
        <v>0</v>
      </c>
      <c r="DW70" s="5">
        <v>0</v>
      </c>
      <c r="DX70" s="31">
        <v>0</v>
      </c>
      <c r="DY70" s="5">
        <v>0</v>
      </c>
      <c r="DZ70" s="31">
        <v>0</v>
      </c>
      <c r="EA70" s="5">
        <v>0</v>
      </c>
      <c r="EB70" s="31">
        <v>0</v>
      </c>
      <c r="EC70" s="5">
        <v>0</v>
      </c>
      <c r="ED70" s="31">
        <v>0</v>
      </c>
      <c r="EE70" s="5">
        <v>0</v>
      </c>
      <c r="EF70" s="31">
        <v>0</v>
      </c>
      <c r="EG70" s="5">
        <v>0</v>
      </c>
      <c r="EH70" s="31">
        <v>0</v>
      </c>
      <c r="EI70" s="5">
        <v>0</v>
      </c>
      <c r="EJ70" s="31">
        <v>0</v>
      </c>
      <c r="EK70" s="5">
        <v>0</v>
      </c>
      <c r="EL70" s="31">
        <v>0</v>
      </c>
      <c r="EM70" s="5">
        <v>0</v>
      </c>
      <c r="EN70" s="31">
        <v>0</v>
      </c>
      <c r="EO70" s="5">
        <v>0</v>
      </c>
      <c r="EP70" s="31">
        <v>0</v>
      </c>
      <c r="EQ70" s="5">
        <v>0</v>
      </c>
      <c r="ER70" s="31">
        <v>0</v>
      </c>
      <c r="ES70" s="5">
        <v>0</v>
      </c>
      <c r="ET70" s="31">
        <v>0</v>
      </c>
      <c r="EU70" s="5">
        <v>0</v>
      </c>
      <c r="EV70" s="31">
        <v>0</v>
      </c>
      <c r="EW70" s="5">
        <v>0</v>
      </c>
      <c r="EX70" s="31">
        <v>0</v>
      </c>
      <c r="EY70" s="5">
        <v>0</v>
      </c>
      <c r="EZ70" s="31">
        <v>0</v>
      </c>
      <c r="FA70" s="5">
        <v>0</v>
      </c>
      <c r="FB70" s="31">
        <v>0</v>
      </c>
      <c r="FC70" s="5">
        <v>0</v>
      </c>
      <c r="FD70" s="31">
        <v>0</v>
      </c>
      <c r="FE70" s="5">
        <v>0</v>
      </c>
      <c r="FF70" s="31">
        <v>0</v>
      </c>
      <c r="FG70" s="5">
        <v>0</v>
      </c>
      <c r="FH70" s="31">
        <v>0</v>
      </c>
      <c r="FI70" s="5">
        <v>0</v>
      </c>
      <c r="FJ70" s="31">
        <v>0</v>
      </c>
      <c r="FK70" s="5">
        <v>0</v>
      </c>
      <c r="FL70" s="31">
        <v>0</v>
      </c>
      <c r="FM70" s="5">
        <v>0</v>
      </c>
      <c r="FN70" s="31">
        <v>0</v>
      </c>
      <c r="FO70" s="5">
        <v>0</v>
      </c>
      <c r="FP70" s="31">
        <v>0</v>
      </c>
      <c r="FQ70" s="5">
        <v>0</v>
      </c>
      <c r="FR70" s="31">
        <v>0</v>
      </c>
      <c r="FS70" s="5">
        <v>0</v>
      </c>
      <c r="FT70" s="31">
        <v>0</v>
      </c>
      <c r="FU70" s="5">
        <v>0</v>
      </c>
      <c r="FV70" s="31">
        <v>0</v>
      </c>
      <c r="FW70" s="5">
        <v>0</v>
      </c>
      <c r="FX70" s="31">
        <v>0</v>
      </c>
      <c r="FY70" s="5">
        <v>0</v>
      </c>
      <c r="FZ70" s="31">
        <v>0</v>
      </c>
      <c r="GA70" s="5">
        <v>0</v>
      </c>
      <c r="GB70" s="31">
        <v>0</v>
      </c>
      <c r="GC70" s="5">
        <v>0</v>
      </c>
      <c r="GD70" s="31">
        <v>0</v>
      </c>
      <c r="GE70" s="5">
        <v>0</v>
      </c>
      <c r="GF70" s="31">
        <v>0</v>
      </c>
      <c r="GG70" s="5">
        <v>0</v>
      </c>
      <c r="GH70" s="31">
        <v>0</v>
      </c>
      <c r="GI70" s="5">
        <v>0</v>
      </c>
      <c r="GJ70" s="31">
        <v>0</v>
      </c>
      <c r="GK70" s="5">
        <v>0</v>
      </c>
      <c r="GL70" s="31">
        <v>0</v>
      </c>
      <c r="GM70" s="5">
        <v>0</v>
      </c>
      <c r="GN70" s="31">
        <v>0</v>
      </c>
      <c r="GO70" s="5">
        <v>0</v>
      </c>
      <c r="GP70" s="31">
        <v>0</v>
      </c>
      <c r="GQ70" s="5">
        <v>0</v>
      </c>
      <c r="GR70" s="31">
        <v>0</v>
      </c>
      <c r="GS70" s="5">
        <v>0</v>
      </c>
      <c r="GT70" s="31">
        <v>0</v>
      </c>
      <c r="GU70" s="5">
        <v>0</v>
      </c>
      <c r="GV70" s="31">
        <v>0</v>
      </c>
      <c r="GW70" s="5">
        <v>0</v>
      </c>
      <c r="GX70" s="31">
        <v>0</v>
      </c>
      <c r="GY70" s="5">
        <v>0</v>
      </c>
      <c r="GZ70" s="31">
        <v>0</v>
      </c>
      <c r="HA70" s="5">
        <v>0</v>
      </c>
      <c r="HB70" s="31">
        <v>0</v>
      </c>
      <c r="HC70" s="5">
        <v>0</v>
      </c>
      <c r="HD70" s="31">
        <v>0</v>
      </c>
      <c r="HE70" s="5">
        <v>0</v>
      </c>
      <c r="HF70" s="31">
        <v>0</v>
      </c>
      <c r="HG70" s="5">
        <v>0</v>
      </c>
      <c r="HH70" s="31">
        <v>0</v>
      </c>
      <c r="HI70" s="5">
        <v>0</v>
      </c>
      <c r="HJ70" s="31">
        <v>0</v>
      </c>
      <c r="HK70" s="5">
        <v>0</v>
      </c>
      <c r="HL70" s="31">
        <v>0</v>
      </c>
      <c r="HM70" s="5">
        <v>0</v>
      </c>
      <c r="HN70" s="31">
        <v>0</v>
      </c>
      <c r="HO70" s="5">
        <v>0</v>
      </c>
      <c r="HP70" s="31">
        <v>0</v>
      </c>
      <c r="HQ70" s="5">
        <v>0</v>
      </c>
      <c r="HR70" s="31">
        <v>0</v>
      </c>
      <c r="HS70" s="5">
        <v>0</v>
      </c>
      <c r="HT70" s="31">
        <v>0</v>
      </c>
      <c r="HU70" s="5">
        <v>0</v>
      </c>
      <c r="HV70" s="31">
        <v>0</v>
      </c>
      <c r="HW70" s="5">
        <v>0</v>
      </c>
      <c r="HX70" s="31">
        <v>0</v>
      </c>
      <c r="HY70" s="5">
        <v>0</v>
      </c>
      <c r="HZ70" s="31">
        <v>0</v>
      </c>
      <c r="IA70" s="5">
        <v>0</v>
      </c>
      <c r="IB70" s="31">
        <v>0</v>
      </c>
      <c r="IC70" s="5">
        <v>0</v>
      </c>
      <c r="ID70" s="31">
        <v>0</v>
      </c>
      <c r="IE70" s="5">
        <v>0</v>
      </c>
      <c r="IF70" s="31">
        <v>0</v>
      </c>
      <c r="IG70" s="5">
        <v>0</v>
      </c>
      <c r="IH70" s="31">
        <v>0</v>
      </c>
      <c r="II70" s="5">
        <v>0</v>
      </c>
      <c r="IJ70" s="31">
        <v>0</v>
      </c>
      <c r="IK70" s="5">
        <v>0</v>
      </c>
      <c r="IL70" s="31">
        <v>0</v>
      </c>
      <c r="IM70" s="5">
        <v>0</v>
      </c>
      <c r="IN70" s="31">
        <v>0</v>
      </c>
      <c r="IO70" s="5">
        <v>0</v>
      </c>
    </row>
    <row r="71" spans="1:249" ht="13.5" thickBot="1" x14ac:dyDescent="0.25">
      <c r="A71" t="s">
        <v>284</v>
      </c>
      <c r="B71" s="31">
        <v>0</v>
      </c>
      <c r="C71" s="5">
        <v>0</v>
      </c>
      <c r="D71" s="31">
        <v>0</v>
      </c>
      <c r="E71" s="5">
        <v>0</v>
      </c>
      <c r="F71" s="31">
        <v>0</v>
      </c>
      <c r="G71" s="5">
        <v>0</v>
      </c>
      <c r="H71" s="31">
        <v>0</v>
      </c>
      <c r="I71" s="5">
        <v>0</v>
      </c>
      <c r="J71" s="31">
        <v>0</v>
      </c>
      <c r="K71" s="5">
        <v>0</v>
      </c>
      <c r="L71" s="31">
        <v>0</v>
      </c>
      <c r="M71" s="5">
        <v>0</v>
      </c>
      <c r="N71" s="31">
        <v>0</v>
      </c>
      <c r="O71" s="5">
        <v>0</v>
      </c>
      <c r="P71" s="31">
        <v>0</v>
      </c>
      <c r="Q71" s="5">
        <v>0</v>
      </c>
      <c r="R71" s="31">
        <v>0</v>
      </c>
      <c r="S71" s="5">
        <v>0</v>
      </c>
      <c r="T71" s="31">
        <v>0</v>
      </c>
      <c r="U71" s="5">
        <v>0</v>
      </c>
      <c r="V71" s="31">
        <v>0</v>
      </c>
      <c r="W71" s="5">
        <v>0</v>
      </c>
      <c r="X71" s="31">
        <v>0</v>
      </c>
      <c r="Y71" s="5">
        <v>0</v>
      </c>
      <c r="Z71" s="31">
        <v>0</v>
      </c>
      <c r="AA71" s="5">
        <v>0</v>
      </c>
      <c r="AB71" s="31">
        <v>0</v>
      </c>
      <c r="AC71" s="5">
        <v>0</v>
      </c>
      <c r="AD71" s="31">
        <v>0</v>
      </c>
      <c r="AE71" s="5">
        <v>0</v>
      </c>
      <c r="AF71" s="31">
        <v>0</v>
      </c>
      <c r="AG71" s="5">
        <v>0</v>
      </c>
      <c r="AH71" s="31">
        <v>0</v>
      </c>
      <c r="AI71" s="5">
        <v>0</v>
      </c>
      <c r="AJ71" s="31">
        <v>0</v>
      </c>
      <c r="AK71" s="5">
        <v>0</v>
      </c>
      <c r="AL71" s="31">
        <v>0</v>
      </c>
      <c r="AM71" s="5">
        <v>0</v>
      </c>
      <c r="AN71" s="31">
        <v>0</v>
      </c>
      <c r="AO71" s="5">
        <v>0</v>
      </c>
      <c r="AP71" s="31">
        <v>0</v>
      </c>
      <c r="AQ71" s="5">
        <v>0</v>
      </c>
      <c r="AR71" s="31">
        <v>0</v>
      </c>
      <c r="AS71" s="5">
        <v>0</v>
      </c>
      <c r="AT71" s="31">
        <v>0</v>
      </c>
      <c r="AU71" s="5">
        <v>0</v>
      </c>
      <c r="AV71" s="31">
        <v>0</v>
      </c>
      <c r="AW71" s="5">
        <v>0</v>
      </c>
      <c r="AX71" s="31">
        <v>0</v>
      </c>
      <c r="AY71" s="5">
        <v>0</v>
      </c>
      <c r="AZ71" s="31">
        <v>0</v>
      </c>
      <c r="BA71" s="5">
        <v>0</v>
      </c>
      <c r="BB71" s="31">
        <v>0</v>
      </c>
      <c r="BC71" s="5">
        <v>0</v>
      </c>
      <c r="BD71" s="31">
        <v>0</v>
      </c>
      <c r="BE71" s="5">
        <v>0</v>
      </c>
      <c r="BF71" s="31">
        <v>0</v>
      </c>
      <c r="BG71" s="5">
        <v>0</v>
      </c>
      <c r="BH71" s="31">
        <v>0</v>
      </c>
      <c r="BI71" s="5">
        <v>0</v>
      </c>
      <c r="BJ71" s="31">
        <v>0</v>
      </c>
      <c r="BK71" s="5">
        <v>0</v>
      </c>
      <c r="BL71" s="31">
        <v>0</v>
      </c>
      <c r="BM71" s="5">
        <v>0</v>
      </c>
      <c r="BN71" s="31">
        <v>0</v>
      </c>
      <c r="BO71" s="5">
        <v>0</v>
      </c>
      <c r="BP71" s="31">
        <v>0</v>
      </c>
      <c r="BQ71" s="5">
        <v>0</v>
      </c>
      <c r="BR71" s="31">
        <v>0</v>
      </c>
      <c r="BS71" s="5">
        <v>0</v>
      </c>
      <c r="BT71" s="31">
        <v>0</v>
      </c>
      <c r="BU71" s="5">
        <v>0</v>
      </c>
      <c r="BV71" s="31">
        <v>0</v>
      </c>
      <c r="BW71" s="5">
        <v>0</v>
      </c>
      <c r="BX71" s="31">
        <v>0</v>
      </c>
      <c r="BY71" s="5">
        <v>0</v>
      </c>
      <c r="BZ71" s="31">
        <v>0</v>
      </c>
      <c r="CA71" s="5">
        <v>0</v>
      </c>
      <c r="CB71" s="31">
        <v>0</v>
      </c>
      <c r="CC71" s="5">
        <v>0</v>
      </c>
      <c r="CD71" s="31">
        <v>0</v>
      </c>
      <c r="CE71" s="5">
        <v>0</v>
      </c>
      <c r="CF71" s="31">
        <v>0</v>
      </c>
      <c r="CG71" s="5">
        <v>0</v>
      </c>
      <c r="CH71" s="31">
        <v>0</v>
      </c>
      <c r="CI71" s="5">
        <v>0</v>
      </c>
      <c r="CJ71" s="31">
        <v>0</v>
      </c>
      <c r="CK71" s="5">
        <v>0</v>
      </c>
      <c r="CL71" s="31">
        <v>0</v>
      </c>
      <c r="CM71" s="5">
        <v>0</v>
      </c>
      <c r="CN71" s="31">
        <v>0</v>
      </c>
      <c r="CO71" s="5">
        <v>0</v>
      </c>
      <c r="CP71" s="31">
        <v>0</v>
      </c>
      <c r="CQ71" s="5">
        <v>0</v>
      </c>
      <c r="CR71" s="31">
        <v>0</v>
      </c>
      <c r="CS71" s="5">
        <v>0</v>
      </c>
      <c r="CT71" s="31">
        <v>0</v>
      </c>
      <c r="CU71" s="5">
        <v>0</v>
      </c>
      <c r="CV71" s="31">
        <v>0</v>
      </c>
      <c r="CW71" s="5">
        <v>0</v>
      </c>
      <c r="CX71" s="31">
        <v>0</v>
      </c>
      <c r="CY71" s="5">
        <v>0</v>
      </c>
      <c r="CZ71" s="31">
        <v>0</v>
      </c>
      <c r="DA71" s="5">
        <v>0</v>
      </c>
      <c r="DB71" s="31">
        <v>0</v>
      </c>
      <c r="DC71" s="5">
        <v>0</v>
      </c>
      <c r="DD71" s="31">
        <v>0</v>
      </c>
      <c r="DE71" s="5">
        <v>0</v>
      </c>
      <c r="DF71" s="31">
        <v>0</v>
      </c>
      <c r="DG71" s="5">
        <v>0</v>
      </c>
      <c r="DH71" s="31">
        <v>0</v>
      </c>
      <c r="DI71" s="5">
        <v>0</v>
      </c>
      <c r="DJ71" s="31">
        <v>0</v>
      </c>
      <c r="DK71" s="5">
        <v>0</v>
      </c>
      <c r="DL71" s="31">
        <v>0</v>
      </c>
      <c r="DM71" s="5">
        <v>0</v>
      </c>
      <c r="DN71" s="31">
        <v>0</v>
      </c>
      <c r="DO71" s="5">
        <v>0</v>
      </c>
      <c r="DP71" s="31">
        <v>0</v>
      </c>
      <c r="DQ71" s="5">
        <v>0</v>
      </c>
      <c r="DR71" s="31">
        <v>0</v>
      </c>
      <c r="DS71" s="5">
        <v>0</v>
      </c>
      <c r="DT71" s="31">
        <v>0</v>
      </c>
      <c r="DU71" s="5">
        <v>0</v>
      </c>
      <c r="DV71" s="31">
        <v>0</v>
      </c>
      <c r="DW71" s="5">
        <v>0</v>
      </c>
      <c r="DX71" s="31">
        <v>0</v>
      </c>
      <c r="DY71" s="5">
        <v>0</v>
      </c>
      <c r="DZ71" s="31">
        <v>0</v>
      </c>
      <c r="EA71" s="5">
        <v>0</v>
      </c>
      <c r="EB71" s="31">
        <v>0</v>
      </c>
      <c r="EC71" s="5">
        <v>0</v>
      </c>
      <c r="ED71" s="31">
        <v>0</v>
      </c>
      <c r="EE71" s="5">
        <v>0</v>
      </c>
      <c r="EF71" s="31">
        <v>0</v>
      </c>
      <c r="EG71" s="5">
        <v>0</v>
      </c>
      <c r="EH71" s="31">
        <v>0</v>
      </c>
      <c r="EI71" s="5">
        <v>0</v>
      </c>
      <c r="EJ71" s="31">
        <v>0</v>
      </c>
      <c r="EK71" s="5">
        <v>0</v>
      </c>
      <c r="EL71" s="31">
        <v>0</v>
      </c>
      <c r="EM71" s="5">
        <v>0</v>
      </c>
      <c r="EN71" s="31">
        <v>0</v>
      </c>
      <c r="EO71" s="5">
        <v>0</v>
      </c>
      <c r="EP71" s="31">
        <v>0</v>
      </c>
      <c r="EQ71" s="5">
        <v>0</v>
      </c>
      <c r="ER71" s="31">
        <v>0</v>
      </c>
      <c r="ES71" s="5">
        <v>0</v>
      </c>
      <c r="ET71" s="31">
        <v>0</v>
      </c>
      <c r="EU71" s="5">
        <v>0</v>
      </c>
      <c r="EV71" s="31">
        <v>0</v>
      </c>
      <c r="EW71" s="5">
        <v>0</v>
      </c>
      <c r="EX71" s="31">
        <v>0</v>
      </c>
      <c r="EY71" s="5">
        <v>0</v>
      </c>
      <c r="EZ71" s="31">
        <v>0</v>
      </c>
      <c r="FA71" s="5">
        <v>0</v>
      </c>
      <c r="FB71" s="31">
        <v>0</v>
      </c>
      <c r="FC71" s="5">
        <v>0</v>
      </c>
      <c r="FD71" s="31">
        <v>0</v>
      </c>
      <c r="FE71" s="5">
        <v>0</v>
      </c>
      <c r="FF71" s="31">
        <v>0</v>
      </c>
      <c r="FG71" s="5">
        <v>0</v>
      </c>
      <c r="FH71" s="31">
        <v>0</v>
      </c>
      <c r="FI71" s="5">
        <v>0</v>
      </c>
      <c r="FJ71" s="31">
        <v>0</v>
      </c>
      <c r="FK71" s="5">
        <v>0</v>
      </c>
      <c r="FL71" s="31">
        <v>0</v>
      </c>
      <c r="FM71" s="5">
        <v>0</v>
      </c>
      <c r="FN71" s="31">
        <v>0</v>
      </c>
      <c r="FO71" s="5">
        <v>0</v>
      </c>
      <c r="FP71" s="31">
        <v>0</v>
      </c>
      <c r="FQ71" s="5">
        <v>0</v>
      </c>
      <c r="FR71" s="31">
        <v>0</v>
      </c>
      <c r="FS71" s="5">
        <v>0</v>
      </c>
      <c r="FT71" s="31">
        <v>0</v>
      </c>
      <c r="FU71" s="5">
        <v>0</v>
      </c>
      <c r="FV71" s="31">
        <v>0</v>
      </c>
      <c r="FW71" s="5">
        <v>0</v>
      </c>
      <c r="FX71" s="31">
        <v>0</v>
      </c>
      <c r="FY71" s="5">
        <v>0</v>
      </c>
      <c r="FZ71" s="31">
        <v>0</v>
      </c>
      <c r="GA71" s="5">
        <v>0</v>
      </c>
      <c r="GB71" s="31">
        <v>0</v>
      </c>
      <c r="GC71" s="5">
        <v>0</v>
      </c>
      <c r="GD71" s="31">
        <v>0</v>
      </c>
      <c r="GE71" s="5">
        <v>0</v>
      </c>
      <c r="GF71" s="31">
        <v>0</v>
      </c>
      <c r="GG71" s="5">
        <v>0</v>
      </c>
      <c r="GH71" s="31">
        <v>0</v>
      </c>
      <c r="GI71" s="5">
        <v>0</v>
      </c>
      <c r="GJ71" s="31">
        <v>0</v>
      </c>
      <c r="GK71" s="5">
        <v>0</v>
      </c>
      <c r="GL71" s="31">
        <v>0</v>
      </c>
      <c r="GM71" s="5">
        <v>0</v>
      </c>
      <c r="GN71" s="31">
        <v>0</v>
      </c>
      <c r="GO71" s="5">
        <v>0</v>
      </c>
      <c r="GP71" s="31">
        <v>0</v>
      </c>
      <c r="GQ71" s="5">
        <v>0</v>
      </c>
      <c r="GR71" s="31">
        <v>0</v>
      </c>
      <c r="GS71" s="5">
        <v>0</v>
      </c>
      <c r="GT71" s="31">
        <v>0</v>
      </c>
      <c r="GU71" s="5">
        <v>0</v>
      </c>
      <c r="GV71" s="31">
        <v>0</v>
      </c>
      <c r="GW71" s="5">
        <v>0</v>
      </c>
      <c r="GX71" s="31">
        <v>0</v>
      </c>
      <c r="GY71" s="5">
        <v>0</v>
      </c>
      <c r="GZ71" s="31">
        <v>0</v>
      </c>
      <c r="HA71" s="5">
        <v>0</v>
      </c>
      <c r="HB71" s="31">
        <v>0</v>
      </c>
      <c r="HC71" s="5">
        <v>0</v>
      </c>
      <c r="HD71" s="31">
        <v>0</v>
      </c>
      <c r="HE71" s="5">
        <v>0</v>
      </c>
      <c r="HF71" s="31">
        <v>0</v>
      </c>
      <c r="HG71" s="5">
        <v>0</v>
      </c>
      <c r="HH71" s="31">
        <v>0</v>
      </c>
      <c r="HI71" s="5">
        <v>0</v>
      </c>
      <c r="HJ71" s="31">
        <v>0</v>
      </c>
      <c r="HK71" s="5">
        <v>0</v>
      </c>
      <c r="HL71" s="31">
        <v>0</v>
      </c>
      <c r="HM71" s="5">
        <v>0</v>
      </c>
      <c r="HN71" s="31">
        <v>0</v>
      </c>
      <c r="HO71" s="5">
        <v>0</v>
      </c>
      <c r="HP71" s="31">
        <v>0</v>
      </c>
      <c r="HQ71" s="5">
        <v>0</v>
      </c>
      <c r="HR71" s="31">
        <v>0</v>
      </c>
      <c r="HS71" s="5">
        <v>0</v>
      </c>
      <c r="HT71" s="31">
        <v>0</v>
      </c>
      <c r="HU71" s="5">
        <v>0</v>
      </c>
      <c r="HV71" s="31">
        <v>0</v>
      </c>
      <c r="HW71" s="5">
        <v>0</v>
      </c>
      <c r="HX71" s="31">
        <v>0</v>
      </c>
      <c r="HY71" s="5">
        <v>0</v>
      </c>
      <c r="HZ71" s="31">
        <v>0</v>
      </c>
      <c r="IA71" s="5">
        <v>0</v>
      </c>
      <c r="IB71" s="31">
        <v>0</v>
      </c>
      <c r="IC71" s="5">
        <v>0</v>
      </c>
      <c r="ID71" s="31">
        <v>0</v>
      </c>
      <c r="IE71" s="5">
        <v>0</v>
      </c>
      <c r="IF71" s="31">
        <v>0</v>
      </c>
      <c r="IG71" s="5">
        <v>0</v>
      </c>
      <c r="IH71" s="31">
        <v>0</v>
      </c>
      <c r="II71" s="5">
        <v>0</v>
      </c>
      <c r="IJ71" s="31">
        <v>0</v>
      </c>
      <c r="IK71" s="5">
        <v>0</v>
      </c>
      <c r="IL71" s="31">
        <v>0</v>
      </c>
      <c r="IM71" s="5">
        <v>0</v>
      </c>
      <c r="IN71" s="31">
        <v>0</v>
      </c>
      <c r="IO71" s="5">
        <v>0</v>
      </c>
    </row>
    <row r="72" spans="1:249" ht="14.25" thickTop="1" thickBot="1" x14ac:dyDescent="0.25">
      <c r="A72" s="246" t="s">
        <v>285</v>
      </c>
      <c r="B72" s="205">
        <v>0</v>
      </c>
      <c r="C72" s="247">
        <v>0</v>
      </c>
      <c r="D72" s="205">
        <v>0</v>
      </c>
      <c r="E72" s="247">
        <v>0</v>
      </c>
      <c r="F72" s="205">
        <v>0</v>
      </c>
      <c r="G72" s="247">
        <v>0</v>
      </c>
      <c r="H72" s="205">
        <v>0</v>
      </c>
      <c r="I72" s="247">
        <v>0</v>
      </c>
      <c r="J72" s="205">
        <v>0</v>
      </c>
      <c r="K72" s="247">
        <v>0</v>
      </c>
      <c r="L72" s="205">
        <v>0</v>
      </c>
      <c r="M72" s="247">
        <v>0</v>
      </c>
      <c r="N72" s="205">
        <v>0</v>
      </c>
      <c r="O72" s="247">
        <v>0</v>
      </c>
      <c r="P72" s="205">
        <v>0</v>
      </c>
      <c r="Q72" s="247">
        <v>0</v>
      </c>
      <c r="R72" s="205">
        <v>0</v>
      </c>
      <c r="S72" s="247">
        <v>0</v>
      </c>
      <c r="T72" s="205">
        <v>0</v>
      </c>
      <c r="U72" s="247">
        <v>0</v>
      </c>
      <c r="V72" s="205">
        <v>0</v>
      </c>
      <c r="W72" s="247">
        <v>0</v>
      </c>
      <c r="X72" s="205">
        <v>0</v>
      </c>
      <c r="Y72" s="247">
        <v>0</v>
      </c>
      <c r="Z72" s="205">
        <v>0</v>
      </c>
      <c r="AA72" s="247">
        <v>0</v>
      </c>
      <c r="AB72" s="205">
        <v>0</v>
      </c>
      <c r="AC72" s="247">
        <v>0</v>
      </c>
      <c r="AD72" s="205">
        <v>0</v>
      </c>
      <c r="AE72" s="247">
        <v>0</v>
      </c>
      <c r="AF72" s="205">
        <v>0</v>
      </c>
      <c r="AG72" s="247">
        <v>0</v>
      </c>
      <c r="AH72" s="205">
        <v>0</v>
      </c>
      <c r="AI72" s="247">
        <v>0</v>
      </c>
      <c r="AJ72" s="205">
        <v>0</v>
      </c>
      <c r="AK72" s="247">
        <v>0</v>
      </c>
      <c r="AL72" s="205">
        <v>0</v>
      </c>
      <c r="AM72" s="247">
        <v>0</v>
      </c>
      <c r="AN72" s="205">
        <v>0</v>
      </c>
      <c r="AO72" s="247">
        <v>0</v>
      </c>
      <c r="AP72" s="205">
        <v>0</v>
      </c>
      <c r="AQ72" s="247">
        <v>0</v>
      </c>
      <c r="AR72" s="205">
        <v>0</v>
      </c>
      <c r="AS72" s="247">
        <v>0</v>
      </c>
      <c r="AT72" s="205">
        <v>0</v>
      </c>
      <c r="AU72" s="247">
        <v>0</v>
      </c>
      <c r="AV72" s="205">
        <v>0</v>
      </c>
      <c r="AW72" s="247">
        <v>0</v>
      </c>
      <c r="AX72" s="205">
        <v>0</v>
      </c>
      <c r="AY72" s="247">
        <v>0</v>
      </c>
      <c r="AZ72" s="205">
        <v>0</v>
      </c>
      <c r="BA72" s="247">
        <v>0</v>
      </c>
      <c r="BB72" s="205">
        <v>0</v>
      </c>
      <c r="BC72" s="247">
        <v>0</v>
      </c>
      <c r="BD72" s="205">
        <v>0</v>
      </c>
      <c r="BE72" s="247">
        <v>0</v>
      </c>
      <c r="BF72" s="205">
        <v>0</v>
      </c>
      <c r="BG72" s="247">
        <v>0</v>
      </c>
      <c r="BH72" s="205">
        <v>0</v>
      </c>
      <c r="BI72" s="247">
        <v>0</v>
      </c>
      <c r="BJ72" s="205">
        <v>0</v>
      </c>
      <c r="BK72" s="247">
        <v>0</v>
      </c>
      <c r="BL72" s="205">
        <v>0</v>
      </c>
      <c r="BM72" s="247">
        <v>0</v>
      </c>
      <c r="BN72" s="205">
        <v>0</v>
      </c>
      <c r="BO72" s="247">
        <v>0</v>
      </c>
      <c r="BP72" s="205">
        <v>0</v>
      </c>
      <c r="BQ72" s="247">
        <v>0</v>
      </c>
      <c r="BR72" s="205">
        <v>0</v>
      </c>
      <c r="BS72" s="247">
        <v>0</v>
      </c>
      <c r="BT72" s="205">
        <v>0</v>
      </c>
      <c r="BU72" s="247">
        <v>0</v>
      </c>
      <c r="BV72" s="205">
        <v>0</v>
      </c>
      <c r="BW72" s="247">
        <v>0</v>
      </c>
      <c r="BX72" s="205">
        <v>0</v>
      </c>
      <c r="BY72" s="247">
        <v>0</v>
      </c>
      <c r="BZ72" s="205">
        <v>0</v>
      </c>
      <c r="CA72" s="247">
        <v>0</v>
      </c>
      <c r="CB72" s="205">
        <v>0</v>
      </c>
      <c r="CC72" s="247">
        <v>0</v>
      </c>
      <c r="CD72" s="205">
        <v>0</v>
      </c>
      <c r="CE72" s="247">
        <v>0</v>
      </c>
      <c r="CF72" s="205">
        <v>0</v>
      </c>
      <c r="CG72" s="247">
        <v>0</v>
      </c>
      <c r="CH72" s="205">
        <v>0</v>
      </c>
      <c r="CI72" s="247">
        <v>0</v>
      </c>
      <c r="CJ72" s="205">
        <v>0</v>
      </c>
      <c r="CK72" s="247">
        <v>0</v>
      </c>
      <c r="CL72" s="205">
        <v>0</v>
      </c>
      <c r="CM72" s="247">
        <v>0</v>
      </c>
      <c r="CN72" s="205">
        <v>0</v>
      </c>
      <c r="CO72" s="247">
        <v>0</v>
      </c>
      <c r="CP72" s="205">
        <v>0</v>
      </c>
      <c r="CQ72" s="247">
        <v>0</v>
      </c>
      <c r="CR72" s="205">
        <v>0</v>
      </c>
      <c r="CS72" s="247">
        <v>0</v>
      </c>
      <c r="CT72" s="205">
        <v>0</v>
      </c>
      <c r="CU72" s="247">
        <v>0</v>
      </c>
      <c r="CV72" s="205">
        <v>0</v>
      </c>
      <c r="CW72" s="247">
        <v>0</v>
      </c>
      <c r="CX72" s="205">
        <v>0</v>
      </c>
      <c r="CY72" s="247">
        <v>0</v>
      </c>
      <c r="CZ72" s="205">
        <v>0</v>
      </c>
      <c r="DA72" s="247">
        <v>0</v>
      </c>
      <c r="DB72" s="205">
        <v>0</v>
      </c>
      <c r="DC72" s="247">
        <v>0</v>
      </c>
      <c r="DD72" s="205">
        <v>0</v>
      </c>
      <c r="DE72" s="247">
        <v>0</v>
      </c>
      <c r="DF72" s="205">
        <v>0</v>
      </c>
      <c r="DG72" s="247">
        <v>0</v>
      </c>
      <c r="DH72" s="205">
        <v>0</v>
      </c>
      <c r="DI72" s="247">
        <v>0</v>
      </c>
      <c r="DJ72" s="205">
        <v>0</v>
      </c>
      <c r="DK72" s="247">
        <v>0</v>
      </c>
      <c r="DL72" s="205">
        <v>0</v>
      </c>
      <c r="DM72" s="247">
        <v>0</v>
      </c>
      <c r="DN72" s="205">
        <v>0</v>
      </c>
      <c r="DO72" s="247">
        <v>0</v>
      </c>
      <c r="DP72" s="205">
        <v>0</v>
      </c>
      <c r="DQ72" s="247">
        <v>0</v>
      </c>
      <c r="DR72" s="205">
        <v>0</v>
      </c>
      <c r="DS72" s="247">
        <v>0</v>
      </c>
      <c r="DT72" s="205">
        <v>0</v>
      </c>
      <c r="DU72" s="247">
        <v>0</v>
      </c>
      <c r="DV72" s="205">
        <v>0</v>
      </c>
      <c r="DW72" s="247">
        <v>0</v>
      </c>
      <c r="DX72" s="205">
        <v>0</v>
      </c>
      <c r="DY72" s="247">
        <v>0</v>
      </c>
      <c r="DZ72" s="205">
        <v>0</v>
      </c>
      <c r="EA72" s="247">
        <v>0</v>
      </c>
      <c r="EB72" s="205">
        <v>0</v>
      </c>
      <c r="EC72" s="247">
        <v>0</v>
      </c>
      <c r="ED72" s="205">
        <v>0</v>
      </c>
      <c r="EE72" s="247">
        <v>0</v>
      </c>
      <c r="EF72" s="205">
        <v>0</v>
      </c>
      <c r="EG72" s="247">
        <v>0</v>
      </c>
      <c r="EH72" s="205">
        <v>0</v>
      </c>
      <c r="EI72" s="247">
        <v>0</v>
      </c>
      <c r="EJ72" s="205">
        <v>0</v>
      </c>
      <c r="EK72" s="247">
        <v>0</v>
      </c>
      <c r="EL72" s="205">
        <v>0</v>
      </c>
      <c r="EM72" s="247">
        <v>0</v>
      </c>
      <c r="EN72" s="205">
        <v>0</v>
      </c>
      <c r="EO72" s="247">
        <v>0</v>
      </c>
      <c r="EP72" s="205">
        <v>0</v>
      </c>
      <c r="EQ72" s="247">
        <v>0</v>
      </c>
      <c r="ER72" s="205">
        <v>0</v>
      </c>
      <c r="ES72" s="247">
        <v>0</v>
      </c>
      <c r="ET72" s="205">
        <v>0</v>
      </c>
      <c r="EU72" s="247">
        <v>0</v>
      </c>
      <c r="EV72" s="205">
        <v>0</v>
      </c>
      <c r="EW72" s="247">
        <v>0</v>
      </c>
      <c r="EX72" s="205">
        <v>0</v>
      </c>
      <c r="EY72" s="247">
        <v>0</v>
      </c>
      <c r="EZ72" s="205">
        <v>0</v>
      </c>
      <c r="FA72" s="247">
        <v>0</v>
      </c>
      <c r="FB72" s="205">
        <v>0</v>
      </c>
      <c r="FC72" s="247">
        <v>0</v>
      </c>
      <c r="FD72" s="205">
        <v>0</v>
      </c>
      <c r="FE72" s="247">
        <v>0</v>
      </c>
      <c r="FF72" s="205">
        <v>0</v>
      </c>
      <c r="FG72" s="247">
        <v>0</v>
      </c>
      <c r="FH72" s="205">
        <v>0</v>
      </c>
      <c r="FI72" s="247">
        <v>0</v>
      </c>
      <c r="FJ72" s="205">
        <v>0</v>
      </c>
      <c r="FK72" s="247">
        <v>0</v>
      </c>
      <c r="FL72" s="205">
        <v>0</v>
      </c>
      <c r="FM72" s="247">
        <v>0</v>
      </c>
      <c r="FN72" s="205">
        <v>0</v>
      </c>
      <c r="FO72" s="247">
        <v>0</v>
      </c>
      <c r="FP72" s="205">
        <v>0</v>
      </c>
      <c r="FQ72" s="247">
        <v>0</v>
      </c>
      <c r="FR72" s="205">
        <v>0</v>
      </c>
      <c r="FS72" s="247">
        <v>0</v>
      </c>
      <c r="FT72" s="205">
        <v>0</v>
      </c>
      <c r="FU72" s="247">
        <v>0</v>
      </c>
      <c r="FV72" s="205">
        <v>0</v>
      </c>
      <c r="FW72" s="247">
        <v>0</v>
      </c>
      <c r="FX72" s="205">
        <v>0</v>
      </c>
      <c r="FY72" s="247">
        <v>0</v>
      </c>
      <c r="FZ72" s="205">
        <v>0</v>
      </c>
      <c r="GA72" s="247">
        <v>0</v>
      </c>
      <c r="GB72" s="205">
        <v>0</v>
      </c>
      <c r="GC72" s="247">
        <v>0</v>
      </c>
      <c r="GD72" s="205">
        <v>0</v>
      </c>
      <c r="GE72" s="247">
        <v>0</v>
      </c>
      <c r="GF72" s="205">
        <v>0</v>
      </c>
      <c r="GG72" s="247">
        <v>0</v>
      </c>
      <c r="GH72" s="205">
        <v>0</v>
      </c>
      <c r="GI72" s="247">
        <v>0</v>
      </c>
      <c r="GJ72" s="205">
        <v>0</v>
      </c>
      <c r="GK72" s="247">
        <v>0</v>
      </c>
      <c r="GL72" s="205">
        <v>0</v>
      </c>
      <c r="GM72" s="247">
        <v>0</v>
      </c>
      <c r="GN72" s="205">
        <v>0</v>
      </c>
      <c r="GO72" s="247">
        <v>0</v>
      </c>
      <c r="GP72" s="205">
        <v>0</v>
      </c>
      <c r="GQ72" s="247">
        <v>0</v>
      </c>
      <c r="GR72" s="205">
        <v>0</v>
      </c>
      <c r="GS72" s="247">
        <v>0</v>
      </c>
      <c r="GT72" s="205">
        <v>0</v>
      </c>
      <c r="GU72" s="247">
        <v>0</v>
      </c>
      <c r="GV72" s="205">
        <v>0</v>
      </c>
      <c r="GW72" s="247">
        <v>0</v>
      </c>
      <c r="GX72" s="205">
        <v>0</v>
      </c>
      <c r="GY72" s="247">
        <v>0</v>
      </c>
      <c r="GZ72" s="205">
        <v>0</v>
      </c>
      <c r="HA72" s="247">
        <v>0</v>
      </c>
      <c r="HB72" s="205">
        <v>0</v>
      </c>
      <c r="HC72" s="247">
        <v>0</v>
      </c>
      <c r="HD72" s="205">
        <v>0</v>
      </c>
      <c r="HE72" s="247">
        <v>0</v>
      </c>
      <c r="HF72" s="205">
        <v>0</v>
      </c>
      <c r="HG72" s="247">
        <v>0</v>
      </c>
      <c r="HH72" s="205">
        <v>0</v>
      </c>
      <c r="HI72" s="247">
        <v>0</v>
      </c>
      <c r="HJ72" s="205">
        <v>0</v>
      </c>
      <c r="HK72" s="247">
        <v>0</v>
      </c>
      <c r="HL72" s="205">
        <v>0</v>
      </c>
      <c r="HM72" s="247">
        <v>0</v>
      </c>
      <c r="HN72" s="205">
        <v>0</v>
      </c>
      <c r="HO72" s="247">
        <v>0</v>
      </c>
      <c r="HP72" s="205">
        <v>0</v>
      </c>
      <c r="HQ72" s="247">
        <v>0</v>
      </c>
      <c r="HR72" s="205">
        <v>0</v>
      </c>
      <c r="HS72" s="247">
        <v>0</v>
      </c>
      <c r="HT72" s="205">
        <v>0</v>
      </c>
      <c r="HU72" s="247">
        <v>0</v>
      </c>
      <c r="HV72" s="205">
        <v>0</v>
      </c>
      <c r="HW72" s="247">
        <v>0</v>
      </c>
      <c r="HX72" s="205">
        <v>0</v>
      </c>
      <c r="HY72" s="247">
        <v>0</v>
      </c>
      <c r="HZ72" s="205">
        <v>0</v>
      </c>
      <c r="IA72" s="247">
        <v>0</v>
      </c>
      <c r="IB72" s="205">
        <v>0</v>
      </c>
      <c r="IC72" s="247">
        <v>0</v>
      </c>
      <c r="ID72" s="205">
        <v>0</v>
      </c>
      <c r="IE72" s="247">
        <v>0</v>
      </c>
      <c r="IF72" s="205">
        <v>0</v>
      </c>
      <c r="IG72" s="247">
        <v>0</v>
      </c>
      <c r="IH72" s="205">
        <v>0</v>
      </c>
      <c r="II72" s="247">
        <v>0</v>
      </c>
      <c r="IJ72" s="205">
        <v>0</v>
      </c>
      <c r="IK72" s="247">
        <v>0</v>
      </c>
      <c r="IL72" s="205">
        <v>0</v>
      </c>
      <c r="IM72" s="247">
        <v>0</v>
      </c>
      <c r="IN72" s="205">
        <v>0</v>
      </c>
      <c r="IO72" s="247">
        <v>0</v>
      </c>
    </row>
    <row r="73" spans="1:249" ht="14.25" thickTop="1" thickBot="1" x14ac:dyDescent="0.25">
      <c r="A73" s="246" t="s">
        <v>276</v>
      </c>
      <c r="B73" s="205">
        <v>0</v>
      </c>
      <c r="C73" s="247">
        <v>0</v>
      </c>
      <c r="D73" s="205">
        <v>0</v>
      </c>
      <c r="E73" s="247">
        <v>0</v>
      </c>
      <c r="F73" s="205">
        <v>0</v>
      </c>
      <c r="G73" s="247">
        <v>0</v>
      </c>
      <c r="H73" s="205">
        <v>0</v>
      </c>
      <c r="I73" s="247">
        <v>0</v>
      </c>
      <c r="J73" s="205">
        <v>0</v>
      </c>
      <c r="K73" s="247">
        <v>0</v>
      </c>
      <c r="L73" s="205">
        <v>0</v>
      </c>
      <c r="M73" s="247">
        <v>0</v>
      </c>
      <c r="N73" s="205">
        <v>0</v>
      </c>
      <c r="O73" s="247">
        <v>0</v>
      </c>
      <c r="P73" s="205">
        <v>0</v>
      </c>
      <c r="Q73" s="247">
        <v>0</v>
      </c>
      <c r="R73" s="205">
        <v>0</v>
      </c>
      <c r="S73" s="247">
        <v>0</v>
      </c>
      <c r="T73" s="205">
        <v>0</v>
      </c>
      <c r="U73" s="247">
        <v>0</v>
      </c>
      <c r="V73" s="205">
        <v>0</v>
      </c>
      <c r="W73" s="247">
        <v>0</v>
      </c>
      <c r="X73" s="205">
        <v>0</v>
      </c>
      <c r="Y73" s="247">
        <v>0</v>
      </c>
      <c r="Z73" s="205">
        <v>0</v>
      </c>
      <c r="AA73" s="247">
        <v>0</v>
      </c>
      <c r="AB73" s="205">
        <v>0</v>
      </c>
      <c r="AC73" s="247">
        <v>0</v>
      </c>
      <c r="AD73" s="205">
        <v>0</v>
      </c>
      <c r="AE73" s="247">
        <v>0</v>
      </c>
      <c r="AF73" s="205">
        <v>0</v>
      </c>
      <c r="AG73" s="247">
        <v>0</v>
      </c>
      <c r="AH73" s="205">
        <v>0</v>
      </c>
      <c r="AI73" s="247">
        <v>0</v>
      </c>
      <c r="AJ73" s="205">
        <v>0</v>
      </c>
      <c r="AK73" s="247">
        <v>0</v>
      </c>
      <c r="AL73" s="205">
        <v>0</v>
      </c>
      <c r="AM73" s="247">
        <v>0</v>
      </c>
      <c r="AN73" s="205">
        <v>0</v>
      </c>
      <c r="AO73" s="247">
        <v>0</v>
      </c>
      <c r="AP73" s="205">
        <v>0</v>
      </c>
      <c r="AQ73" s="247">
        <v>0</v>
      </c>
      <c r="AR73" s="205">
        <v>0</v>
      </c>
      <c r="AS73" s="247">
        <v>0</v>
      </c>
      <c r="AT73" s="205">
        <v>0</v>
      </c>
      <c r="AU73" s="247">
        <v>0</v>
      </c>
      <c r="AV73" s="205">
        <v>0</v>
      </c>
      <c r="AW73" s="247">
        <v>0</v>
      </c>
      <c r="AX73" s="205">
        <v>0</v>
      </c>
      <c r="AY73" s="247">
        <v>0</v>
      </c>
      <c r="AZ73" s="205">
        <v>0</v>
      </c>
      <c r="BA73" s="247">
        <v>0</v>
      </c>
      <c r="BB73" s="205">
        <v>0</v>
      </c>
      <c r="BC73" s="247">
        <v>0</v>
      </c>
      <c r="BD73" s="205">
        <v>0</v>
      </c>
      <c r="BE73" s="247">
        <v>0</v>
      </c>
      <c r="BF73" s="205">
        <v>0</v>
      </c>
      <c r="BG73" s="247">
        <v>0</v>
      </c>
      <c r="BH73" s="205">
        <v>0</v>
      </c>
      <c r="BI73" s="247">
        <v>0</v>
      </c>
      <c r="BJ73" s="205">
        <v>0</v>
      </c>
      <c r="BK73" s="247">
        <v>0</v>
      </c>
      <c r="BL73" s="205">
        <v>0</v>
      </c>
      <c r="BM73" s="247">
        <v>0</v>
      </c>
      <c r="BN73" s="205">
        <v>0</v>
      </c>
      <c r="BO73" s="247">
        <v>0</v>
      </c>
      <c r="BP73" s="205">
        <v>0</v>
      </c>
      <c r="BQ73" s="247">
        <v>0</v>
      </c>
      <c r="BR73" s="205">
        <v>0</v>
      </c>
      <c r="BS73" s="247">
        <v>0</v>
      </c>
      <c r="BT73" s="205">
        <v>0</v>
      </c>
      <c r="BU73" s="247">
        <v>0</v>
      </c>
      <c r="BV73" s="205">
        <v>0</v>
      </c>
      <c r="BW73" s="247">
        <v>0</v>
      </c>
      <c r="BX73" s="205">
        <v>0</v>
      </c>
      <c r="BY73" s="247">
        <v>0</v>
      </c>
      <c r="BZ73" s="205">
        <v>0</v>
      </c>
      <c r="CA73" s="247">
        <v>0</v>
      </c>
      <c r="CB73" s="205">
        <v>0</v>
      </c>
      <c r="CC73" s="247">
        <v>0</v>
      </c>
      <c r="CD73" s="205">
        <v>0</v>
      </c>
      <c r="CE73" s="247">
        <v>0</v>
      </c>
      <c r="CF73" s="205">
        <v>0</v>
      </c>
      <c r="CG73" s="247">
        <v>0</v>
      </c>
      <c r="CH73" s="205">
        <v>0</v>
      </c>
      <c r="CI73" s="247">
        <v>0</v>
      </c>
      <c r="CJ73" s="205">
        <v>0</v>
      </c>
      <c r="CK73" s="247">
        <v>0</v>
      </c>
      <c r="CL73" s="205">
        <v>0</v>
      </c>
      <c r="CM73" s="247">
        <v>0</v>
      </c>
      <c r="CN73" s="205">
        <v>0</v>
      </c>
      <c r="CO73" s="247">
        <v>0</v>
      </c>
      <c r="CP73" s="205">
        <v>0</v>
      </c>
      <c r="CQ73" s="247">
        <v>0</v>
      </c>
      <c r="CR73" s="205">
        <v>0</v>
      </c>
      <c r="CS73" s="247">
        <v>0</v>
      </c>
      <c r="CT73" s="205">
        <v>0</v>
      </c>
      <c r="CU73" s="247">
        <v>0</v>
      </c>
      <c r="CV73" s="205">
        <v>0</v>
      </c>
      <c r="CW73" s="247">
        <v>0</v>
      </c>
      <c r="CX73" s="205">
        <v>0</v>
      </c>
      <c r="CY73" s="247">
        <v>0</v>
      </c>
      <c r="CZ73" s="205">
        <v>0</v>
      </c>
      <c r="DA73" s="247">
        <v>0</v>
      </c>
      <c r="DB73" s="205">
        <v>0</v>
      </c>
      <c r="DC73" s="247">
        <v>0</v>
      </c>
      <c r="DD73" s="205">
        <v>0</v>
      </c>
      <c r="DE73" s="247">
        <v>0</v>
      </c>
      <c r="DF73" s="205">
        <v>0</v>
      </c>
      <c r="DG73" s="247">
        <v>0</v>
      </c>
      <c r="DH73" s="205">
        <v>0</v>
      </c>
      <c r="DI73" s="247">
        <v>0</v>
      </c>
      <c r="DJ73" s="205">
        <v>0</v>
      </c>
      <c r="DK73" s="247">
        <v>0</v>
      </c>
      <c r="DL73" s="205">
        <v>0</v>
      </c>
      <c r="DM73" s="247">
        <v>0</v>
      </c>
      <c r="DN73" s="205">
        <v>0</v>
      </c>
      <c r="DO73" s="247">
        <v>0</v>
      </c>
      <c r="DP73" s="205">
        <v>0</v>
      </c>
      <c r="DQ73" s="247">
        <v>0</v>
      </c>
      <c r="DR73" s="205">
        <v>0</v>
      </c>
      <c r="DS73" s="247">
        <v>0</v>
      </c>
      <c r="DT73" s="205">
        <v>0</v>
      </c>
      <c r="DU73" s="247">
        <v>0</v>
      </c>
      <c r="DV73" s="205">
        <v>0</v>
      </c>
      <c r="DW73" s="247">
        <v>0</v>
      </c>
      <c r="DX73" s="205">
        <v>0</v>
      </c>
      <c r="DY73" s="247">
        <v>0</v>
      </c>
      <c r="DZ73" s="205">
        <v>0</v>
      </c>
      <c r="EA73" s="247">
        <v>0</v>
      </c>
      <c r="EB73" s="205">
        <v>0</v>
      </c>
      <c r="EC73" s="247">
        <v>0</v>
      </c>
      <c r="ED73" s="205">
        <v>0</v>
      </c>
      <c r="EE73" s="247">
        <v>0</v>
      </c>
      <c r="EF73" s="205">
        <v>0</v>
      </c>
      <c r="EG73" s="247">
        <v>0</v>
      </c>
      <c r="EH73" s="205">
        <v>0</v>
      </c>
      <c r="EI73" s="247">
        <v>0</v>
      </c>
      <c r="EJ73" s="205">
        <v>0</v>
      </c>
      <c r="EK73" s="247">
        <v>0</v>
      </c>
      <c r="EL73" s="205">
        <v>0</v>
      </c>
      <c r="EM73" s="247">
        <v>0</v>
      </c>
      <c r="EN73" s="205">
        <v>0</v>
      </c>
      <c r="EO73" s="247">
        <v>0</v>
      </c>
      <c r="EP73" s="205">
        <v>0</v>
      </c>
      <c r="EQ73" s="247">
        <v>0</v>
      </c>
      <c r="ER73" s="205">
        <v>0</v>
      </c>
      <c r="ES73" s="247">
        <v>0</v>
      </c>
      <c r="ET73" s="205">
        <v>0</v>
      </c>
      <c r="EU73" s="247">
        <v>0</v>
      </c>
      <c r="EV73" s="205">
        <v>0</v>
      </c>
      <c r="EW73" s="247">
        <v>0</v>
      </c>
      <c r="EX73" s="205">
        <v>0</v>
      </c>
      <c r="EY73" s="247">
        <v>0</v>
      </c>
      <c r="EZ73" s="205">
        <v>0</v>
      </c>
      <c r="FA73" s="247">
        <v>0</v>
      </c>
      <c r="FB73" s="205">
        <v>0</v>
      </c>
      <c r="FC73" s="247">
        <v>0</v>
      </c>
      <c r="FD73" s="205">
        <v>0</v>
      </c>
      <c r="FE73" s="247">
        <v>0</v>
      </c>
      <c r="FF73" s="205">
        <v>0</v>
      </c>
      <c r="FG73" s="247">
        <v>0</v>
      </c>
      <c r="FH73" s="205">
        <v>0</v>
      </c>
      <c r="FI73" s="247">
        <v>0</v>
      </c>
      <c r="FJ73" s="205">
        <v>0</v>
      </c>
      <c r="FK73" s="247">
        <v>0</v>
      </c>
      <c r="FL73" s="205">
        <v>0</v>
      </c>
      <c r="FM73" s="247">
        <v>0</v>
      </c>
      <c r="FN73" s="205">
        <v>0</v>
      </c>
      <c r="FO73" s="247">
        <v>0</v>
      </c>
      <c r="FP73" s="205">
        <v>0</v>
      </c>
      <c r="FQ73" s="247">
        <v>0</v>
      </c>
      <c r="FR73" s="205">
        <v>0</v>
      </c>
      <c r="FS73" s="247">
        <v>0</v>
      </c>
      <c r="FT73" s="205">
        <v>0</v>
      </c>
      <c r="FU73" s="247">
        <v>0</v>
      </c>
      <c r="FV73" s="205">
        <v>0</v>
      </c>
      <c r="FW73" s="247">
        <v>0</v>
      </c>
      <c r="FX73" s="205">
        <v>0</v>
      </c>
      <c r="FY73" s="247">
        <v>0</v>
      </c>
      <c r="FZ73" s="205">
        <v>0</v>
      </c>
      <c r="GA73" s="247">
        <v>0</v>
      </c>
      <c r="GB73" s="205">
        <v>0</v>
      </c>
      <c r="GC73" s="247">
        <v>0</v>
      </c>
      <c r="GD73" s="205">
        <v>0</v>
      </c>
      <c r="GE73" s="247">
        <v>0</v>
      </c>
      <c r="GF73" s="205">
        <v>0</v>
      </c>
      <c r="GG73" s="247">
        <v>0</v>
      </c>
      <c r="GH73" s="205">
        <v>0</v>
      </c>
      <c r="GI73" s="247">
        <v>0</v>
      </c>
      <c r="GJ73" s="205">
        <v>0</v>
      </c>
      <c r="GK73" s="247">
        <v>0</v>
      </c>
      <c r="GL73" s="205">
        <v>0</v>
      </c>
      <c r="GM73" s="247">
        <v>0</v>
      </c>
      <c r="GN73" s="205">
        <v>0</v>
      </c>
      <c r="GO73" s="247">
        <v>0</v>
      </c>
      <c r="GP73" s="205">
        <v>0</v>
      </c>
      <c r="GQ73" s="247">
        <v>0</v>
      </c>
      <c r="GR73" s="205">
        <v>0</v>
      </c>
      <c r="GS73" s="247">
        <v>0</v>
      </c>
      <c r="GT73" s="205">
        <v>0</v>
      </c>
      <c r="GU73" s="247">
        <v>0</v>
      </c>
      <c r="GV73" s="205">
        <v>0</v>
      </c>
      <c r="GW73" s="247">
        <v>0</v>
      </c>
      <c r="GX73" s="205">
        <v>0</v>
      </c>
      <c r="GY73" s="247">
        <v>0</v>
      </c>
      <c r="GZ73" s="205">
        <v>0</v>
      </c>
      <c r="HA73" s="247">
        <v>0</v>
      </c>
      <c r="HB73" s="205">
        <v>0</v>
      </c>
      <c r="HC73" s="247">
        <v>0</v>
      </c>
      <c r="HD73" s="205">
        <v>0</v>
      </c>
      <c r="HE73" s="247">
        <v>0</v>
      </c>
      <c r="HF73" s="205">
        <v>0</v>
      </c>
      <c r="HG73" s="247">
        <v>0</v>
      </c>
      <c r="HH73" s="205">
        <v>0</v>
      </c>
      <c r="HI73" s="247">
        <v>0</v>
      </c>
      <c r="HJ73" s="205">
        <v>0</v>
      </c>
      <c r="HK73" s="247">
        <v>0</v>
      </c>
      <c r="HL73" s="205">
        <v>0</v>
      </c>
      <c r="HM73" s="247">
        <v>0</v>
      </c>
      <c r="HN73" s="205">
        <v>0</v>
      </c>
      <c r="HO73" s="247">
        <v>0</v>
      </c>
      <c r="HP73" s="205">
        <v>0</v>
      </c>
      <c r="HQ73" s="247">
        <v>0</v>
      </c>
      <c r="HR73" s="205">
        <v>0</v>
      </c>
      <c r="HS73" s="247">
        <v>0</v>
      </c>
      <c r="HT73" s="205">
        <v>0</v>
      </c>
      <c r="HU73" s="247">
        <v>0</v>
      </c>
      <c r="HV73" s="205">
        <v>0</v>
      </c>
      <c r="HW73" s="247">
        <v>0</v>
      </c>
      <c r="HX73" s="205">
        <v>0</v>
      </c>
      <c r="HY73" s="247">
        <v>0</v>
      </c>
      <c r="HZ73" s="205">
        <v>0</v>
      </c>
      <c r="IA73" s="247">
        <v>0</v>
      </c>
      <c r="IB73" s="205">
        <v>0</v>
      </c>
      <c r="IC73" s="247">
        <v>0</v>
      </c>
      <c r="ID73" s="205">
        <v>0</v>
      </c>
      <c r="IE73" s="247">
        <v>0</v>
      </c>
      <c r="IF73" s="205">
        <v>0</v>
      </c>
      <c r="IG73" s="247">
        <v>0</v>
      </c>
      <c r="IH73" s="205">
        <v>0</v>
      </c>
      <c r="II73" s="247">
        <v>0</v>
      </c>
      <c r="IJ73" s="205">
        <v>0</v>
      </c>
      <c r="IK73" s="247">
        <v>0</v>
      </c>
      <c r="IL73" s="205">
        <v>0</v>
      </c>
      <c r="IM73" s="247">
        <v>0</v>
      </c>
      <c r="IN73" s="205">
        <v>0</v>
      </c>
      <c r="IO73" s="247">
        <v>0</v>
      </c>
    </row>
    <row r="74" spans="1:249" ht="14.25" thickTop="1" thickBot="1" x14ac:dyDescent="0.25">
      <c r="A74" s="246" t="s">
        <v>306</v>
      </c>
      <c r="B74" s="205">
        <v>1155896379.6500001</v>
      </c>
      <c r="C74" s="247">
        <v>0.76160000000000005</v>
      </c>
      <c r="D74" s="205">
        <v>0</v>
      </c>
      <c r="E74" s="247">
        <v>0</v>
      </c>
      <c r="F74" s="205">
        <v>0</v>
      </c>
      <c r="G74" s="247">
        <v>0</v>
      </c>
      <c r="H74" s="205">
        <v>0.89</v>
      </c>
      <c r="I74" s="247">
        <v>0</v>
      </c>
      <c r="J74" s="205">
        <v>0</v>
      </c>
      <c r="K74" s="247">
        <v>0</v>
      </c>
      <c r="L74" s="205">
        <v>3973278.45</v>
      </c>
      <c r="M74" s="247">
        <v>0.3236</v>
      </c>
      <c r="N74" s="205">
        <v>0</v>
      </c>
      <c r="O74" s="247">
        <v>0</v>
      </c>
      <c r="P74" s="205">
        <v>61652364.789999999</v>
      </c>
      <c r="Q74" s="247">
        <v>2.3317000000000001</v>
      </c>
      <c r="R74" s="205">
        <v>0</v>
      </c>
      <c r="S74" s="247">
        <v>0</v>
      </c>
      <c r="T74" s="205">
        <v>0</v>
      </c>
      <c r="U74" s="247">
        <v>0</v>
      </c>
      <c r="V74" s="205">
        <v>0</v>
      </c>
      <c r="W74" s="247">
        <v>0</v>
      </c>
      <c r="X74" s="205">
        <v>803869266.16999996</v>
      </c>
      <c r="Y74" s="247">
        <v>2.7544</v>
      </c>
      <c r="Z74" s="205">
        <v>0</v>
      </c>
      <c r="AA74" s="247">
        <v>0</v>
      </c>
      <c r="AB74" s="205">
        <v>0</v>
      </c>
      <c r="AC74" s="247">
        <v>0</v>
      </c>
      <c r="AD74" s="205">
        <v>0</v>
      </c>
      <c r="AE74" s="247">
        <v>0</v>
      </c>
      <c r="AF74" s="205">
        <v>1218032.49</v>
      </c>
      <c r="AG74" s="247">
        <v>1.0955999999999999</v>
      </c>
      <c r="AH74" s="205">
        <v>3515522.74</v>
      </c>
      <c r="AI74" s="247">
        <v>5.6920000000000002</v>
      </c>
      <c r="AJ74" s="205">
        <v>0</v>
      </c>
      <c r="AK74" s="247">
        <v>0</v>
      </c>
      <c r="AL74" s="205">
        <v>0</v>
      </c>
      <c r="AM74" s="247">
        <v>0</v>
      </c>
      <c r="AN74" s="205">
        <v>0</v>
      </c>
      <c r="AO74" s="247">
        <v>0</v>
      </c>
      <c r="AP74" s="205">
        <v>0</v>
      </c>
      <c r="AQ74" s="247">
        <v>0</v>
      </c>
      <c r="AR74" s="205">
        <v>0</v>
      </c>
      <c r="AS74" s="247">
        <v>0</v>
      </c>
      <c r="AT74" s="205">
        <v>0</v>
      </c>
      <c r="AU74" s="247">
        <v>0</v>
      </c>
      <c r="AV74" s="205">
        <v>0</v>
      </c>
      <c r="AW74" s="247">
        <v>0</v>
      </c>
      <c r="AX74" s="205">
        <v>0</v>
      </c>
      <c r="AY74" s="247">
        <v>0</v>
      </c>
      <c r="AZ74" s="205">
        <v>63125125</v>
      </c>
      <c r="BA74" s="247">
        <v>1.6581999999999999</v>
      </c>
      <c r="BB74" s="205">
        <v>0</v>
      </c>
      <c r="BC74" s="247">
        <v>0</v>
      </c>
      <c r="BD74" s="205">
        <v>0</v>
      </c>
      <c r="BE74" s="247">
        <v>0</v>
      </c>
      <c r="BF74" s="205">
        <v>0</v>
      </c>
      <c r="BG74" s="247">
        <v>0</v>
      </c>
      <c r="BH74" s="205">
        <v>0</v>
      </c>
      <c r="BI74" s="247">
        <v>0</v>
      </c>
      <c r="BJ74" s="205">
        <v>0</v>
      </c>
      <c r="BK74" s="247">
        <v>0</v>
      </c>
      <c r="BL74" s="205">
        <v>0</v>
      </c>
      <c r="BM74" s="247">
        <v>0</v>
      </c>
      <c r="BN74" s="205">
        <v>0</v>
      </c>
      <c r="BO74" s="247">
        <v>0</v>
      </c>
      <c r="BP74" s="205">
        <v>0</v>
      </c>
      <c r="BQ74" s="247">
        <v>0</v>
      </c>
      <c r="BR74" s="205">
        <v>0</v>
      </c>
      <c r="BS74" s="247">
        <v>0</v>
      </c>
      <c r="BT74" s="205">
        <v>1450321.12</v>
      </c>
      <c r="BU74" s="247">
        <v>3.6680000000000001</v>
      </c>
      <c r="BV74" s="205">
        <v>0</v>
      </c>
      <c r="BW74" s="247">
        <v>0</v>
      </c>
      <c r="BX74" s="205">
        <v>0</v>
      </c>
      <c r="BY74" s="247">
        <v>0</v>
      </c>
      <c r="BZ74" s="205">
        <v>0</v>
      </c>
      <c r="CA74" s="247">
        <v>0</v>
      </c>
      <c r="CB74" s="205">
        <v>0</v>
      </c>
      <c r="CC74" s="247">
        <v>0</v>
      </c>
      <c r="CD74" s="205">
        <v>0</v>
      </c>
      <c r="CE74" s="247">
        <v>0</v>
      </c>
      <c r="CF74" s="205">
        <v>28079114.41</v>
      </c>
      <c r="CG74" s="247">
        <v>94.192999999999998</v>
      </c>
      <c r="CH74" s="205">
        <v>4110252</v>
      </c>
      <c r="CI74" s="247">
        <v>1.5732999999999999</v>
      </c>
      <c r="CJ74" s="205">
        <v>0</v>
      </c>
      <c r="CK74" s="247">
        <v>0</v>
      </c>
      <c r="CL74" s="205">
        <v>0</v>
      </c>
      <c r="CM74" s="247">
        <v>0</v>
      </c>
      <c r="CN74" s="205">
        <v>0</v>
      </c>
      <c r="CO74" s="247">
        <v>0</v>
      </c>
      <c r="CP74" s="205">
        <v>0</v>
      </c>
      <c r="CQ74" s="247">
        <v>0</v>
      </c>
      <c r="CR74" s="205">
        <v>0</v>
      </c>
      <c r="CS74" s="247">
        <v>0</v>
      </c>
      <c r="CT74" s="205">
        <v>0</v>
      </c>
      <c r="CU74" s="247">
        <v>0</v>
      </c>
      <c r="CV74" s="205">
        <v>0</v>
      </c>
      <c r="CW74" s="247">
        <v>0</v>
      </c>
      <c r="CX74" s="205">
        <v>0</v>
      </c>
      <c r="CY74" s="247">
        <v>0</v>
      </c>
      <c r="CZ74" s="205">
        <v>0</v>
      </c>
      <c r="DA74" s="247">
        <v>0</v>
      </c>
      <c r="DB74" s="205">
        <v>0</v>
      </c>
      <c r="DC74" s="247">
        <v>0</v>
      </c>
      <c r="DD74" s="205">
        <v>0</v>
      </c>
      <c r="DE74" s="247">
        <v>0</v>
      </c>
      <c r="DF74" s="205">
        <v>0</v>
      </c>
      <c r="DG74" s="247">
        <v>0</v>
      </c>
      <c r="DH74" s="205">
        <v>0</v>
      </c>
      <c r="DI74" s="247">
        <v>0</v>
      </c>
      <c r="DJ74" s="205">
        <v>0</v>
      </c>
      <c r="DK74" s="247">
        <v>0</v>
      </c>
      <c r="DL74" s="205">
        <v>0</v>
      </c>
      <c r="DM74" s="247">
        <v>0</v>
      </c>
      <c r="DN74" s="205">
        <v>0</v>
      </c>
      <c r="DO74" s="247">
        <v>0</v>
      </c>
      <c r="DP74" s="205">
        <v>0</v>
      </c>
      <c r="DQ74" s="247">
        <v>0</v>
      </c>
      <c r="DR74" s="205">
        <v>0</v>
      </c>
      <c r="DS74" s="247">
        <v>0</v>
      </c>
      <c r="DT74" s="205">
        <v>0</v>
      </c>
      <c r="DU74" s="247">
        <v>0</v>
      </c>
      <c r="DV74" s="205">
        <v>0</v>
      </c>
      <c r="DW74" s="247">
        <v>0</v>
      </c>
      <c r="DX74" s="205">
        <v>0</v>
      </c>
      <c r="DY74" s="247">
        <v>0</v>
      </c>
      <c r="DZ74" s="205">
        <v>0</v>
      </c>
      <c r="EA74" s="247">
        <v>0</v>
      </c>
      <c r="EB74" s="205">
        <v>0</v>
      </c>
      <c r="EC74" s="247">
        <v>0</v>
      </c>
      <c r="ED74" s="205">
        <v>0</v>
      </c>
      <c r="EE74" s="247">
        <v>0</v>
      </c>
      <c r="EF74" s="205">
        <v>0</v>
      </c>
      <c r="EG74" s="247">
        <v>0</v>
      </c>
      <c r="EH74" s="205">
        <v>0</v>
      </c>
      <c r="EI74" s="247">
        <v>0</v>
      </c>
      <c r="EJ74" s="205">
        <v>0</v>
      </c>
      <c r="EK74" s="247">
        <v>0</v>
      </c>
      <c r="EL74" s="205">
        <v>8776802</v>
      </c>
      <c r="EM74" s="247">
        <v>100</v>
      </c>
      <c r="EN74" s="205">
        <v>2825039.54</v>
      </c>
      <c r="EO74" s="247">
        <v>5.6943000000000001</v>
      </c>
      <c r="EP74" s="205">
        <v>0</v>
      </c>
      <c r="EQ74" s="247">
        <v>0</v>
      </c>
      <c r="ER74" s="205">
        <v>0</v>
      </c>
      <c r="ES74" s="247">
        <v>0</v>
      </c>
      <c r="ET74" s="205">
        <v>0</v>
      </c>
      <c r="EU74" s="247">
        <v>0</v>
      </c>
      <c r="EV74" s="205">
        <v>0</v>
      </c>
      <c r="EW74" s="247">
        <v>0</v>
      </c>
      <c r="EX74" s="205">
        <v>0</v>
      </c>
      <c r="EY74" s="247">
        <v>0</v>
      </c>
      <c r="EZ74" s="205">
        <v>0</v>
      </c>
      <c r="FA74" s="247">
        <v>0</v>
      </c>
      <c r="FB74" s="205">
        <v>5</v>
      </c>
      <c r="FC74" s="247">
        <v>0</v>
      </c>
      <c r="FD74" s="205">
        <v>0</v>
      </c>
      <c r="FE74" s="247">
        <v>0</v>
      </c>
      <c r="FF74" s="205">
        <v>0</v>
      </c>
      <c r="FG74" s="247">
        <v>0</v>
      </c>
      <c r="FH74" s="205">
        <v>1095000</v>
      </c>
      <c r="FI74" s="247">
        <v>1.1707000000000001</v>
      </c>
      <c r="FJ74" s="205">
        <v>9850683.1799999997</v>
      </c>
      <c r="FK74" s="247">
        <v>0.4914</v>
      </c>
      <c r="FL74" s="205">
        <v>0</v>
      </c>
      <c r="FM74" s="247">
        <v>0</v>
      </c>
      <c r="FN74" s="205">
        <v>0</v>
      </c>
      <c r="FO74" s="247">
        <v>0</v>
      </c>
      <c r="FP74" s="205">
        <v>0</v>
      </c>
      <c r="FQ74" s="247">
        <v>0</v>
      </c>
      <c r="FR74" s="205">
        <v>0</v>
      </c>
      <c r="FS74" s="247">
        <v>0</v>
      </c>
      <c r="FT74" s="205">
        <v>3347550.4</v>
      </c>
      <c r="FU74" s="247">
        <v>0.17599999999999999</v>
      </c>
      <c r="FV74" s="205">
        <v>0</v>
      </c>
      <c r="FW74" s="247">
        <v>0</v>
      </c>
      <c r="FX74" s="205">
        <v>0</v>
      </c>
      <c r="FY74" s="247">
        <v>0</v>
      </c>
      <c r="FZ74" s="205">
        <v>0</v>
      </c>
      <c r="GA74" s="247">
        <v>0</v>
      </c>
      <c r="GB74" s="205">
        <v>0</v>
      </c>
      <c r="GC74" s="247">
        <v>0</v>
      </c>
      <c r="GD74" s="205">
        <v>0</v>
      </c>
      <c r="GE74" s="247">
        <v>0</v>
      </c>
      <c r="GF74" s="205">
        <v>3072271.29</v>
      </c>
      <c r="GG74" s="247">
        <v>2.887</v>
      </c>
      <c r="GH74" s="205">
        <v>2030748</v>
      </c>
      <c r="GI74" s="247">
        <v>0.25750000000000001</v>
      </c>
      <c r="GJ74" s="205">
        <v>2387454</v>
      </c>
      <c r="GK74" s="247">
        <v>0.28970000000000001</v>
      </c>
      <c r="GL74" s="205">
        <v>14835071.24</v>
      </c>
      <c r="GM74" s="247">
        <v>3.08</v>
      </c>
      <c r="GN74" s="205">
        <v>3761293.5</v>
      </c>
      <c r="GO74" s="247">
        <v>0.4874</v>
      </c>
      <c r="GP74" s="205">
        <v>3601837.88</v>
      </c>
      <c r="GQ74" s="247">
        <v>1.8327</v>
      </c>
      <c r="GR74" s="205">
        <v>23736947.93</v>
      </c>
      <c r="GS74" s="247">
        <v>1.9710000000000001</v>
      </c>
      <c r="GT74" s="205">
        <v>0</v>
      </c>
      <c r="GU74" s="247">
        <v>0</v>
      </c>
      <c r="GV74" s="205">
        <v>0</v>
      </c>
      <c r="GW74" s="247">
        <v>0</v>
      </c>
      <c r="GX74" s="205">
        <v>95217409.5</v>
      </c>
      <c r="GY74" s="247">
        <v>3.3614999999999999</v>
      </c>
      <c r="GZ74" s="205">
        <v>925142.4</v>
      </c>
      <c r="HA74" s="247">
        <v>1.1500999999999999</v>
      </c>
      <c r="HB74" s="205">
        <v>0</v>
      </c>
      <c r="HC74" s="247">
        <v>0</v>
      </c>
      <c r="HD74" s="205">
        <v>619250</v>
      </c>
      <c r="HE74" s="247">
        <v>6.7999999999999996E-3</v>
      </c>
      <c r="HF74" s="205">
        <v>0</v>
      </c>
      <c r="HG74" s="247">
        <v>0</v>
      </c>
      <c r="HH74" s="205">
        <v>0</v>
      </c>
      <c r="HI74" s="247">
        <v>0</v>
      </c>
      <c r="HJ74" s="205">
        <v>0</v>
      </c>
      <c r="HK74" s="247">
        <v>0</v>
      </c>
      <c r="HL74" s="205">
        <v>0</v>
      </c>
      <c r="HM74" s="247">
        <v>0</v>
      </c>
      <c r="HN74" s="205">
        <v>0</v>
      </c>
      <c r="HO74" s="247">
        <v>0</v>
      </c>
      <c r="HP74" s="205">
        <v>6886118.5</v>
      </c>
      <c r="HQ74" s="247">
        <v>0.4335</v>
      </c>
      <c r="HR74" s="205">
        <v>0</v>
      </c>
      <c r="HS74" s="247">
        <v>0</v>
      </c>
      <c r="HT74" s="205">
        <v>0</v>
      </c>
      <c r="HU74" s="247">
        <v>0</v>
      </c>
      <c r="HV74" s="205">
        <v>0</v>
      </c>
      <c r="HW74" s="247">
        <v>0</v>
      </c>
      <c r="HX74" s="205">
        <v>0</v>
      </c>
      <c r="HY74" s="247">
        <v>0</v>
      </c>
      <c r="HZ74" s="205">
        <v>0</v>
      </c>
      <c r="IA74" s="247">
        <v>0</v>
      </c>
      <c r="IB74" s="205">
        <v>0</v>
      </c>
      <c r="IC74" s="247">
        <v>0</v>
      </c>
      <c r="ID74" s="205">
        <v>0</v>
      </c>
      <c r="IE74" s="247">
        <v>0</v>
      </c>
      <c r="IF74" s="205">
        <v>0</v>
      </c>
      <c r="IG74" s="247">
        <v>0</v>
      </c>
      <c r="IH74" s="205">
        <v>0</v>
      </c>
      <c r="II74" s="247">
        <v>0</v>
      </c>
      <c r="IJ74" s="205">
        <v>471465.23</v>
      </c>
      <c r="IK74" s="247">
        <v>3.5918000000000001</v>
      </c>
      <c r="IL74" s="205">
        <v>1463012</v>
      </c>
      <c r="IM74" s="247">
        <v>0.1222</v>
      </c>
      <c r="IN74" s="205">
        <v>0</v>
      </c>
      <c r="IO74" s="247">
        <v>0</v>
      </c>
    </row>
    <row r="75" spans="1:249" ht="14.25" thickTop="1" thickBot="1" x14ac:dyDescent="0.25">
      <c r="A75" s="246" t="s">
        <v>176</v>
      </c>
      <c r="B75" s="205">
        <v>136469125187.78999</v>
      </c>
      <c r="C75" s="247">
        <v>89.911799999999999</v>
      </c>
      <c r="D75" s="205">
        <v>28266278.82</v>
      </c>
      <c r="E75" s="247">
        <v>99.449600000000004</v>
      </c>
      <c r="F75" s="205">
        <v>3244942301.8299999</v>
      </c>
      <c r="G75" s="247">
        <v>98.453400000000002</v>
      </c>
      <c r="H75" s="205">
        <v>1478200976.1199999</v>
      </c>
      <c r="I75" s="247">
        <v>96.635199999999998</v>
      </c>
      <c r="J75" s="205">
        <v>0</v>
      </c>
      <c r="K75" s="247">
        <v>0</v>
      </c>
      <c r="L75" s="205">
        <v>1158350051.3399999</v>
      </c>
      <c r="M75" s="247">
        <v>94.347200000000001</v>
      </c>
      <c r="N75" s="205">
        <v>1320340463.7</v>
      </c>
      <c r="O75" s="247">
        <v>90.153999999999996</v>
      </c>
      <c r="P75" s="205">
        <v>2586214882.6199999</v>
      </c>
      <c r="Q75" s="247">
        <v>97.812899999999999</v>
      </c>
      <c r="R75" s="205">
        <v>3740635.98</v>
      </c>
      <c r="S75" s="247">
        <v>99.19</v>
      </c>
      <c r="T75" s="205">
        <v>6143428.7999999998</v>
      </c>
      <c r="U75" s="247">
        <v>98.313800000000001</v>
      </c>
      <c r="V75" s="205">
        <v>292915259.26999998</v>
      </c>
      <c r="W75" s="247">
        <v>96.827699999999993</v>
      </c>
      <c r="X75" s="205">
        <v>27951622966</v>
      </c>
      <c r="Y75" s="247">
        <v>95.774900000000002</v>
      </c>
      <c r="Z75" s="205">
        <v>0</v>
      </c>
      <c r="AA75" s="247">
        <v>0</v>
      </c>
      <c r="AB75" s="205">
        <v>0</v>
      </c>
      <c r="AC75" s="247">
        <v>0</v>
      </c>
      <c r="AD75" s="205">
        <v>279905748.25</v>
      </c>
      <c r="AE75" s="247">
        <v>73.458299999999994</v>
      </c>
      <c r="AF75" s="205">
        <v>111174626.52</v>
      </c>
      <c r="AG75" s="247">
        <v>100</v>
      </c>
      <c r="AH75" s="205">
        <v>42984639.469999999</v>
      </c>
      <c r="AI75" s="247">
        <v>69.597099999999998</v>
      </c>
      <c r="AJ75" s="205">
        <v>789092689.78999996</v>
      </c>
      <c r="AK75" s="247">
        <v>96.804000000000002</v>
      </c>
      <c r="AL75" s="205">
        <v>76524918.489999995</v>
      </c>
      <c r="AM75" s="247">
        <v>99.912999999999997</v>
      </c>
      <c r="AN75" s="205">
        <v>64079983.850000001</v>
      </c>
      <c r="AO75" s="247">
        <v>98.254999999999995</v>
      </c>
      <c r="AP75" s="205">
        <v>54307164.939999998</v>
      </c>
      <c r="AQ75" s="247">
        <v>93.496099999999998</v>
      </c>
      <c r="AR75" s="205">
        <v>16420483.289999999</v>
      </c>
      <c r="AS75" s="247">
        <v>81.811199999999999</v>
      </c>
      <c r="AT75" s="205">
        <v>2167249880</v>
      </c>
      <c r="AU75" s="247">
        <v>97.806100000000001</v>
      </c>
      <c r="AV75" s="205">
        <v>51322960.380000003</v>
      </c>
      <c r="AW75" s="247">
        <v>96.743399999999994</v>
      </c>
      <c r="AX75" s="205">
        <v>0</v>
      </c>
      <c r="AY75" s="247">
        <v>0</v>
      </c>
      <c r="AZ75" s="205">
        <v>3769710652.0700002</v>
      </c>
      <c r="BA75" s="247">
        <v>99.0227</v>
      </c>
      <c r="BB75" s="205">
        <v>2335417929.0500002</v>
      </c>
      <c r="BC75" s="247">
        <v>80.905199999999994</v>
      </c>
      <c r="BD75" s="205">
        <v>102136003.28</v>
      </c>
      <c r="BE75" s="247">
        <v>98.369799999999998</v>
      </c>
      <c r="BF75" s="205">
        <v>0</v>
      </c>
      <c r="BG75" s="247">
        <v>0</v>
      </c>
      <c r="BH75" s="205">
        <v>72416770.180000007</v>
      </c>
      <c r="BI75" s="247">
        <v>93.560199999999995</v>
      </c>
      <c r="BJ75" s="205">
        <v>185825032.28</v>
      </c>
      <c r="BK75" s="247">
        <v>90.168400000000005</v>
      </c>
      <c r="BL75" s="205">
        <v>378475910.51999998</v>
      </c>
      <c r="BM75" s="247">
        <v>95.606999999999999</v>
      </c>
      <c r="BN75" s="205">
        <v>180364895.90000001</v>
      </c>
      <c r="BO75" s="247">
        <v>97.911799999999999</v>
      </c>
      <c r="BP75" s="205">
        <v>27135117.600000001</v>
      </c>
      <c r="BQ75" s="247">
        <v>98.833699999999993</v>
      </c>
      <c r="BR75" s="205">
        <v>0</v>
      </c>
      <c r="BS75" s="247">
        <v>0</v>
      </c>
      <c r="BT75" s="205">
        <v>36222528.259999998</v>
      </c>
      <c r="BU75" s="247">
        <v>91.61</v>
      </c>
      <c r="BV75" s="205">
        <v>73946486.890000001</v>
      </c>
      <c r="BW75" s="247">
        <v>98.881900000000002</v>
      </c>
      <c r="BX75" s="205">
        <v>185593200.47</v>
      </c>
      <c r="BY75" s="247">
        <v>93.033000000000001</v>
      </c>
      <c r="BZ75" s="205">
        <v>43852288.219999999</v>
      </c>
      <c r="CA75" s="247">
        <v>86.381</v>
      </c>
      <c r="CB75" s="205">
        <v>1572658548.03</v>
      </c>
      <c r="CC75" s="247">
        <v>89.7333</v>
      </c>
      <c r="CD75" s="205">
        <v>142378673.28</v>
      </c>
      <c r="CE75" s="247">
        <v>97.224000000000004</v>
      </c>
      <c r="CF75" s="205">
        <v>28691720.75</v>
      </c>
      <c r="CG75" s="247">
        <v>96.248000000000005</v>
      </c>
      <c r="CH75" s="205">
        <v>261222030</v>
      </c>
      <c r="CI75" s="247">
        <v>99.991699999999994</v>
      </c>
      <c r="CJ75" s="205">
        <v>52501907.299999997</v>
      </c>
      <c r="CK75" s="247">
        <v>94.428799999999995</v>
      </c>
      <c r="CL75" s="205">
        <v>25388756.359999999</v>
      </c>
      <c r="CM75" s="247">
        <v>98.727900000000005</v>
      </c>
      <c r="CN75" s="205">
        <v>139043976.96000001</v>
      </c>
      <c r="CO75" s="247">
        <v>89.522900000000007</v>
      </c>
      <c r="CP75" s="205">
        <v>675275900.76999998</v>
      </c>
      <c r="CQ75" s="247">
        <v>95.499099999999999</v>
      </c>
      <c r="CR75" s="205">
        <v>4179762983.4899998</v>
      </c>
      <c r="CS75" s="247">
        <v>99.4131</v>
      </c>
      <c r="CT75" s="205">
        <v>1565116033.6800001</v>
      </c>
      <c r="CU75" s="247">
        <v>96.995800000000003</v>
      </c>
      <c r="CV75" s="205">
        <v>0</v>
      </c>
      <c r="CW75" s="247">
        <v>0</v>
      </c>
      <c r="CX75" s="205">
        <v>7279942</v>
      </c>
      <c r="CY75" s="247">
        <v>75.670199999999994</v>
      </c>
      <c r="CZ75" s="205">
        <v>549727581.53999996</v>
      </c>
      <c r="DA75" s="247">
        <v>94.156400000000005</v>
      </c>
      <c r="DB75" s="205">
        <v>123395817.06999999</v>
      </c>
      <c r="DC75" s="247">
        <v>86.052800000000005</v>
      </c>
      <c r="DD75" s="205">
        <v>20355730.949999999</v>
      </c>
      <c r="DE75" s="247">
        <v>93.031199999999998</v>
      </c>
      <c r="DF75" s="205">
        <v>0</v>
      </c>
      <c r="DG75" s="247">
        <v>0</v>
      </c>
      <c r="DH75" s="205">
        <v>69957626.280000001</v>
      </c>
      <c r="DI75" s="247">
        <v>93.639399999999995</v>
      </c>
      <c r="DJ75" s="205">
        <v>991702317.70000005</v>
      </c>
      <c r="DK75" s="247">
        <v>88.376800000000003</v>
      </c>
      <c r="DL75" s="205">
        <v>0</v>
      </c>
      <c r="DM75" s="247">
        <v>0</v>
      </c>
      <c r="DN75" s="205">
        <v>256939675.02000001</v>
      </c>
      <c r="DO75" s="247">
        <v>97.240499999999997</v>
      </c>
      <c r="DP75" s="205">
        <v>22353172</v>
      </c>
      <c r="DQ75" s="247">
        <v>98.0381</v>
      </c>
      <c r="DR75" s="205">
        <v>56783888.539999999</v>
      </c>
      <c r="DS75" s="247">
        <v>99.465500000000006</v>
      </c>
      <c r="DT75" s="205">
        <v>286948784.10000002</v>
      </c>
      <c r="DU75" s="247">
        <v>96.288300000000007</v>
      </c>
      <c r="DV75" s="205">
        <v>236511878.13</v>
      </c>
      <c r="DW75" s="247">
        <v>94.639700000000005</v>
      </c>
      <c r="DX75" s="205">
        <v>757715536.78999996</v>
      </c>
      <c r="DY75" s="247">
        <v>90.841300000000004</v>
      </c>
      <c r="DZ75" s="205">
        <v>2631977379.7600002</v>
      </c>
      <c r="EA75" s="247">
        <v>98.825100000000006</v>
      </c>
      <c r="EB75" s="205">
        <v>0</v>
      </c>
      <c r="EC75" s="247">
        <v>0</v>
      </c>
      <c r="ED75" s="205">
        <v>142258992.06</v>
      </c>
      <c r="EE75" s="247">
        <v>94.917599999999993</v>
      </c>
      <c r="EF75" s="205">
        <v>614300499.65999997</v>
      </c>
      <c r="EG75" s="247">
        <v>95.210999999999999</v>
      </c>
      <c r="EH75" s="205">
        <v>13691475019.950001</v>
      </c>
      <c r="EI75" s="247">
        <v>94.284800000000004</v>
      </c>
      <c r="EJ75" s="205">
        <v>31126221.07</v>
      </c>
      <c r="EK75" s="247">
        <v>81.789699999999996</v>
      </c>
      <c r="EL75" s="205">
        <v>8776802</v>
      </c>
      <c r="EM75" s="247">
        <v>100</v>
      </c>
      <c r="EN75" s="205">
        <v>43530480.390000001</v>
      </c>
      <c r="EO75" s="247">
        <v>87.741600000000005</v>
      </c>
      <c r="EP75" s="205">
        <v>3455139595.6100001</v>
      </c>
      <c r="EQ75" s="247">
        <v>75.530299999999997</v>
      </c>
      <c r="ER75" s="205">
        <v>672130088.19000006</v>
      </c>
      <c r="ES75" s="247">
        <v>95.382800000000003</v>
      </c>
      <c r="ET75" s="205">
        <v>237061933</v>
      </c>
      <c r="EU75" s="247">
        <v>98.157899999999998</v>
      </c>
      <c r="EV75" s="205">
        <v>932628837</v>
      </c>
      <c r="EW75" s="247">
        <v>88.892099999999999</v>
      </c>
      <c r="EX75" s="205">
        <v>1274251471</v>
      </c>
      <c r="EY75" s="247">
        <v>91.111500000000007</v>
      </c>
      <c r="EZ75" s="205">
        <v>2172555809</v>
      </c>
      <c r="FA75" s="247">
        <v>96.673500000000004</v>
      </c>
      <c r="FB75" s="205">
        <v>8911102958</v>
      </c>
      <c r="FC75" s="247">
        <v>95.229600000000005</v>
      </c>
      <c r="FD75" s="205">
        <v>1603581002</v>
      </c>
      <c r="FE75" s="247">
        <v>93.4208</v>
      </c>
      <c r="FF75" s="205">
        <v>455617686</v>
      </c>
      <c r="FG75" s="247">
        <v>98.111800000000002</v>
      </c>
      <c r="FH75" s="205">
        <v>78364243.180000007</v>
      </c>
      <c r="FI75" s="247">
        <v>83.783500000000004</v>
      </c>
      <c r="FJ75" s="205">
        <v>1973240916.04</v>
      </c>
      <c r="FK75" s="247">
        <v>98.430300000000003</v>
      </c>
      <c r="FL75" s="205">
        <v>3592002.53</v>
      </c>
      <c r="FM75" s="247">
        <v>99.856499999999997</v>
      </c>
      <c r="FN75" s="205">
        <v>142435665.34999999</v>
      </c>
      <c r="FO75" s="247">
        <v>93.170500000000004</v>
      </c>
      <c r="FP75" s="205">
        <v>439244419.61000001</v>
      </c>
      <c r="FQ75" s="247">
        <v>69.479799999999997</v>
      </c>
      <c r="FR75" s="205">
        <v>178485168</v>
      </c>
      <c r="FS75" s="247">
        <v>94.510999999999996</v>
      </c>
      <c r="FT75" s="205">
        <v>1874120556</v>
      </c>
      <c r="FU75" s="247">
        <v>98.531599999999997</v>
      </c>
      <c r="FV75" s="205">
        <v>1320870637.2</v>
      </c>
      <c r="FW75" s="247">
        <v>85.254199999999997</v>
      </c>
      <c r="FX75" s="205">
        <v>0</v>
      </c>
      <c r="FY75" s="247">
        <v>0</v>
      </c>
      <c r="FZ75" s="205">
        <v>590695759.46000004</v>
      </c>
      <c r="GA75" s="247">
        <v>74.860799999999998</v>
      </c>
      <c r="GB75" s="205">
        <v>0</v>
      </c>
      <c r="GC75" s="247">
        <v>0</v>
      </c>
      <c r="GD75" s="205">
        <v>298175160.17000002</v>
      </c>
      <c r="GE75" s="247">
        <v>95.927800000000005</v>
      </c>
      <c r="GF75" s="205">
        <v>102973359.48999999</v>
      </c>
      <c r="GG75" s="247">
        <v>96.762900000000002</v>
      </c>
      <c r="GH75" s="205">
        <v>720520449.73000002</v>
      </c>
      <c r="GI75" s="247">
        <v>91.352199999999996</v>
      </c>
      <c r="GJ75" s="205">
        <v>797535010.07000005</v>
      </c>
      <c r="GK75" s="247">
        <v>96.763999999999996</v>
      </c>
      <c r="GL75" s="205">
        <v>419807271.77999997</v>
      </c>
      <c r="GM75" s="247">
        <v>87.16</v>
      </c>
      <c r="GN75" s="205">
        <v>726966252.23000002</v>
      </c>
      <c r="GO75" s="247">
        <v>94.210300000000004</v>
      </c>
      <c r="GP75" s="205">
        <v>190279726.05000001</v>
      </c>
      <c r="GQ75" s="247">
        <v>96.818700000000007</v>
      </c>
      <c r="GR75" s="205">
        <v>1170682472.5999999</v>
      </c>
      <c r="GS75" s="247">
        <v>97.209299999999999</v>
      </c>
      <c r="GT75" s="205">
        <v>16013887</v>
      </c>
      <c r="GU75" s="247">
        <v>94.319699999999997</v>
      </c>
      <c r="GV75" s="205">
        <v>633318810.92999995</v>
      </c>
      <c r="GW75" s="247">
        <v>99.794200000000004</v>
      </c>
      <c r="GX75" s="205">
        <v>2527337239.3499999</v>
      </c>
      <c r="GY75" s="247">
        <v>89.2226</v>
      </c>
      <c r="GZ75" s="205">
        <v>78958743.329999998</v>
      </c>
      <c r="HA75" s="247">
        <v>98.159499999999994</v>
      </c>
      <c r="HB75" s="205">
        <v>406942792.18000001</v>
      </c>
      <c r="HC75" s="247">
        <v>92.338800000000006</v>
      </c>
      <c r="HD75" s="205">
        <v>8937402910</v>
      </c>
      <c r="HE75" s="247">
        <v>97.727099999999993</v>
      </c>
      <c r="HF75" s="205">
        <v>0</v>
      </c>
      <c r="HG75" s="247">
        <v>0</v>
      </c>
      <c r="HH75" s="205">
        <v>10125291.140000001</v>
      </c>
      <c r="HI75" s="247">
        <v>73.894400000000005</v>
      </c>
      <c r="HJ75" s="205">
        <v>2014255781.27</v>
      </c>
      <c r="HK75" s="247">
        <v>77.055199999999999</v>
      </c>
      <c r="HL75" s="205">
        <v>123129710.12</v>
      </c>
      <c r="HM75" s="247">
        <v>95.211500000000001</v>
      </c>
      <c r="HN75" s="205">
        <v>0</v>
      </c>
      <c r="HO75" s="247">
        <v>0</v>
      </c>
      <c r="HP75" s="205">
        <v>1221819302.96</v>
      </c>
      <c r="HQ75" s="247">
        <v>76.918000000000006</v>
      </c>
      <c r="HR75" s="205">
        <v>201445135</v>
      </c>
      <c r="HS75" s="247">
        <v>94.727400000000003</v>
      </c>
      <c r="HT75" s="205">
        <v>1791435273.0699999</v>
      </c>
      <c r="HU75" s="247">
        <v>96.652500000000003</v>
      </c>
      <c r="HV75" s="205">
        <v>218752324.58000001</v>
      </c>
      <c r="HW75" s="247">
        <v>78.650400000000005</v>
      </c>
      <c r="HX75" s="205">
        <v>0</v>
      </c>
      <c r="HY75" s="247">
        <v>0</v>
      </c>
      <c r="HZ75" s="205">
        <v>0</v>
      </c>
      <c r="IA75" s="247">
        <v>0</v>
      </c>
      <c r="IB75" s="205">
        <v>2788486149</v>
      </c>
      <c r="IC75" s="247">
        <v>98.204300000000003</v>
      </c>
      <c r="ID75" s="205">
        <v>2370513055</v>
      </c>
      <c r="IE75" s="247">
        <v>97.074399999999997</v>
      </c>
      <c r="IF75" s="205">
        <v>2985191962</v>
      </c>
      <c r="IG75" s="247">
        <v>94.080100000000002</v>
      </c>
      <c r="IH75" s="205">
        <v>122703254</v>
      </c>
      <c r="II75" s="247">
        <v>93.242999999999995</v>
      </c>
      <c r="IJ75" s="205">
        <v>11632695.27</v>
      </c>
      <c r="IK75" s="247">
        <v>88.622900000000001</v>
      </c>
      <c r="IL75" s="205">
        <v>967547392.49000001</v>
      </c>
      <c r="IM75" s="247">
        <v>80.815899999999999</v>
      </c>
      <c r="IN75" s="205">
        <v>0</v>
      </c>
      <c r="IO75" s="247">
        <v>0</v>
      </c>
    </row>
    <row r="76" spans="1:249" ht="14.25" thickTop="1" thickBot="1" x14ac:dyDescent="0.25">
      <c r="A76" s="246" t="s">
        <v>177</v>
      </c>
      <c r="B76" s="205">
        <v>582530549.33000004</v>
      </c>
      <c r="C76" s="247">
        <v>0.38379999999999997</v>
      </c>
      <c r="D76" s="205">
        <v>0</v>
      </c>
      <c r="E76" s="247">
        <v>0</v>
      </c>
      <c r="F76" s="205">
        <v>0</v>
      </c>
      <c r="G76" s="247">
        <v>0</v>
      </c>
      <c r="H76" s="205">
        <v>0</v>
      </c>
      <c r="I76" s="247">
        <v>0</v>
      </c>
      <c r="J76" s="205">
        <v>0</v>
      </c>
      <c r="K76" s="247">
        <v>0</v>
      </c>
      <c r="L76" s="205">
        <v>0</v>
      </c>
      <c r="M76" s="247">
        <v>0</v>
      </c>
      <c r="N76" s="205">
        <v>0</v>
      </c>
      <c r="O76" s="247">
        <v>0</v>
      </c>
      <c r="P76" s="205">
        <v>0</v>
      </c>
      <c r="Q76" s="247">
        <v>0</v>
      </c>
      <c r="R76" s="205">
        <v>0</v>
      </c>
      <c r="S76" s="247">
        <v>0</v>
      </c>
      <c r="T76" s="205">
        <v>0</v>
      </c>
      <c r="U76" s="247">
        <v>0</v>
      </c>
      <c r="V76" s="205">
        <v>0</v>
      </c>
      <c r="W76" s="247">
        <v>0</v>
      </c>
      <c r="X76" s="205">
        <v>0</v>
      </c>
      <c r="Y76" s="247">
        <v>0</v>
      </c>
      <c r="Z76" s="205">
        <v>0</v>
      </c>
      <c r="AA76" s="247">
        <v>0</v>
      </c>
      <c r="AB76" s="205">
        <v>0</v>
      </c>
      <c r="AC76" s="247">
        <v>0</v>
      </c>
      <c r="AD76" s="205">
        <v>35425226.060000002</v>
      </c>
      <c r="AE76" s="247">
        <v>9.2970000000000006</v>
      </c>
      <c r="AF76" s="205">
        <v>0</v>
      </c>
      <c r="AG76" s="247">
        <v>0</v>
      </c>
      <c r="AH76" s="205">
        <v>2171070</v>
      </c>
      <c r="AI76" s="247">
        <v>3.5152000000000001</v>
      </c>
      <c r="AJ76" s="205">
        <v>0</v>
      </c>
      <c r="AK76" s="247">
        <v>0</v>
      </c>
      <c r="AL76" s="205">
        <v>0</v>
      </c>
      <c r="AM76" s="247">
        <v>0</v>
      </c>
      <c r="AN76" s="205">
        <v>0</v>
      </c>
      <c r="AO76" s="247">
        <v>0</v>
      </c>
      <c r="AP76" s="205">
        <v>0</v>
      </c>
      <c r="AQ76" s="247">
        <v>0</v>
      </c>
      <c r="AR76" s="205">
        <v>0</v>
      </c>
      <c r="AS76" s="247">
        <v>0</v>
      </c>
      <c r="AT76" s="205">
        <v>0</v>
      </c>
      <c r="AU76" s="247">
        <v>0</v>
      </c>
      <c r="AV76" s="205">
        <v>0</v>
      </c>
      <c r="AW76" s="247">
        <v>0</v>
      </c>
      <c r="AX76" s="205">
        <v>0</v>
      </c>
      <c r="AY76" s="247">
        <v>0</v>
      </c>
      <c r="AZ76" s="205">
        <v>0</v>
      </c>
      <c r="BA76" s="247">
        <v>0</v>
      </c>
      <c r="BB76" s="205">
        <v>15812365.779999999</v>
      </c>
      <c r="BC76" s="247">
        <v>0.54779999999999995</v>
      </c>
      <c r="BD76" s="205">
        <v>0</v>
      </c>
      <c r="BE76" s="247">
        <v>0</v>
      </c>
      <c r="BF76" s="205">
        <v>0</v>
      </c>
      <c r="BG76" s="247">
        <v>0</v>
      </c>
      <c r="BH76" s="205">
        <v>0</v>
      </c>
      <c r="BI76" s="247">
        <v>0</v>
      </c>
      <c r="BJ76" s="205">
        <v>0</v>
      </c>
      <c r="BK76" s="247">
        <v>0</v>
      </c>
      <c r="BL76" s="205">
        <v>0</v>
      </c>
      <c r="BM76" s="247">
        <v>0</v>
      </c>
      <c r="BN76" s="205">
        <v>0</v>
      </c>
      <c r="BO76" s="247">
        <v>0</v>
      </c>
      <c r="BP76" s="205">
        <v>0</v>
      </c>
      <c r="BQ76" s="247">
        <v>0</v>
      </c>
      <c r="BR76" s="205">
        <v>0</v>
      </c>
      <c r="BS76" s="247">
        <v>0</v>
      </c>
      <c r="BT76" s="205">
        <v>1577412</v>
      </c>
      <c r="BU76" s="247">
        <v>3.9893999999999998</v>
      </c>
      <c r="BV76" s="205">
        <v>0</v>
      </c>
      <c r="BW76" s="247">
        <v>0</v>
      </c>
      <c r="BX76" s="205">
        <v>0</v>
      </c>
      <c r="BY76" s="247">
        <v>0</v>
      </c>
      <c r="BZ76" s="205">
        <v>2135736.33</v>
      </c>
      <c r="CA76" s="247">
        <v>4.2069999999999999</v>
      </c>
      <c r="CB76" s="205">
        <v>0</v>
      </c>
      <c r="CC76" s="247">
        <v>0</v>
      </c>
      <c r="CD76" s="205">
        <v>0</v>
      </c>
      <c r="CE76" s="247">
        <v>0</v>
      </c>
      <c r="CF76" s="205">
        <v>0</v>
      </c>
      <c r="CG76" s="247">
        <v>0</v>
      </c>
      <c r="CH76" s="205">
        <v>0</v>
      </c>
      <c r="CI76" s="247">
        <v>0</v>
      </c>
      <c r="CJ76" s="205">
        <v>0</v>
      </c>
      <c r="CK76" s="247">
        <v>0</v>
      </c>
      <c r="CL76" s="205">
        <v>0</v>
      </c>
      <c r="CM76" s="247">
        <v>0</v>
      </c>
      <c r="CN76" s="205">
        <v>0</v>
      </c>
      <c r="CO76" s="247">
        <v>0</v>
      </c>
      <c r="CP76" s="205">
        <v>0</v>
      </c>
      <c r="CQ76" s="247">
        <v>0</v>
      </c>
      <c r="CR76" s="205">
        <v>0</v>
      </c>
      <c r="CS76" s="247">
        <v>0</v>
      </c>
      <c r="CT76" s="205">
        <v>158539.70000000001</v>
      </c>
      <c r="CU76" s="247">
        <v>9.7999999999999997E-3</v>
      </c>
      <c r="CV76" s="205">
        <v>0</v>
      </c>
      <c r="CW76" s="247">
        <v>0</v>
      </c>
      <c r="CX76" s="205">
        <v>0</v>
      </c>
      <c r="CY76" s="247">
        <v>0</v>
      </c>
      <c r="CZ76" s="205">
        <v>5621021.9500000002</v>
      </c>
      <c r="DA76" s="247">
        <v>0.96279999999999999</v>
      </c>
      <c r="DB76" s="205">
        <v>0</v>
      </c>
      <c r="DC76" s="247">
        <v>0</v>
      </c>
      <c r="DD76" s="205">
        <v>0</v>
      </c>
      <c r="DE76" s="247">
        <v>0</v>
      </c>
      <c r="DF76" s="205">
        <v>0</v>
      </c>
      <c r="DG76" s="247">
        <v>0</v>
      </c>
      <c r="DH76" s="205">
        <v>0</v>
      </c>
      <c r="DI76" s="247">
        <v>0</v>
      </c>
      <c r="DJ76" s="205">
        <v>75897166.799999997</v>
      </c>
      <c r="DK76" s="247">
        <v>6.7637</v>
      </c>
      <c r="DL76" s="205">
        <v>0</v>
      </c>
      <c r="DM76" s="247">
        <v>0</v>
      </c>
      <c r="DN76" s="205">
        <v>0</v>
      </c>
      <c r="DO76" s="247">
        <v>0</v>
      </c>
      <c r="DP76" s="205">
        <v>0</v>
      </c>
      <c r="DQ76" s="247">
        <v>0</v>
      </c>
      <c r="DR76" s="205">
        <v>0</v>
      </c>
      <c r="DS76" s="247">
        <v>0</v>
      </c>
      <c r="DT76" s="205">
        <v>0</v>
      </c>
      <c r="DU76" s="247">
        <v>0</v>
      </c>
      <c r="DV76" s="205">
        <v>0</v>
      </c>
      <c r="DW76" s="247">
        <v>0</v>
      </c>
      <c r="DX76" s="205">
        <v>0</v>
      </c>
      <c r="DY76" s="247">
        <v>0</v>
      </c>
      <c r="DZ76" s="205">
        <v>0</v>
      </c>
      <c r="EA76" s="247">
        <v>0</v>
      </c>
      <c r="EB76" s="205">
        <v>0</v>
      </c>
      <c r="EC76" s="247">
        <v>0</v>
      </c>
      <c r="ED76" s="205">
        <v>0</v>
      </c>
      <c r="EE76" s="247">
        <v>0</v>
      </c>
      <c r="EF76" s="205">
        <v>0</v>
      </c>
      <c r="EG76" s="247">
        <v>0</v>
      </c>
      <c r="EH76" s="205">
        <v>0</v>
      </c>
      <c r="EI76" s="247">
        <v>0</v>
      </c>
      <c r="EJ76" s="205">
        <v>0</v>
      </c>
      <c r="EK76" s="247">
        <v>0</v>
      </c>
      <c r="EL76" s="205">
        <v>0</v>
      </c>
      <c r="EM76" s="247">
        <v>0</v>
      </c>
      <c r="EN76" s="205">
        <v>4416000</v>
      </c>
      <c r="EO76" s="247">
        <v>8.9009999999999998</v>
      </c>
      <c r="EP76" s="205">
        <v>0</v>
      </c>
      <c r="EQ76" s="247">
        <v>0</v>
      </c>
      <c r="ER76" s="205">
        <v>0</v>
      </c>
      <c r="ES76" s="247">
        <v>0</v>
      </c>
      <c r="ET76" s="205">
        <v>0</v>
      </c>
      <c r="EU76" s="247">
        <v>0</v>
      </c>
      <c r="EV76" s="205">
        <v>0</v>
      </c>
      <c r="EW76" s="247">
        <v>0</v>
      </c>
      <c r="EX76" s="205">
        <v>0</v>
      </c>
      <c r="EY76" s="247">
        <v>0</v>
      </c>
      <c r="EZ76" s="205">
        <v>0</v>
      </c>
      <c r="FA76" s="247">
        <v>0</v>
      </c>
      <c r="FB76" s="205">
        <v>0</v>
      </c>
      <c r="FC76" s="247">
        <v>0</v>
      </c>
      <c r="FD76" s="205">
        <v>0</v>
      </c>
      <c r="FE76" s="247">
        <v>0</v>
      </c>
      <c r="FF76" s="205">
        <v>0</v>
      </c>
      <c r="FG76" s="247">
        <v>0</v>
      </c>
      <c r="FH76" s="205">
        <v>0</v>
      </c>
      <c r="FI76" s="247">
        <v>0</v>
      </c>
      <c r="FJ76" s="205">
        <v>423603</v>
      </c>
      <c r="FK76" s="247">
        <v>2.1100000000000001E-2</v>
      </c>
      <c r="FL76" s="205">
        <v>0</v>
      </c>
      <c r="FM76" s="247">
        <v>0</v>
      </c>
      <c r="FN76" s="205">
        <v>0</v>
      </c>
      <c r="FO76" s="247">
        <v>0</v>
      </c>
      <c r="FP76" s="205">
        <v>0</v>
      </c>
      <c r="FQ76" s="247">
        <v>0</v>
      </c>
      <c r="FR76" s="205">
        <v>0</v>
      </c>
      <c r="FS76" s="247">
        <v>0</v>
      </c>
      <c r="FT76" s="205">
        <v>0</v>
      </c>
      <c r="FU76" s="247">
        <v>0</v>
      </c>
      <c r="FV76" s="205">
        <v>0</v>
      </c>
      <c r="FW76" s="247">
        <v>0</v>
      </c>
      <c r="FX76" s="205">
        <v>0</v>
      </c>
      <c r="FY76" s="247">
        <v>0</v>
      </c>
      <c r="FZ76" s="205">
        <v>186582974.41999999</v>
      </c>
      <c r="GA76" s="247">
        <v>23.6463</v>
      </c>
      <c r="GB76" s="205">
        <v>0</v>
      </c>
      <c r="GC76" s="247">
        <v>0</v>
      </c>
      <c r="GD76" s="205">
        <v>0</v>
      </c>
      <c r="GE76" s="247">
        <v>0</v>
      </c>
      <c r="GF76" s="205">
        <v>1912272.29</v>
      </c>
      <c r="GG76" s="247">
        <v>1.7968999999999999</v>
      </c>
      <c r="GH76" s="205">
        <v>0</v>
      </c>
      <c r="GI76" s="247">
        <v>0</v>
      </c>
      <c r="GJ76" s="205">
        <v>0</v>
      </c>
      <c r="GK76" s="247">
        <v>0</v>
      </c>
      <c r="GL76" s="205">
        <v>8158211.0999999996</v>
      </c>
      <c r="GM76" s="247">
        <v>1.6938</v>
      </c>
      <c r="GN76" s="205">
        <v>22672395</v>
      </c>
      <c r="GO76" s="247">
        <v>2.9382000000000001</v>
      </c>
      <c r="GP76" s="205">
        <v>4431537</v>
      </c>
      <c r="GQ76" s="247">
        <v>2.2549000000000001</v>
      </c>
      <c r="GR76" s="205">
        <v>0</v>
      </c>
      <c r="GS76" s="247">
        <v>0</v>
      </c>
      <c r="GT76" s="205">
        <v>0</v>
      </c>
      <c r="GU76" s="247">
        <v>0</v>
      </c>
      <c r="GV76" s="205">
        <v>0</v>
      </c>
      <c r="GW76" s="247">
        <v>0</v>
      </c>
      <c r="GX76" s="205">
        <v>191786964.28</v>
      </c>
      <c r="GY76" s="247">
        <v>6.7706999999999997</v>
      </c>
      <c r="GZ76" s="205">
        <v>1292967</v>
      </c>
      <c r="HA76" s="247">
        <v>1.6073999999999999</v>
      </c>
      <c r="HB76" s="205">
        <v>21226950</v>
      </c>
      <c r="HC76" s="247">
        <v>4.8166000000000002</v>
      </c>
      <c r="HD76" s="205">
        <v>0</v>
      </c>
      <c r="HE76" s="247">
        <v>0</v>
      </c>
      <c r="HF76" s="205">
        <v>0</v>
      </c>
      <c r="HG76" s="247">
        <v>0</v>
      </c>
      <c r="HH76" s="205">
        <v>541800</v>
      </c>
      <c r="HI76" s="247">
        <v>3.9540999999999999</v>
      </c>
      <c r="HJ76" s="205">
        <v>0</v>
      </c>
      <c r="HK76" s="247">
        <v>0</v>
      </c>
      <c r="HL76" s="205">
        <v>0</v>
      </c>
      <c r="HM76" s="247">
        <v>0</v>
      </c>
      <c r="HN76" s="205">
        <v>0</v>
      </c>
      <c r="HO76" s="247">
        <v>0</v>
      </c>
      <c r="HP76" s="205">
        <v>0</v>
      </c>
      <c r="HQ76" s="247">
        <v>0</v>
      </c>
      <c r="HR76" s="205">
        <v>0</v>
      </c>
      <c r="HS76" s="247">
        <v>0</v>
      </c>
      <c r="HT76" s="205">
        <v>0</v>
      </c>
      <c r="HU76" s="247">
        <v>0</v>
      </c>
      <c r="HV76" s="205">
        <v>0</v>
      </c>
      <c r="HW76" s="247">
        <v>0</v>
      </c>
      <c r="HX76" s="205">
        <v>0</v>
      </c>
      <c r="HY76" s="247">
        <v>0</v>
      </c>
      <c r="HZ76" s="205">
        <v>0</v>
      </c>
      <c r="IA76" s="247">
        <v>0</v>
      </c>
      <c r="IB76" s="205">
        <v>0</v>
      </c>
      <c r="IC76" s="247">
        <v>0</v>
      </c>
      <c r="ID76" s="205">
        <v>0</v>
      </c>
      <c r="IE76" s="247">
        <v>0</v>
      </c>
      <c r="IF76" s="205">
        <v>0</v>
      </c>
      <c r="IG76" s="247">
        <v>0</v>
      </c>
      <c r="IH76" s="205">
        <v>0</v>
      </c>
      <c r="II76" s="247">
        <v>0</v>
      </c>
      <c r="IJ76" s="205">
        <v>286336.62</v>
      </c>
      <c r="IK76" s="247">
        <v>2.1814</v>
      </c>
      <c r="IL76" s="205">
        <v>0</v>
      </c>
      <c r="IM76" s="247">
        <v>0</v>
      </c>
      <c r="IN76" s="205">
        <v>0</v>
      </c>
      <c r="IO76" s="247">
        <v>0</v>
      </c>
    </row>
    <row r="77" spans="1:249" ht="14.25" thickTop="1" thickBot="1" x14ac:dyDescent="0.25">
      <c r="A77" s="246" t="s">
        <v>178</v>
      </c>
      <c r="B77" s="205">
        <v>137051655737.12</v>
      </c>
      <c r="C77" s="247">
        <v>90.295599999999993</v>
      </c>
      <c r="D77" s="205">
        <v>28266278.82</v>
      </c>
      <c r="E77" s="247">
        <v>99.449600000000004</v>
      </c>
      <c r="F77" s="205">
        <v>3244942301.8299999</v>
      </c>
      <c r="G77" s="247">
        <v>98.453400000000002</v>
      </c>
      <c r="H77" s="205">
        <v>1478200976.1199999</v>
      </c>
      <c r="I77" s="247">
        <v>96.635199999999998</v>
      </c>
      <c r="J77" s="205">
        <v>0</v>
      </c>
      <c r="K77" s="247">
        <v>0</v>
      </c>
      <c r="L77" s="205">
        <v>1158350051.3399999</v>
      </c>
      <c r="M77" s="247">
        <v>94.347200000000001</v>
      </c>
      <c r="N77" s="205">
        <v>1320340463.7</v>
      </c>
      <c r="O77" s="247">
        <v>90.153999999999996</v>
      </c>
      <c r="P77" s="205">
        <v>2586214882.6199999</v>
      </c>
      <c r="Q77" s="247">
        <v>97.812899999999999</v>
      </c>
      <c r="R77" s="205">
        <v>3740635.98</v>
      </c>
      <c r="S77" s="247">
        <v>99.19</v>
      </c>
      <c r="T77" s="205">
        <v>6143428.7999999998</v>
      </c>
      <c r="U77" s="247">
        <v>98.313800000000001</v>
      </c>
      <c r="V77" s="205">
        <v>292915259.26999998</v>
      </c>
      <c r="W77" s="247">
        <v>96.827699999999993</v>
      </c>
      <c r="X77" s="205">
        <v>27951622966</v>
      </c>
      <c r="Y77" s="247">
        <v>95.774900000000002</v>
      </c>
      <c r="Z77" s="205">
        <v>0</v>
      </c>
      <c r="AA77" s="247">
        <v>0</v>
      </c>
      <c r="AB77" s="205">
        <v>0</v>
      </c>
      <c r="AC77" s="247">
        <v>0</v>
      </c>
      <c r="AD77" s="205">
        <v>315330974.31</v>
      </c>
      <c r="AE77" s="247">
        <v>82.755300000000005</v>
      </c>
      <c r="AF77" s="205">
        <v>111174626.52</v>
      </c>
      <c r="AG77" s="247">
        <v>100</v>
      </c>
      <c r="AH77" s="205">
        <v>45155709.469999999</v>
      </c>
      <c r="AI77" s="247">
        <v>73.112300000000005</v>
      </c>
      <c r="AJ77" s="205">
        <v>789092689.78999996</v>
      </c>
      <c r="AK77" s="247">
        <v>96.804000000000002</v>
      </c>
      <c r="AL77" s="205">
        <v>76524918.489999995</v>
      </c>
      <c r="AM77" s="247">
        <v>99.912999999999997</v>
      </c>
      <c r="AN77" s="205">
        <v>64079983.850000001</v>
      </c>
      <c r="AO77" s="247">
        <v>98.254999999999995</v>
      </c>
      <c r="AP77" s="205">
        <v>54307164.939999998</v>
      </c>
      <c r="AQ77" s="247">
        <v>93.496099999999998</v>
      </c>
      <c r="AR77" s="205">
        <v>16420483.289999999</v>
      </c>
      <c r="AS77" s="247">
        <v>81.811199999999999</v>
      </c>
      <c r="AT77" s="205">
        <v>2167249880</v>
      </c>
      <c r="AU77" s="247">
        <v>97.806100000000001</v>
      </c>
      <c r="AV77" s="205">
        <v>51322960.380000003</v>
      </c>
      <c r="AW77" s="247">
        <v>96.743399999999994</v>
      </c>
      <c r="AX77" s="205">
        <v>0</v>
      </c>
      <c r="AY77" s="247">
        <v>0</v>
      </c>
      <c r="AZ77" s="205">
        <v>3769710652.0700002</v>
      </c>
      <c r="BA77" s="247">
        <v>99.0227</v>
      </c>
      <c r="BB77" s="205">
        <v>2351230294.8299999</v>
      </c>
      <c r="BC77" s="247">
        <v>81.453000000000003</v>
      </c>
      <c r="BD77" s="205">
        <v>102136003.28</v>
      </c>
      <c r="BE77" s="247">
        <v>98.369799999999998</v>
      </c>
      <c r="BF77" s="205">
        <v>0</v>
      </c>
      <c r="BG77" s="247">
        <v>0</v>
      </c>
      <c r="BH77" s="205">
        <v>72416770.180000007</v>
      </c>
      <c r="BI77" s="247">
        <v>93.560199999999995</v>
      </c>
      <c r="BJ77" s="205">
        <v>185825032.28</v>
      </c>
      <c r="BK77" s="247">
        <v>90.168400000000005</v>
      </c>
      <c r="BL77" s="205">
        <v>378475910.51999998</v>
      </c>
      <c r="BM77" s="247">
        <v>95.606999999999999</v>
      </c>
      <c r="BN77" s="205">
        <v>180364895.90000001</v>
      </c>
      <c r="BO77" s="247">
        <v>97.911799999999999</v>
      </c>
      <c r="BP77" s="205">
        <v>27135117.600000001</v>
      </c>
      <c r="BQ77" s="247">
        <v>98.833699999999993</v>
      </c>
      <c r="BR77" s="205">
        <v>0</v>
      </c>
      <c r="BS77" s="247">
        <v>0</v>
      </c>
      <c r="BT77" s="205">
        <v>37799940.259999998</v>
      </c>
      <c r="BU77" s="247">
        <v>95.599400000000003</v>
      </c>
      <c r="BV77" s="205">
        <v>73946486.890000001</v>
      </c>
      <c r="BW77" s="247">
        <v>98.881900000000002</v>
      </c>
      <c r="BX77" s="205">
        <v>185593200.47</v>
      </c>
      <c r="BY77" s="247">
        <v>93.033000000000001</v>
      </c>
      <c r="BZ77" s="205">
        <v>45988024.549999997</v>
      </c>
      <c r="CA77" s="247">
        <v>90.587999999999994</v>
      </c>
      <c r="CB77" s="205">
        <v>1572658548.03</v>
      </c>
      <c r="CC77" s="247">
        <v>89.7333</v>
      </c>
      <c r="CD77" s="205">
        <v>142378673.28</v>
      </c>
      <c r="CE77" s="247">
        <v>97.224000000000004</v>
      </c>
      <c r="CF77" s="205">
        <v>28691720.75</v>
      </c>
      <c r="CG77" s="247">
        <v>96.248000000000005</v>
      </c>
      <c r="CH77" s="205">
        <v>261222030</v>
      </c>
      <c r="CI77" s="247">
        <v>99.991699999999994</v>
      </c>
      <c r="CJ77" s="205">
        <v>52501907.299999997</v>
      </c>
      <c r="CK77" s="247">
        <v>94.428799999999995</v>
      </c>
      <c r="CL77" s="205">
        <v>25388756.359999999</v>
      </c>
      <c r="CM77" s="247">
        <v>98.727900000000005</v>
      </c>
      <c r="CN77" s="205">
        <v>139043976.96000001</v>
      </c>
      <c r="CO77" s="247">
        <v>89.522900000000007</v>
      </c>
      <c r="CP77" s="205">
        <v>675275900.76999998</v>
      </c>
      <c r="CQ77" s="247">
        <v>95.499099999999999</v>
      </c>
      <c r="CR77" s="205">
        <v>4179762983.4899998</v>
      </c>
      <c r="CS77" s="247">
        <v>99.4131</v>
      </c>
      <c r="CT77" s="205">
        <v>1565274573.3800001</v>
      </c>
      <c r="CU77" s="247">
        <v>97.005600000000001</v>
      </c>
      <c r="CV77" s="205">
        <v>0</v>
      </c>
      <c r="CW77" s="247">
        <v>0</v>
      </c>
      <c r="CX77" s="205">
        <v>7279942</v>
      </c>
      <c r="CY77" s="247">
        <v>75.670199999999994</v>
      </c>
      <c r="CZ77" s="205">
        <v>555348603.49000001</v>
      </c>
      <c r="DA77" s="247">
        <v>95.119100000000003</v>
      </c>
      <c r="DB77" s="205">
        <v>123395817.06999999</v>
      </c>
      <c r="DC77" s="247">
        <v>86.052800000000005</v>
      </c>
      <c r="DD77" s="205">
        <v>20355730.949999999</v>
      </c>
      <c r="DE77" s="247">
        <v>93.031199999999998</v>
      </c>
      <c r="DF77" s="205">
        <v>0</v>
      </c>
      <c r="DG77" s="247">
        <v>0</v>
      </c>
      <c r="DH77" s="205">
        <v>69957626.280000001</v>
      </c>
      <c r="DI77" s="247">
        <v>93.639399999999995</v>
      </c>
      <c r="DJ77" s="205">
        <v>1067599484.5</v>
      </c>
      <c r="DK77" s="247">
        <v>95.1404</v>
      </c>
      <c r="DL77" s="205">
        <v>0</v>
      </c>
      <c r="DM77" s="247">
        <v>0</v>
      </c>
      <c r="DN77" s="205">
        <v>256939675.02000001</v>
      </c>
      <c r="DO77" s="247">
        <v>97.240499999999997</v>
      </c>
      <c r="DP77" s="205">
        <v>22353172</v>
      </c>
      <c r="DQ77" s="247">
        <v>98.0381</v>
      </c>
      <c r="DR77" s="205">
        <v>56783888.539999999</v>
      </c>
      <c r="DS77" s="247">
        <v>99.465500000000006</v>
      </c>
      <c r="DT77" s="205">
        <v>286948784.10000002</v>
      </c>
      <c r="DU77" s="247">
        <v>96.288300000000007</v>
      </c>
      <c r="DV77" s="205">
        <v>236511878.13</v>
      </c>
      <c r="DW77" s="247">
        <v>94.639700000000005</v>
      </c>
      <c r="DX77" s="205">
        <v>757715536.78999996</v>
      </c>
      <c r="DY77" s="247">
        <v>90.841300000000004</v>
      </c>
      <c r="DZ77" s="205">
        <v>2631977379.7600002</v>
      </c>
      <c r="EA77" s="247">
        <v>98.825100000000006</v>
      </c>
      <c r="EB77" s="205">
        <v>0</v>
      </c>
      <c r="EC77" s="247">
        <v>0</v>
      </c>
      <c r="ED77" s="205">
        <v>142258992.06</v>
      </c>
      <c r="EE77" s="247">
        <v>94.917599999999993</v>
      </c>
      <c r="EF77" s="205">
        <v>614300499.65999997</v>
      </c>
      <c r="EG77" s="247">
        <v>95.210999999999999</v>
      </c>
      <c r="EH77" s="205">
        <v>13691475019.950001</v>
      </c>
      <c r="EI77" s="247">
        <v>94.284800000000004</v>
      </c>
      <c r="EJ77" s="205">
        <v>31126221.07</v>
      </c>
      <c r="EK77" s="247">
        <v>81.789699999999996</v>
      </c>
      <c r="EL77" s="205">
        <v>8776802</v>
      </c>
      <c r="EM77" s="247">
        <v>100</v>
      </c>
      <c r="EN77" s="205">
        <v>47946480.390000001</v>
      </c>
      <c r="EO77" s="247">
        <v>96.642600000000002</v>
      </c>
      <c r="EP77" s="205">
        <v>3455139595.6100001</v>
      </c>
      <c r="EQ77" s="247">
        <v>75.530299999999997</v>
      </c>
      <c r="ER77" s="205">
        <v>672130088.19000006</v>
      </c>
      <c r="ES77" s="247">
        <v>95.382800000000003</v>
      </c>
      <c r="ET77" s="205">
        <v>237061933</v>
      </c>
      <c r="EU77" s="247">
        <v>98.157899999999998</v>
      </c>
      <c r="EV77" s="205">
        <v>932628837</v>
      </c>
      <c r="EW77" s="247">
        <v>88.892099999999999</v>
      </c>
      <c r="EX77" s="205">
        <v>1274251471</v>
      </c>
      <c r="EY77" s="247">
        <v>91.111500000000007</v>
      </c>
      <c r="EZ77" s="205">
        <v>2172555809</v>
      </c>
      <c r="FA77" s="247">
        <v>96.673500000000004</v>
      </c>
      <c r="FB77" s="205">
        <v>8911102958</v>
      </c>
      <c r="FC77" s="247">
        <v>95.229600000000005</v>
      </c>
      <c r="FD77" s="205">
        <v>1603581002</v>
      </c>
      <c r="FE77" s="247">
        <v>93.4208</v>
      </c>
      <c r="FF77" s="205">
        <v>455617686</v>
      </c>
      <c r="FG77" s="247">
        <v>98.111800000000002</v>
      </c>
      <c r="FH77" s="205">
        <v>78364243.180000007</v>
      </c>
      <c r="FI77" s="247">
        <v>83.783500000000004</v>
      </c>
      <c r="FJ77" s="205">
        <v>1973664519.04</v>
      </c>
      <c r="FK77" s="247">
        <v>98.451400000000007</v>
      </c>
      <c r="FL77" s="205">
        <v>3592002.53</v>
      </c>
      <c r="FM77" s="247">
        <v>99.856499999999997</v>
      </c>
      <c r="FN77" s="205">
        <v>142435665.34999999</v>
      </c>
      <c r="FO77" s="247">
        <v>93.170500000000004</v>
      </c>
      <c r="FP77" s="205">
        <v>439244419.61000001</v>
      </c>
      <c r="FQ77" s="247">
        <v>69.479799999999997</v>
      </c>
      <c r="FR77" s="205">
        <v>178485168</v>
      </c>
      <c r="FS77" s="247">
        <v>94.510999999999996</v>
      </c>
      <c r="FT77" s="205">
        <v>1874120556</v>
      </c>
      <c r="FU77" s="247">
        <v>98.531599999999997</v>
      </c>
      <c r="FV77" s="205">
        <v>1320870637.2</v>
      </c>
      <c r="FW77" s="247">
        <v>85.254199999999997</v>
      </c>
      <c r="FX77" s="205">
        <v>0</v>
      </c>
      <c r="FY77" s="247">
        <v>0</v>
      </c>
      <c r="FZ77" s="205">
        <v>777278733.88</v>
      </c>
      <c r="GA77" s="247">
        <v>98.507099999999994</v>
      </c>
      <c r="GB77" s="205">
        <v>0</v>
      </c>
      <c r="GC77" s="247">
        <v>0</v>
      </c>
      <c r="GD77" s="205">
        <v>298175160.17000002</v>
      </c>
      <c r="GE77" s="247">
        <v>95.927800000000005</v>
      </c>
      <c r="GF77" s="205">
        <v>104885631.78</v>
      </c>
      <c r="GG77" s="247">
        <v>98.559899999999999</v>
      </c>
      <c r="GH77" s="205">
        <v>720520449.73000002</v>
      </c>
      <c r="GI77" s="247">
        <v>91.352199999999996</v>
      </c>
      <c r="GJ77" s="205">
        <v>797535010.07000005</v>
      </c>
      <c r="GK77" s="247">
        <v>96.763999999999996</v>
      </c>
      <c r="GL77" s="205">
        <v>427965482.88</v>
      </c>
      <c r="GM77" s="247">
        <v>88.853800000000007</v>
      </c>
      <c r="GN77" s="205">
        <v>749638647.23000002</v>
      </c>
      <c r="GO77" s="247">
        <v>97.148499999999999</v>
      </c>
      <c r="GP77" s="205">
        <v>194711263.05000001</v>
      </c>
      <c r="GQ77" s="247">
        <v>99.073599999999999</v>
      </c>
      <c r="GR77" s="205">
        <v>1170682472.5999999</v>
      </c>
      <c r="GS77" s="247">
        <v>97.209299999999999</v>
      </c>
      <c r="GT77" s="205">
        <v>16013887</v>
      </c>
      <c r="GU77" s="247">
        <v>94.319699999999997</v>
      </c>
      <c r="GV77" s="205">
        <v>633318810.92999995</v>
      </c>
      <c r="GW77" s="247">
        <v>99.794200000000004</v>
      </c>
      <c r="GX77" s="205">
        <v>2719124203.6300001</v>
      </c>
      <c r="GY77" s="247">
        <v>95.993200000000002</v>
      </c>
      <c r="GZ77" s="205">
        <v>80251710.329999998</v>
      </c>
      <c r="HA77" s="247">
        <v>99.766900000000007</v>
      </c>
      <c r="HB77" s="205">
        <v>428169742.18000001</v>
      </c>
      <c r="HC77" s="247">
        <v>97.155299999999997</v>
      </c>
      <c r="HD77" s="205">
        <v>8937402910</v>
      </c>
      <c r="HE77" s="247">
        <v>97.727099999999993</v>
      </c>
      <c r="HF77" s="205">
        <v>0</v>
      </c>
      <c r="HG77" s="247">
        <v>0</v>
      </c>
      <c r="HH77" s="205">
        <v>10667091.140000001</v>
      </c>
      <c r="HI77" s="247">
        <v>77.848500000000001</v>
      </c>
      <c r="HJ77" s="205">
        <v>2014255781.27</v>
      </c>
      <c r="HK77" s="247">
        <v>77.055199999999999</v>
      </c>
      <c r="HL77" s="205">
        <v>123129710.12</v>
      </c>
      <c r="HM77" s="247">
        <v>95.211500000000001</v>
      </c>
      <c r="HN77" s="205">
        <v>0</v>
      </c>
      <c r="HO77" s="247">
        <v>0</v>
      </c>
      <c r="HP77" s="205">
        <v>1221819302.96</v>
      </c>
      <c r="HQ77" s="247">
        <v>76.918000000000006</v>
      </c>
      <c r="HR77" s="205">
        <v>201445135</v>
      </c>
      <c r="HS77" s="247">
        <v>94.727400000000003</v>
      </c>
      <c r="HT77" s="205">
        <v>1791435273.0699999</v>
      </c>
      <c r="HU77" s="247">
        <v>96.652500000000003</v>
      </c>
      <c r="HV77" s="205">
        <v>218752324.58000001</v>
      </c>
      <c r="HW77" s="247">
        <v>78.650400000000005</v>
      </c>
      <c r="HX77" s="205">
        <v>0</v>
      </c>
      <c r="HY77" s="247">
        <v>0</v>
      </c>
      <c r="HZ77" s="205">
        <v>0</v>
      </c>
      <c r="IA77" s="247">
        <v>0</v>
      </c>
      <c r="IB77" s="205">
        <v>2788486149</v>
      </c>
      <c r="IC77" s="247">
        <v>98.204300000000003</v>
      </c>
      <c r="ID77" s="205">
        <v>2370513055</v>
      </c>
      <c r="IE77" s="247">
        <v>97.074399999999997</v>
      </c>
      <c r="IF77" s="205">
        <v>2985191962</v>
      </c>
      <c r="IG77" s="247">
        <v>94.080100000000002</v>
      </c>
      <c r="IH77" s="205">
        <v>122703254</v>
      </c>
      <c r="II77" s="247">
        <v>93.242999999999995</v>
      </c>
      <c r="IJ77" s="205">
        <v>11919031.890000001</v>
      </c>
      <c r="IK77" s="247">
        <v>90.804400000000001</v>
      </c>
      <c r="IL77" s="205">
        <v>967547392.49000001</v>
      </c>
      <c r="IM77" s="247">
        <v>80.815899999999999</v>
      </c>
      <c r="IN77" s="205">
        <v>0</v>
      </c>
      <c r="IO77" s="247">
        <v>0</v>
      </c>
    </row>
    <row r="78" spans="1:249" ht="13.5" thickTop="1" x14ac:dyDescent="0.2">
      <c r="A78" t="s">
        <v>179</v>
      </c>
      <c r="B78" s="31">
        <v>7837114260.54</v>
      </c>
      <c r="C78" s="5">
        <v>5.1634000000000002</v>
      </c>
      <c r="D78" s="31">
        <v>0</v>
      </c>
      <c r="E78" s="5">
        <v>0</v>
      </c>
      <c r="F78" s="31">
        <v>0</v>
      </c>
      <c r="G78" s="5">
        <v>0</v>
      </c>
      <c r="H78" s="31">
        <v>0</v>
      </c>
      <c r="I78" s="5">
        <v>0</v>
      </c>
      <c r="J78" s="31">
        <v>34951938.859999999</v>
      </c>
      <c r="K78" s="5">
        <v>79.767499999999998</v>
      </c>
      <c r="L78" s="31">
        <v>1067805.75</v>
      </c>
      <c r="M78" s="5">
        <v>8.6999999999999994E-2</v>
      </c>
      <c r="N78" s="31">
        <v>0</v>
      </c>
      <c r="O78" s="5">
        <v>0</v>
      </c>
      <c r="P78" s="31">
        <v>0</v>
      </c>
      <c r="Q78" s="5">
        <v>0</v>
      </c>
      <c r="R78" s="31">
        <v>0</v>
      </c>
      <c r="S78" s="5">
        <v>0</v>
      </c>
      <c r="T78" s="31">
        <v>0</v>
      </c>
      <c r="U78" s="5">
        <v>0</v>
      </c>
      <c r="V78" s="31">
        <v>0</v>
      </c>
      <c r="W78" s="5">
        <v>0</v>
      </c>
      <c r="X78" s="31">
        <v>0</v>
      </c>
      <c r="Y78" s="5">
        <v>0</v>
      </c>
      <c r="Z78" s="31">
        <v>937555325.42999995</v>
      </c>
      <c r="AA78" s="5">
        <v>95.927300000000002</v>
      </c>
      <c r="AB78" s="31">
        <v>137289281.72999999</v>
      </c>
      <c r="AC78" s="5">
        <v>95.962100000000007</v>
      </c>
      <c r="AD78" s="31">
        <v>32689730.739999998</v>
      </c>
      <c r="AE78" s="5">
        <v>8.5791000000000004</v>
      </c>
      <c r="AF78" s="31">
        <v>0</v>
      </c>
      <c r="AG78" s="5">
        <v>0</v>
      </c>
      <c r="AH78" s="31">
        <v>10900588.16</v>
      </c>
      <c r="AI78" s="5">
        <v>17.6493</v>
      </c>
      <c r="AJ78" s="31">
        <v>0</v>
      </c>
      <c r="AK78" s="5">
        <v>0</v>
      </c>
      <c r="AL78" s="31">
        <v>0</v>
      </c>
      <c r="AM78" s="5">
        <v>0</v>
      </c>
      <c r="AN78" s="31">
        <v>2468102</v>
      </c>
      <c r="AO78" s="5">
        <v>3.7844000000000002</v>
      </c>
      <c r="AP78" s="31">
        <v>0</v>
      </c>
      <c r="AQ78" s="5">
        <v>0</v>
      </c>
      <c r="AR78" s="31">
        <v>0</v>
      </c>
      <c r="AS78" s="5">
        <v>0</v>
      </c>
      <c r="AT78" s="31">
        <v>0</v>
      </c>
      <c r="AU78" s="5">
        <v>0</v>
      </c>
      <c r="AV78" s="31">
        <v>0</v>
      </c>
      <c r="AW78" s="5">
        <v>0</v>
      </c>
      <c r="AX78" s="31">
        <v>0</v>
      </c>
      <c r="AY78" s="5">
        <v>0</v>
      </c>
      <c r="AZ78" s="31">
        <v>0</v>
      </c>
      <c r="BA78" s="5">
        <v>0</v>
      </c>
      <c r="BB78" s="31">
        <v>0</v>
      </c>
      <c r="BC78" s="5">
        <v>0</v>
      </c>
      <c r="BD78" s="31">
        <v>0</v>
      </c>
      <c r="BE78" s="5">
        <v>0</v>
      </c>
      <c r="BF78" s="31">
        <v>193367391.22999999</v>
      </c>
      <c r="BG78" s="5">
        <v>97.054699999999997</v>
      </c>
      <c r="BH78" s="31">
        <v>0</v>
      </c>
      <c r="BI78" s="5">
        <v>0</v>
      </c>
      <c r="BJ78" s="31">
        <v>10986938.050000001</v>
      </c>
      <c r="BK78" s="5">
        <v>5.3311999999999999</v>
      </c>
      <c r="BL78" s="31">
        <v>0</v>
      </c>
      <c r="BM78" s="5">
        <v>0</v>
      </c>
      <c r="BN78" s="31">
        <v>0</v>
      </c>
      <c r="BO78" s="5">
        <v>0</v>
      </c>
      <c r="BP78" s="31">
        <v>0</v>
      </c>
      <c r="BQ78" s="5">
        <v>0</v>
      </c>
      <c r="BR78" s="31">
        <v>277403195.06</v>
      </c>
      <c r="BS78" s="5">
        <v>96.919899999999998</v>
      </c>
      <c r="BT78" s="31">
        <v>0</v>
      </c>
      <c r="BU78" s="5">
        <v>0</v>
      </c>
      <c r="BV78" s="31">
        <v>0</v>
      </c>
      <c r="BW78" s="5">
        <v>0</v>
      </c>
      <c r="BX78" s="31">
        <v>0</v>
      </c>
      <c r="BY78" s="5">
        <v>0</v>
      </c>
      <c r="BZ78" s="31">
        <v>0</v>
      </c>
      <c r="CA78" s="5">
        <v>0</v>
      </c>
      <c r="CB78" s="31">
        <v>0</v>
      </c>
      <c r="CC78" s="5">
        <v>0</v>
      </c>
      <c r="CD78" s="31">
        <v>0</v>
      </c>
      <c r="CE78" s="5">
        <v>0</v>
      </c>
      <c r="CF78" s="31">
        <v>0</v>
      </c>
      <c r="CG78" s="5">
        <v>0</v>
      </c>
      <c r="CH78" s="31">
        <v>0</v>
      </c>
      <c r="CI78" s="5">
        <v>0</v>
      </c>
      <c r="CJ78" s="31">
        <v>0</v>
      </c>
      <c r="CK78" s="5">
        <v>0</v>
      </c>
      <c r="CL78" s="31">
        <v>0</v>
      </c>
      <c r="CM78" s="5">
        <v>0</v>
      </c>
      <c r="CN78" s="31">
        <v>0</v>
      </c>
      <c r="CO78" s="5">
        <v>0</v>
      </c>
      <c r="CP78" s="31">
        <v>0</v>
      </c>
      <c r="CQ78" s="5">
        <v>0</v>
      </c>
      <c r="CR78" s="31">
        <v>0</v>
      </c>
      <c r="CS78" s="5">
        <v>0</v>
      </c>
      <c r="CT78" s="31">
        <v>17723362.010000002</v>
      </c>
      <c r="CU78" s="5">
        <v>1.0984</v>
      </c>
      <c r="CV78" s="31">
        <v>138213118.86000001</v>
      </c>
      <c r="CW78" s="5">
        <v>99.5304</v>
      </c>
      <c r="CX78" s="31">
        <v>0</v>
      </c>
      <c r="CY78" s="5">
        <v>0</v>
      </c>
      <c r="CZ78" s="31">
        <v>0</v>
      </c>
      <c r="DA78" s="5">
        <v>0</v>
      </c>
      <c r="DB78" s="31">
        <v>0</v>
      </c>
      <c r="DC78" s="5">
        <v>0</v>
      </c>
      <c r="DD78" s="31">
        <v>0</v>
      </c>
      <c r="DE78" s="5">
        <v>0</v>
      </c>
      <c r="DF78" s="31">
        <v>41527284.399999999</v>
      </c>
      <c r="DG78" s="5">
        <v>97.020899999999997</v>
      </c>
      <c r="DH78" s="31">
        <v>0</v>
      </c>
      <c r="DI78" s="5">
        <v>0</v>
      </c>
      <c r="DJ78" s="31">
        <v>0</v>
      </c>
      <c r="DK78" s="5">
        <v>0</v>
      </c>
      <c r="DL78" s="31">
        <v>78763100</v>
      </c>
      <c r="DM78" s="5">
        <v>100.0153</v>
      </c>
      <c r="DN78" s="31">
        <v>0</v>
      </c>
      <c r="DO78" s="5">
        <v>0</v>
      </c>
      <c r="DP78" s="31">
        <v>0</v>
      </c>
      <c r="DQ78" s="5">
        <v>0</v>
      </c>
      <c r="DR78" s="31">
        <v>0</v>
      </c>
      <c r="DS78" s="5">
        <v>0</v>
      </c>
      <c r="DT78" s="31">
        <v>0</v>
      </c>
      <c r="DU78" s="5">
        <v>0</v>
      </c>
      <c r="DV78" s="31">
        <v>4483556.0999999996</v>
      </c>
      <c r="DW78" s="5">
        <v>1.7941</v>
      </c>
      <c r="DX78" s="31">
        <v>40263901.479999997</v>
      </c>
      <c r="DY78" s="5">
        <v>4.8272000000000004</v>
      </c>
      <c r="DZ78" s="31">
        <v>0</v>
      </c>
      <c r="EA78" s="5">
        <v>0</v>
      </c>
      <c r="EB78" s="31">
        <v>1300740191.0999999</v>
      </c>
      <c r="EC78" s="5">
        <v>99.297200000000004</v>
      </c>
      <c r="ED78" s="31">
        <v>0</v>
      </c>
      <c r="EE78" s="5">
        <v>0</v>
      </c>
      <c r="EF78" s="31">
        <v>0</v>
      </c>
      <c r="EG78" s="5">
        <v>0</v>
      </c>
      <c r="EH78" s="31">
        <v>200703525.90000001</v>
      </c>
      <c r="EI78" s="5">
        <v>1.3821000000000001</v>
      </c>
      <c r="EJ78" s="31">
        <v>0</v>
      </c>
      <c r="EK78" s="5">
        <v>0</v>
      </c>
      <c r="EL78" s="31">
        <v>0</v>
      </c>
      <c r="EM78" s="5">
        <v>0</v>
      </c>
      <c r="EN78" s="31">
        <v>0</v>
      </c>
      <c r="EO78" s="5">
        <v>0</v>
      </c>
      <c r="EP78" s="31">
        <v>474372814.30000001</v>
      </c>
      <c r="EQ78" s="5">
        <v>10.369899999999999</v>
      </c>
      <c r="ER78" s="31">
        <v>25946274.609999999</v>
      </c>
      <c r="ES78" s="5">
        <v>3.6821000000000002</v>
      </c>
      <c r="ET78" s="31">
        <v>0</v>
      </c>
      <c r="EU78" s="5">
        <v>0</v>
      </c>
      <c r="EV78" s="31">
        <v>0</v>
      </c>
      <c r="EW78" s="5">
        <v>0</v>
      </c>
      <c r="EX78" s="31">
        <v>15000000</v>
      </c>
      <c r="EY78" s="5">
        <v>1.0725</v>
      </c>
      <c r="EZ78" s="31">
        <v>60000000</v>
      </c>
      <c r="FA78" s="5">
        <v>2.6699000000000002</v>
      </c>
      <c r="FB78" s="31">
        <v>394000000</v>
      </c>
      <c r="FC78" s="5">
        <v>4.2104999999999997</v>
      </c>
      <c r="FD78" s="31">
        <v>104000000</v>
      </c>
      <c r="FE78" s="5">
        <v>6.0587999999999997</v>
      </c>
      <c r="FF78" s="31">
        <v>0</v>
      </c>
      <c r="FG78" s="5">
        <v>0</v>
      </c>
      <c r="FH78" s="31">
        <v>0</v>
      </c>
      <c r="FI78" s="5">
        <v>0</v>
      </c>
      <c r="FJ78" s="31">
        <v>10629333.15</v>
      </c>
      <c r="FK78" s="5">
        <v>0.5302</v>
      </c>
      <c r="FL78" s="31">
        <v>0</v>
      </c>
      <c r="FM78" s="5">
        <v>0</v>
      </c>
      <c r="FN78" s="31">
        <v>5497823.2599999998</v>
      </c>
      <c r="FO78" s="5">
        <v>3.5962999999999998</v>
      </c>
      <c r="FP78" s="31">
        <v>117166661.84999999</v>
      </c>
      <c r="FQ78" s="5">
        <v>18.5334</v>
      </c>
      <c r="FR78" s="31">
        <v>0</v>
      </c>
      <c r="FS78" s="5">
        <v>0</v>
      </c>
      <c r="FT78" s="31">
        <v>25251345.379999999</v>
      </c>
      <c r="FU78" s="5">
        <v>1.3275999999999999</v>
      </c>
      <c r="FV78" s="31">
        <v>24872519.98</v>
      </c>
      <c r="FW78" s="5">
        <v>1.6053999999999999</v>
      </c>
      <c r="FX78" s="31">
        <v>488716550.87</v>
      </c>
      <c r="FY78" s="5">
        <v>98.8506</v>
      </c>
      <c r="FZ78" s="31">
        <v>0</v>
      </c>
      <c r="GA78" s="5">
        <v>0</v>
      </c>
      <c r="GB78" s="31">
        <v>1557747103.0899999</v>
      </c>
      <c r="GC78" s="5">
        <v>99.826099999999997</v>
      </c>
      <c r="GD78" s="31">
        <v>0</v>
      </c>
      <c r="GE78" s="5">
        <v>0</v>
      </c>
      <c r="GF78" s="31">
        <v>0</v>
      </c>
      <c r="GG78" s="5">
        <v>0</v>
      </c>
      <c r="GH78" s="31">
        <v>0</v>
      </c>
      <c r="GI78" s="5">
        <v>0</v>
      </c>
      <c r="GJ78" s="31">
        <v>0</v>
      </c>
      <c r="GK78" s="5">
        <v>0</v>
      </c>
      <c r="GL78" s="31">
        <v>0</v>
      </c>
      <c r="GM78" s="5">
        <v>0</v>
      </c>
      <c r="GN78" s="31">
        <v>0</v>
      </c>
      <c r="GO78" s="5">
        <v>0</v>
      </c>
      <c r="GP78" s="31">
        <v>0</v>
      </c>
      <c r="GQ78" s="5">
        <v>0</v>
      </c>
      <c r="GR78" s="31">
        <v>0</v>
      </c>
      <c r="GS78" s="5">
        <v>0</v>
      </c>
      <c r="GT78" s="31">
        <v>0</v>
      </c>
      <c r="GU78" s="5">
        <v>0</v>
      </c>
      <c r="GV78" s="31">
        <v>0</v>
      </c>
      <c r="GW78" s="5">
        <v>0</v>
      </c>
      <c r="GX78" s="31">
        <v>0</v>
      </c>
      <c r="GY78" s="5">
        <v>0</v>
      </c>
      <c r="GZ78" s="31">
        <v>0</v>
      </c>
      <c r="HA78" s="5">
        <v>0</v>
      </c>
      <c r="HB78" s="31">
        <v>0</v>
      </c>
      <c r="HC78" s="5">
        <v>0</v>
      </c>
      <c r="HD78" s="31">
        <v>0</v>
      </c>
      <c r="HE78" s="5">
        <v>0</v>
      </c>
      <c r="HF78" s="31">
        <v>69847860.689999998</v>
      </c>
      <c r="HG78" s="5">
        <v>84.1755</v>
      </c>
      <c r="HH78" s="31">
        <v>1979683.1</v>
      </c>
      <c r="HI78" s="5">
        <v>14.447699999999999</v>
      </c>
      <c r="HJ78" s="31">
        <v>0</v>
      </c>
      <c r="HK78" s="5">
        <v>0</v>
      </c>
      <c r="HL78" s="31">
        <v>0</v>
      </c>
      <c r="HM78" s="5">
        <v>0</v>
      </c>
      <c r="HN78" s="31">
        <v>292949425.88999999</v>
      </c>
      <c r="HO78" s="5">
        <v>99.582700000000003</v>
      </c>
      <c r="HP78" s="31">
        <v>284484149.39999998</v>
      </c>
      <c r="HQ78" s="5">
        <v>17.909300000000002</v>
      </c>
      <c r="HR78" s="31">
        <v>0</v>
      </c>
      <c r="HS78" s="5">
        <v>0</v>
      </c>
      <c r="HT78" s="31">
        <v>0</v>
      </c>
      <c r="HU78" s="5">
        <v>0</v>
      </c>
      <c r="HV78" s="31">
        <v>0</v>
      </c>
      <c r="HW78" s="5">
        <v>0</v>
      </c>
      <c r="HX78" s="31">
        <v>171123424.13</v>
      </c>
      <c r="HY78" s="5">
        <v>97.457700000000003</v>
      </c>
      <c r="HZ78" s="31">
        <v>251074537</v>
      </c>
      <c r="IA78" s="5">
        <v>99.857900000000001</v>
      </c>
      <c r="IB78" s="31">
        <v>0</v>
      </c>
      <c r="IC78" s="5">
        <v>0</v>
      </c>
      <c r="ID78" s="31">
        <v>0</v>
      </c>
      <c r="IE78" s="5">
        <v>0</v>
      </c>
      <c r="IF78" s="31">
        <v>0</v>
      </c>
      <c r="IG78" s="5">
        <v>0</v>
      </c>
      <c r="IH78" s="31">
        <v>0</v>
      </c>
      <c r="II78" s="5">
        <v>0</v>
      </c>
      <c r="IJ78" s="31">
        <v>0</v>
      </c>
      <c r="IK78" s="5">
        <v>0</v>
      </c>
      <c r="IL78" s="31">
        <v>7.0000000000000007E-2</v>
      </c>
      <c r="IM78" s="5">
        <v>0</v>
      </c>
      <c r="IN78" s="31">
        <v>1356416.91</v>
      </c>
      <c r="IO78" s="5">
        <v>71.612799999999993</v>
      </c>
    </row>
    <row r="79" spans="1:249" x14ac:dyDescent="0.2">
      <c r="A79" t="s">
        <v>327</v>
      </c>
      <c r="B79" s="31">
        <v>126181582.87</v>
      </c>
      <c r="C79" s="5">
        <v>8.3099999999999993E-2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  <c r="J79" s="31">
        <v>1543555.2</v>
      </c>
      <c r="K79" s="5">
        <v>3.5226999999999999</v>
      </c>
      <c r="L79" s="31">
        <v>0</v>
      </c>
      <c r="M79" s="5">
        <v>0</v>
      </c>
      <c r="N79" s="31">
        <v>0</v>
      </c>
      <c r="O79" s="5">
        <v>0</v>
      </c>
      <c r="P79" s="31">
        <v>0</v>
      </c>
      <c r="Q79" s="5">
        <v>0</v>
      </c>
      <c r="R79" s="31">
        <v>0</v>
      </c>
      <c r="S79" s="5">
        <v>0</v>
      </c>
      <c r="T79" s="31">
        <v>0</v>
      </c>
      <c r="U79" s="5">
        <v>0</v>
      </c>
      <c r="V79" s="31">
        <v>0</v>
      </c>
      <c r="W79" s="5">
        <v>0</v>
      </c>
      <c r="X79" s="31">
        <v>0</v>
      </c>
      <c r="Y79" s="5">
        <v>0</v>
      </c>
      <c r="Z79" s="31">
        <v>0</v>
      </c>
      <c r="AA79" s="5">
        <v>0</v>
      </c>
      <c r="AB79" s="31">
        <v>0</v>
      </c>
      <c r="AC79" s="5">
        <v>0</v>
      </c>
      <c r="AD79" s="31">
        <v>0</v>
      </c>
      <c r="AE79" s="5">
        <v>0</v>
      </c>
      <c r="AF79" s="31">
        <v>0</v>
      </c>
      <c r="AG79" s="5">
        <v>0</v>
      </c>
      <c r="AH79" s="31">
        <v>0</v>
      </c>
      <c r="AI79" s="5">
        <v>0</v>
      </c>
      <c r="AJ79" s="31">
        <v>0</v>
      </c>
      <c r="AK79" s="5">
        <v>0</v>
      </c>
      <c r="AL79" s="31">
        <v>0</v>
      </c>
      <c r="AM79" s="5">
        <v>0</v>
      </c>
      <c r="AN79" s="31">
        <v>0</v>
      </c>
      <c r="AO79" s="5">
        <v>0</v>
      </c>
      <c r="AP79" s="31">
        <v>0</v>
      </c>
      <c r="AQ79" s="5">
        <v>0</v>
      </c>
      <c r="AR79" s="31">
        <v>0</v>
      </c>
      <c r="AS79" s="5">
        <v>0</v>
      </c>
      <c r="AT79" s="31">
        <v>0</v>
      </c>
      <c r="AU79" s="5">
        <v>0</v>
      </c>
      <c r="AV79" s="31">
        <v>0</v>
      </c>
      <c r="AW79" s="5">
        <v>0</v>
      </c>
      <c r="AX79" s="31">
        <v>0</v>
      </c>
      <c r="AY79" s="5">
        <v>0</v>
      </c>
      <c r="AZ79" s="31">
        <v>0</v>
      </c>
      <c r="BA79" s="5">
        <v>0</v>
      </c>
      <c r="BB79" s="31">
        <v>0</v>
      </c>
      <c r="BC79" s="5">
        <v>0</v>
      </c>
      <c r="BD79" s="31">
        <v>0</v>
      </c>
      <c r="BE79" s="5">
        <v>0</v>
      </c>
      <c r="BF79" s="31">
        <v>0</v>
      </c>
      <c r="BG79" s="5">
        <v>0</v>
      </c>
      <c r="BH79" s="31">
        <v>0</v>
      </c>
      <c r="BI79" s="5">
        <v>0</v>
      </c>
      <c r="BJ79" s="31">
        <v>0</v>
      </c>
      <c r="BK79" s="5">
        <v>0</v>
      </c>
      <c r="BL79" s="31">
        <v>0</v>
      </c>
      <c r="BM79" s="5">
        <v>0</v>
      </c>
      <c r="BN79" s="31">
        <v>0</v>
      </c>
      <c r="BO79" s="5">
        <v>0</v>
      </c>
      <c r="BP79" s="31">
        <v>0</v>
      </c>
      <c r="BQ79" s="5">
        <v>0</v>
      </c>
      <c r="BR79" s="31">
        <v>0</v>
      </c>
      <c r="BS79" s="5">
        <v>0</v>
      </c>
      <c r="BT79" s="31">
        <v>0</v>
      </c>
      <c r="BU79" s="5">
        <v>0</v>
      </c>
      <c r="BV79" s="31">
        <v>0</v>
      </c>
      <c r="BW79" s="5">
        <v>0</v>
      </c>
      <c r="BX79" s="31">
        <v>0</v>
      </c>
      <c r="BY79" s="5">
        <v>0</v>
      </c>
      <c r="BZ79" s="31">
        <v>0</v>
      </c>
      <c r="CA79" s="5">
        <v>0</v>
      </c>
      <c r="CB79" s="31">
        <v>0</v>
      </c>
      <c r="CC79" s="5">
        <v>0</v>
      </c>
      <c r="CD79" s="31">
        <v>0</v>
      </c>
      <c r="CE79" s="5">
        <v>0</v>
      </c>
      <c r="CF79" s="31">
        <v>0</v>
      </c>
      <c r="CG79" s="5">
        <v>0</v>
      </c>
      <c r="CH79" s="31">
        <v>0</v>
      </c>
      <c r="CI79" s="5">
        <v>0</v>
      </c>
      <c r="CJ79" s="31">
        <v>0</v>
      </c>
      <c r="CK79" s="5">
        <v>0</v>
      </c>
      <c r="CL79" s="31">
        <v>0</v>
      </c>
      <c r="CM79" s="5">
        <v>0</v>
      </c>
      <c r="CN79" s="31">
        <v>0</v>
      </c>
      <c r="CO79" s="5">
        <v>0</v>
      </c>
      <c r="CP79" s="31">
        <v>0</v>
      </c>
      <c r="CQ79" s="5">
        <v>0</v>
      </c>
      <c r="CR79" s="31">
        <v>0</v>
      </c>
      <c r="CS79" s="5">
        <v>0</v>
      </c>
      <c r="CT79" s="31">
        <v>0</v>
      </c>
      <c r="CU79" s="5">
        <v>0</v>
      </c>
      <c r="CV79" s="31">
        <v>0</v>
      </c>
      <c r="CW79" s="5">
        <v>0</v>
      </c>
      <c r="CX79" s="31">
        <v>0</v>
      </c>
      <c r="CY79" s="5">
        <v>0</v>
      </c>
      <c r="CZ79" s="31">
        <v>24779720.690000001</v>
      </c>
      <c r="DA79" s="5">
        <v>4.2442000000000002</v>
      </c>
      <c r="DB79" s="31">
        <v>0</v>
      </c>
      <c r="DC79" s="5">
        <v>0</v>
      </c>
      <c r="DD79" s="31">
        <v>0</v>
      </c>
      <c r="DE79" s="5">
        <v>0</v>
      </c>
      <c r="DF79" s="31">
        <v>0</v>
      </c>
      <c r="DG79" s="5">
        <v>0</v>
      </c>
      <c r="DH79" s="31">
        <v>0</v>
      </c>
      <c r="DI79" s="5">
        <v>0</v>
      </c>
      <c r="DJ79" s="31">
        <v>0</v>
      </c>
      <c r="DK79" s="5">
        <v>0</v>
      </c>
      <c r="DL79" s="31">
        <v>0</v>
      </c>
      <c r="DM79" s="5">
        <v>0</v>
      </c>
      <c r="DN79" s="31">
        <v>0</v>
      </c>
      <c r="DO79" s="5">
        <v>0</v>
      </c>
      <c r="DP79" s="31">
        <v>0</v>
      </c>
      <c r="DQ79" s="5">
        <v>0</v>
      </c>
      <c r="DR79" s="31">
        <v>0</v>
      </c>
      <c r="DS79" s="5">
        <v>0</v>
      </c>
      <c r="DT79" s="31">
        <v>0</v>
      </c>
      <c r="DU79" s="5">
        <v>0</v>
      </c>
      <c r="DV79" s="31">
        <v>0</v>
      </c>
      <c r="DW79" s="5">
        <v>0</v>
      </c>
      <c r="DX79" s="31">
        <v>0</v>
      </c>
      <c r="DY79" s="5">
        <v>0</v>
      </c>
      <c r="DZ79" s="31">
        <v>0</v>
      </c>
      <c r="EA79" s="5">
        <v>0</v>
      </c>
      <c r="EB79" s="31">
        <v>0</v>
      </c>
      <c r="EC79" s="5">
        <v>0</v>
      </c>
      <c r="ED79" s="31">
        <v>0</v>
      </c>
      <c r="EE79" s="5">
        <v>0</v>
      </c>
      <c r="EF79" s="31">
        <v>0</v>
      </c>
      <c r="EG79" s="5">
        <v>0</v>
      </c>
      <c r="EH79" s="31">
        <v>0</v>
      </c>
      <c r="EI79" s="5">
        <v>0</v>
      </c>
      <c r="EJ79" s="31">
        <v>4899330.4400000004</v>
      </c>
      <c r="EK79" s="5">
        <v>12.873900000000001</v>
      </c>
      <c r="EL79" s="31">
        <v>0</v>
      </c>
      <c r="EM79" s="5">
        <v>0</v>
      </c>
      <c r="EN79" s="31">
        <v>0</v>
      </c>
      <c r="EO79" s="5">
        <v>0</v>
      </c>
      <c r="EP79" s="31">
        <v>0</v>
      </c>
      <c r="EQ79" s="5">
        <v>0</v>
      </c>
      <c r="ER79" s="31">
        <v>0</v>
      </c>
      <c r="ES79" s="5">
        <v>0</v>
      </c>
      <c r="ET79" s="31">
        <v>0</v>
      </c>
      <c r="EU79" s="5">
        <v>0</v>
      </c>
      <c r="EV79" s="31">
        <v>0</v>
      </c>
      <c r="EW79" s="5">
        <v>0</v>
      </c>
      <c r="EX79" s="31">
        <v>94478200</v>
      </c>
      <c r="EY79" s="5">
        <v>6.7553999999999998</v>
      </c>
      <c r="EZ79" s="31">
        <v>0</v>
      </c>
      <c r="FA79" s="5">
        <v>0</v>
      </c>
      <c r="FB79" s="31">
        <v>0</v>
      </c>
      <c r="FC79" s="5">
        <v>0</v>
      </c>
      <c r="FD79" s="31">
        <v>0</v>
      </c>
      <c r="FE79" s="5">
        <v>0</v>
      </c>
      <c r="FF79" s="31">
        <v>0</v>
      </c>
      <c r="FG79" s="5">
        <v>0</v>
      </c>
      <c r="FH79" s="31">
        <v>0</v>
      </c>
      <c r="FI79" s="5">
        <v>0</v>
      </c>
      <c r="FJ79" s="31">
        <v>0</v>
      </c>
      <c r="FK79" s="5">
        <v>0</v>
      </c>
      <c r="FL79" s="31">
        <v>0</v>
      </c>
      <c r="FM79" s="5">
        <v>0</v>
      </c>
      <c r="FN79" s="31">
        <v>0</v>
      </c>
      <c r="FO79" s="5">
        <v>0</v>
      </c>
      <c r="FP79" s="31">
        <v>0</v>
      </c>
      <c r="FQ79" s="5">
        <v>0</v>
      </c>
      <c r="FR79" s="31">
        <v>0</v>
      </c>
      <c r="FS79" s="5">
        <v>0</v>
      </c>
      <c r="FT79" s="31">
        <v>0</v>
      </c>
      <c r="FU79" s="5">
        <v>0</v>
      </c>
      <c r="FV79" s="31">
        <v>0</v>
      </c>
      <c r="FW79" s="5">
        <v>0</v>
      </c>
      <c r="FX79" s="31">
        <v>0</v>
      </c>
      <c r="FY79" s="5">
        <v>0</v>
      </c>
      <c r="FZ79" s="31">
        <v>0</v>
      </c>
      <c r="GA79" s="5">
        <v>0</v>
      </c>
      <c r="GB79" s="31">
        <v>0</v>
      </c>
      <c r="GC79" s="5">
        <v>0</v>
      </c>
      <c r="GD79" s="31">
        <v>0</v>
      </c>
      <c r="GE79" s="5">
        <v>0</v>
      </c>
      <c r="GF79" s="31">
        <v>0</v>
      </c>
      <c r="GG79" s="5">
        <v>0</v>
      </c>
      <c r="GH79" s="31">
        <v>0</v>
      </c>
      <c r="GI79" s="5">
        <v>0</v>
      </c>
      <c r="GJ79" s="31">
        <v>0</v>
      </c>
      <c r="GK79" s="5">
        <v>0</v>
      </c>
      <c r="GL79" s="31">
        <v>0</v>
      </c>
      <c r="GM79" s="5">
        <v>0</v>
      </c>
      <c r="GN79" s="31">
        <v>0</v>
      </c>
      <c r="GO79" s="5">
        <v>0</v>
      </c>
      <c r="GP79" s="31">
        <v>0</v>
      </c>
      <c r="GQ79" s="5">
        <v>0</v>
      </c>
      <c r="GR79" s="31">
        <v>0</v>
      </c>
      <c r="GS79" s="5">
        <v>0</v>
      </c>
      <c r="GT79" s="31">
        <v>0</v>
      </c>
      <c r="GU79" s="5">
        <v>0</v>
      </c>
      <c r="GV79" s="31">
        <v>0</v>
      </c>
      <c r="GW79" s="5">
        <v>0</v>
      </c>
      <c r="GX79" s="31">
        <v>0</v>
      </c>
      <c r="GY79" s="5">
        <v>0</v>
      </c>
      <c r="GZ79" s="31">
        <v>0</v>
      </c>
      <c r="HA79" s="5">
        <v>0</v>
      </c>
      <c r="HB79" s="31">
        <v>0</v>
      </c>
      <c r="HC79" s="5">
        <v>0</v>
      </c>
      <c r="HD79" s="31">
        <v>0</v>
      </c>
      <c r="HE79" s="5">
        <v>0</v>
      </c>
      <c r="HF79" s="31">
        <v>0</v>
      </c>
      <c r="HG79" s="5">
        <v>0</v>
      </c>
      <c r="HH79" s="31">
        <v>0</v>
      </c>
      <c r="HI79" s="5">
        <v>0</v>
      </c>
      <c r="HJ79" s="31">
        <v>0</v>
      </c>
      <c r="HK79" s="5">
        <v>0</v>
      </c>
      <c r="HL79" s="31">
        <v>0</v>
      </c>
      <c r="HM79" s="5">
        <v>0</v>
      </c>
      <c r="HN79" s="31">
        <v>0</v>
      </c>
      <c r="HO79" s="5">
        <v>0</v>
      </c>
      <c r="HP79" s="31">
        <v>0</v>
      </c>
      <c r="HQ79" s="5">
        <v>0</v>
      </c>
      <c r="HR79" s="31">
        <v>0</v>
      </c>
      <c r="HS79" s="5">
        <v>0</v>
      </c>
      <c r="HT79" s="31">
        <v>0</v>
      </c>
      <c r="HU79" s="5">
        <v>0</v>
      </c>
      <c r="HV79" s="31">
        <v>0</v>
      </c>
      <c r="HW79" s="5">
        <v>0</v>
      </c>
      <c r="HX79" s="31">
        <v>0</v>
      </c>
      <c r="HY79" s="5">
        <v>0</v>
      </c>
      <c r="HZ79" s="31">
        <v>0</v>
      </c>
      <c r="IA79" s="5">
        <v>0</v>
      </c>
      <c r="IB79" s="31">
        <v>0</v>
      </c>
      <c r="IC79" s="5">
        <v>0</v>
      </c>
      <c r="ID79" s="31">
        <v>0</v>
      </c>
      <c r="IE79" s="5">
        <v>0</v>
      </c>
      <c r="IF79" s="31">
        <v>0</v>
      </c>
      <c r="IG79" s="5">
        <v>0</v>
      </c>
      <c r="IH79" s="31">
        <v>0</v>
      </c>
      <c r="II79" s="5">
        <v>0</v>
      </c>
      <c r="IJ79" s="31">
        <v>0</v>
      </c>
      <c r="IK79" s="5">
        <v>0</v>
      </c>
      <c r="IL79" s="31">
        <v>0</v>
      </c>
      <c r="IM79" s="5">
        <v>0</v>
      </c>
      <c r="IN79" s="31">
        <v>480776.54</v>
      </c>
      <c r="IO79" s="5">
        <v>25.382899999999999</v>
      </c>
    </row>
    <row r="80" spans="1:249" ht="13.5" thickBot="1" x14ac:dyDescent="0.25">
      <c r="A80" t="s">
        <v>328</v>
      </c>
      <c r="B80" s="31">
        <v>1679229048.71</v>
      </c>
      <c r="C80" s="5">
        <v>1.1063000000000001</v>
      </c>
      <c r="D80" s="31">
        <v>0</v>
      </c>
      <c r="E80" s="5">
        <v>0</v>
      </c>
      <c r="F80" s="31">
        <v>0</v>
      </c>
      <c r="G80" s="5">
        <v>0</v>
      </c>
      <c r="H80" s="31">
        <v>0</v>
      </c>
      <c r="I80" s="5">
        <v>0</v>
      </c>
      <c r="J80" s="31">
        <v>6445409.1799999997</v>
      </c>
      <c r="K80" s="5">
        <v>14.7097</v>
      </c>
      <c r="L80" s="31">
        <v>0</v>
      </c>
      <c r="M80" s="5">
        <v>0</v>
      </c>
      <c r="N80" s="31">
        <v>0</v>
      </c>
      <c r="O80" s="5">
        <v>0</v>
      </c>
      <c r="P80" s="31">
        <v>0</v>
      </c>
      <c r="Q80" s="5">
        <v>0</v>
      </c>
      <c r="R80" s="31">
        <v>0</v>
      </c>
      <c r="S80" s="5">
        <v>0</v>
      </c>
      <c r="T80" s="31">
        <v>0</v>
      </c>
      <c r="U80" s="5">
        <v>0</v>
      </c>
      <c r="V80" s="31">
        <v>0</v>
      </c>
      <c r="W80" s="5">
        <v>0</v>
      </c>
      <c r="X80" s="31">
        <v>0</v>
      </c>
      <c r="Y80" s="5">
        <v>0</v>
      </c>
      <c r="Z80" s="31">
        <v>0</v>
      </c>
      <c r="AA80" s="5">
        <v>0</v>
      </c>
      <c r="AB80" s="31">
        <v>0</v>
      </c>
      <c r="AC80" s="5">
        <v>0</v>
      </c>
      <c r="AD80" s="31">
        <v>0</v>
      </c>
      <c r="AE80" s="5">
        <v>0</v>
      </c>
      <c r="AF80" s="31">
        <v>0</v>
      </c>
      <c r="AG80" s="5">
        <v>0</v>
      </c>
      <c r="AH80" s="31">
        <v>0</v>
      </c>
      <c r="AI80" s="5">
        <v>0</v>
      </c>
      <c r="AJ80" s="31">
        <v>0</v>
      </c>
      <c r="AK80" s="5">
        <v>0</v>
      </c>
      <c r="AL80" s="31">
        <v>0</v>
      </c>
      <c r="AM80" s="5">
        <v>0</v>
      </c>
      <c r="AN80" s="31">
        <v>0</v>
      </c>
      <c r="AO80" s="5">
        <v>0</v>
      </c>
      <c r="AP80" s="31">
        <v>0</v>
      </c>
      <c r="AQ80" s="5">
        <v>0</v>
      </c>
      <c r="AR80" s="31">
        <v>0</v>
      </c>
      <c r="AS80" s="5">
        <v>0</v>
      </c>
      <c r="AT80" s="31">
        <v>0</v>
      </c>
      <c r="AU80" s="5">
        <v>0</v>
      </c>
      <c r="AV80" s="31">
        <v>0</v>
      </c>
      <c r="AW80" s="5">
        <v>0</v>
      </c>
      <c r="AX80" s="31">
        <v>0</v>
      </c>
      <c r="AY80" s="5">
        <v>0</v>
      </c>
      <c r="AZ80" s="31">
        <v>0</v>
      </c>
      <c r="BA80" s="5">
        <v>0</v>
      </c>
      <c r="BB80" s="31">
        <v>428567316.67000002</v>
      </c>
      <c r="BC80" s="5">
        <v>14.8467</v>
      </c>
      <c r="BD80" s="31">
        <v>0</v>
      </c>
      <c r="BE80" s="5">
        <v>0</v>
      </c>
      <c r="BF80" s="31">
        <v>0</v>
      </c>
      <c r="BG80" s="5">
        <v>0</v>
      </c>
      <c r="BH80" s="31">
        <v>0</v>
      </c>
      <c r="BI80" s="5">
        <v>0</v>
      </c>
      <c r="BJ80" s="31">
        <v>0</v>
      </c>
      <c r="BK80" s="5">
        <v>0</v>
      </c>
      <c r="BL80" s="31">
        <v>0</v>
      </c>
      <c r="BM80" s="5">
        <v>0</v>
      </c>
      <c r="BN80" s="31">
        <v>0</v>
      </c>
      <c r="BO80" s="5">
        <v>0</v>
      </c>
      <c r="BP80" s="31">
        <v>0</v>
      </c>
      <c r="BQ80" s="5">
        <v>0</v>
      </c>
      <c r="BR80" s="31">
        <v>0</v>
      </c>
      <c r="BS80" s="5">
        <v>0</v>
      </c>
      <c r="BT80" s="31">
        <v>0</v>
      </c>
      <c r="BU80" s="5">
        <v>0</v>
      </c>
      <c r="BV80" s="31">
        <v>0</v>
      </c>
      <c r="BW80" s="5">
        <v>0</v>
      </c>
      <c r="BX80" s="31">
        <v>0</v>
      </c>
      <c r="BY80" s="5">
        <v>0</v>
      </c>
      <c r="BZ80" s="31">
        <v>0</v>
      </c>
      <c r="CA80" s="5">
        <v>0</v>
      </c>
      <c r="CB80" s="31">
        <v>0</v>
      </c>
      <c r="CC80" s="5">
        <v>0</v>
      </c>
      <c r="CD80" s="31">
        <v>0</v>
      </c>
      <c r="CE80" s="5">
        <v>0</v>
      </c>
      <c r="CF80" s="31">
        <v>0</v>
      </c>
      <c r="CG80" s="5">
        <v>0</v>
      </c>
      <c r="CH80" s="31">
        <v>0</v>
      </c>
      <c r="CI80" s="5">
        <v>0</v>
      </c>
      <c r="CJ80" s="31">
        <v>0</v>
      </c>
      <c r="CK80" s="5">
        <v>0</v>
      </c>
      <c r="CL80" s="31">
        <v>0</v>
      </c>
      <c r="CM80" s="5">
        <v>0</v>
      </c>
      <c r="CN80" s="31">
        <v>7745308.9699999997</v>
      </c>
      <c r="CO80" s="5">
        <v>4.9867999999999997</v>
      </c>
      <c r="CP80" s="31">
        <v>0</v>
      </c>
      <c r="CQ80" s="5">
        <v>0</v>
      </c>
      <c r="CR80" s="31">
        <v>0</v>
      </c>
      <c r="CS80" s="5">
        <v>0</v>
      </c>
      <c r="CT80" s="31">
        <v>0</v>
      </c>
      <c r="CU80" s="5">
        <v>0</v>
      </c>
      <c r="CV80" s="31">
        <v>0</v>
      </c>
      <c r="CW80" s="5">
        <v>0</v>
      </c>
      <c r="CX80" s="31">
        <v>0</v>
      </c>
      <c r="CY80" s="5">
        <v>0</v>
      </c>
      <c r="CZ80" s="31">
        <v>0</v>
      </c>
      <c r="DA80" s="5">
        <v>0</v>
      </c>
      <c r="DB80" s="31">
        <v>0</v>
      </c>
      <c r="DC80" s="5">
        <v>0</v>
      </c>
      <c r="DD80" s="31">
        <v>0</v>
      </c>
      <c r="DE80" s="5">
        <v>0</v>
      </c>
      <c r="DF80" s="31">
        <v>0</v>
      </c>
      <c r="DG80" s="5">
        <v>0</v>
      </c>
      <c r="DH80" s="31">
        <v>0</v>
      </c>
      <c r="DI80" s="5">
        <v>0</v>
      </c>
      <c r="DJ80" s="31">
        <v>0</v>
      </c>
      <c r="DK80" s="5">
        <v>0</v>
      </c>
      <c r="DL80" s="31">
        <v>0</v>
      </c>
      <c r="DM80" s="5">
        <v>0</v>
      </c>
      <c r="DN80" s="31">
        <v>0</v>
      </c>
      <c r="DO80" s="5">
        <v>0</v>
      </c>
      <c r="DP80" s="31">
        <v>0</v>
      </c>
      <c r="DQ80" s="5">
        <v>0</v>
      </c>
      <c r="DR80" s="31">
        <v>0</v>
      </c>
      <c r="DS80" s="5">
        <v>0</v>
      </c>
      <c r="DT80" s="31">
        <v>0</v>
      </c>
      <c r="DU80" s="5">
        <v>0</v>
      </c>
      <c r="DV80" s="31">
        <v>0</v>
      </c>
      <c r="DW80" s="5">
        <v>0</v>
      </c>
      <c r="DX80" s="31">
        <v>0</v>
      </c>
      <c r="DY80" s="5">
        <v>0</v>
      </c>
      <c r="DZ80" s="31">
        <v>0</v>
      </c>
      <c r="EA80" s="5">
        <v>0</v>
      </c>
      <c r="EB80" s="31">
        <v>0</v>
      </c>
      <c r="EC80" s="5">
        <v>0</v>
      </c>
      <c r="ED80" s="31">
        <v>0</v>
      </c>
      <c r="EE80" s="5">
        <v>0</v>
      </c>
      <c r="EF80" s="31">
        <v>0</v>
      </c>
      <c r="EG80" s="5">
        <v>0</v>
      </c>
      <c r="EH80" s="31">
        <v>0</v>
      </c>
      <c r="EI80" s="5">
        <v>0</v>
      </c>
      <c r="EJ80" s="31">
        <v>0</v>
      </c>
      <c r="EK80" s="5">
        <v>0</v>
      </c>
      <c r="EL80" s="31">
        <v>0</v>
      </c>
      <c r="EM80" s="5">
        <v>0</v>
      </c>
      <c r="EN80" s="31">
        <v>0</v>
      </c>
      <c r="EO80" s="5">
        <v>0</v>
      </c>
      <c r="EP80" s="31">
        <v>432309165.77999997</v>
      </c>
      <c r="EQ80" s="5">
        <v>9.4504000000000001</v>
      </c>
      <c r="ER80" s="31">
        <v>4600066.99</v>
      </c>
      <c r="ES80" s="5">
        <v>0.65280000000000005</v>
      </c>
      <c r="ET80" s="31">
        <v>0</v>
      </c>
      <c r="EU80" s="5">
        <v>0</v>
      </c>
      <c r="EV80" s="31">
        <v>108417453</v>
      </c>
      <c r="EW80" s="5">
        <v>10.333600000000001</v>
      </c>
      <c r="EX80" s="31">
        <v>0</v>
      </c>
      <c r="EY80" s="5">
        <v>0</v>
      </c>
      <c r="EZ80" s="31">
        <v>0</v>
      </c>
      <c r="FA80" s="5">
        <v>0</v>
      </c>
      <c r="FB80" s="31">
        <v>0</v>
      </c>
      <c r="FC80" s="5">
        <v>0</v>
      </c>
      <c r="FD80" s="31">
        <v>0</v>
      </c>
      <c r="FE80" s="5">
        <v>0</v>
      </c>
      <c r="FF80" s="31">
        <v>0</v>
      </c>
      <c r="FG80" s="5">
        <v>0</v>
      </c>
      <c r="FH80" s="31">
        <v>0</v>
      </c>
      <c r="FI80" s="5">
        <v>0</v>
      </c>
      <c r="FJ80" s="31">
        <v>0</v>
      </c>
      <c r="FK80" s="5">
        <v>0</v>
      </c>
      <c r="FL80" s="31">
        <v>0</v>
      </c>
      <c r="FM80" s="5">
        <v>0</v>
      </c>
      <c r="FN80" s="31">
        <v>0</v>
      </c>
      <c r="FO80" s="5">
        <v>0</v>
      </c>
      <c r="FP80" s="31">
        <v>0</v>
      </c>
      <c r="FQ80" s="5">
        <v>0</v>
      </c>
      <c r="FR80" s="31">
        <v>0</v>
      </c>
      <c r="FS80" s="5">
        <v>0</v>
      </c>
      <c r="FT80" s="31">
        <v>0</v>
      </c>
      <c r="FU80" s="5">
        <v>0</v>
      </c>
      <c r="FV80" s="31">
        <v>142431944.19</v>
      </c>
      <c r="FW80" s="5">
        <v>9.1930999999999994</v>
      </c>
      <c r="FX80" s="31">
        <v>0</v>
      </c>
      <c r="FY80" s="5">
        <v>0</v>
      </c>
      <c r="FZ80" s="31">
        <v>0</v>
      </c>
      <c r="GA80" s="5">
        <v>0</v>
      </c>
      <c r="GB80" s="31">
        <v>0</v>
      </c>
      <c r="GC80" s="5">
        <v>0</v>
      </c>
      <c r="GD80" s="31">
        <v>0</v>
      </c>
      <c r="GE80" s="5">
        <v>0</v>
      </c>
      <c r="GF80" s="31">
        <v>0</v>
      </c>
      <c r="GG80" s="5">
        <v>0</v>
      </c>
      <c r="GH80" s="31">
        <v>0</v>
      </c>
      <c r="GI80" s="5">
        <v>0</v>
      </c>
      <c r="GJ80" s="31">
        <v>0</v>
      </c>
      <c r="GK80" s="5">
        <v>0</v>
      </c>
      <c r="GL80" s="31">
        <v>0</v>
      </c>
      <c r="GM80" s="5">
        <v>0</v>
      </c>
      <c r="GN80" s="31">
        <v>0</v>
      </c>
      <c r="GO80" s="5">
        <v>0</v>
      </c>
      <c r="GP80" s="31">
        <v>0</v>
      </c>
      <c r="GQ80" s="5">
        <v>0</v>
      </c>
      <c r="GR80" s="31">
        <v>0</v>
      </c>
      <c r="GS80" s="5">
        <v>0</v>
      </c>
      <c r="GT80" s="31">
        <v>0</v>
      </c>
      <c r="GU80" s="5">
        <v>0</v>
      </c>
      <c r="GV80" s="31">
        <v>0</v>
      </c>
      <c r="GW80" s="5">
        <v>0</v>
      </c>
      <c r="GX80" s="31">
        <v>0</v>
      </c>
      <c r="GY80" s="5">
        <v>0</v>
      </c>
      <c r="GZ80" s="31">
        <v>0</v>
      </c>
      <c r="HA80" s="5">
        <v>0</v>
      </c>
      <c r="HB80" s="31">
        <v>0</v>
      </c>
      <c r="HC80" s="5">
        <v>0</v>
      </c>
      <c r="HD80" s="31">
        <v>0</v>
      </c>
      <c r="HE80" s="5">
        <v>0</v>
      </c>
      <c r="HF80" s="31">
        <v>12834550.050000001</v>
      </c>
      <c r="HG80" s="5">
        <v>15.4673</v>
      </c>
      <c r="HH80" s="31">
        <v>0</v>
      </c>
      <c r="HI80" s="5">
        <v>0</v>
      </c>
      <c r="HJ80" s="31">
        <v>497214461.19999999</v>
      </c>
      <c r="HK80" s="5">
        <v>19.020900000000001</v>
      </c>
      <c r="HL80" s="31">
        <v>0</v>
      </c>
      <c r="HM80" s="5">
        <v>0</v>
      </c>
      <c r="HN80" s="31">
        <v>0</v>
      </c>
      <c r="HO80" s="5">
        <v>0</v>
      </c>
      <c r="HP80" s="31">
        <v>0</v>
      </c>
      <c r="HQ80" s="5">
        <v>0</v>
      </c>
      <c r="HR80" s="31">
        <v>0</v>
      </c>
      <c r="HS80" s="5">
        <v>0</v>
      </c>
      <c r="HT80" s="31">
        <v>0</v>
      </c>
      <c r="HU80" s="5">
        <v>0</v>
      </c>
      <c r="HV80" s="31">
        <v>38663372.68</v>
      </c>
      <c r="HW80" s="5">
        <v>13.9011</v>
      </c>
      <c r="HX80" s="31">
        <v>0</v>
      </c>
      <c r="HY80" s="5">
        <v>0</v>
      </c>
      <c r="HZ80" s="31">
        <v>0</v>
      </c>
      <c r="IA80" s="5">
        <v>0</v>
      </c>
      <c r="IB80" s="31">
        <v>0</v>
      </c>
      <c r="IC80" s="5">
        <v>0</v>
      </c>
      <c r="ID80" s="31">
        <v>0</v>
      </c>
      <c r="IE80" s="5">
        <v>0</v>
      </c>
      <c r="IF80" s="31">
        <v>0</v>
      </c>
      <c r="IG80" s="5">
        <v>0</v>
      </c>
      <c r="IH80" s="31">
        <v>0</v>
      </c>
      <c r="II80" s="5">
        <v>0</v>
      </c>
      <c r="IJ80" s="31">
        <v>0</v>
      </c>
      <c r="IK80" s="5">
        <v>0</v>
      </c>
      <c r="IL80" s="31">
        <v>0</v>
      </c>
      <c r="IM80" s="5">
        <v>0</v>
      </c>
      <c r="IN80" s="31">
        <v>0</v>
      </c>
      <c r="IO80" s="5">
        <v>0</v>
      </c>
    </row>
    <row r="81" spans="1:249" ht="14.25" thickTop="1" thickBot="1" x14ac:dyDescent="0.25">
      <c r="A81" s="246" t="s">
        <v>182</v>
      </c>
      <c r="B81" s="205">
        <v>9642524892.1200008</v>
      </c>
      <c r="C81" s="247">
        <v>6.3529</v>
      </c>
      <c r="D81" s="205">
        <v>0</v>
      </c>
      <c r="E81" s="247">
        <v>0</v>
      </c>
      <c r="F81" s="205">
        <v>0</v>
      </c>
      <c r="G81" s="247">
        <v>0</v>
      </c>
      <c r="H81" s="205">
        <v>0</v>
      </c>
      <c r="I81" s="247">
        <v>0</v>
      </c>
      <c r="J81" s="205">
        <v>42940903.240000002</v>
      </c>
      <c r="K81" s="247">
        <v>97.999899999999997</v>
      </c>
      <c r="L81" s="205">
        <v>1067805.75</v>
      </c>
      <c r="M81" s="247">
        <v>8.6999999999999994E-2</v>
      </c>
      <c r="N81" s="205">
        <v>0</v>
      </c>
      <c r="O81" s="247">
        <v>0</v>
      </c>
      <c r="P81" s="205">
        <v>0</v>
      </c>
      <c r="Q81" s="247">
        <v>0</v>
      </c>
      <c r="R81" s="205">
        <v>0</v>
      </c>
      <c r="S81" s="247">
        <v>0</v>
      </c>
      <c r="T81" s="205">
        <v>0</v>
      </c>
      <c r="U81" s="247">
        <v>0</v>
      </c>
      <c r="V81" s="205">
        <v>0</v>
      </c>
      <c r="W81" s="247">
        <v>0</v>
      </c>
      <c r="X81" s="205">
        <v>0</v>
      </c>
      <c r="Y81" s="247">
        <v>0</v>
      </c>
      <c r="Z81" s="205">
        <v>937555325.42999995</v>
      </c>
      <c r="AA81" s="247">
        <v>95.927300000000002</v>
      </c>
      <c r="AB81" s="205">
        <v>137289281.72999999</v>
      </c>
      <c r="AC81" s="247">
        <v>95.962100000000007</v>
      </c>
      <c r="AD81" s="205">
        <v>32689730.739999998</v>
      </c>
      <c r="AE81" s="247">
        <v>8.5791000000000004</v>
      </c>
      <c r="AF81" s="205">
        <v>0</v>
      </c>
      <c r="AG81" s="247">
        <v>0</v>
      </c>
      <c r="AH81" s="205">
        <v>10900588.16</v>
      </c>
      <c r="AI81" s="247">
        <v>17.6493</v>
      </c>
      <c r="AJ81" s="205">
        <v>0</v>
      </c>
      <c r="AK81" s="247">
        <v>0</v>
      </c>
      <c r="AL81" s="205">
        <v>0</v>
      </c>
      <c r="AM81" s="247">
        <v>0</v>
      </c>
      <c r="AN81" s="205">
        <v>2468102</v>
      </c>
      <c r="AO81" s="247">
        <v>3.7844000000000002</v>
      </c>
      <c r="AP81" s="205">
        <v>0</v>
      </c>
      <c r="AQ81" s="247">
        <v>0</v>
      </c>
      <c r="AR81" s="205">
        <v>0</v>
      </c>
      <c r="AS81" s="247">
        <v>0</v>
      </c>
      <c r="AT81" s="205">
        <v>0</v>
      </c>
      <c r="AU81" s="247">
        <v>0</v>
      </c>
      <c r="AV81" s="205">
        <v>0</v>
      </c>
      <c r="AW81" s="247">
        <v>0</v>
      </c>
      <c r="AX81" s="205">
        <v>0</v>
      </c>
      <c r="AY81" s="247">
        <v>0</v>
      </c>
      <c r="AZ81" s="205">
        <v>0</v>
      </c>
      <c r="BA81" s="247">
        <v>0</v>
      </c>
      <c r="BB81" s="205">
        <v>428567316.67000002</v>
      </c>
      <c r="BC81" s="247">
        <v>14.8467</v>
      </c>
      <c r="BD81" s="205">
        <v>0</v>
      </c>
      <c r="BE81" s="247">
        <v>0</v>
      </c>
      <c r="BF81" s="205">
        <v>193367391.22999999</v>
      </c>
      <c r="BG81" s="247">
        <v>97.054699999999997</v>
      </c>
      <c r="BH81" s="205">
        <v>0</v>
      </c>
      <c r="BI81" s="247">
        <v>0</v>
      </c>
      <c r="BJ81" s="205">
        <v>10986938.050000001</v>
      </c>
      <c r="BK81" s="247">
        <v>5.3311999999999999</v>
      </c>
      <c r="BL81" s="205">
        <v>0</v>
      </c>
      <c r="BM81" s="247">
        <v>0</v>
      </c>
      <c r="BN81" s="205">
        <v>0</v>
      </c>
      <c r="BO81" s="247">
        <v>0</v>
      </c>
      <c r="BP81" s="205">
        <v>0</v>
      </c>
      <c r="BQ81" s="247">
        <v>0</v>
      </c>
      <c r="BR81" s="205">
        <v>277403195.06</v>
      </c>
      <c r="BS81" s="247">
        <v>96.919899999999998</v>
      </c>
      <c r="BT81" s="205">
        <v>0</v>
      </c>
      <c r="BU81" s="247">
        <v>0</v>
      </c>
      <c r="BV81" s="205">
        <v>0</v>
      </c>
      <c r="BW81" s="247">
        <v>0</v>
      </c>
      <c r="BX81" s="205">
        <v>0</v>
      </c>
      <c r="BY81" s="247">
        <v>0</v>
      </c>
      <c r="BZ81" s="205">
        <v>0</v>
      </c>
      <c r="CA81" s="247">
        <v>0</v>
      </c>
      <c r="CB81" s="205">
        <v>0</v>
      </c>
      <c r="CC81" s="247">
        <v>0</v>
      </c>
      <c r="CD81" s="205">
        <v>0</v>
      </c>
      <c r="CE81" s="247">
        <v>0</v>
      </c>
      <c r="CF81" s="205">
        <v>0</v>
      </c>
      <c r="CG81" s="247">
        <v>0</v>
      </c>
      <c r="CH81" s="205">
        <v>0</v>
      </c>
      <c r="CI81" s="247">
        <v>0</v>
      </c>
      <c r="CJ81" s="205">
        <v>0</v>
      </c>
      <c r="CK81" s="247">
        <v>0</v>
      </c>
      <c r="CL81" s="205">
        <v>0</v>
      </c>
      <c r="CM81" s="247">
        <v>0</v>
      </c>
      <c r="CN81" s="205">
        <v>7745308.9699999997</v>
      </c>
      <c r="CO81" s="247">
        <v>4.9867999999999997</v>
      </c>
      <c r="CP81" s="205">
        <v>0</v>
      </c>
      <c r="CQ81" s="247">
        <v>0</v>
      </c>
      <c r="CR81" s="205">
        <v>0</v>
      </c>
      <c r="CS81" s="247">
        <v>0</v>
      </c>
      <c r="CT81" s="205">
        <v>17723362.010000002</v>
      </c>
      <c r="CU81" s="247">
        <v>1.0984</v>
      </c>
      <c r="CV81" s="205">
        <v>138213118.86000001</v>
      </c>
      <c r="CW81" s="247">
        <v>99.5304</v>
      </c>
      <c r="CX81" s="205">
        <v>0</v>
      </c>
      <c r="CY81" s="247">
        <v>0</v>
      </c>
      <c r="CZ81" s="205">
        <v>24779720.690000001</v>
      </c>
      <c r="DA81" s="247">
        <v>4.2442000000000002</v>
      </c>
      <c r="DB81" s="205">
        <v>0</v>
      </c>
      <c r="DC81" s="247">
        <v>0</v>
      </c>
      <c r="DD81" s="205">
        <v>0</v>
      </c>
      <c r="DE81" s="247">
        <v>0</v>
      </c>
      <c r="DF81" s="205">
        <v>41527284.399999999</v>
      </c>
      <c r="DG81" s="247">
        <v>97.020899999999997</v>
      </c>
      <c r="DH81" s="205">
        <v>0</v>
      </c>
      <c r="DI81" s="247">
        <v>0</v>
      </c>
      <c r="DJ81" s="205">
        <v>0</v>
      </c>
      <c r="DK81" s="247">
        <v>0</v>
      </c>
      <c r="DL81" s="205">
        <v>78763100</v>
      </c>
      <c r="DM81" s="247">
        <v>100.0153</v>
      </c>
      <c r="DN81" s="205">
        <v>0</v>
      </c>
      <c r="DO81" s="247">
        <v>0</v>
      </c>
      <c r="DP81" s="205">
        <v>0</v>
      </c>
      <c r="DQ81" s="247">
        <v>0</v>
      </c>
      <c r="DR81" s="205">
        <v>0</v>
      </c>
      <c r="DS81" s="247">
        <v>0</v>
      </c>
      <c r="DT81" s="205">
        <v>0</v>
      </c>
      <c r="DU81" s="247">
        <v>0</v>
      </c>
      <c r="DV81" s="205">
        <v>4483556.0999999996</v>
      </c>
      <c r="DW81" s="247">
        <v>1.7941</v>
      </c>
      <c r="DX81" s="205">
        <v>40263901.479999997</v>
      </c>
      <c r="DY81" s="247">
        <v>4.8272000000000004</v>
      </c>
      <c r="DZ81" s="205">
        <v>0</v>
      </c>
      <c r="EA81" s="247">
        <v>0</v>
      </c>
      <c r="EB81" s="205">
        <v>1300740191.0999999</v>
      </c>
      <c r="EC81" s="247">
        <v>99.297200000000004</v>
      </c>
      <c r="ED81" s="205">
        <v>0</v>
      </c>
      <c r="EE81" s="247">
        <v>0</v>
      </c>
      <c r="EF81" s="205">
        <v>0</v>
      </c>
      <c r="EG81" s="247">
        <v>0</v>
      </c>
      <c r="EH81" s="205">
        <v>200703525.90000001</v>
      </c>
      <c r="EI81" s="247">
        <v>1.3821000000000001</v>
      </c>
      <c r="EJ81" s="205">
        <v>4899330.4400000004</v>
      </c>
      <c r="EK81" s="247">
        <v>12.873900000000001</v>
      </c>
      <c r="EL81" s="205">
        <v>0</v>
      </c>
      <c r="EM81" s="247">
        <v>0</v>
      </c>
      <c r="EN81" s="205">
        <v>0</v>
      </c>
      <c r="EO81" s="247">
        <v>0</v>
      </c>
      <c r="EP81" s="205">
        <v>906681980.08000004</v>
      </c>
      <c r="EQ81" s="247">
        <v>19.8203</v>
      </c>
      <c r="ER81" s="205">
        <v>30546341.600000001</v>
      </c>
      <c r="ES81" s="247">
        <v>4.3349000000000002</v>
      </c>
      <c r="ET81" s="205">
        <v>0</v>
      </c>
      <c r="EU81" s="247">
        <v>0</v>
      </c>
      <c r="EV81" s="205">
        <v>108417453</v>
      </c>
      <c r="EW81" s="247">
        <v>10.333600000000001</v>
      </c>
      <c r="EX81" s="205">
        <v>109478200</v>
      </c>
      <c r="EY81" s="247">
        <v>7.8278999999999996</v>
      </c>
      <c r="EZ81" s="205">
        <v>60000000</v>
      </c>
      <c r="FA81" s="247">
        <v>2.6699000000000002</v>
      </c>
      <c r="FB81" s="205">
        <v>394000000</v>
      </c>
      <c r="FC81" s="247">
        <v>4.2104999999999997</v>
      </c>
      <c r="FD81" s="205">
        <v>104000000</v>
      </c>
      <c r="FE81" s="247">
        <v>6.0587999999999997</v>
      </c>
      <c r="FF81" s="205">
        <v>0</v>
      </c>
      <c r="FG81" s="247">
        <v>0</v>
      </c>
      <c r="FH81" s="205">
        <v>0</v>
      </c>
      <c r="FI81" s="247">
        <v>0</v>
      </c>
      <c r="FJ81" s="205">
        <v>10629333.15</v>
      </c>
      <c r="FK81" s="247">
        <v>0.5302</v>
      </c>
      <c r="FL81" s="205">
        <v>0</v>
      </c>
      <c r="FM81" s="247">
        <v>0</v>
      </c>
      <c r="FN81" s="205">
        <v>5497823.2599999998</v>
      </c>
      <c r="FO81" s="247">
        <v>3.5962999999999998</v>
      </c>
      <c r="FP81" s="205">
        <v>117166661.84999999</v>
      </c>
      <c r="FQ81" s="247">
        <v>18.5334</v>
      </c>
      <c r="FR81" s="205">
        <v>0</v>
      </c>
      <c r="FS81" s="247">
        <v>0</v>
      </c>
      <c r="FT81" s="205">
        <v>25251345.379999999</v>
      </c>
      <c r="FU81" s="247">
        <v>1.3275999999999999</v>
      </c>
      <c r="FV81" s="205">
        <v>167304464.16999999</v>
      </c>
      <c r="FW81" s="247">
        <v>10.798500000000001</v>
      </c>
      <c r="FX81" s="205">
        <v>488716550.87</v>
      </c>
      <c r="FY81" s="247">
        <v>98.8506</v>
      </c>
      <c r="FZ81" s="205">
        <v>0</v>
      </c>
      <c r="GA81" s="247">
        <v>0</v>
      </c>
      <c r="GB81" s="205">
        <v>1557747103.0899999</v>
      </c>
      <c r="GC81" s="247">
        <v>99.826099999999997</v>
      </c>
      <c r="GD81" s="205">
        <v>0</v>
      </c>
      <c r="GE81" s="247">
        <v>0</v>
      </c>
      <c r="GF81" s="205">
        <v>0</v>
      </c>
      <c r="GG81" s="247">
        <v>0</v>
      </c>
      <c r="GH81" s="205">
        <v>0</v>
      </c>
      <c r="GI81" s="247">
        <v>0</v>
      </c>
      <c r="GJ81" s="205">
        <v>0</v>
      </c>
      <c r="GK81" s="247">
        <v>0</v>
      </c>
      <c r="GL81" s="205">
        <v>0</v>
      </c>
      <c r="GM81" s="247">
        <v>0</v>
      </c>
      <c r="GN81" s="205">
        <v>0</v>
      </c>
      <c r="GO81" s="247">
        <v>0</v>
      </c>
      <c r="GP81" s="205">
        <v>0</v>
      </c>
      <c r="GQ81" s="247">
        <v>0</v>
      </c>
      <c r="GR81" s="205">
        <v>0</v>
      </c>
      <c r="GS81" s="247">
        <v>0</v>
      </c>
      <c r="GT81" s="205">
        <v>0</v>
      </c>
      <c r="GU81" s="247">
        <v>0</v>
      </c>
      <c r="GV81" s="205">
        <v>0</v>
      </c>
      <c r="GW81" s="247">
        <v>0</v>
      </c>
      <c r="GX81" s="205">
        <v>0</v>
      </c>
      <c r="GY81" s="247">
        <v>0</v>
      </c>
      <c r="GZ81" s="205">
        <v>0</v>
      </c>
      <c r="HA81" s="247">
        <v>0</v>
      </c>
      <c r="HB81" s="205">
        <v>0</v>
      </c>
      <c r="HC81" s="247">
        <v>0</v>
      </c>
      <c r="HD81" s="205">
        <v>0</v>
      </c>
      <c r="HE81" s="247">
        <v>0</v>
      </c>
      <c r="HF81" s="205">
        <v>82682410.739999995</v>
      </c>
      <c r="HG81" s="247">
        <v>99.642799999999994</v>
      </c>
      <c r="HH81" s="205">
        <v>1979683.1</v>
      </c>
      <c r="HI81" s="247">
        <v>14.447699999999999</v>
      </c>
      <c r="HJ81" s="205">
        <v>497214461.19999999</v>
      </c>
      <c r="HK81" s="247">
        <v>19.020900000000001</v>
      </c>
      <c r="HL81" s="205">
        <v>0</v>
      </c>
      <c r="HM81" s="247">
        <v>0</v>
      </c>
      <c r="HN81" s="205">
        <v>292949425.88999999</v>
      </c>
      <c r="HO81" s="247">
        <v>99.582700000000003</v>
      </c>
      <c r="HP81" s="205">
        <v>284484149.39999998</v>
      </c>
      <c r="HQ81" s="247">
        <v>17.909300000000002</v>
      </c>
      <c r="HR81" s="205">
        <v>0</v>
      </c>
      <c r="HS81" s="247">
        <v>0</v>
      </c>
      <c r="HT81" s="205">
        <v>0</v>
      </c>
      <c r="HU81" s="247">
        <v>0</v>
      </c>
      <c r="HV81" s="205">
        <v>38663372.68</v>
      </c>
      <c r="HW81" s="247">
        <v>13.9011</v>
      </c>
      <c r="HX81" s="205">
        <v>171123424.13</v>
      </c>
      <c r="HY81" s="247">
        <v>97.457700000000003</v>
      </c>
      <c r="HZ81" s="205">
        <v>251074537</v>
      </c>
      <c r="IA81" s="247">
        <v>99.857900000000001</v>
      </c>
      <c r="IB81" s="205">
        <v>0</v>
      </c>
      <c r="IC81" s="247">
        <v>0</v>
      </c>
      <c r="ID81" s="205">
        <v>0</v>
      </c>
      <c r="IE81" s="247">
        <v>0</v>
      </c>
      <c r="IF81" s="205">
        <v>0</v>
      </c>
      <c r="IG81" s="247">
        <v>0</v>
      </c>
      <c r="IH81" s="205">
        <v>0</v>
      </c>
      <c r="II81" s="247">
        <v>0</v>
      </c>
      <c r="IJ81" s="205">
        <v>0</v>
      </c>
      <c r="IK81" s="247">
        <v>0</v>
      </c>
      <c r="IL81" s="205">
        <v>7.0000000000000007E-2</v>
      </c>
      <c r="IM81" s="247">
        <v>0</v>
      </c>
      <c r="IN81" s="205">
        <v>1837193.45</v>
      </c>
      <c r="IO81" s="247">
        <v>96.995699999999999</v>
      </c>
    </row>
    <row r="82" spans="1:249" ht="14.25" thickTop="1" thickBot="1" x14ac:dyDescent="0.25"/>
    <row r="83" spans="1:249" ht="13.5" thickTop="1" x14ac:dyDescent="0.2">
      <c r="A83" s="8" t="s">
        <v>183</v>
      </c>
      <c r="B83" s="51">
        <v>533934</v>
      </c>
      <c r="C83" s="51"/>
      <c r="D83" s="51">
        <v>3</v>
      </c>
      <c r="E83" s="51"/>
      <c r="F83" s="51">
        <v>93</v>
      </c>
      <c r="G83" s="51"/>
      <c r="H83" s="51">
        <v>30249</v>
      </c>
      <c r="I83" s="51"/>
      <c r="J83" s="51">
        <v>1261</v>
      </c>
      <c r="K83" s="51"/>
      <c r="L83" s="51">
        <v>7</v>
      </c>
      <c r="M83" s="51"/>
      <c r="N83" s="51">
        <v>1986</v>
      </c>
      <c r="O83" s="51"/>
      <c r="P83" s="51">
        <v>1</v>
      </c>
      <c r="Q83" s="51"/>
      <c r="R83" s="51">
        <v>1</v>
      </c>
      <c r="S83" s="51"/>
      <c r="T83" s="51">
        <v>8</v>
      </c>
      <c r="U83" s="51"/>
      <c r="V83" s="51">
        <v>6</v>
      </c>
      <c r="W83" s="51"/>
      <c r="X83" s="51">
        <v>26876</v>
      </c>
      <c r="Y83" s="51"/>
      <c r="Z83" s="51">
        <v>134</v>
      </c>
      <c r="AA83" s="51"/>
      <c r="AB83" s="51">
        <v>11</v>
      </c>
      <c r="AC83" s="51"/>
      <c r="AD83" s="51">
        <v>94</v>
      </c>
      <c r="AE83" s="51"/>
      <c r="AF83" s="51">
        <v>87</v>
      </c>
      <c r="AG83" s="51"/>
      <c r="AH83" s="51">
        <v>10</v>
      </c>
      <c r="AI83" s="51"/>
      <c r="AJ83" s="51">
        <v>1</v>
      </c>
      <c r="AK83" s="51"/>
      <c r="AL83" s="51">
        <v>1</v>
      </c>
      <c r="AM83" s="51"/>
      <c r="AN83" s="51">
        <v>45</v>
      </c>
      <c r="AO83" s="51"/>
      <c r="AP83" s="51">
        <v>3</v>
      </c>
      <c r="AQ83" s="51"/>
      <c r="AR83" s="51">
        <v>33</v>
      </c>
      <c r="AS83" s="51"/>
      <c r="AT83" s="51">
        <v>2158</v>
      </c>
      <c r="AU83" s="51"/>
      <c r="AV83" s="51">
        <v>5</v>
      </c>
      <c r="AW83" s="51"/>
      <c r="AX83" s="51">
        <v>22</v>
      </c>
      <c r="AY83" s="51"/>
      <c r="AZ83" s="51">
        <v>3610</v>
      </c>
      <c r="BA83" s="51"/>
      <c r="BB83" s="51">
        <v>18</v>
      </c>
      <c r="BC83" s="51"/>
      <c r="BD83" s="51">
        <v>1</v>
      </c>
      <c r="BE83" s="51"/>
      <c r="BF83" s="51">
        <v>73</v>
      </c>
      <c r="BG83" s="51"/>
      <c r="BH83" s="51">
        <v>8</v>
      </c>
      <c r="BI83" s="51"/>
      <c r="BJ83" s="51">
        <v>8</v>
      </c>
      <c r="BK83" s="51"/>
      <c r="BL83" s="51">
        <v>538</v>
      </c>
      <c r="BM83" s="51"/>
      <c r="BN83" s="51">
        <v>2147</v>
      </c>
      <c r="BO83" s="51"/>
      <c r="BP83" s="51">
        <v>12</v>
      </c>
      <c r="BQ83" s="51"/>
      <c r="BR83" s="51">
        <v>21</v>
      </c>
      <c r="BS83" s="51"/>
      <c r="BT83" s="51">
        <v>8</v>
      </c>
      <c r="BU83" s="51"/>
      <c r="BV83" s="51">
        <v>44</v>
      </c>
      <c r="BW83" s="51"/>
      <c r="BX83" s="51">
        <v>17228</v>
      </c>
      <c r="BY83" s="51"/>
      <c r="BZ83" s="51">
        <v>23</v>
      </c>
      <c r="CA83" s="51"/>
      <c r="CB83" s="51">
        <v>1</v>
      </c>
      <c r="CC83" s="51"/>
      <c r="CD83" s="51">
        <v>79</v>
      </c>
      <c r="CE83" s="51"/>
      <c r="CF83" s="51">
        <v>726</v>
      </c>
      <c r="CG83" s="51"/>
      <c r="CH83" s="51">
        <v>2</v>
      </c>
      <c r="CI83" s="51"/>
      <c r="CJ83" s="51">
        <v>288</v>
      </c>
      <c r="CK83" s="51"/>
      <c r="CL83" s="51">
        <v>29</v>
      </c>
      <c r="CM83" s="51"/>
      <c r="CN83" s="51">
        <v>101</v>
      </c>
      <c r="CO83" s="51"/>
      <c r="CP83" s="51">
        <v>4106</v>
      </c>
      <c r="CQ83" s="51"/>
      <c r="CR83" s="51">
        <v>11095</v>
      </c>
      <c r="CS83" s="51"/>
      <c r="CT83" s="51">
        <v>10</v>
      </c>
      <c r="CU83" s="51"/>
      <c r="CV83" s="51">
        <v>114</v>
      </c>
      <c r="CW83" s="51"/>
      <c r="CX83" s="51">
        <v>27</v>
      </c>
      <c r="CY83" s="51"/>
      <c r="CZ83" s="51">
        <v>150</v>
      </c>
      <c r="DA83" s="51"/>
      <c r="DB83" s="51">
        <v>1148</v>
      </c>
      <c r="DC83" s="51"/>
      <c r="DD83" s="51">
        <v>19</v>
      </c>
      <c r="DE83" s="51"/>
      <c r="DF83" s="51">
        <v>10</v>
      </c>
      <c r="DG83" s="51"/>
      <c r="DH83" s="51">
        <v>58</v>
      </c>
      <c r="DI83" s="51"/>
      <c r="DJ83" s="51">
        <v>24781</v>
      </c>
      <c r="DK83" s="51"/>
      <c r="DL83" s="51">
        <v>11</v>
      </c>
      <c r="DM83" s="51"/>
      <c r="DN83" s="51">
        <v>15</v>
      </c>
      <c r="DO83" s="51"/>
      <c r="DP83" s="51">
        <v>26</v>
      </c>
      <c r="DQ83" s="51"/>
      <c r="DR83" s="51">
        <v>5</v>
      </c>
      <c r="DS83" s="51"/>
      <c r="DT83" s="51">
        <v>1</v>
      </c>
      <c r="DU83" s="51"/>
      <c r="DV83" s="51">
        <v>14</v>
      </c>
      <c r="DW83" s="51"/>
      <c r="DX83" s="51">
        <v>89</v>
      </c>
      <c r="DY83" s="51"/>
      <c r="DZ83" s="51">
        <v>24664</v>
      </c>
      <c r="EA83" s="51"/>
      <c r="EB83" s="51">
        <v>78</v>
      </c>
      <c r="EC83" s="51"/>
      <c r="ED83" s="51">
        <v>2</v>
      </c>
      <c r="EE83" s="51"/>
      <c r="EF83" s="51">
        <v>1169</v>
      </c>
      <c r="EG83" s="51"/>
      <c r="EH83" s="51">
        <v>63</v>
      </c>
      <c r="EI83" s="51"/>
      <c r="EJ83" s="51">
        <v>37</v>
      </c>
      <c r="EK83" s="51"/>
      <c r="EL83" s="51">
        <v>1</v>
      </c>
      <c r="EM83" s="51"/>
      <c r="EN83" s="51">
        <v>5</v>
      </c>
      <c r="EO83" s="51"/>
      <c r="EP83" s="51">
        <v>31406</v>
      </c>
      <c r="EQ83" s="51"/>
      <c r="ER83" s="51">
        <v>1252</v>
      </c>
      <c r="ES83" s="51"/>
      <c r="ET83" s="51">
        <v>12038</v>
      </c>
      <c r="EU83" s="51"/>
      <c r="EV83" s="51">
        <v>11771</v>
      </c>
      <c r="EW83" s="51"/>
      <c r="EX83" s="51">
        <v>31626</v>
      </c>
      <c r="EY83" s="51"/>
      <c r="EZ83" s="51">
        <v>6869</v>
      </c>
      <c r="FA83" s="51"/>
      <c r="FB83" s="51">
        <v>109383</v>
      </c>
      <c r="FC83" s="51"/>
      <c r="FD83" s="51">
        <v>14680</v>
      </c>
      <c r="FE83" s="51"/>
      <c r="FF83" s="51">
        <v>1043</v>
      </c>
      <c r="FG83" s="51"/>
      <c r="FH83" s="51">
        <v>206</v>
      </c>
      <c r="FI83" s="51"/>
      <c r="FJ83" s="51">
        <v>18</v>
      </c>
      <c r="FK83" s="51"/>
      <c r="FL83" s="51">
        <v>6</v>
      </c>
      <c r="FM83" s="51"/>
      <c r="FN83" s="51">
        <v>45</v>
      </c>
      <c r="FO83" s="51"/>
      <c r="FP83" s="51">
        <v>34</v>
      </c>
      <c r="FQ83" s="51"/>
      <c r="FR83" s="51">
        <v>11</v>
      </c>
      <c r="FS83" s="51"/>
      <c r="FT83" s="51">
        <v>4</v>
      </c>
      <c r="FU83" s="51"/>
      <c r="FV83" s="51">
        <v>682</v>
      </c>
      <c r="FW83" s="51"/>
      <c r="FX83" s="51">
        <v>245</v>
      </c>
      <c r="FY83" s="51"/>
      <c r="FZ83" s="51">
        <v>697</v>
      </c>
      <c r="GA83" s="51"/>
      <c r="GB83" s="51">
        <v>1839</v>
      </c>
      <c r="GC83" s="51"/>
      <c r="GD83" s="51">
        <v>41</v>
      </c>
      <c r="GE83" s="51"/>
      <c r="GF83" s="51">
        <v>5</v>
      </c>
      <c r="GG83" s="51"/>
      <c r="GH83" s="51">
        <v>9</v>
      </c>
      <c r="GI83" s="51"/>
      <c r="GJ83" s="51">
        <v>9</v>
      </c>
      <c r="GK83" s="51"/>
      <c r="GL83" s="51">
        <v>8</v>
      </c>
      <c r="GM83" s="51"/>
      <c r="GN83" s="51">
        <v>16</v>
      </c>
      <c r="GO83" s="51"/>
      <c r="GP83" s="51">
        <v>3</v>
      </c>
      <c r="GQ83" s="51"/>
      <c r="GR83" s="51">
        <v>12</v>
      </c>
      <c r="GS83" s="51"/>
      <c r="GT83" s="51">
        <v>47</v>
      </c>
      <c r="GU83" s="51"/>
      <c r="GV83" s="51">
        <v>1</v>
      </c>
      <c r="GW83" s="51"/>
      <c r="GX83" s="51">
        <v>46429</v>
      </c>
      <c r="GY83" s="51"/>
      <c r="GZ83" s="51">
        <v>13</v>
      </c>
      <c r="HA83" s="51"/>
      <c r="HB83" s="51">
        <v>673</v>
      </c>
      <c r="HC83" s="51"/>
      <c r="HD83" s="51">
        <v>108</v>
      </c>
      <c r="HE83" s="51"/>
      <c r="HF83" s="51">
        <v>1149</v>
      </c>
      <c r="HG83" s="51"/>
      <c r="HH83" s="51">
        <v>152</v>
      </c>
      <c r="HI83" s="51"/>
      <c r="HJ83" s="51">
        <v>60286</v>
      </c>
      <c r="HK83" s="51"/>
      <c r="HL83" s="51">
        <v>846</v>
      </c>
      <c r="HM83" s="51"/>
      <c r="HN83" s="51">
        <v>1429</v>
      </c>
      <c r="HO83" s="51"/>
      <c r="HP83" s="51">
        <v>2128</v>
      </c>
      <c r="HQ83" s="51"/>
      <c r="HR83" s="51">
        <v>5152</v>
      </c>
      <c r="HS83" s="51"/>
      <c r="HT83" s="51">
        <v>32895</v>
      </c>
      <c r="HU83" s="51"/>
      <c r="HV83" s="51">
        <v>1964</v>
      </c>
      <c r="HW83" s="51"/>
      <c r="HX83" s="51">
        <v>3</v>
      </c>
      <c r="HY83" s="51"/>
      <c r="HZ83" s="51">
        <v>390</v>
      </c>
      <c r="IA83" s="51"/>
      <c r="IB83" s="51">
        <v>13</v>
      </c>
      <c r="IC83" s="51"/>
      <c r="ID83" s="51">
        <v>12</v>
      </c>
      <c r="IE83" s="51"/>
      <c r="IF83" s="51">
        <v>12</v>
      </c>
      <c r="IG83" s="51"/>
      <c r="IH83" s="51">
        <v>9</v>
      </c>
      <c r="II83" s="51"/>
      <c r="IJ83" s="51">
        <v>34</v>
      </c>
      <c r="IK83" s="51"/>
      <c r="IL83" s="51">
        <v>51</v>
      </c>
      <c r="IM83" s="51"/>
      <c r="IN83" s="51">
        <v>4</v>
      </c>
      <c r="IO83" s="51"/>
    </row>
    <row r="84" spans="1:249" ht="13.5" thickBot="1" x14ac:dyDescent="0.25">
      <c r="A84" s="193" t="s">
        <v>184</v>
      </c>
      <c r="B84" s="209">
        <v>284367.03000000003</v>
      </c>
      <c r="C84" s="209"/>
      <c r="D84" s="209">
        <v>9474243.4199999999</v>
      </c>
      <c r="E84" s="209"/>
      <c r="F84" s="209">
        <v>35439972.240000002</v>
      </c>
      <c r="G84" s="209"/>
      <c r="H84" s="209">
        <v>50569.32</v>
      </c>
      <c r="I84" s="209"/>
      <c r="J84" s="209">
        <v>34748.04</v>
      </c>
      <c r="K84" s="209"/>
      <c r="L84" s="209">
        <v>175393293.09</v>
      </c>
      <c r="M84" s="209"/>
      <c r="N84" s="209">
        <v>737431.41</v>
      </c>
      <c r="O84" s="209"/>
      <c r="P84" s="209">
        <v>2644041804.21</v>
      </c>
      <c r="Q84" s="209"/>
      <c r="R84" s="209">
        <v>3771183.85</v>
      </c>
      <c r="S84" s="209"/>
      <c r="T84" s="209">
        <v>781099.75</v>
      </c>
      <c r="U84" s="209"/>
      <c r="V84" s="209">
        <v>50418651.670000002</v>
      </c>
      <c r="W84" s="209"/>
      <c r="X84" s="209">
        <v>1085901.67</v>
      </c>
      <c r="Y84" s="209"/>
      <c r="Z84" s="209">
        <v>7293730.3200000003</v>
      </c>
      <c r="AA84" s="209"/>
      <c r="AB84" s="209">
        <v>13006017.9</v>
      </c>
      <c r="AC84" s="209"/>
      <c r="AD84" s="209">
        <v>4053621.71</v>
      </c>
      <c r="AE84" s="209"/>
      <c r="AF84" s="209">
        <v>1277869.27</v>
      </c>
      <c r="AG84" s="209"/>
      <c r="AH84" s="209">
        <v>6176213.1699999999</v>
      </c>
      <c r="AI84" s="209"/>
      <c r="AJ84" s="209">
        <v>815145034.79999995</v>
      </c>
      <c r="AK84" s="209"/>
      <c r="AL84" s="209">
        <v>76591560.739999995</v>
      </c>
      <c r="AM84" s="209"/>
      <c r="AN84" s="209">
        <v>1449289.68</v>
      </c>
      <c r="AO84" s="209"/>
      <c r="AP84" s="209">
        <v>19361658.760000002</v>
      </c>
      <c r="AQ84" s="209"/>
      <c r="AR84" s="209">
        <v>608217.96</v>
      </c>
      <c r="AS84" s="209"/>
      <c r="AT84" s="209">
        <v>1026813.13</v>
      </c>
      <c r="AU84" s="209"/>
      <c r="AV84" s="209">
        <v>10610124.960000001</v>
      </c>
      <c r="AW84" s="209"/>
      <c r="AX84" s="209">
        <v>15459.59</v>
      </c>
      <c r="AY84" s="209"/>
      <c r="AZ84" s="209">
        <v>1054547.56</v>
      </c>
      <c r="BA84" s="209"/>
      <c r="BB84" s="209">
        <v>160367197.74000001</v>
      </c>
      <c r="BC84" s="209"/>
      <c r="BD84" s="209">
        <v>103828655.09</v>
      </c>
      <c r="BE84" s="209"/>
      <c r="BF84" s="209">
        <v>2729252.82</v>
      </c>
      <c r="BG84" s="209"/>
      <c r="BH84" s="209">
        <v>9675156.0500000007</v>
      </c>
      <c r="BI84" s="209"/>
      <c r="BJ84" s="209">
        <v>25760838.140000001</v>
      </c>
      <c r="BK84" s="209"/>
      <c r="BL84" s="209">
        <v>735810.83</v>
      </c>
      <c r="BM84" s="209"/>
      <c r="BN84" s="209">
        <v>85799.49</v>
      </c>
      <c r="BO84" s="209"/>
      <c r="BP84" s="209">
        <v>2287944.56</v>
      </c>
      <c r="BQ84" s="209"/>
      <c r="BR84" s="209">
        <v>13629481.77</v>
      </c>
      <c r="BS84" s="209"/>
      <c r="BT84" s="209">
        <v>4942489.8099999996</v>
      </c>
      <c r="BU84" s="209"/>
      <c r="BV84" s="209">
        <v>1699605.07</v>
      </c>
      <c r="BW84" s="209"/>
      <c r="BX84" s="209">
        <v>11579.51</v>
      </c>
      <c r="BY84" s="209"/>
      <c r="BZ84" s="209">
        <v>2207222.9500000002</v>
      </c>
      <c r="CA84" s="209"/>
      <c r="CB84" s="209">
        <v>1752592102.5999999</v>
      </c>
      <c r="CC84" s="209"/>
      <c r="CD84" s="209">
        <v>1853720.25</v>
      </c>
      <c r="CE84" s="209"/>
      <c r="CF84" s="209">
        <v>41060.870000000003</v>
      </c>
      <c r="CG84" s="209"/>
      <c r="CH84" s="209">
        <v>130621906</v>
      </c>
      <c r="CI84" s="209"/>
      <c r="CJ84" s="209">
        <v>193053.77</v>
      </c>
      <c r="CK84" s="209"/>
      <c r="CL84" s="209">
        <v>886754.62</v>
      </c>
      <c r="CM84" s="209"/>
      <c r="CN84" s="209">
        <v>1537788.47</v>
      </c>
      <c r="CO84" s="209"/>
      <c r="CP84" s="209">
        <v>172211.79</v>
      </c>
      <c r="CQ84" s="209"/>
      <c r="CR84" s="209">
        <v>378948.85</v>
      </c>
      <c r="CS84" s="209"/>
      <c r="CT84" s="209">
        <v>161359177.19999999</v>
      </c>
      <c r="CU84" s="209"/>
      <c r="CV84" s="209">
        <v>1218115.79</v>
      </c>
      <c r="CW84" s="209"/>
      <c r="CX84" s="209">
        <v>356319.44</v>
      </c>
      <c r="CY84" s="209"/>
      <c r="CZ84" s="209">
        <v>3892302.91</v>
      </c>
      <c r="DA84" s="209"/>
      <c r="DB84" s="209">
        <v>124908.97</v>
      </c>
      <c r="DC84" s="209"/>
      <c r="DD84" s="209">
        <v>1151608</v>
      </c>
      <c r="DE84" s="209"/>
      <c r="DF84" s="209">
        <v>4280242.91</v>
      </c>
      <c r="DG84" s="209"/>
      <c r="DH84" s="209">
        <v>1288096.42</v>
      </c>
      <c r="DI84" s="209"/>
      <c r="DJ84" s="209">
        <v>45281.87</v>
      </c>
      <c r="DK84" s="209"/>
      <c r="DL84" s="209">
        <v>7159186.7800000003</v>
      </c>
      <c r="DM84" s="209"/>
      <c r="DN84" s="209">
        <v>17615407.579999998</v>
      </c>
      <c r="DO84" s="209"/>
      <c r="DP84" s="209">
        <v>876942.45</v>
      </c>
      <c r="DQ84" s="209"/>
      <c r="DR84" s="209">
        <v>11417802.949999999</v>
      </c>
      <c r="DS84" s="209"/>
      <c r="DT84" s="209">
        <v>298009970.00999999</v>
      </c>
      <c r="DU84" s="209"/>
      <c r="DV84" s="209">
        <v>17850544.510000002</v>
      </c>
      <c r="DW84" s="209"/>
      <c r="DX84" s="209">
        <v>9372008.0999999996</v>
      </c>
      <c r="DY84" s="209"/>
      <c r="DZ84" s="209">
        <v>107981.96</v>
      </c>
      <c r="EA84" s="209"/>
      <c r="EB84" s="209">
        <v>16794179.640000001</v>
      </c>
      <c r="EC84" s="209"/>
      <c r="ED84" s="209">
        <v>74938145</v>
      </c>
      <c r="EE84" s="209"/>
      <c r="EF84" s="209">
        <v>551923.87</v>
      </c>
      <c r="EG84" s="209"/>
      <c r="EH84" s="209">
        <v>230498368.28999999</v>
      </c>
      <c r="EI84" s="209"/>
      <c r="EJ84" s="209">
        <v>1028551.69</v>
      </c>
      <c r="EK84" s="209"/>
      <c r="EL84" s="209">
        <v>8776800</v>
      </c>
      <c r="EM84" s="209"/>
      <c r="EN84" s="209">
        <v>9922427.1300000008</v>
      </c>
      <c r="EO84" s="209"/>
      <c r="EP84" s="209">
        <v>145657.13</v>
      </c>
      <c r="EQ84" s="209"/>
      <c r="ER84" s="209">
        <v>562832.36</v>
      </c>
      <c r="ES84" s="209"/>
      <c r="ET84" s="209">
        <v>20062.38</v>
      </c>
      <c r="EU84" s="209"/>
      <c r="EV84" s="209">
        <v>89131.71</v>
      </c>
      <c r="EW84" s="209"/>
      <c r="EX84" s="209">
        <v>44221.94</v>
      </c>
      <c r="EY84" s="209"/>
      <c r="EZ84" s="209">
        <v>327167.5</v>
      </c>
      <c r="FA84" s="209"/>
      <c r="FB84" s="209">
        <v>85547.99</v>
      </c>
      <c r="FC84" s="209"/>
      <c r="FD84" s="209">
        <v>116928.74</v>
      </c>
      <c r="FE84" s="209"/>
      <c r="FF84" s="209">
        <v>445240.78</v>
      </c>
      <c r="FG84" s="209"/>
      <c r="FH84" s="209">
        <v>454038</v>
      </c>
      <c r="FI84" s="209"/>
      <c r="FJ84" s="209">
        <v>111372742.7</v>
      </c>
      <c r="FK84" s="209"/>
      <c r="FL84" s="209">
        <v>599527.13</v>
      </c>
      <c r="FM84" s="209"/>
      <c r="FN84" s="209">
        <v>3397253.83</v>
      </c>
      <c r="FO84" s="209"/>
      <c r="FP84" s="209">
        <v>18593839.739999998</v>
      </c>
      <c r="FQ84" s="209"/>
      <c r="FR84" s="209">
        <v>17168295.82</v>
      </c>
      <c r="FS84" s="209"/>
      <c r="FT84" s="209">
        <v>475512484</v>
      </c>
      <c r="FU84" s="209"/>
      <c r="FV84" s="209">
        <v>2271747.2999999998</v>
      </c>
      <c r="FW84" s="209"/>
      <c r="FX84" s="209">
        <v>2017955.39</v>
      </c>
      <c r="FY84" s="209"/>
      <c r="FZ84" s="209">
        <v>1132078.07</v>
      </c>
      <c r="GA84" s="209"/>
      <c r="GB84" s="209">
        <v>848537.35</v>
      </c>
      <c r="GC84" s="209"/>
      <c r="GD84" s="209">
        <v>7581287.6500000004</v>
      </c>
      <c r="GE84" s="209"/>
      <c r="GF84" s="209">
        <v>21283639.260000002</v>
      </c>
      <c r="GG84" s="209"/>
      <c r="GH84" s="209">
        <v>87636448.420000002</v>
      </c>
      <c r="GI84" s="209"/>
      <c r="GJ84" s="209">
        <v>91578499.25</v>
      </c>
      <c r="GK84" s="209"/>
      <c r="GL84" s="209">
        <v>60206378.939999998</v>
      </c>
      <c r="GM84" s="209"/>
      <c r="GN84" s="209">
        <v>48227636.310000002</v>
      </c>
      <c r="GO84" s="209"/>
      <c r="GP84" s="209">
        <v>65510642.560000002</v>
      </c>
      <c r="GQ84" s="209"/>
      <c r="GR84" s="209">
        <v>100357592.47</v>
      </c>
      <c r="GS84" s="209"/>
      <c r="GT84" s="209">
        <v>361240.73</v>
      </c>
      <c r="GU84" s="209"/>
      <c r="GV84" s="209">
        <v>634624676.89999998</v>
      </c>
      <c r="GW84" s="209"/>
      <c r="GX84" s="209">
        <v>61009.75</v>
      </c>
      <c r="GY84" s="209"/>
      <c r="GZ84" s="209">
        <v>6187632.0999999996</v>
      </c>
      <c r="HA84" s="209"/>
      <c r="HB84" s="209">
        <v>654838.55000000005</v>
      </c>
      <c r="HC84" s="209"/>
      <c r="HD84" s="209">
        <v>84678420.040000007</v>
      </c>
      <c r="HE84" s="209"/>
      <c r="HF84" s="209">
        <v>72218.28</v>
      </c>
      <c r="HG84" s="209"/>
      <c r="HH84" s="209">
        <v>90147.23</v>
      </c>
      <c r="HI84" s="209"/>
      <c r="HJ84" s="209">
        <v>43360.66</v>
      </c>
      <c r="HK84" s="209"/>
      <c r="HL84" s="209">
        <v>152863.18</v>
      </c>
      <c r="HM84" s="209"/>
      <c r="HN84" s="209">
        <v>205862.26</v>
      </c>
      <c r="HO84" s="209"/>
      <c r="HP84" s="209">
        <v>746461.8</v>
      </c>
      <c r="HQ84" s="209"/>
      <c r="HR84" s="209">
        <v>41276.75</v>
      </c>
      <c r="HS84" s="209"/>
      <c r="HT84" s="209">
        <v>56345.36</v>
      </c>
      <c r="HU84" s="209"/>
      <c r="HV84" s="209">
        <v>141615.25</v>
      </c>
      <c r="HW84" s="209"/>
      <c r="HX84" s="209">
        <v>58529133</v>
      </c>
      <c r="HY84" s="209"/>
      <c r="HZ84" s="209">
        <v>644696.9</v>
      </c>
      <c r="IA84" s="209"/>
      <c r="IB84" s="209">
        <v>218421125.91999999</v>
      </c>
      <c r="IC84" s="209"/>
      <c r="ID84" s="209">
        <v>203496161.75</v>
      </c>
      <c r="IE84" s="209"/>
      <c r="IF84" s="209">
        <v>264419397.33000001</v>
      </c>
      <c r="IG84" s="209"/>
      <c r="IH84" s="209">
        <v>14621677.92</v>
      </c>
      <c r="II84" s="209"/>
      <c r="IJ84" s="209">
        <v>386060.44</v>
      </c>
      <c r="IK84" s="209"/>
      <c r="IL84" s="209">
        <v>23474975.760000002</v>
      </c>
      <c r="IM84" s="209"/>
      <c r="IN84" s="209">
        <v>473524.51</v>
      </c>
      <c r="IO84" s="209"/>
    </row>
    <row r="85" spans="1:249" ht="13.5" thickTop="1" x14ac:dyDescent="0.2"/>
    <row r="87" spans="1:249" x14ac:dyDescent="0.2">
      <c r="A87" t="s">
        <v>329</v>
      </c>
      <c r="B87" s="31">
        <v>58267384405.459999</v>
      </c>
      <c r="D87" s="31">
        <v>28416260.960000001</v>
      </c>
      <c r="F87" s="31">
        <v>2793640525</v>
      </c>
      <c r="H87" s="31">
        <v>19940303.18</v>
      </c>
      <c r="J87" s="31">
        <v>304152.13</v>
      </c>
      <c r="L87" s="31">
        <v>0</v>
      </c>
      <c r="N87" s="31">
        <v>508642133.98000002</v>
      </c>
      <c r="P87" s="31">
        <v>0</v>
      </c>
      <c r="R87" s="31">
        <v>0</v>
      </c>
      <c r="T87" s="31">
        <v>0</v>
      </c>
      <c r="V87" s="31">
        <v>304478250</v>
      </c>
      <c r="X87" s="31">
        <v>910174740.27999997</v>
      </c>
      <c r="Z87" s="31">
        <v>0</v>
      </c>
      <c r="AB87" s="31">
        <v>0</v>
      </c>
      <c r="AD87" s="31">
        <v>300293623</v>
      </c>
      <c r="AF87" s="31">
        <v>0</v>
      </c>
      <c r="AH87" s="31">
        <v>31498687.170000002</v>
      </c>
      <c r="AJ87" s="31">
        <v>815145034.79999995</v>
      </c>
      <c r="AL87" s="31">
        <v>0</v>
      </c>
      <c r="AN87" s="31">
        <v>0</v>
      </c>
      <c r="AP87" s="31">
        <v>0</v>
      </c>
      <c r="AR87" s="31">
        <v>0</v>
      </c>
      <c r="AT87" s="31">
        <v>2215833500</v>
      </c>
      <c r="AV87" s="31">
        <v>0</v>
      </c>
      <c r="AX87" s="31">
        <v>0</v>
      </c>
      <c r="AZ87" s="31">
        <v>3422161401</v>
      </c>
      <c r="BB87" s="31">
        <v>0</v>
      </c>
      <c r="BD87" s="31">
        <v>0</v>
      </c>
      <c r="BF87" s="31">
        <v>0</v>
      </c>
      <c r="BH87" s="31">
        <v>0</v>
      </c>
      <c r="BJ87" s="31">
        <v>0</v>
      </c>
      <c r="BL87" s="31">
        <v>315228274</v>
      </c>
      <c r="BN87" s="31">
        <v>74753030</v>
      </c>
      <c r="BP87" s="31">
        <v>21437906.699999999</v>
      </c>
      <c r="BR87" s="31">
        <v>0</v>
      </c>
      <c r="BT87" s="31">
        <v>1186197.55</v>
      </c>
      <c r="BV87" s="31">
        <v>0</v>
      </c>
      <c r="BX87" s="31">
        <v>0</v>
      </c>
      <c r="BZ87" s="31">
        <v>0</v>
      </c>
      <c r="CB87" s="31">
        <v>0</v>
      </c>
      <c r="CD87" s="31">
        <v>77525528.530000001</v>
      </c>
      <c r="CF87" s="31">
        <v>3128051.37</v>
      </c>
      <c r="CH87" s="31">
        <v>261243812</v>
      </c>
      <c r="CJ87" s="31">
        <v>0</v>
      </c>
      <c r="CL87" s="31">
        <v>5587485.1100000003</v>
      </c>
      <c r="CN87" s="31">
        <v>0</v>
      </c>
      <c r="CP87" s="31">
        <v>344031406.39999998</v>
      </c>
      <c r="CR87" s="31">
        <v>567819061.17999995</v>
      </c>
      <c r="CT87" s="31">
        <v>867156171.79999995</v>
      </c>
      <c r="CV87" s="31">
        <v>138865199.83000001</v>
      </c>
      <c r="CX87" s="31">
        <v>0</v>
      </c>
      <c r="CZ87" s="31">
        <v>567497764.20000005</v>
      </c>
      <c r="DB87" s="31">
        <v>80129403.060000002</v>
      </c>
      <c r="DD87" s="31">
        <v>0</v>
      </c>
      <c r="DF87" s="31">
        <v>0</v>
      </c>
      <c r="DH87" s="31">
        <v>43426165.609999999</v>
      </c>
      <c r="DJ87" s="31">
        <v>332028194</v>
      </c>
      <c r="DL87" s="31">
        <v>78750868.650000006</v>
      </c>
      <c r="DN87" s="31">
        <v>130221183.7</v>
      </c>
      <c r="DP87" s="31">
        <v>0</v>
      </c>
      <c r="DR87" s="31">
        <v>32673419.940000001</v>
      </c>
      <c r="DT87" s="31">
        <v>0</v>
      </c>
      <c r="DV87" s="31">
        <v>0</v>
      </c>
      <c r="DX87" s="31">
        <v>0</v>
      </c>
      <c r="DZ87" s="31">
        <v>1463014850</v>
      </c>
      <c r="EB87" s="31">
        <v>1304514245</v>
      </c>
      <c r="ED87" s="31">
        <v>0</v>
      </c>
      <c r="EF87" s="31">
        <v>0</v>
      </c>
      <c r="EH87" s="31">
        <v>3158655801</v>
      </c>
      <c r="EJ87" s="31">
        <v>0</v>
      </c>
      <c r="EL87" s="31">
        <v>8776800</v>
      </c>
      <c r="EN87" s="31">
        <v>0</v>
      </c>
      <c r="EP87" s="31">
        <v>2123600681.02</v>
      </c>
      <c r="ER87" s="31">
        <v>614385368.29999995</v>
      </c>
      <c r="ET87" s="31">
        <v>854702.38</v>
      </c>
      <c r="EV87" s="31">
        <v>0</v>
      </c>
      <c r="EX87" s="31">
        <v>101034.5</v>
      </c>
      <c r="EZ87" s="31">
        <v>274675346.39999998</v>
      </c>
      <c r="FB87" s="31">
        <v>960460939.5</v>
      </c>
      <c r="FD87" s="31">
        <v>564682405.10000002</v>
      </c>
      <c r="FF87" s="31">
        <v>246130694.19999999</v>
      </c>
      <c r="FH87" s="31">
        <v>0</v>
      </c>
      <c r="FJ87" s="31">
        <v>1906981426.75</v>
      </c>
      <c r="FL87" s="31">
        <v>3556956.22</v>
      </c>
      <c r="FN87" s="31">
        <v>151432591.69999999</v>
      </c>
      <c r="FP87" s="31">
        <v>631518880.20000005</v>
      </c>
      <c r="FR87" s="31">
        <v>188918574</v>
      </c>
      <c r="FT87" s="31">
        <v>1902056672</v>
      </c>
      <c r="FV87" s="31">
        <v>448685847</v>
      </c>
      <c r="FX87" s="31">
        <v>324721309</v>
      </c>
      <c r="FZ87" s="31">
        <v>688926903.89999998</v>
      </c>
      <c r="GB87" s="31">
        <v>834846200.60000002</v>
      </c>
      <c r="GD87" s="31">
        <v>1081.05</v>
      </c>
      <c r="GF87" s="31">
        <v>90455466.840000004</v>
      </c>
      <c r="GH87" s="31">
        <v>772953475.02999997</v>
      </c>
      <c r="GJ87" s="31">
        <v>799480298.44000006</v>
      </c>
      <c r="GL87" s="31">
        <v>0</v>
      </c>
      <c r="GN87" s="31">
        <v>725343650.14999998</v>
      </c>
      <c r="GP87" s="31">
        <v>194566608.38999999</v>
      </c>
      <c r="GR87" s="31">
        <v>1180205287.5</v>
      </c>
      <c r="GT87" s="31">
        <v>0</v>
      </c>
      <c r="GV87" s="31">
        <v>0</v>
      </c>
      <c r="GX87" s="31">
        <v>1161374796.01</v>
      </c>
      <c r="GZ87" s="31">
        <v>80439217.349999994</v>
      </c>
      <c r="HB87" s="31">
        <v>348158011.63999999</v>
      </c>
      <c r="HD87" s="31">
        <v>9145269364.1000004</v>
      </c>
      <c r="HF87" s="31">
        <v>21574488.390000001</v>
      </c>
      <c r="HH87" s="31">
        <v>548095.13</v>
      </c>
      <c r="HJ87" s="31">
        <v>2355081.3199999998</v>
      </c>
      <c r="HL87" s="31">
        <v>0</v>
      </c>
      <c r="HN87" s="31">
        <v>217595162.80000001</v>
      </c>
      <c r="HP87" s="31">
        <v>1481098905</v>
      </c>
      <c r="HR87" s="31">
        <v>119481373.3</v>
      </c>
      <c r="HT87" s="31">
        <v>3556263.3</v>
      </c>
      <c r="HV87" s="31">
        <v>196243320.19999999</v>
      </c>
      <c r="HX87" s="31">
        <v>0</v>
      </c>
      <c r="HZ87" s="31">
        <v>43010970.539999999</v>
      </c>
      <c r="IB87" s="31">
        <v>2839425366</v>
      </c>
      <c r="ID87" s="31">
        <v>2441907532</v>
      </c>
      <c r="IF87" s="31">
        <v>3172966398</v>
      </c>
      <c r="IH87" s="31">
        <v>131593469.09999999</v>
      </c>
      <c r="IJ87" s="31">
        <v>625896.56000000006</v>
      </c>
      <c r="IL87" s="31">
        <v>0</v>
      </c>
      <c r="IN87" s="31">
        <v>0</v>
      </c>
    </row>
  </sheetData>
  <mergeCells count="123">
    <mergeCell ref="IJ2:IK3"/>
    <mergeCell ref="IL2:IM3"/>
    <mergeCell ref="IN2:IO3"/>
    <mergeCell ref="HX2:HY3"/>
    <mergeCell ref="HZ2:IA3"/>
    <mergeCell ref="IB2:IC3"/>
    <mergeCell ref="ID2:IE3"/>
    <mergeCell ref="IF2:IG3"/>
    <mergeCell ref="IH2:II3"/>
    <mergeCell ref="HL2:HM3"/>
    <mergeCell ref="HN2:HO3"/>
    <mergeCell ref="HP2:HQ3"/>
    <mergeCell ref="HR2:HS3"/>
    <mergeCell ref="HT2:HU3"/>
    <mergeCell ref="HV2:HW3"/>
    <mergeCell ref="GZ2:HA3"/>
    <mergeCell ref="HB2:HC3"/>
    <mergeCell ref="HD2:HE3"/>
    <mergeCell ref="HF2:HG3"/>
    <mergeCell ref="HH2:HI3"/>
    <mergeCell ref="HJ2:HK3"/>
    <mergeCell ref="GN2:GO3"/>
    <mergeCell ref="GP2:GQ3"/>
    <mergeCell ref="GR2:GS3"/>
    <mergeCell ref="GT2:GU3"/>
    <mergeCell ref="GV2:GW3"/>
    <mergeCell ref="GX2:GY3"/>
    <mergeCell ref="GB2:GC3"/>
    <mergeCell ref="GD2:GE3"/>
    <mergeCell ref="GF2:GG3"/>
    <mergeCell ref="GH2:GI3"/>
    <mergeCell ref="GJ2:GK3"/>
    <mergeCell ref="GL2:GM3"/>
    <mergeCell ref="FP2:FQ3"/>
    <mergeCell ref="FR2:FS3"/>
    <mergeCell ref="FT2:FU3"/>
    <mergeCell ref="FV2:FW3"/>
    <mergeCell ref="FX2:FY3"/>
    <mergeCell ref="FZ2:GA3"/>
    <mergeCell ref="FD2:FE3"/>
    <mergeCell ref="FF2:FG3"/>
    <mergeCell ref="FH2:FI3"/>
    <mergeCell ref="FJ2:FK3"/>
    <mergeCell ref="FL2:FM3"/>
    <mergeCell ref="FN2:FO3"/>
    <mergeCell ref="ER2:ES3"/>
    <mergeCell ref="ET2:EU3"/>
    <mergeCell ref="EV2:EW3"/>
    <mergeCell ref="EX2:EY3"/>
    <mergeCell ref="EZ2:FA3"/>
    <mergeCell ref="FB2:FC3"/>
    <mergeCell ref="EF2:EG3"/>
    <mergeCell ref="EH2:EI3"/>
    <mergeCell ref="EJ2:EK3"/>
    <mergeCell ref="EL2:EM3"/>
    <mergeCell ref="EN2:EO3"/>
    <mergeCell ref="EP2:EQ3"/>
    <mergeCell ref="DT2:DU3"/>
    <mergeCell ref="DV2:DW3"/>
    <mergeCell ref="DX2:DY3"/>
    <mergeCell ref="DZ2:EA3"/>
    <mergeCell ref="EB2:EC3"/>
    <mergeCell ref="ED2:EE3"/>
    <mergeCell ref="DH2:DI3"/>
    <mergeCell ref="DJ2:DK3"/>
    <mergeCell ref="DL2:DM3"/>
    <mergeCell ref="DN2:DO3"/>
    <mergeCell ref="DP2:DQ3"/>
    <mergeCell ref="DR2:DS3"/>
    <mergeCell ref="CV2:CW3"/>
    <mergeCell ref="CX2:CY3"/>
    <mergeCell ref="CZ2:DA3"/>
    <mergeCell ref="DB2:DC3"/>
    <mergeCell ref="DD2:DE3"/>
    <mergeCell ref="DF2:DG3"/>
    <mergeCell ref="CJ2:CK3"/>
    <mergeCell ref="CL2:CM3"/>
    <mergeCell ref="CN2:CO3"/>
    <mergeCell ref="CP2:CQ3"/>
    <mergeCell ref="CR2:CS3"/>
    <mergeCell ref="CT2:CU3"/>
    <mergeCell ref="BX2:BY3"/>
    <mergeCell ref="BZ2:CA3"/>
    <mergeCell ref="CB2:CC3"/>
    <mergeCell ref="CD2:CE3"/>
    <mergeCell ref="CF2:CG3"/>
    <mergeCell ref="CH2:CI3"/>
    <mergeCell ref="BL2:BM3"/>
    <mergeCell ref="BN2:BO3"/>
    <mergeCell ref="BP2:BQ3"/>
    <mergeCell ref="BR2:BS3"/>
    <mergeCell ref="BT2:BU3"/>
    <mergeCell ref="BV2:BW3"/>
    <mergeCell ref="AZ2:BA3"/>
    <mergeCell ref="BB2:BC3"/>
    <mergeCell ref="BD2:BE3"/>
    <mergeCell ref="BF2:BG3"/>
    <mergeCell ref="BH2:BI3"/>
    <mergeCell ref="BJ2:BK3"/>
    <mergeCell ref="AN2:AO3"/>
    <mergeCell ref="AP2:AQ3"/>
    <mergeCell ref="AR2:AS3"/>
    <mergeCell ref="AT2:AU3"/>
    <mergeCell ref="AV2:AW3"/>
    <mergeCell ref="AX2:AY3"/>
    <mergeCell ref="AH2:AI3"/>
    <mergeCell ref="AJ2:AK3"/>
    <mergeCell ref="AL2:AM3"/>
    <mergeCell ref="P2:Q3"/>
    <mergeCell ref="R2:S3"/>
    <mergeCell ref="T2:U3"/>
    <mergeCell ref="V2:W3"/>
    <mergeCell ref="X2:Y3"/>
    <mergeCell ref="Z2:AA3"/>
    <mergeCell ref="D2:E3"/>
    <mergeCell ref="F2:G3"/>
    <mergeCell ref="H2:I3"/>
    <mergeCell ref="J2:K3"/>
    <mergeCell ref="L2:M3"/>
    <mergeCell ref="N2:O3"/>
    <mergeCell ref="AB2:AC3"/>
    <mergeCell ref="AD2:AE3"/>
    <mergeCell ref="AF2:AG3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"/>
  <sheetViews>
    <sheetView zoomScale="70" zoomScaleNormal="70" workbookViewId="0"/>
  </sheetViews>
  <sheetFormatPr defaultRowHeight="12.75" x14ac:dyDescent="0.2"/>
  <cols>
    <col min="1" max="1" width="50.7109375" bestFit="1" customWidth="1"/>
    <col min="2" max="2" width="12.140625" style="31" bestFit="1" customWidth="1"/>
    <col min="3" max="3" width="8" style="5" bestFit="1" customWidth="1"/>
    <col min="4" max="4" width="12.140625" style="31" bestFit="1" customWidth="1"/>
    <col min="5" max="5" width="8" style="5" bestFit="1" customWidth="1"/>
    <col min="6" max="6" width="12.7109375" style="31" bestFit="1" customWidth="1"/>
    <col min="7" max="7" width="8" style="5" bestFit="1" customWidth="1"/>
    <col min="8" max="8" width="12.140625" style="31" bestFit="1" customWidth="1"/>
    <col min="9" max="9" width="8" style="5" bestFit="1" customWidth="1"/>
    <col min="10" max="10" width="12.140625" style="31" bestFit="1" customWidth="1"/>
    <col min="11" max="11" width="8" style="5" bestFit="1" customWidth="1"/>
    <col min="12" max="12" width="12.140625" style="31" bestFit="1" customWidth="1"/>
    <col min="13" max="13" width="8" style="5" bestFit="1" customWidth="1"/>
    <col min="14" max="14" width="12.140625" style="31" bestFit="1" customWidth="1"/>
    <col min="15" max="15" width="8" style="5" bestFit="1" customWidth="1"/>
    <col min="16" max="16" width="12.140625" style="31" bestFit="1" customWidth="1"/>
    <col min="17" max="17" width="8" style="5" bestFit="1" customWidth="1"/>
    <col min="18" max="18" width="12.140625" style="31" bestFit="1" customWidth="1"/>
    <col min="19" max="19" width="8" style="5" bestFit="1" customWidth="1"/>
  </cols>
  <sheetData>
    <row r="1" spans="1:19" x14ac:dyDescent="0.2">
      <c r="A1" s="1" t="s">
        <v>1288</v>
      </c>
    </row>
    <row r="2" spans="1:19" x14ac:dyDescent="0.2">
      <c r="A2" s="233" t="s">
        <v>314</v>
      </c>
      <c r="B2" s="211" t="s">
        <v>13</v>
      </c>
      <c r="C2" s="241"/>
      <c r="D2" s="327" t="s">
        <v>455</v>
      </c>
      <c r="E2" s="327"/>
      <c r="F2" s="327" t="s">
        <v>456</v>
      </c>
      <c r="G2" s="327"/>
      <c r="H2" s="327" t="s">
        <v>457</v>
      </c>
      <c r="I2" s="327"/>
      <c r="J2" s="327" t="s">
        <v>458</v>
      </c>
      <c r="K2" s="327"/>
      <c r="L2" s="327" t="s">
        <v>459</v>
      </c>
      <c r="M2" s="327"/>
      <c r="N2" s="327" t="s">
        <v>460</v>
      </c>
      <c r="O2" s="327"/>
      <c r="P2" s="327" t="s">
        <v>461</v>
      </c>
      <c r="Q2" s="327"/>
      <c r="R2" s="327" t="s">
        <v>462</v>
      </c>
      <c r="S2" s="327"/>
    </row>
    <row r="3" spans="1:19" x14ac:dyDescent="0.2">
      <c r="A3" s="235" t="s">
        <v>463</v>
      </c>
      <c r="B3" s="216"/>
      <c r="C3" s="242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</row>
    <row r="4" spans="1:19" x14ac:dyDescent="0.2">
      <c r="A4" s="237"/>
      <c r="B4" s="243" t="s">
        <v>4</v>
      </c>
      <c r="C4" s="244" t="s">
        <v>5</v>
      </c>
      <c r="D4" s="243" t="s">
        <v>4</v>
      </c>
      <c r="E4" s="244" t="s">
        <v>5</v>
      </c>
      <c r="F4" s="243" t="s">
        <v>4</v>
      </c>
      <c r="G4" s="244" t="s">
        <v>5</v>
      </c>
      <c r="H4" s="243" t="s">
        <v>4</v>
      </c>
      <c r="I4" s="244" t="s">
        <v>5</v>
      </c>
      <c r="J4" s="243" t="s">
        <v>4</v>
      </c>
      <c r="K4" s="244" t="s">
        <v>5</v>
      </c>
      <c r="L4" s="243" t="s">
        <v>4</v>
      </c>
      <c r="M4" s="244" t="s">
        <v>5</v>
      </c>
      <c r="N4" s="243" t="s">
        <v>4</v>
      </c>
      <c r="O4" s="244" t="s">
        <v>5</v>
      </c>
      <c r="P4" s="243" t="s">
        <v>4</v>
      </c>
      <c r="Q4" s="244" t="s">
        <v>5</v>
      </c>
      <c r="R4" s="243" t="s">
        <v>4</v>
      </c>
      <c r="S4" s="244" t="s">
        <v>5</v>
      </c>
    </row>
    <row r="5" spans="1:19" x14ac:dyDescent="0.2">
      <c r="A5" s="1" t="s">
        <v>156</v>
      </c>
    </row>
    <row r="6" spans="1:19" x14ac:dyDescent="0.2">
      <c r="A6" s="1" t="s">
        <v>157</v>
      </c>
      <c r="B6" s="141">
        <v>6478405455.3500004</v>
      </c>
      <c r="C6" s="54">
        <v>95.028499999999994</v>
      </c>
      <c r="D6" s="141">
        <v>379476268.25999999</v>
      </c>
      <c r="E6" s="54">
        <v>98.640699999999995</v>
      </c>
      <c r="F6" s="141">
        <v>1279183041.6099999</v>
      </c>
      <c r="G6" s="54">
        <v>98.819599999999994</v>
      </c>
      <c r="H6" s="141">
        <v>320340552.39999998</v>
      </c>
      <c r="I6" s="54">
        <v>97.463099999999997</v>
      </c>
      <c r="J6" s="141">
        <v>1093726940.6099999</v>
      </c>
      <c r="K6" s="54">
        <v>97.6785</v>
      </c>
      <c r="L6" s="141">
        <v>210978166.06999999</v>
      </c>
      <c r="M6" s="54">
        <v>60.563800000000001</v>
      </c>
      <c r="N6" s="141">
        <v>1119589314.98</v>
      </c>
      <c r="O6" s="54">
        <v>91.18</v>
      </c>
      <c r="P6" s="141">
        <v>1502620146.5799999</v>
      </c>
      <c r="Q6" s="54">
        <v>98.344099999999997</v>
      </c>
      <c r="R6" s="141">
        <v>572491024.84000003</v>
      </c>
      <c r="S6" s="54">
        <v>97.762900000000002</v>
      </c>
    </row>
    <row r="7" spans="1:19" x14ac:dyDescent="0.2">
      <c r="A7" s="245" t="s">
        <v>158</v>
      </c>
      <c r="B7" s="31">
        <v>222293032.38999999</v>
      </c>
      <c r="C7" s="5">
        <v>3.2606999999999999</v>
      </c>
      <c r="D7" s="31">
        <v>5229170.7</v>
      </c>
      <c r="E7" s="5">
        <v>1.3593</v>
      </c>
      <c r="F7" s="31">
        <v>14026977.779999999</v>
      </c>
      <c r="G7" s="5">
        <v>1.0835999999999999</v>
      </c>
      <c r="H7" s="31">
        <v>8338086.9199999999</v>
      </c>
      <c r="I7" s="5">
        <v>2.5369000000000002</v>
      </c>
      <c r="J7" s="31">
        <v>25994485.73</v>
      </c>
      <c r="K7" s="5">
        <v>2.3214999999999999</v>
      </c>
      <c r="L7" s="31">
        <v>77478753.950000003</v>
      </c>
      <c r="M7" s="5">
        <v>22.241199999999999</v>
      </c>
      <c r="N7" s="31">
        <v>52825823.759999998</v>
      </c>
      <c r="O7" s="5">
        <v>4.3022</v>
      </c>
      <c r="P7" s="31">
        <v>25300409.09</v>
      </c>
      <c r="Q7" s="5">
        <v>1.6558999999999999</v>
      </c>
      <c r="R7" s="31">
        <v>13099324.460000001</v>
      </c>
      <c r="S7" s="5">
        <v>2.2368999999999999</v>
      </c>
    </row>
    <row r="8" spans="1:19" x14ac:dyDescent="0.2">
      <c r="A8" t="s">
        <v>324</v>
      </c>
      <c r="B8" s="31">
        <v>0</v>
      </c>
      <c r="C8" s="5">
        <v>0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</row>
    <row r="9" spans="1:19" x14ac:dyDescent="0.2">
      <c r="A9" t="s">
        <v>325</v>
      </c>
      <c r="B9" s="31">
        <v>55474893.090000004</v>
      </c>
      <c r="C9" s="5">
        <v>0.81369999999999998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0</v>
      </c>
      <c r="K9" s="5">
        <v>0</v>
      </c>
      <c r="L9" s="31">
        <v>0</v>
      </c>
      <c r="M9" s="5">
        <v>0</v>
      </c>
      <c r="N9" s="31">
        <v>55474087.200000003</v>
      </c>
      <c r="O9" s="5">
        <v>4.5178000000000003</v>
      </c>
      <c r="P9" s="31">
        <v>0</v>
      </c>
      <c r="Q9" s="5">
        <v>0</v>
      </c>
      <c r="R9" s="31">
        <v>805.89</v>
      </c>
      <c r="S9" s="5">
        <v>1E-4</v>
      </c>
    </row>
    <row r="10" spans="1:19" x14ac:dyDescent="0.2">
      <c r="A10" s="245" t="s">
        <v>326</v>
      </c>
      <c r="B10" s="31">
        <v>0.12</v>
      </c>
      <c r="C10" s="5">
        <v>0</v>
      </c>
      <c r="D10" s="31">
        <v>0</v>
      </c>
      <c r="E10" s="5">
        <v>0</v>
      </c>
      <c r="F10" s="31">
        <v>0</v>
      </c>
      <c r="G10" s="5">
        <v>0</v>
      </c>
      <c r="H10" s="31">
        <v>0</v>
      </c>
      <c r="I10" s="5">
        <v>0</v>
      </c>
      <c r="J10" s="31">
        <v>0</v>
      </c>
      <c r="K10" s="5">
        <v>0</v>
      </c>
      <c r="L10" s="31">
        <v>0.12</v>
      </c>
      <c r="M10" s="5">
        <v>0</v>
      </c>
      <c r="N10" s="31">
        <v>0</v>
      </c>
      <c r="O10" s="5">
        <v>0</v>
      </c>
      <c r="P10" s="31">
        <v>0</v>
      </c>
      <c r="Q10" s="5">
        <v>0</v>
      </c>
      <c r="R10" s="31">
        <v>0</v>
      </c>
      <c r="S10" s="5">
        <v>0</v>
      </c>
    </row>
    <row r="11" spans="1:19" ht="13.5" thickBot="1" x14ac:dyDescent="0.25">
      <c r="A11" t="s">
        <v>162</v>
      </c>
      <c r="B11" s="31">
        <v>61152244.18</v>
      </c>
      <c r="C11" s="5">
        <v>0.89700000000000002</v>
      </c>
      <c r="D11" s="31">
        <v>0</v>
      </c>
      <c r="E11" s="5">
        <v>0</v>
      </c>
      <c r="F11" s="31">
        <v>1252350</v>
      </c>
      <c r="G11" s="5">
        <v>9.6699999999999994E-2</v>
      </c>
      <c r="H11" s="31">
        <v>0</v>
      </c>
      <c r="I11" s="5">
        <v>0</v>
      </c>
      <c r="J11" s="31">
        <v>0</v>
      </c>
      <c r="K11" s="5">
        <v>0</v>
      </c>
      <c r="L11" s="31">
        <v>59899894.18</v>
      </c>
      <c r="M11" s="5">
        <v>17.195</v>
      </c>
      <c r="N11" s="31">
        <v>0</v>
      </c>
      <c r="O11" s="5">
        <v>0</v>
      </c>
      <c r="P11" s="31">
        <v>0</v>
      </c>
      <c r="Q11" s="5">
        <v>0</v>
      </c>
      <c r="R11" s="31">
        <v>0</v>
      </c>
      <c r="S11" s="5">
        <v>0</v>
      </c>
    </row>
    <row r="12" spans="1:19" ht="14.25" thickTop="1" thickBot="1" x14ac:dyDescent="0.25">
      <c r="A12" s="246" t="s">
        <v>2</v>
      </c>
      <c r="B12" s="205">
        <v>6817325625.1300001</v>
      </c>
      <c r="C12" s="247">
        <v>100</v>
      </c>
      <c r="D12" s="205">
        <v>384705438.95999998</v>
      </c>
      <c r="E12" s="247">
        <v>100</v>
      </c>
      <c r="F12" s="205">
        <v>1294462369.3900001</v>
      </c>
      <c r="G12" s="247">
        <v>100</v>
      </c>
      <c r="H12" s="205">
        <v>328678639.31999999</v>
      </c>
      <c r="I12" s="247">
        <v>100</v>
      </c>
      <c r="J12" s="205">
        <v>1119721426.3399999</v>
      </c>
      <c r="K12" s="247">
        <v>100</v>
      </c>
      <c r="L12" s="205">
        <v>348356814.31999999</v>
      </c>
      <c r="M12" s="247">
        <v>100</v>
      </c>
      <c r="N12" s="205">
        <v>1227889225.9400001</v>
      </c>
      <c r="O12" s="247">
        <v>100</v>
      </c>
      <c r="P12" s="205">
        <v>1527920555.6700001</v>
      </c>
      <c r="Q12" s="247">
        <v>100</v>
      </c>
      <c r="R12" s="205">
        <v>585591155.19000006</v>
      </c>
      <c r="S12" s="247">
        <v>100</v>
      </c>
    </row>
    <row r="13" spans="1:19" ht="13.5" thickTop="1" x14ac:dyDescent="0.2">
      <c r="A13" s="1" t="s">
        <v>163</v>
      </c>
    </row>
    <row r="14" spans="1:19" x14ac:dyDescent="0.2">
      <c r="A14" t="s">
        <v>227</v>
      </c>
      <c r="B14" s="31">
        <v>0</v>
      </c>
      <c r="C14" s="5">
        <v>0</v>
      </c>
      <c r="D14" s="31">
        <v>0</v>
      </c>
      <c r="E14" s="5">
        <v>0</v>
      </c>
      <c r="F14" s="31">
        <v>0</v>
      </c>
      <c r="G14" s="5">
        <v>0</v>
      </c>
      <c r="H14" s="31">
        <v>0</v>
      </c>
      <c r="I14" s="5">
        <v>0</v>
      </c>
      <c r="J14" s="31">
        <v>0</v>
      </c>
      <c r="K14" s="5">
        <v>0</v>
      </c>
      <c r="L14" s="31">
        <v>0</v>
      </c>
      <c r="M14" s="5">
        <v>0</v>
      </c>
      <c r="N14" s="31">
        <v>0</v>
      </c>
      <c r="O14" s="5">
        <v>0</v>
      </c>
      <c r="P14" s="31">
        <v>0</v>
      </c>
      <c r="Q14" s="5">
        <v>0</v>
      </c>
      <c r="R14" s="31">
        <v>0</v>
      </c>
      <c r="S14" s="5">
        <v>0</v>
      </c>
    </row>
    <row r="15" spans="1:19" x14ac:dyDescent="0.2">
      <c r="A15" t="s">
        <v>228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  <c r="R15" s="31">
        <v>0</v>
      </c>
      <c r="S15" s="5">
        <v>0</v>
      </c>
    </row>
    <row r="16" spans="1:19" x14ac:dyDescent="0.2">
      <c r="A16" t="s">
        <v>229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  <c r="R16" s="31">
        <v>0</v>
      </c>
      <c r="S16" s="5">
        <v>0</v>
      </c>
    </row>
    <row r="17" spans="1:19" x14ac:dyDescent="0.2">
      <c r="A17" t="s">
        <v>230</v>
      </c>
      <c r="B17" s="31">
        <v>37624662.710000001</v>
      </c>
      <c r="C17" s="5">
        <v>0.55189999999999995</v>
      </c>
      <c r="D17" s="31">
        <v>0</v>
      </c>
      <c r="E17" s="5">
        <v>0</v>
      </c>
      <c r="F17" s="31">
        <v>0</v>
      </c>
      <c r="G17" s="5">
        <v>0</v>
      </c>
      <c r="H17" s="31">
        <v>11283751</v>
      </c>
      <c r="I17" s="5">
        <v>3.4331</v>
      </c>
      <c r="J17" s="31">
        <v>0</v>
      </c>
      <c r="K17" s="5">
        <v>0</v>
      </c>
      <c r="L17" s="31">
        <v>0</v>
      </c>
      <c r="M17" s="5">
        <v>0</v>
      </c>
      <c r="N17" s="31">
        <v>26340911.710000001</v>
      </c>
      <c r="O17" s="5">
        <v>2.1452</v>
      </c>
      <c r="P17" s="31">
        <v>0</v>
      </c>
      <c r="Q17" s="5">
        <v>0</v>
      </c>
      <c r="R17" s="31">
        <v>0</v>
      </c>
      <c r="S17" s="5">
        <v>0</v>
      </c>
    </row>
    <row r="18" spans="1:19" x14ac:dyDescent="0.2">
      <c r="A18" t="s">
        <v>231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  <c r="R18" s="31">
        <v>0</v>
      </c>
      <c r="S18" s="5">
        <v>0</v>
      </c>
    </row>
    <row r="19" spans="1:19" x14ac:dyDescent="0.2">
      <c r="A19" t="s">
        <v>232</v>
      </c>
      <c r="B19" s="31">
        <v>2646969</v>
      </c>
      <c r="C19" s="5">
        <v>3.8800000000000001E-2</v>
      </c>
      <c r="D19" s="31">
        <v>0</v>
      </c>
      <c r="E19" s="5">
        <v>0</v>
      </c>
      <c r="F19" s="31">
        <v>0</v>
      </c>
      <c r="G19" s="5">
        <v>0</v>
      </c>
      <c r="H19" s="31">
        <v>2646969</v>
      </c>
      <c r="I19" s="5">
        <v>0.80530000000000002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  <c r="R19" s="31">
        <v>0</v>
      </c>
      <c r="S19" s="5">
        <v>0</v>
      </c>
    </row>
    <row r="20" spans="1:19" x14ac:dyDescent="0.2">
      <c r="A20" t="s">
        <v>233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  <c r="R20" s="31">
        <v>0</v>
      </c>
      <c r="S20" s="5">
        <v>0</v>
      </c>
    </row>
    <row r="21" spans="1:19" x14ac:dyDescent="0.2">
      <c r="A21" t="s">
        <v>234</v>
      </c>
      <c r="B21" s="31">
        <v>0</v>
      </c>
      <c r="C21" s="5">
        <v>0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  <c r="N21" s="31">
        <v>0</v>
      </c>
      <c r="O21" s="5">
        <v>0</v>
      </c>
      <c r="P21" s="31">
        <v>0</v>
      </c>
      <c r="Q21" s="5">
        <v>0</v>
      </c>
      <c r="R21" s="31">
        <v>0</v>
      </c>
      <c r="S21" s="5">
        <v>0</v>
      </c>
    </row>
    <row r="22" spans="1:19" ht="13.5" thickBot="1" x14ac:dyDescent="0.25">
      <c r="A22" t="s">
        <v>235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  <c r="R22" s="31">
        <v>0</v>
      </c>
      <c r="S22" s="5">
        <v>0</v>
      </c>
    </row>
    <row r="23" spans="1:19" ht="14.25" thickTop="1" thickBot="1" x14ac:dyDescent="0.25">
      <c r="A23" s="246" t="s">
        <v>236</v>
      </c>
      <c r="B23" s="205">
        <v>40271631.710000001</v>
      </c>
      <c r="C23" s="247">
        <v>0.5907</v>
      </c>
      <c r="D23" s="205">
        <v>0</v>
      </c>
      <c r="E23" s="247">
        <v>0</v>
      </c>
      <c r="F23" s="205">
        <v>0</v>
      </c>
      <c r="G23" s="247">
        <v>0</v>
      </c>
      <c r="H23" s="205">
        <v>13930720</v>
      </c>
      <c r="I23" s="247">
        <v>4.2384000000000004</v>
      </c>
      <c r="J23" s="205">
        <v>0</v>
      </c>
      <c r="K23" s="247">
        <v>0</v>
      </c>
      <c r="L23" s="205">
        <v>0</v>
      </c>
      <c r="M23" s="247">
        <v>0</v>
      </c>
      <c r="N23" s="205">
        <v>26340911.710000001</v>
      </c>
      <c r="O23" s="247">
        <v>2.1452</v>
      </c>
      <c r="P23" s="205">
        <v>0</v>
      </c>
      <c r="Q23" s="247">
        <v>0</v>
      </c>
      <c r="R23" s="205">
        <v>0</v>
      </c>
      <c r="S23" s="247">
        <v>0</v>
      </c>
    </row>
    <row r="24" spans="1:19" ht="13.5" thickTop="1" x14ac:dyDescent="0.2">
      <c r="A24" t="s">
        <v>237</v>
      </c>
      <c r="B24" s="31">
        <v>224231732.30000001</v>
      </c>
      <c r="C24" s="5">
        <v>3.2890999999999999</v>
      </c>
      <c r="D24" s="31">
        <v>0</v>
      </c>
      <c r="E24" s="5">
        <v>0</v>
      </c>
      <c r="F24" s="31">
        <v>40462934</v>
      </c>
      <c r="G24" s="5">
        <v>3.1257999999999999</v>
      </c>
      <c r="H24" s="31">
        <v>0</v>
      </c>
      <c r="I24" s="5">
        <v>0</v>
      </c>
      <c r="J24" s="31">
        <v>40036285.740000002</v>
      </c>
      <c r="K24" s="5">
        <v>3.5756000000000001</v>
      </c>
      <c r="L24" s="31">
        <v>0</v>
      </c>
      <c r="M24" s="5">
        <v>0</v>
      </c>
      <c r="N24" s="31">
        <v>84713145.560000002</v>
      </c>
      <c r="O24" s="5">
        <v>6.8990999999999998</v>
      </c>
      <c r="P24" s="31">
        <v>47582410</v>
      </c>
      <c r="Q24" s="5">
        <v>3.1141999999999999</v>
      </c>
      <c r="R24" s="31">
        <v>11436957</v>
      </c>
      <c r="S24" s="5">
        <v>1.9531000000000001</v>
      </c>
    </row>
    <row r="25" spans="1:19" x14ac:dyDescent="0.2">
      <c r="A25" t="s">
        <v>238</v>
      </c>
      <c r="B25" s="31">
        <v>197158516.69</v>
      </c>
      <c r="C25" s="5">
        <v>2.8919999999999999</v>
      </c>
      <c r="D25" s="31">
        <v>0</v>
      </c>
      <c r="E25" s="5">
        <v>0</v>
      </c>
      <c r="F25" s="31">
        <v>70200129.349999994</v>
      </c>
      <c r="G25" s="5">
        <v>5.4230999999999998</v>
      </c>
      <c r="H25" s="31">
        <v>8029790.6900000004</v>
      </c>
      <c r="I25" s="5">
        <v>2.4430999999999998</v>
      </c>
      <c r="J25" s="31">
        <v>35413379.579999998</v>
      </c>
      <c r="K25" s="5">
        <v>3.1627000000000001</v>
      </c>
      <c r="L25" s="31">
        <v>336790.77</v>
      </c>
      <c r="M25" s="5">
        <v>9.6699999999999994E-2</v>
      </c>
      <c r="N25" s="31">
        <v>0</v>
      </c>
      <c r="O25" s="5">
        <v>0</v>
      </c>
      <c r="P25" s="31">
        <v>83178426.299999997</v>
      </c>
      <c r="Q25" s="5">
        <v>5.4439000000000002</v>
      </c>
      <c r="R25" s="31">
        <v>0</v>
      </c>
      <c r="S25" s="5">
        <v>0</v>
      </c>
    </row>
    <row r="26" spans="1:19" x14ac:dyDescent="0.2">
      <c r="A26" t="s">
        <v>239</v>
      </c>
      <c r="B26" s="31">
        <v>56035529.490000002</v>
      </c>
      <c r="C26" s="5">
        <v>0.82199999999999995</v>
      </c>
      <c r="D26" s="31">
        <v>7383645.4500000002</v>
      </c>
      <c r="E26" s="5">
        <v>1.9193</v>
      </c>
      <c r="F26" s="31">
        <v>20841172.940000001</v>
      </c>
      <c r="G26" s="5">
        <v>1.61</v>
      </c>
      <c r="H26" s="31">
        <v>1589197.05</v>
      </c>
      <c r="I26" s="5">
        <v>0.48349999999999999</v>
      </c>
      <c r="J26" s="31">
        <v>0</v>
      </c>
      <c r="K26" s="5">
        <v>0</v>
      </c>
      <c r="L26" s="31">
        <v>1989151.2</v>
      </c>
      <c r="M26" s="5">
        <v>0.57099999999999995</v>
      </c>
      <c r="N26" s="31">
        <v>0</v>
      </c>
      <c r="O26" s="5">
        <v>0</v>
      </c>
      <c r="P26" s="31">
        <v>24232362.850000001</v>
      </c>
      <c r="Q26" s="5">
        <v>1.5860000000000001</v>
      </c>
      <c r="R26" s="31">
        <v>0</v>
      </c>
      <c r="S26" s="5">
        <v>0</v>
      </c>
    </row>
    <row r="27" spans="1:19" ht="13.5" thickBot="1" x14ac:dyDescent="0.25">
      <c r="A27" t="s">
        <v>240</v>
      </c>
      <c r="B27" s="31">
        <v>1139057599.79</v>
      </c>
      <c r="C27" s="5">
        <v>16.708300000000001</v>
      </c>
      <c r="D27" s="31">
        <v>39334532.609999999</v>
      </c>
      <c r="E27" s="5">
        <v>10.224600000000001</v>
      </c>
      <c r="F27" s="31">
        <v>181784297.72999999</v>
      </c>
      <c r="G27" s="5">
        <v>14.043200000000001</v>
      </c>
      <c r="H27" s="31">
        <v>50575420.969999999</v>
      </c>
      <c r="I27" s="5">
        <v>15.387499999999999</v>
      </c>
      <c r="J27" s="31">
        <v>293649521.32999998</v>
      </c>
      <c r="K27" s="5">
        <v>26.225200000000001</v>
      </c>
      <c r="L27" s="31">
        <v>34671847.670000002</v>
      </c>
      <c r="M27" s="5">
        <v>9.9529999999999994</v>
      </c>
      <c r="N27" s="31">
        <v>192948143.83000001</v>
      </c>
      <c r="O27" s="5">
        <v>15.713800000000001</v>
      </c>
      <c r="P27" s="31">
        <v>212928057.96000001</v>
      </c>
      <c r="Q27" s="5">
        <v>13.9358</v>
      </c>
      <c r="R27" s="31">
        <v>133165777.69</v>
      </c>
      <c r="S27" s="5">
        <v>22.740400000000001</v>
      </c>
    </row>
    <row r="28" spans="1:19" ht="14.25" thickTop="1" thickBot="1" x14ac:dyDescent="0.25">
      <c r="A28" s="246" t="s">
        <v>241</v>
      </c>
      <c r="B28" s="205">
        <v>1616483378.27</v>
      </c>
      <c r="C28" s="247">
        <v>23.711400000000001</v>
      </c>
      <c r="D28" s="205">
        <v>46718178.060000002</v>
      </c>
      <c r="E28" s="247">
        <v>12.1439</v>
      </c>
      <c r="F28" s="205">
        <v>313288534.01999998</v>
      </c>
      <c r="G28" s="247">
        <v>24.202200000000001</v>
      </c>
      <c r="H28" s="205">
        <v>60194408.710000001</v>
      </c>
      <c r="I28" s="247">
        <v>18.3141</v>
      </c>
      <c r="J28" s="205">
        <v>369099186.64999998</v>
      </c>
      <c r="K28" s="247">
        <v>32.963500000000003</v>
      </c>
      <c r="L28" s="205">
        <v>36997789.640000001</v>
      </c>
      <c r="M28" s="247">
        <v>10.620699999999999</v>
      </c>
      <c r="N28" s="205">
        <v>277661289.38999999</v>
      </c>
      <c r="O28" s="247">
        <v>22.6129</v>
      </c>
      <c r="P28" s="205">
        <v>367921257.11000001</v>
      </c>
      <c r="Q28" s="247">
        <v>24.079899999999999</v>
      </c>
      <c r="R28" s="205">
        <v>144602734.69</v>
      </c>
      <c r="S28" s="247">
        <v>24.6935</v>
      </c>
    </row>
    <row r="29" spans="1:19" ht="13.5" thickTop="1" x14ac:dyDescent="0.2">
      <c r="A29" t="s">
        <v>242</v>
      </c>
      <c r="B29" s="31">
        <v>9353300</v>
      </c>
      <c r="C29" s="5">
        <v>0.13719999999999999</v>
      </c>
      <c r="D29" s="31">
        <v>0</v>
      </c>
      <c r="E29" s="5">
        <v>0</v>
      </c>
      <c r="F29" s="31">
        <v>0</v>
      </c>
      <c r="G29" s="5">
        <v>0</v>
      </c>
      <c r="H29" s="31">
        <v>0</v>
      </c>
      <c r="I29" s="5">
        <v>0</v>
      </c>
      <c r="J29" s="31">
        <v>9353300</v>
      </c>
      <c r="K29" s="5">
        <v>0.83530000000000004</v>
      </c>
      <c r="L29" s="31">
        <v>0</v>
      </c>
      <c r="M29" s="5">
        <v>0</v>
      </c>
      <c r="N29" s="31">
        <v>0</v>
      </c>
      <c r="O29" s="5">
        <v>0</v>
      </c>
      <c r="P29" s="31">
        <v>0</v>
      </c>
      <c r="Q29" s="5">
        <v>0</v>
      </c>
      <c r="R29" s="31">
        <v>0</v>
      </c>
      <c r="S29" s="5">
        <v>0</v>
      </c>
    </row>
    <row r="30" spans="1:19" x14ac:dyDescent="0.2">
      <c r="A30" t="s">
        <v>243</v>
      </c>
      <c r="B30" s="31">
        <v>185194191.97</v>
      </c>
      <c r="C30" s="5">
        <v>2.7164999999999999</v>
      </c>
      <c r="D30" s="31">
        <v>13665695.76</v>
      </c>
      <c r="E30" s="5">
        <v>3.5522</v>
      </c>
      <c r="F30" s="31">
        <v>50600702.460000001</v>
      </c>
      <c r="G30" s="5">
        <v>3.9089999999999998</v>
      </c>
      <c r="H30" s="31">
        <v>25479228.289999999</v>
      </c>
      <c r="I30" s="5">
        <v>7.7519999999999998</v>
      </c>
      <c r="J30" s="31">
        <v>27346140</v>
      </c>
      <c r="K30" s="5">
        <v>2.4422000000000001</v>
      </c>
      <c r="L30" s="31">
        <v>0</v>
      </c>
      <c r="M30" s="5">
        <v>0</v>
      </c>
      <c r="N30" s="31">
        <v>0</v>
      </c>
      <c r="O30" s="5">
        <v>0</v>
      </c>
      <c r="P30" s="31">
        <v>58692347.859999999</v>
      </c>
      <c r="Q30" s="5">
        <v>3.8412999999999999</v>
      </c>
      <c r="R30" s="31">
        <v>9410077.5999999996</v>
      </c>
      <c r="S30" s="5">
        <v>1.6069</v>
      </c>
    </row>
    <row r="31" spans="1:19" x14ac:dyDescent="0.2">
      <c r="A31" t="s">
        <v>244</v>
      </c>
      <c r="B31" s="31">
        <v>173412412.16999999</v>
      </c>
      <c r="C31" s="5">
        <v>2.5436999999999999</v>
      </c>
      <c r="D31" s="31">
        <v>29145381.73</v>
      </c>
      <c r="E31" s="5">
        <v>7.5759999999999996</v>
      </c>
      <c r="F31" s="31">
        <v>28609255.280000001</v>
      </c>
      <c r="G31" s="5">
        <v>2.2101000000000002</v>
      </c>
      <c r="H31" s="31">
        <v>3400062.27</v>
      </c>
      <c r="I31" s="5">
        <v>1.0345</v>
      </c>
      <c r="J31" s="31">
        <v>28288622</v>
      </c>
      <c r="K31" s="5">
        <v>2.5264000000000002</v>
      </c>
      <c r="L31" s="31">
        <v>14520378.800000001</v>
      </c>
      <c r="M31" s="5">
        <v>4.1681999999999997</v>
      </c>
      <c r="N31" s="31">
        <v>21480596.5</v>
      </c>
      <c r="O31" s="5">
        <v>1.7494000000000001</v>
      </c>
      <c r="P31" s="31">
        <v>33083064.059999999</v>
      </c>
      <c r="Q31" s="5">
        <v>2.1652</v>
      </c>
      <c r="R31" s="31">
        <v>14885051.529999999</v>
      </c>
      <c r="S31" s="5">
        <v>2.5419</v>
      </c>
    </row>
    <row r="32" spans="1:19" x14ac:dyDescent="0.2">
      <c r="A32" t="s">
        <v>245</v>
      </c>
      <c r="B32" s="31">
        <v>37092660</v>
      </c>
      <c r="C32" s="5">
        <v>0.54410000000000003</v>
      </c>
      <c r="D32" s="31">
        <v>0</v>
      </c>
      <c r="E32" s="5">
        <v>0</v>
      </c>
      <c r="F32" s="31">
        <v>0</v>
      </c>
      <c r="G32" s="5">
        <v>0</v>
      </c>
      <c r="H32" s="31">
        <v>0</v>
      </c>
      <c r="I32" s="5">
        <v>0</v>
      </c>
      <c r="J32" s="31">
        <v>37092660</v>
      </c>
      <c r="K32" s="5">
        <v>3.3127</v>
      </c>
      <c r="L32" s="31">
        <v>0</v>
      </c>
      <c r="M32" s="5">
        <v>0</v>
      </c>
      <c r="N32" s="31">
        <v>0</v>
      </c>
      <c r="O32" s="5">
        <v>0</v>
      </c>
      <c r="P32" s="31">
        <v>0</v>
      </c>
      <c r="Q32" s="5">
        <v>0</v>
      </c>
      <c r="R32" s="31">
        <v>0</v>
      </c>
      <c r="S32" s="5">
        <v>0</v>
      </c>
    </row>
    <row r="33" spans="1:19" x14ac:dyDescent="0.2">
      <c r="A33" t="s">
        <v>246</v>
      </c>
      <c r="B33" s="31">
        <v>23793778.940000001</v>
      </c>
      <c r="C33" s="5">
        <v>0.34899999999999998</v>
      </c>
      <c r="D33" s="31">
        <v>0</v>
      </c>
      <c r="E33" s="5">
        <v>0</v>
      </c>
      <c r="F33" s="31">
        <v>1853636.24</v>
      </c>
      <c r="G33" s="5">
        <v>0.14319999999999999</v>
      </c>
      <c r="H33" s="31">
        <v>0</v>
      </c>
      <c r="I33" s="5">
        <v>0</v>
      </c>
      <c r="J33" s="31">
        <v>0</v>
      </c>
      <c r="K33" s="5">
        <v>0</v>
      </c>
      <c r="L33" s="31">
        <v>0</v>
      </c>
      <c r="M33" s="5">
        <v>0</v>
      </c>
      <c r="N33" s="31">
        <v>19239908.940000001</v>
      </c>
      <c r="O33" s="5">
        <v>1.5669</v>
      </c>
      <c r="P33" s="31">
        <v>2700233.76</v>
      </c>
      <c r="Q33" s="5">
        <v>0.1767</v>
      </c>
      <c r="R33" s="31">
        <v>0</v>
      </c>
      <c r="S33" s="5">
        <v>0</v>
      </c>
    </row>
    <row r="34" spans="1:19" x14ac:dyDescent="0.2">
      <c r="A34" t="s">
        <v>247</v>
      </c>
      <c r="B34" s="31">
        <v>84703400.5</v>
      </c>
      <c r="C34" s="5">
        <v>1.2424999999999999</v>
      </c>
      <c r="D34" s="31">
        <v>16582301.699999999</v>
      </c>
      <c r="E34" s="5">
        <v>4.3103999999999996</v>
      </c>
      <c r="F34" s="31">
        <v>13095270</v>
      </c>
      <c r="G34" s="5">
        <v>1.0116000000000001</v>
      </c>
      <c r="H34" s="31">
        <v>16353396</v>
      </c>
      <c r="I34" s="5">
        <v>4.9755000000000003</v>
      </c>
      <c r="J34" s="31">
        <v>22054545.879999999</v>
      </c>
      <c r="K34" s="5">
        <v>1.9696</v>
      </c>
      <c r="L34" s="31">
        <v>1368601.92</v>
      </c>
      <c r="M34" s="5">
        <v>0.39290000000000003</v>
      </c>
      <c r="N34" s="31">
        <v>0</v>
      </c>
      <c r="O34" s="5">
        <v>0</v>
      </c>
      <c r="P34" s="31">
        <v>15249285</v>
      </c>
      <c r="Q34" s="5">
        <v>0.998</v>
      </c>
      <c r="R34" s="31">
        <v>0</v>
      </c>
      <c r="S34" s="5">
        <v>0</v>
      </c>
    </row>
    <row r="35" spans="1:19" ht="13.5" thickBot="1" x14ac:dyDescent="0.25">
      <c r="A35" t="s">
        <v>248</v>
      </c>
      <c r="B35" s="31">
        <v>165940520.75999999</v>
      </c>
      <c r="C35" s="5">
        <v>2.4340999999999999</v>
      </c>
      <c r="D35" s="31">
        <v>16010577</v>
      </c>
      <c r="E35" s="5">
        <v>4.1618000000000004</v>
      </c>
      <c r="F35" s="31">
        <v>56506853.25</v>
      </c>
      <c r="G35" s="5">
        <v>4.3653000000000004</v>
      </c>
      <c r="H35" s="31">
        <v>17008650</v>
      </c>
      <c r="I35" s="5">
        <v>5.1749000000000001</v>
      </c>
      <c r="J35" s="31">
        <v>0</v>
      </c>
      <c r="K35" s="5">
        <v>0</v>
      </c>
      <c r="L35" s="31">
        <v>10451755.859999999</v>
      </c>
      <c r="M35" s="5">
        <v>3.0003000000000002</v>
      </c>
      <c r="N35" s="31">
        <v>0</v>
      </c>
      <c r="O35" s="5">
        <v>0</v>
      </c>
      <c r="P35" s="31">
        <v>65962684.649999999</v>
      </c>
      <c r="Q35" s="5">
        <v>4.3171999999999997</v>
      </c>
      <c r="R35" s="31">
        <v>0</v>
      </c>
      <c r="S35" s="5">
        <v>0</v>
      </c>
    </row>
    <row r="36" spans="1:19" ht="14.25" thickTop="1" thickBot="1" x14ac:dyDescent="0.25">
      <c r="A36" s="246" t="s">
        <v>249</v>
      </c>
      <c r="B36" s="205">
        <v>679490264.34000003</v>
      </c>
      <c r="C36" s="247">
        <v>9.9671000000000003</v>
      </c>
      <c r="D36" s="205">
        <v>75403956.189999998</v>
      </c>
      <c r="E36" s="247">
        <v>19.6004</v>
      </c>
      <c r="F36" s="205">
        <v>150665717.22999999</v>
      </c>
      <c r="G36" s="247">
        <v>11.6393</v>
      </c>
      <c r="H36" s="205">
        <v>62241336.560000002</v>
      </c>
      <c r="I36" s="247">
        <v>18.936800000000002</v>
      </c>
      <c r="J36" s="205">
        <v>124135267.88</v>
      </c>
      <c r="K36" s="247">
        <v>11.0863</v>
      </c>
      <c r="L36" s="205">
        <v>26340736.579999998</v>
      </c>
      <c r="M36" s="247">
        <v>7.5613999999999999</v>
      </c>
      <c r="N36" s="205">
        <v>40720505.439999998</v>
      </c>
      <c r="O36" s="247">
        <v>3.3163</v>
      </c>
      <c r="P36" s="205">
        <v>175687615.33000001</v>
      </c>
      <c r="Q36" s="247">
        <v>11.4985</v>
      </c>
      <c r="R36" s="205">
        <v>24295129.129999999</v>
      </c>
      <c r="S36" s="247">
        <v>4.1487999999999996</v>
      </c>
    </row>
    <row r="37" spans="1:19" ht="13.5" thickTop="1" x14ac:dyDescent="0.2">
      <c r="A37" t="s">
        <v>250</v>
      </c>
      <c r="B37" s="31">
        <v>138079468.63999999</v>
      </c>
      <c r="C37" s="5">
        <v>2.0253999999999999</v>
      </c>
      <c r="D37" s="31">
        <v>18264744.399999999</v>
      </c>
      <c r="E37" s="5">
        <v>4.7477</v>
      </c>
      <c r="F37" s="31">
        <v>26569577.5</v>
      </c>
      <c r="G37" s="5">
        <v>2.0526</v>
      </c>
      <c r="H37" s="31">
        <v>0</v>
      </c>
      <c r="I37" s="5">
        <v>0</v>
      </c>
      <c r="J37" s="31">
        <v>0</v>
      </c>
      <c r="K37" s="5">
        <v>0</v>
      </c>
      <c r="L37" s="31">
        <v>9463329.5</v>
      </c>
      <c r="M37" s="5">
        <v>2.7166000000000001</v>
      </c>
      <c r="N37" s="31">
        <v>32498918.199999999</v>
      </c>
      <c r="O37" s="5">
        <v>2.6467000000000001</v>
      </c>
      <c r="P37" s="31">
        <v>31318864.75</v>
      </c>
      <c r="Q37" s="5">
        <v>2.0497999999999998</v>
      </c>
      <c r="R37" s="31">
        <v>19964034.289999999</v>
      </c>
      <c r="S37" s="5">
        <v>3.4091999999999998</v>
      </c>
    </row>
    <row r="38" spans="1:19" x14ac:dyDescent="0.2">
      <c r="A38" t="s">
        <v>251</v>
      </c>
      <c r="B38" s="31">
        <v>309453850.31</v>
      </c>
      <c r="C38" s="5">
        <v>4.5392000000000001</v>
      </c>
      <c r="D38" s="31">
        <v>45522559.039999999</v>
      </c>
      <c r="E38" s="5">
        <v>11.8331</v>
      </c>
      <c r="F38" s="31">
        <v>33382051.43</v>
      </c>
      <c r="G38" s="5">
        <v>2.5788000000000002</v>
      </c>
      <c r="H38" s="31">
        <v>14263336</v>
      </c>
      <c r="I38" s="5">
        <v>4.3395999999999999</v>
      </c>
      <c r="J38" s="31">
        <v>22121550</v>
      </c>
      <c r="K38" s="5">
        <v>1.9756</v>
      </c>
      <c r="L38" s="31">
        <v>7013981.2400000002</v>
      </c>
      <c r="M38" s="5">
        <v>2.0133999999999999</v>
      </c>
      <c r="N38" s="31">
        <v>114041279.90000001</v>
      </c>
      <c r="O38" s="5">
        <v>9.2875999999999994</v>
      </c>
      <c r="P38" s="31">
        <v>41349776.100000001</v>
      </c>
      <c r="Q38" s="5">
        <v>2.7063000000000001</v>
      </c>
      <c r="R38" s="31">
        <v>31759316.600000001</v>
      </c>
      <c r="S38" s="5">
        <v>5.4234999999999998</v>
      </c>
    </row>
    <row r="39" spans="1:19" x14ac:dyDescent="0.2">
      <c r="A39" t="s">
        <v>252</v>
      </c>
      <c r="B39" s="31">
        <v>281255209.51999998</v>
      </c>
      <c r="C39" s="5">
        <v>4.1256000000000004</v>
      </c>
      <c r="D39" s="31">
        <v>2834687</v>
      </c>
      <c r="E39" s="5">
        <v>0.73680000000000001</v>
      </c>
      <c r="F39" s="31">
        <v>94220686.400000006</v>
      </c>
      <c r="G39" s="5">
        <v>7.2788000000000004</v>
      </c>
      <c r="H39" s="31">
        <v>7000302</v>
      </c>
      <c r="I39" s="5">
        <v>2.1297999999999999</v>
      </c>
      <c r="J39" s="31">
        <v>0</v>
      </c>
      <c r="K39" s="5">
        <v>0</v>
      </c>
      <c r="L39" s="31">
        <v>6194662.5</v>
      </c>
      <c r="M39" s="5">
        <v>1.7783</v>
      </c>
      <c r="N39" s="31">
        <v>52841997.32</v>
      </c>
      <c r="O39" s="5">
        <v>4.3034999999999997</v>
      </c>
      <c r="P39" s="31">
        <v>111983742.3</v>
      </c>
      <c r="Q39" s="5">
        <v>7.3292000000000002</v>
      </c>
      <c r="R39" s="31">
        <v>6179132</v>
      </c>
      <c r="S39" s="5">
        <v>1.0551999999999999</v>
      </c>
    </row>
    <row r="40" spans="1:19" ht="13.5" thickBot="1" x14ac:dyDescent="0.25">
      <c r="A40" t="s">
        <v>253</v>
      </c>
      <c r="B40" s="31">
        <v>53163634.299999997</v>
      </c>
      <c r="C40" s="5">
        <v>0.77980000000000005</v>
      </c>
      <c r="D40" s="31">
        <v>0</v>
      </c>
      <c r="E40" s="5">
        <v>0</v>
      </c>
      <c r="F40" s="31">
        <v>19054859.899999999</v>
      </c>
      <c r="G40" s="5">
        <v>1.472</v>
      </c>
      <c r="H40" s="31">
        <v>0</v>
      </c>
      <c r="I40" s="5">
        <v>0</v>
      </c>
      <c r="J40" s="31">
        <v>0</v>
      </c>
      <c r="K40" s="5">
        <v>0</v>
      </c>
      <c r="L40" s="31">
        <v>0</v>
      </c>
      <c r="M40" s="5">
        <v>0</v>
      </c>
      <c r="N40" s="31">
        <v>0</v>
      </c>
      <c r="O40" s="5">
        <v>0</v>
      </c>
      <c r="P40" s="31">
        <v>21915024.399999999</v>
      </c>
      <c r="Q40" s="5">
        <v>1.4342999999999999</v>
      </c>
      <c r="R40" s="31">
        <v>12193750</v>
      </c>
      <c r="S40" s="5">
        <v>2.0823</v>
      </c>
    </row>
    <row r="41" spans="1:19" ht="14.25" thickTop="1" thickBot="1" x14ac:dyDescent="0.25">
      <c r="A41" s="246" t="s">
        <v>254</v>
      </c>
      <c r="B41" s="205">
        <v>781952162.76999998</v>
      </c>
      <c r="C41" s="247">
        <v>11.4701</v>
      </c>
      <c r="D41" s="205">
        <v>66621990.439999998</v>
      </c>
      <c r="E41" s="247">
        <v>17.317699999999999</v>
      </c>
      <c r="F41" s="205">
        <v>173227175.22999999</v>
      </c>
      <c r="G41" s="247">
        <v>13.382199999999999</v>
      </c>
      <c r="H41" s="205">
        <v>21263638</v>
      </c>
      <c r="I41" s="247">
        <v>6.4694000000000003</v>
      </c>
      <c r="J41" s="205">
        <v>22121550</v>
      </c>
      <c r="K41" s="247">
        <v>1.9756</v>
      </c>
      <c r="L41" s="205">
        <v>22671973.239999998</v>
      </c>
      <c r="M41" s="247">
        <v>6.5083000000000002</v>
      </c>
      <c r="N41" s="205">
        <v>199382195.41999999</v>
      </c>
      <c r="O41" s="247">
        <v>16.2378</v>
      </c>
      <c r="P41" s="205">
        <v>206567407.55000001</v>
      </c>
      <c r="Q41" s="247">
        <v>13.519500000000001</v>
      </c>
      <c r="R41" s="205">
        <v>70096232.890000001</v>
      </c>
      <c r="S41" s="247">
        <v>11.9702</v>
      </c>
    </row>
    <row r="42" spans="1:19" ht="13.5" thickTop="1" x14ac:dyDescent="0.2">
      <c r="A42" t="s">
        <v>255</v>
      </c>
      <c r="B42" s="31">
        <v>545441015.80999994</v>
      </c>
      <c r="C42" s="5">
        <v>8.0007999999999999</v>
      </c>
      <c r="D42" s="31">
        <v>22866988.039999999</v>
      </c>
      <c r="E42" s="5">
        <v>5.944</v>
      </c>
      <c r="F42" s="31">
        <v>169597115.84</v>
      </c>
      <c r="G42" s="5">
        <v>13.101699999999999</v>
      </c>
      <c r="H42" s="31">
        <v>38282251.210000001</v>
      </c>
      <c r="I42" s="5">
        <v>11.6473</v>
      </c>
      <c r="J42" s="31">
        <v>0</v>
      </c>
      <c r="K42" s="5">
        <v>0</v>
      </c>
      <c r="L42" s="31">
        <v>34107682.329999998</v>
      </c>
      <c r="M42" s="5">
        <v>9.7910000000000004</v>
      </c>
      <c r="N42" s="31">
        <v>23113111.649999999</v>
      </c>
      <c r="O42" s="5">
        <v>1.8823000000000001</v>
      </c>
      <c r="P42" s="31">
        <v>199925976.06</v>
      </c>
      <c r="Q42" s="5">
        <v>13.0848</v>
      </c>
      <c r="R42" s="31">
        <v>57547890.68</v>
      </c>
      <c r="S42" s="5">
        <v>9.8272999999999993</v>
      </c>
    </row>
    <row r="43" spans="1:19" x14ac:dyDescent="0.2">
      <c r="A43" t="s">
        <v>256</v>
      </c>
      <c r="B43" s="31">
        <v>47028844.100000001</v>
      </c>
      <c r="C43" s="5">
        <v>0.68979999999999997</v>
      </c>
      <c r="D43" s="31">
        <v>24039915.09</v>
      </c>
      <c r="E43" s="5">
        <v>6.2488999999999999</v>
      </c>
      <c r="F43" s="31">
        <v>3463236</v>
      </c>
      <c r="G43" s="5">
        <v>0.26750000000000002</v>
      </c>
      <c r="H43" s="31">
        <v>11171492.880000001</v>
      </c>
      <c r="I43" s="5">
        <v>3.3988999999999998</v>
      </c>
      <c r="J43" s="31">
        <v>0</v>
      </c>
      <c r="K43" s="5">
        <v>0</v>
      </c>
      <c r="L43" s="31">
        <v>4148680.13</v>
      </c>
      <c r="M43" s="5">
        <v>1.1909000000000001</v>
      </c>
      <c r="N43" s="31">
        <v>0</v>
      </c>
      <c r="O43" s="5">
        <v>0</v>
      </c>
      <c r="P43" s="31">
        <v>4205520</v>
      </c>
      <c r="Q43" s="5">
        <v>0.2752</v>
      </c>
      <c r="R43" s="31">
        <v>0</v>
      </c>
      <c r="S43" s="5">
        <v>0</v>
      </c>
    </row>
    <row r="44" spans="1:19" x14ac:dyDescent="0.2">
      <c r="A44" t="s">
        <v>257</v>
      </c>
      <c r="B44" s="31">
        <v>287426234.94</v>
      </c>
      <c r="C44" s="5">
        <v>4.2161</v>
      </c>
      <c r="D44" s="31">
        <v>17206060.649999999</v>
      </c>
      <c r="E44" s="5">
        <v>4.4725000000000001</v>
      </c>
      <c r="F44" s="31">
        <v>23412933.52</v>
      </c>
      <c r="G44" s="5">
        <v>1.8087</v>
      </c>
      <c r="H44" s="31">
        <v>10070830.99</v>
      </c>
      <c r="I44" s="5">
        <v>3.0640000000000001</v>
      </c>
      <c r="J44" s="31">
        <v>69241787.209999993</v>
      </c>
      <c r="K44" s="5">
        <v>6.1837999999999997</v>
      </c>
      <c r="L44" s="31">
        <v>4954400.6900000004</v>
      </c>
      <c r="M44" s="5">
        <v>1.4221999999999999</v>
      </c>
      <c r="N44" s="31">
        <v>86634966.629999995</v>
      </c>
      <c r="O44" s="5">
        <v>7.0556000000000001</v>
      </c>
      <c r="P44" s="31">
        <v>27574186.800000001</v>
      </c>
      <c r="Q44" s="5">
        <v>1.8047</v>
      </c>
      <c r="R44" s="31">
        <v>48331068.450000003</v>
      </c>
      <c r="S44" s="5">
        <v>8.2533999999999992</v>
      </c>
    </row>
    <row r="45" spans="1:19" x14ac:dyDescent="0.2">
      <c r="A45" t="s">
        <v>258</v>
      </c>
      <c r="B45" s="31">
        <v>286098915.67000002</v>
      </c>
      <c r="C45" s="5">
        <v>4.1966000000000001</v>
      </c>
      <c r="D45" s="31">
        <v>34360251.350000001</v>
      </c>
      <c r="E45" s="5">
        <v>8.9315999999999995</v>
      </c>
      <c r="F45" s="31">
        <v>12820216.199999999</v>
      </c>
      <c r="G45" s="5">
        <v>0.99039999999999995</v>
      </c>
      <c r="H45" s="31">
        <v>6076943.9900000002</v>
      </c>
      <c r="I45" s="5">
        <v>1.8489</v>
      </c>
      <c r="J45" s="31">
        <v>80816660.840000004</v>
      </c>
      <c r="K45" s="5">
        <v>7.2176</v>
      </c>
      <c r="L45" s="31">
        <v>11142009.539999999</v>
      </c>
      <c r="M45" s="5">
        <v>3.1983999999999999</v>
      </c>
      <c r="N45" s="31">
        <v>98170966.450000003</v>
      </c>
      <c r="O45" s="5">
        <v>7.9950999999999999</v>
      </c>
      <c r="P45" s="31">
        <v>15129725.050000001</v>
      </c>
      <c r="Q45" s="5">
        <v>0.99019999999999997</v>
      </c>
      <c r="R45" s="31">
        <v>27582142.25</v>
      </c>
      <c r="S45" s="5">
        <v>4.7100999999999997</v>
      </c>
    </row>
    <row r="46" spans="1:19" x14ac:dyDescent="0.2">
      <c r="A46" t="s">
        <v>259</v>
      </c>
      <c r="B46" s="31">
        <v>0</v>
      </c>
      <c r="C46" s="5">
        <v>0</v>
      </c>
      <c r="D46" s="31">
        <v>0</v>
      </c>
      <c r="E46" s="5">
        <v>0</v>
      </c>
      <c r="F46" s="31">
        <v>0</v>
      </c>
      <c r="G46" s="5">
        <v>0</v>
      </c>
      <c r="H46" s="31">
        <v>0</v>
      </c>
      <c r="I46" s="5">
        <v>0</v>
      </c>
      <c r="J46" s="31">
        <v>0</v>
      </c>
      <c r="K46" s="5">
        <v>0</v>
      </c>
      <c r="L46" s="31">
        <v>0</v>
      </c>
      <c r="M46" s="5">
        <v>0</v>
      </c>
      <c r="N46" s="31">
        <v>0</v>
      </c>
      <c r="O46" s="5">
        <v>0</v>
      </c>
      <c r="P46" s="31">
        <v>0</v>
      </c>
      <c r="Q46" s="5">
        <v>0</v>
      </c>
      <c r="R46" s="31">
        <v>0</v>
      </c>
      <c r="S46" s="5">
        <v>0</v>
      </c>
    </row>
    <row r="47" spans="1:19" x14ac:dyDescent="0.2">
      <c r="A47" t="s">
        <v>260</v>
      </c>
      <c r="B47" s="31">
        <v>26506705</v>
      </c>
      <c r="C47" s="5">
        <v>0.38879999999999998</v>
      </c>
      <c r="D47" s="31">
        <v>257439</v>
      </c>
      <c r="E47" s="5">
        <v>6.6900000000000001E-2</v>
      </c>
      <c r="F47" s="31">
        <v>0</v>
      </c>
      <c r="G47" s="5">
        <v>0</v>
      </c>
      <c r="H47" s="31">
        <v>932512</v>
      </c>
      <c r="I47" s="5">
        <v>0.28370000000000001</v>
      </c>
      <c r="J47" s="31">
        <v>0</v>
      </c>
      <c r="K47" s="5">
        <v>0</v>
      </c>
      <c r="L47" s="31">
        <v>0</v>
      </c>
      <c r="M47" s="5">
        <v>0</v>
      </c>
      <c r="N47" s="31">
        <v>25316754</v>
      </c>
      <c r="O47" s="5">
        <v>2.0617999999999999</v>
      </c>
      <c r="P47" s="31">
        <v>0</v>
      </c>
      <c r="Q47" s="5">
        <v>0</v>
      </c>
      <c r="R47" s="31">
        <v>0</v>
      </c>
      <c r="S47" s="5">
        <v>0</v>
      </c>
    </row>
    <row r="48" spans="1:19" ht="13.5" thickBot="1" x14ac:dyDescent="0.25">
      <c r="A48" t="s">
        <v>39</v>
      </c>
      <c r="B48" s="31">
        <v>46488704.520000003</v>
      </c>
      <c r="C48" s="5">
        <v>0.68189999999999995</v>
      </c>
      <c r="D48" s="31">
        <v>0</v>
      </c>
      <c r="E48" s="5">
        <v>0</v>
      </c>
      <c r="F48" s="31">
        <v>18531160.379999999</v>
      </c>
      <c r="G48" s="5">
        <v>1.4316</v>
      </c>
      <c r="H48" s="31">
        <v>0</v>
      </c>
      <c r="I48" s="5">
        <v>0</v>
      </c>
      <c r="J48" s="31">
        <v>0</v>
      </c>
      <c r="K48" s="5">
        <v>0</v>
      </c>
      <c r="L48" s="31">
        <v>7875046.1399999997</v>
      </c>
      <c r="M48" s="5">
        <v>2.2606000000000002</v>
      </c>
      <c r="N48" s="31">
        <v>0</v>
      </c>
      <c r="O48" s="5">
        <v>0</v>
      </c>
      <c r="P48" s="31">
        <v>20082498</v>
      </c>
      <c r="Q48" s="5">
        <v>1.3144</v>
      </c>
      <c r="R48" s="31">
        <v>0</v>
      </c>
      <c r="S48" s="5">
        <v>0</v>
      </c>
    </row>
    <row r="49" spans="1:19" ht="14.25" thickTop="1" thickBot="1" x14ac:dyDescent="0.25">
      <c r="A49" s="246" t="s">
        <v>261</v>
      </c>
      <c r="B49" s="205">
        <v>1238990420.04</v>
      </c>
      <c r="C49" s="247">
        <v>18.174099999999999</v>
      </c>
      <c r="D49" s="205">
        <v>98730654.129999995</v>
      </c>
      <c r="E49" s="247">
        <v>25.664000000000001</v>
      </c>
      <c r="F49" s="205">
        <v>227824661.94</v>
      </c>
      <c r="G49" s="247">
        <v>17.599900000000002</v>
      </c>
      <c r="H49" s="205">
        <v>66534031.07</v>
      </c>
      <c r="I49" s="247">
        <v>20.242899999999999</v>
      </c>
      <c r="J49" s="205">
        <v>150058448.05000001</v>
      </c>
      <c r="K49" s="247">
        <v>13.401400000000001</v>
      </c>
      <c r="L49" s="205">
        <v>62227818.829999998</v>
      </c>
      <c r="M49" s="247">
        <v>17.863199999999999</v>
      </c>
      <c r="N49" s="205">
        <v>233235798.72999999</v>
      </c>
      <c r="O49" s="247">
        <v>18.994900000000001</v>
      </c>
      <c r="P49" s="205">
        <v>266917905.91</v>
      </c>
      <c r="Q49" s="247">
        <v>17.4694</v>
      </c>
      <c r="R49" s="205">
        <v>133461101.38</v>
      </c>
      <c r="S49" s="247">
        <v>22.790800000000001</v>
      </c>
    </row>
    <row r="50" spans="1:19" ht="13.5" thickTop="1" x14ac:dyDescent="0.2">
      <c r="A50" t="s">
        <v>262</v>
      </c>
      <c r="B50" s="31">
        <v>175212656.33000001</v>
      </c>
      <c r="C50" s="5">
        <v>2.5701000000000001</v>
      </c>
      <c r="D50" s="31">
        <v>13964900</v>
      </c>
      <c r="E50" s="5">
        <v>3.63</v>
      </c>
      <c r="F50" s="31">
        <v>39815901.82</v>
      </c>
      <c r="G50" s="5">
        <v>3.0758999999999999</v>
      </c>
      <c r="H50" s="31">
        <v>0</v>
      </c>
      <c r="I50" s="5">
        <v>0</v>
      </c>
      <c r="J50" s="31">
        <v>35302800</v>
      </c>
      <c r="K50" s="5">
        <v>3.1528</v>
      </c>
      <c r="L50" s="31">
        <v>0</v>
      </c>
      <c r="M50" s="5">
        <v>0</v>
      </c>
      <c r="N50" s="31">
        <v>25036363.98</v>
      </c>
      <c r="O50" s="5">
        <v>2.0390000000000001</v>
      </c>
      <c r="P50" s="31">
        <v>46556926.609999999</v>
      </c>
      <c r="Q50" s="5">
        <v>3.0470999999999999</v>
      </c>
      <c r="R50" s="31">
        <v>14535763.92</v>
      </c>
      <c r="S50" s="5">
        <v>2.4822000000000002</v>
      </c>
    </row>
    <row r="51" spans="1:19" ht="13.5" thickBot="1" x14ac:dyDescent="0.25">
      <c r="A51" t="s">
        <v>263</v>
      </c>
      <c r="B51" s="31">
        <v>103928587.45999999</v>
      </c>
      <c r="C51" s="5">
        <v>1.5245</v>
      </c>
      <c r="D51" s="31">
        <v>576836.84</v>
      </c>
      <c r="E51" s="5">
        <v>0.14990000000000001</v>
      </c>
      <c r="F51" s="31">
        <v>9327524</v>
      </c>
      <c r="G51" s="5">
        <v>0.72060000000000002</v>
      </c>
      <c r="H51" s="31">
        <v>8076782.4400000004</v>
      </c>
      <c r="I51" s="5">
        <v>2.4573</v>
      </c>
      <c r="J51" s="31">
        <v>56643120.149999999</v>
      </c>
      <c r="K51" s="5">
        <v>5.0587</v>
      </c>
      <c r="L51" s="31">
        <v>3558032.5</v>
      </c>
      <c r="M51" s="5">
        <v>1.0214000000000001</v>
      </c>
      <c r="N51" s="31">
        <v>0</v>
      </c>
      <c r="O51" s="5">
        <v>0</v>
      </c>
      <c r="P51" s="31">
        <v>10856432</v>
      </c>
      <c r="Q51" s="5">
        <v>0.71050000000000002</v>
      </c>
      <c r="R51" s="31">
        <v>14889859.529999999</v>
      </c>
      <c r="S51" s="5">
        <v>2.5427</v>
      </c>
    </row>
    <row r="52" spans="1:19" ht="14.25" thickTop="1" thickBot="1" x14ac:dyDescent="0.25">
      <c r="A52" s="246" t="s">
        <v>264</v>
      </c>
      <c r="B52" s="205">
        <v>279141243.79000002</v>
      </c>
      <c r="C52" s="247">
        <v>4.0945999999999998</v>
      </c>
      <c r="D52" s="205">
        <v>14541736.84</v>
      </c>
      <c r="E52" s="247">
        <v>3.78</v>
      </c>
      <c r="F52" s="205">
        <v>49143425.82</v>
      </c>
      <c r="G52" s="247">
        <v>3.7964000000000002</v>
      </c>
      <c r="H52" s="205">
        <v>8076782.4400000004</v>
      </c>
      <c r="I52" s="247">
        <v>2.4573</v>
      </c>
      <c r="J52" s="205">
        <v>91945920.150000006</v>
      </c>
      <c r="K52" s="247">
        <v>8.2114999999999991</v>
      </c>
      <c r="L52" s="205">
        <v>3558032.5</v>
      </c>
      <c r="M52" s="247">
        <v>1.0214000000000001</v>
      </c>
      <c r="N52" s="205">
        <v>25036363.98</v>
      </c>
      <c r="O52" s="247">
        <v>2.0390000000000001</v>
      </c>
      <c r="P52" s="205">
        <v>57413358.609999999</v>
      </c>
      <c r="Q52" s="247">
        <v>3.7576000000000001</v>
      </c>
      <c r="R52" s="205">
        <v>29425623.449999999</v>
      </c>
      <c r="S52" s="247">
        <v>5.0248999999999997</v>
      </c>
    </row>
    <row r="53" spans="1:19" ht="13.5" thickTop="1" x14ac:dyDescent="0.2">
      <c r="A53" t="s">
        <v>265</v>
      </c>
      <c r="B53" s="31">
        <v>0</v>
      </c>
      <c r="C53" s="5">
        <v>0</v>
      </c>
      <c r="D53" s="31">
        <v>0</v>
      </c>
      <c r="E53" s="5">
        <v>0</v>
      </c>
      <c r="F53" s="31">
        <v>0</v>
      </c>
      <c r="G53" s="5">
        <v>0</v>
      </c>
      <c r="H53" s="31">
        <v>0</v>
      </c>
      <c r="I53" s="5">
        <v>0</v>
      </c>
      <c r="J53" s="31">
        <v>0</v>
      </c>
      <c r="K53" s="5">
        <v>0</v>
      </c>
      <c r="L53" s="31">
        <v>0</v>
      </c>
      <c r="M53" s="5">
        <v>0</v>
      </c>
      <c r="N53" s="31">
        <v>0</v>
      </c>
      <c r="O53" s="5">
        <v>0</v>
      </c>
      <c r="P53" s="31">
        <v>0</v>
      </c>
      <c r="Q53" s="5">
        <v>0</v>
      </c>
      <c r="R53" s="31">
        <v>0</v>
      </c>
      <c r="S53" s="5">
        <v>0</v>
      </c>
    </row>
    <row r="54" spans="1:19" x14ac:dyDescent="0.2">
      <c r="A54" t="s">
        <v>266</v>
      </c>
      <c r="B54" s="31">
        <v>161801629.47</v>
      </c>
      <c r="C54" s="5">
        <v>2.3734000000000002</v>
      </c>
      <c r="D54" s="31">
        <v>0</v>
      </c>
      <c r="E54" s="5">
        <v>0</v>
      </c>
      <c r="F54" s="31">
        <v>18548675.100000001</v>
      </c>
      <c r="G54" s="5">
        <v>1.4329000000000001</v>
      </c>
      <c r="H54" s="31">
        <v>12950707.98</v>
      </c>
      <c r="I54" s="5">
        <v>3.9401999999999999</v>
      </c>
      <c r="J54" s="31">
        <v>62500158.770000003</v>
      </c>
      <c r="K54" s="5">
        <v>5.5818000000000003</v>
      </c>
      <c r="L54" s="31">
        <v>0</v>
      </c>
      <c r="M54" s="5">
        <v>0</v>
      </c>
      <c r="N54" s="31">
        <v>22518200.98</v>
      </c>
      <c r="O54" s="5">
        <v>1.8339000000000001</v>
      </c>
      <c r="P54" s="31">
        <v>19788462.050000001</v>
      </c>
      <c r="Q54" s="5">
        <v>1.2950999999999999</v>
      </c>
      <c r="R54" s="31">
        <v>25495424.59</v>
      </c>
      <c r="S54" s="5">
        <v>4.3537999999999997</v>
      </c>
    </row>
    <row r="55" spans="1:19" x14ac:dyDescent="0.2">
      <c r="A55" t="s">
        <v>267</v>
      </c>
      <c r="B55" s="31">
        <v>77810109.090000004</v>
      </c>
      <c r="C55" s="5">
        <v>1.1414</v>
      </c>
      <c r="D55" s="31">
        <v>0</v>
      </c>
      <c r="E55" s="5">
        <v>0</v>
      </c>
      <c r="F55" s="31">
        <v>1163359.1000000001</v>
      </c>
      <c r="G55" s="5">
        <v>8.9899999999999994E-2</v>
      </c>
      <c r="H55" s="31">
        <v>0</v>
      </c>
      <c r="I55" s="5">
        <v>0</v>
      </c>
      <c r="J55" s="31">
        <v>49092819.200000003</v>
      </c>
      <c r="K55" s="5">
        <v>4.3844000000000003</v>
      </c>
      <c r="L55" s="31">
        <v>0</v>
      </c>
      <c r="M55" s="5">
        <v>0</v>
      </c>
      <c r="N55" s="31">
        <v>26125256.989999998</v>
      </c>
      <c r="O55" s="5">
        <v>2.1276999999999999</v>
      </c>
      <c r="P55" s="31">
        <v>1428673.8</v>
      </c>
      <c r="Q55" s="5">
        <v>9.35E-2</v>
      </c>
      <c r="R55" s="31">
        <v>0</v>
      </c>
      <c r="S55" s="5">
        <v>0</v>
      </c>
    </row>
    <row r="56" spans="1:19" x14ac:dyDescent="0.2">
      <c r="A56" t="s">
        <v>268</v>
      </c>
      <c r="B56" s="31">
        <v>250893437.03</v>
      </c>
      <c r="C56" s="5">
        <v>3.6802000000000001</v>
      </c>
      <c r="D56" s="31">
        <v>13781443.16</v>
      </c>
      <c r="E56" s="5">
        <v>3.5823</v>
      </c>
      <c r="F56" s="31">
        <v>47151119.799999997</v>
      </c>
      <c r="G56" s="5">
        <v>3.6425000000000001</v>
      </c>
      <c r="H56" s="31">
        <v>18457373.550000001</v>
      </c>
      <c r="I56" s="5">
        <v>5.6155999999999997</v>
      </c>
      <c r="J56" s="31">
        <v>51574683.009999998</v>
      </c>
      <c r="K56" s="5">
        <v>4.6059999999999999</v>
      </c>
      <c r="L56" s="31">
        <v>23205418.460000001</v>
      </c>
      <c r="M56" s="5">
        <v>6.6614000000000004</v>
      </c>
      <c r="N56" s="31">
        <v>23748132.399999999</v>
      </c>
      <c r="O56" s="5">
        <v>1.9340999999999999</v>
      </c>
      <c r="P56" s="31">
        <v>56132791.649999999</v>
      </c>
      <c r="Q56" s="5">
        <v>3.6738</v>
      </c>
      <c r="R56" s="31">
        <v>16842475</v>
      </c>
      <c r="S56" s="5">
        <v>2.8761000000000001</v>
      </c>
    </row>
    <row r="57" spans="1:19" x14ac:dyDescent="0.2">
      <c r="A57" t="s">
        <v>269</v>
      </c>
      <c r="B57" s="31">
        <v>61745187.950000003</v>
      </c>
      <c r="C57" s="5">
        <v>0.90569999999999995</v>
      </c>
      <c r="D57" s="31">
        <v>0</v>
      </c>
      <c r="E57" s="5">
        <v>0</v>
      </c>
      <c r="F57" s="31">
        <v>0</v>
      </c>
      <c r="G57" s="5">
        <v>0</v>
      </c>
      <c r="H57" s="31">
        <v>0</v>
      </c>
      <c r="I57" s="5">
        <v>0</v>
      </c>
      <c r="J57" s="31">
        <v>11144490</v>
      </c>
      <c r="K57" s="5">
        <v>0.99529999999999996</v>
      </c>
      <c r="L57" s="31">
        <v>0</v>
      </c>
      <c r="M57" s="5">
        <v>0</v>
      </c>
      <c r="N57" s="31">
        <v>50600697.950000003</v>
      </c>
      <c r="O57" s="5">
        <v>4.1208999999999998</v>
      </c>
      <c r="P57" s="31">
        <v>0</v>
      </c>
      <c r="Q57" s="5">
        <v>0</v>
      </c>
      <c r="R57" s="31">
        <v>0</v>
      </c>
      <c r="S57" s="5">
        <v>0</v>
      </c>
    </row>
    <row r="58" spans="1:19" x14ac:dyDescent="0.2">
      <c r="A58" t="s">
        <v>270</v>
      </c>
      <c r="B58" s="31">
        <v>238075334.41999999</v>
      </c>
      <c r="C58" s="5">
        <v>3.4922</v>
      </c>
      <c r="D58" s="31">
        <v>15193255</v>
      </c>
      <c r="E58" s="5">
        <v>3.9493</v>
      </c>
      <c r="F58" s="31">
        <v>41720232.450000003</v>
      </c>
      <c r="G58" s="5">
        <v>3.2229999999999999</v>
      </c>
      <c r="H58" s="31">
        <v>3187265</v>
      </c>
      <c r="I58" s="5">
        <v>0.96970000000000001</v>
      </c>
      <c r="J58" s="31">
        <v>13082676.880000001</v>
      </c>
      <c r="K58" s="5">
        <v>1.1684000000000001</v>
      </c>
      <c r="L58" s="31">
        <v>0</v>
      </c>
      <c r="M58" s="5">
        <v>0</v>
      </c>
      <c r="N58" s="31">
        <v>66534030</v>
      </c>
      <c r="O58" s="5">
        <v>5.4185999999999996</v>
      </c>
      <c r="P58" s="31">
        <v>49356688.090000004</v>
      </c>
      <c r="Q58" s="5">
        <v>3.2303000000000002</v>
      </c>
      <c r="R58" s="31">
        <v>49001187</v>
      </c>
      <c r="S58" s="5">
        <v>8.3678000000000008</v>
      </c>
    </row>
    <row r="59" spans="1:19" ht="13.5" thickBot="1" x14ac:dyDescent="0.25">
      <c r="A59" t="s">
        <v>271</v>
      </c>
      <c r="B59" s="31">
        <v>19974729.84</v>
      </c>
      <c r="C59" s="5">
        <v>0.29299999999999998</v>
      </c>
      <c r="D59" s="31">
        <v>0</v>
      </c>
      <c r="E59" s="5">
        <v>0</v>
      </c>
      <c r="F59" s="31">
        <v>4360945.32</v>
      </c>
      <c r="G59" s="5">
        <v>0.33689999999999998</v>
      </c>
      <c r="H59" s="31">
        <v>0</v>
      </c>
      <c r="I59" s="5">
        <v>0</v>
      </c>
      <c r="J59" s="31">
        <v>10671194.07</v>
      </c>
      <c r="K59" s="5">
        <v>0.95299999999999996</v>
      </c>
      <c r="L59" s="31">
        <v>1057950.45</v>
      </c>
      <c r="M59" s="5">
        <v>0.30370000000000003</v>
      </c>
      <c r="N59" s="31">
        <v>0</v>
      </c>
      <c r="O59" s="5">
        <v>0</v>
      </c>
      <c r="P59" s="31">
        <v>3884640</v>
      </c>
      <c r="Q59" s="5">
        <v>0.25419999999999998</v>
      </c>
      <c r="R59" s="31">
        <v>0</v>
      </c>
      <c r="S59" s="5">
        <v>0</v>
      </c>
    </row>
    <row r="60" spans="1:19" ht="14.25" thickTop="1" thickBot="1" x14ac:dyDescent="0.25">
      <c r="A60" s="246" t="s">
        <v>272</v>
      </c>
      <c r="B60" s="205">
        <v>810300427.79999995</v>
      </c>
      <c r="C60" s="247">
        <v>11.885899999999999</v>
      </c>
      <c r="D60" s="205">
        <v>28974698.16</v>
      </c>
      <c r="E60" s="247">
        <v>7.5316999999999998</v>
      </c>
      <c r="F60" s="205">
        <v>112944331.77</v>
      </c>
      <c r="G60" s="247">
        <v>8.7251999999999992</v>
      </c>
      <c r="H60" s="205">
        <v>34595346.530000001</v>
      </c>
      <c r="I60" s="247">
        <v>10.525600000000001</v>
      </c>
      <c r="J60" s="205">
        <v>198066021.93000001</v>
      </c>
      <c r="K60" s="247">
        <v>17.6889</v>
      </c>
      <c r="L60" s="205">
        <v>24263368.91</v>
      </c>
      <c r="M60" s="247">
        <v>6.9650999999999996</v>
      </c>
      <c r="N60" s="205">
        <v>189526318.31999999</v>
      </c>
      <c r="O60" s="247">
        <v>15.4351</v>
      </c>
      <c r="P60" s="205">
        <v>130591255.59</v>
      </c>
      <c r="Q60" s="247">
        <v>8.5470000000000006</v>
      </c>
      <c r="R60" s="205">
        <v>91339086.590000004</v>
      </c>
      <c r="S60" s="247">
        <v>15.597799999999999</v>
      </c>
    </row>
    <row r="61" spans="1:19" ht="13.5" thickTop="1" x14ac:dyDescent="0.2">
      <c r="A61" t="s">
        <v>273</v>
      </c>
      <c r="B61" s="31">
        <v>390195630.99000001</v>
      </c>
      <c r="C61" s="5">
        <v>5.7236000000000002</v>
      </c>
      <c r="D61" s="31">
        <v>31344670.5</v>
      </c>
      <c r="E61" s="5">
        <v>8.1477000000000004</v>
      </c>
      <c r="F61" s="31">
        <v>99561130.5</v>
      </c>
      <c r="G61" s="5">
        <v>7.6913</v>
      </c>
      <c r="H61" s="31">
        <v>24175866.010000002</v>
      </c>
      <c r="I61" s="5">
        <v>7.3555000000000001</v>
      </c>
      <c r="J61" s="31">
        <v>44377378.5</v>
      </c>
      <c r="K61" s="5">
        <v>3.9632999999999998</v>
      </c>
      <c r="L61" s="31">
        <v>15704085.529999999</v>
      </c>
      <c r="M61" s="5">
        <v>4.508</v>
      </c>
      <c r="N61" s="31">
        <v>37806735</v>
      </c>
      <c r="O61" s="5">
        <v>3.0790000000000002</v>
      </c>
      <c r="P61" s="31">
        <v>117832708.5</v>
      </c>
      <c r="Q61" s="5">
        <v>7.7119999999999997</v>
      </c>
      <c r="R61" s="31">
        <v>19393056.449999999</v>
      </c>
      <c r="S61" s="5">
        <v>3.3117000000000001</v>
      </c>
    </row>
    <row r="62" spans="1:19" ht="13.5" thickBot="1" x14ac:dyDescent="0.25">
      <c r="A62" t="s">
        <v>274</v>
      </c>
      <c r="B62" s="31">
        <v>0</v>
      </c>
      <c r="C62" s="5">
        <v>0</v>
      </c>
      <c r="D62" s="31">
        <v>0</v>
      </c>
      <c r="E62" s="5">
        <v>0</v>
      </c>
      <c r="F62" s="31">
        <v>0</v>
      </c>
      <c r="G62" s="5">
        <v>0</v>
      </c>
      <c r="H62" s="31">
        <v>0</v>
      </c>
      <c r="I62" s="5">
        <v>0</v>
      </c>
      <c r="J62" s="31">
        <v>0</v>
      </c>
      <c r="K62" s="5">
        <v>0</v>
      </c>
      <c r="L62" s="31">
        <v>0</v>
      </c>
      <c r="M62" s="5">
        <v>0</v>
      </c>
      <c r="N62" s="31">
        <v>0</v>
      </c>
      <c r="O62" s="5">
        <v>0</v>
      </c>
      <c r="P62" s="31">
        <v>0</v>
      </c>
      <c r="Q62" s="5">
        <v>0</v>
      </c>
      <c r="R62" s="31">
        <v>0</v>
      </c>
      <c r="S62" s="5">
        <v>0</v>
      </c>
    </row>
    <row r="63" spans="1:19" ht="14.25" thickTop="1" thickBot="1" x14ac:dyDescent="0.25">
      <c r="A63" s="246" t="s">
        <v>275</v>
      </c>
      <c r="B63" s="205">
        <v>390195630.99000001</v>
      </c>
      <c r="C63" s="247">
        <v>5.7236000000000002</v>
      </c>
      <c r="D63" s="205">
        <v>31344670.5</v>
      </c>
      <c r="E63" s="247">
        <v>8.1477000000000004</v>
      </c>
      <c r="F63" s="205">
        <v>99561130.5</v>
      </c>
      <c r="G63" s="247">
        <v>7.6913</v>
      </c>
      <c r="H63" s="205">
        <v>24175866.010000002</v>
      </c>
      <c r="I63" s="247">
        <v>7.3555000000000001</v>
      </c>
      <c r="J63" s="205">
        <v>44377378.5</v>
      </c>
      <c r="K63" s="247">
        <v>3.9632999999999998</v>
      </c>
      <c r="L63" s="205">
        <v>15704085.529999999</v>
      </c>
      <c r="M63" s="247">
        <v>4.508</v>
      </c>
      <c r="N63" s="205">
        <v>37806735</v>
      </c>
      <c r="O63" s="247">
        <v>3.0790000000000002</v>
      </c>
      <c r="P63" s="205">
        <v>117832708.5</v>
      </c>
      <c r="Q63" s="247">
        <v>7.7119999999999997</v>
      </c>
      <c r="R63" s="205">
        <v>19393056.449999999</v>
      </c>
      <c r="S63" s="247">
        <v>3.3117000000000001</v>
      </c>
    </row>
    <row r="64" spans="1:19" ht="13.5" thickTop="1" x14ac:dyDescent="0.2">
      <c r="A64" t="s">
        <v>280</v>
      </c>
      <c r="B64" s="31">
        <v>0</v>
      </c>
      <c r="C64" s="5">
        <v>0</v>
      </c>
      <c r="D64" s="31">
        <v>0</v>
      </c>
      <c r="E64" s="5">
        <v>0</v>
      </c>
      <c r="F64" s="31">
        <v>0</v>
      </c>
      <c r="G64" s="5">
        <v>0</v>
      </c>
      <c r="H64" s="31">
        <v>0</v>
      </c>
      <c r="I64" s="5">
        <v>0</v>
      </c>
      <c r="J64" s="31">
        <v>0</v>
      </c>
      <c r="K64" s="5">
        <v>0</v>
      </c>
      <c r="L64" s="31">
        <v>0</v>
      </c>
      <c r="M64" s="5">
        <v>0</v>
      </c>
      <c r="N64" s="31">
        <v>0</v>
      </c>
      <c r="O64" s="5">
        <v>0</v>
      </c>
      <c r="P64" s="31">
        <v>0</v>
      </c>
      <c r="Q64" s="5">
        <v>0</v>
      </c>
      <c r="R64" s="31">
        <v>0</v>
      </c>
      <c r="S64" s="5">
        <v>0</v>
      </c>
    </row>
    <row r="65" spans="1:19" ht="13.5" thickBot="1" x14ac:dyDescent="0.25">
      <c r="A65" t="s">
        <v>281</v>
      </c>
      <c r="B65" s="31">
        <v>518928765.24000001</v>
      </c>
      <c r="C65" s="5">
        <v>7.6119000000000003</v>
      </c>
      <c r="D65" s="31">
        <v>17140383.940000001</v>
      </c>
      <c r="E65" s="5">
        <v>4.4554999999999998</v>
      </c>
      <c r="F65" s="31">
        <v>130658236.8</v>
      </c>
      <c r="G65" s="5">
        <v>10.0936</v>
      </c>
      <c r="H65" s="31">
        <v>29328423.079999998</v>
      </c>
      <c r="I65" s="5">
        <v>8.9230999999999998</v>
      </c>
      <c r="J65" s="31">
        <v>65741255.450000003</v>
      </c>
      <c r="K65" s="5">
        <v>5.8712</v>
      </c>
      <c r="L65" s="31">
        <v>16401765.060000001</v>
      </c>
      <c r="M65" s="5">
        <v>4.7083000000000004</v>
      </c>
      <c r="N65" s="31">
        <v>57065454.990000002</v>
      </c>
      <c r="O65" s="5">
        <v>4.6474000000000002</v>
      </c>
      <c r="P65" s="31">
        <v>152870266.47999999</v>
      </c>
      <c r="Q65" s="5">
        <v>10.005100000000001</v>
      </c>
      <c r="R65" s="31">
        <v>49722979.439999998</v>
      </c>
      <c r="S65" s="5">
        <v>8.4910999999999994</v>
      </c>
    </row>
    <row r="66" spans="1:19" ht="14.25" thickTop="1" thickBot="1" x14ac:dyDescent="0.25">
      <c r="A66" s="246" t="s">
        <v>282</v>
      </c>
      <c r="B66" s="205">
        <v>518928765.24000001</v>
      </c>
      <c r="C66" s="247">
        <v>7.6119000000000003</v>
      </c>
      <c r="D66" s="205">
        <v>17140383.940000001</v>
      </c>
      <c r="E66" s="247">
        <v>4.4554999999999998</v>
      </c>
      <c r="F66" s="205">
        <v>130658236.8</v>
      </c>
      <c r="G66" s="247">
        <v>10.0936</v>
      </c>
      <c r="H66" s="205">
        <v>29328423.079999998</v>
      </c>
      <c r="I66" s="247">
        <v>8.9230999999999998</v>
      </c>
      <c r="J66" s="205">
        <v>65741255.450000003</v>
      </c>
      <c r="K66" s="247">
        <v>5.8712</v>
      </c>
      <c r="L66" s="205">
        <v>16401765.060000001</v>
      </c>
      <c r="M66" s="247">
        <v>4.7083000000000004</v>
      </c>
      <c r="N66" s="205">
        <v>57065454.990000002</v>
      </c>
      <c r="O66" s="247">
        <v>4.6474000000000002</v>
      </c>
      <c r="P66" s="205">
        <v>152870266.47999999</v>
      </c>
      <c r="Q66" s="247">
        <v>10.005100000000001</v>
      </c>
      <c r="R66" s="205">
        <v>49722979.439999998</v>
      </c>
      <c r="S66" s="247">
        <v>8.4910999999999994</v>
      </c>
    </row>
    <row r="67" spans="1:19" ht="13.5" thickTop="1" x14ac:dyDescent="0.2">
      <c r="A67" t="s">
        <v>277</v>
      </c>
      <c r="B67" s="31">
        <v>28181913.620000001</v>
      </c>
      <c r="C67" s="5">
        <v>0.41339999999999999</v>
      </c>
      <c r="D67" s="31">
        <v>0</v>
      </c>
      <c r="E67" s="5">
        <v>0</v>
      </c>
      <c r="F67" s="31">
        <v>0</v>
      </c>
      <c r="G67" s="5">
        <v>0</v>
      </c>
      <c r="H67" s="31">
        <v>0</v>
      </c>
      <c r="I67" s="5">
        <v>0</v>
      </c>
      <c r="J67" s="31">
        <v>28181912</v>
      </c>
      <c r="K67" s="5">
        <v>2.5169000000000001</v>
      </c>
      <c r="L67" s="31">
        <v>0</v>
      </c>
      <c r="M67" s="5">
        <v>0</v>
      </c>
      <c r="N67" s="31">
        <v>0</v>
      </c>
      <c r="O67" s="5">
        <v>0</v>
      </c>
      <c r="P67" s="31">
        <v>0</v>
      </c>
      <c r="Q67" s="5">
        <v>0</v>
      </c>
      <c r="R67" s="31">
        <v>1.62</v>
      </c>
      <c r="S67" s="5">
        <v>0</v>
      </c>
    </row>
    <row r="68" spans="1:19" ht="13.5" thickBot="1" x14ac:dyDescent="0.25">
      <c r="A68" t="s">
        <v>278</v>
      </c>
      <c r="B68" s="31">
        <v>32813742</v>
      </c>
      <c r="C68" s="5">
        <v>0.48130000000000001</v>
      </c>
      <c r="D68" s="31">
        <v>0</v>
      </c>
      <c r="E68" s="5">
        <v>0</v>
      </c>
      <c r="F68" s="31">
        <v>0</v>
      </c>
      <c r="G68" s="5">
        <v>0</v>
      </c>
      <c r="H68" s="31">
        <v>0</v>
      </c>
      <c r="I68" s="5">
        <v>0</v>
      </c>
      <c r="J68" s="31">
        <v>0</v>
      </c>
      <c r="K68" s="5">
        <v>0</v>
      </c>
      <c r="L68" s="31">
        <v>0</v>
      </c>
      <c r="M68" s="5">
        <v>0</v>
      </c>
      <c r="N68" s="31">
        <v>32813742</v>
      </c>
      <c r="O68" s="5">
        <v>2.6724000000000001</v>
      </c>
      <c r="P68" s="31">
        <v>0</v>
      </c>
      <c r="Q68" s="5">
        <v>0</v>
      </c>
      <c r="R68" s="31">
        <v>0</v>
      </c>
      <c r="S68" s="5">
        <v>0</v>
      </c>
    </row>
    <row r="69" spans="1:19" ht="14.25" thickTop="1" thickBot="1" x14ac:dyDescent="0.25">
      <c r="A69" s="246" t="s">
        <v>279</v>
      </c>
      <c r="B69" s="205">
        <v>60995655.619999997</v>
      </c>
      <c r="C69" s="247">
        <v>0.89470000000000005</v>
      </c>
      <c r="D69" s="205">
        <v>0</v>
      </c>
      <c r="E69" s="247">
        <v>0</v>
      </c>
      <c r="F69" s="205">
        <v>0</v>
      </c>
      <c r="G69" s="247">
        <v>0</v>
      </c>
      <c r="H69" s="205">
        <v>0</v>
      </c>
      <c r="I69" s="247">
        <v>0</v>
      </c>
      <c r="J69" s="205">
        <v>28181912</v>
      </c>
      <c r="K69" s="247">
        <v>2.5169000000000001</v>
      </c>
      <c r="L69" s="205">
        <v>0</v>
      </c>
      <c r="M69" s="247">
        <v>0</v>
      </c>
      <c r="N69" s="205">
        <v>32813742</v>
      </c>
      <c r="O69" s="247">
        <v>2.6724000000000001</v>
      </c>
      <c r="P69" s="205">
        <v>0</v>
      </c>
      <c r="Q69" s="247">
        <v>0</v>
      </c>
      <c r="R69" s="205">
        <v>1.62</v>
      </c>
      <c r="S69" s="247">
        <v>0</v>
      </c>
    </row>
    <row r="70" spans="1:19" ht="13.5" thickTop="1" x14ac:dyDescent="0.2">
      <c r="A70" t="s">
        <v>283</v>
      </c>
      <c r="B70" s="31">
        <v>0</v>
      </c>
      <c r="C70" s="5">
        <v>0</v>
      </c>
      <c r="D70" s="31">
        <v>0</v>
      </c>
      <c r="E70" s="5">
        <v>0</v>
      </c>
      <c r="F70" s="31">
        <v>0</v>
      </c>
      <c r="G70" s="5">
        <v>0</v>
      </c>
      <c r="H70" s="31">
        <v>0</v>
      </c>
      <c r="I70" s="5">
        <v>0</v>
      </c>
      <c r="J70" s="31">
        <v>0</v>
      </c>
      <c r="K70" s="5">
        <v>0</v>
      </c>
      <c r="L70" s="31">
        <v>0</v>
      </c>
      <c r="M70" s="5">
        <v>0</v>
      </c>
      <c r="N70" s="31">
        <v>0</v>
      </c>
      <c r="O70" s="5">
        <v>0</v>
      </c>
      <c r="P70" s="31">
        <v>0</v>
      </c>
      <c r="Q70" s="5">
        <v>0</v>
      </c>
      <c r="R70" s="31">
        <v>0</v>
      </c>
      <c r="S70" s="5">
        <v>0</v>
      </c>
    </row>
    <row r="71" spans="1:19" ht="13.5" thickBot="1" x14ac:dyDescent="0.25">
      <c r="A71" t="s">
        <v>284</v>
      </c>
      <c r="B71" s="31">
        <v>0</v>
      </c>
      <c r="C71" s="5">
        <v>0</v>
      </c>
      <c r="D71" s="31">
        <v>0</v>
      </c>
      <c r="E71" s="5">
        <v>0</v>
      </c>
      <c r="F71" s="31">
        <v>0</v>
      </c>
      <c r="G71" s="5">
        <v>0</v>
      </c>
      <c r="H71" s="31">
        <v>0</v>
      </c>
      <c r="I71" s="5">
        <v>0</v>
      </c>
      <c r="J71" s="31">
        <v>0</v>
      </c>
      <c r="K71" s="5">
        <v>0</v>
      </c>
      <c r="L71" s="31">
        <v>0</v>
      </c>
      <c r="M71" s="5">
        <v>0</v>
      </c>
      <c r="N71" s="31">
        <v>0</v>
      </c>
      <c r="O71" s="5">
        <v>0</v>
      </c>
      <c r="P71" s="31">
        <v>0</v>
      </c>
      <c r="Q71" s="5">
        <v>0</v>
      </c>
      <c r="R71" s="31">
        <v>0</v>
      </c>
      <c r="S71" s="5">
        <v>0</v>
      </c>
    </row>
    <row r="72" spans="1:19" ht="14.25" thickTop="1" thickBot="1" x14ac:dyDescent="0.25">
      <c r="A72" s="246" t="s">
        <v>285</v>
      </c>
      <c r="B72" s="205">
        <v>0</v>
      </c>
      <c r="C72" s="247">
        <v>0</v>
      </c>
      <c r="D72" s="205">
        <v>0</v>
      </c>
      <c r="E72" s="247">
        <v>0</v>
      </c>
      <c r="F72" s="205">
        <v>0</v>
      </c>
      <c r="G72" s="247">
        <v>0</v>
      </c>
      <c r="H72" s="205">
        <v>0</v>
      </c>
      <c r="I72" s="247">
        <v>0</v>
      </c>
      <c r="J72" s="205">
        <v>0</v>
      </c>
      <c r="K72" s="247">
        <v>0</v>
      </c>
      <c r="L72" s="205">
        <v>0</v>
      </c>
      <c r="M72" s="247">
        <v>0</v>
      </c>
      <c r="N72" s="205">
        <v>0</v>
      </c>
      <c r="O72" s="247">
        <v>0</v>
      </c>
      <c r="P72" s="205">
        <v>0</v>
      </c>
      <c r="Q72" s="247">
        <v>0</v>
      </c>
      <c r="R72" s="205">
        <v>0</v>
      </c>
      <c r="S72" s="247">
        <v>0</v>
      </c>
    </row>
    <row r="73" spans="1:19" ht="14.25" thickTop="1" thickBot="1" x14ac:dyDescent="0.25">
      <c r="A73" s="246" t="s">
        <v>276</v>
      </c>
      <c r="B73" s="205">
        <v>0</v>
      </c>
      <c r="C73" s="247">
        <v>0</v>
      </c>
      <c r="D73" s="205">
        <v>0</v>
      </c>
      <c r="E73" s="247">
        <v>0</v>
      </c>
      <c r="F73" s="205">
        <v>0</v>
      </c>
      <c r="G73" s="247">
        <v>0</v>
      </c>
      <c r="H73" s="205">
        <v>0</v>
      </c>
      <c r="I73" s="247">
        <v>0</v>
      </c>
      <c r="J73" s="205">
        <v>0</v>
      </c>
      <c r="K73" s="247">
        <v>0</v>
      </c>
      <c r="L73" s="205">
        <v>0</v>
      </c>
      <c r="M73" s="247">
        <v>0</v>
      </c>
      <c r="N73" s="205">
        <v>0</v>
      </c>
      <c r="O73" s="247">
        <v>0</v>
      </c>
      <c r="P73" s="205">
        <v>0</v>
      </c>
      <c r="Q73" s="247">
        <v>0</v>
      </c>
      <c r="R73" s="205">
        <v>0</v>
      </c>
      <c r="S73" s="247">
        <v>0</v>
      </c>
    </row>
    <row r="74" spans="1:19" ht="14.25" thickTop="1" thickBot="1" x14ac:dyDescent="0.25">
      <c r="A74" s="246" t="s">
        <v>306</v>
      </c>
      <c r="B74" s="205">
        <v>58843279</v>
      </c>
      <c r="C74" s="247">
        <v>0.86309999999999998</v>
      </c>
      <c r="D74" s="205">
        <v>0</v>
      </c>
      <c r="E74" s="247">
        <v>0</v>
      </c>
      <c r="F74" s="205">
        <v>21869828.300000001</v>
      </c>
      <c r="G74" s="247">
        <v>1.6895</v>
      </c>
      <c r="H74" s="205">
        <v>0</v>
      </c>
      <c r="I74" s="247">
        <v>0</v>
      </c>
      <c r="J74" s="205">
        <v>0</v>
      </c>
      <c r="K74" s="247">
        <v>0</v>
      </c>
      <c r="L74" s="205">
        <v>0</v>
      </c>
      <c r="M74" s="247">
        <v>0</v>
      </c>
      <c r="N74" s="205">
        <v>0</v>
      </c>
      <c r="O74" s="247">
        <v>0</v>
      </c>
      <c r="P74" s="205">
        <v>26818371.5</v>
      </c>
      <c r="Q74" s="247">
        <v>1.7552000000000001</v>
      </c>
      <c r="R74" s="205">
        <v>10155079.199999999</v>
      </c>
      <c r="S74" s="247">
        <v>1.7342</v>
      </c>
    </row>
    <row r="75" spans="1:19" ht="14.25" thickTop="1" thickBot="1" x14ac:dyDescent="0.25">
      <c r="A75" s="246" t="s">
        <v>176</v>
      </c>
      <c r="B75" s="205">
        <v>6478405455.3500004</v>
      </c>
      <c r="C75" s="247">
        <v>95.028499999999994</v>
      </c>
      <c r="D75" s="205">
        <v>379476268.25999999</v>
      </c>
      <c r="E75" s="247">
        <v>98.640699999999995</v>
      </c>
      <c r="F75" s="205">
        <v>1279183041.6099999</v>
      </c>
      <c r="G75" s="247">
        <v>98.819599999999994</v>
      </c>
      <c r="H75" s="205">
        <v>320340552.39999998</v>
      </c>
      <c r="I75" s="247">
        <v>97.463099999999997</v>
      </c>
      <c r="J75" s="205">
        <v>1093726940.6099999</v>
      </c>
      <c r="K75" s="247">
        <v>97.6785</v>
      </c>
      <c r="L75" s="205">
        <v>210978166.06999999</v>
      </c>
      <c r="M75" s="247">
        <v>60.563800000000001</v>
      </c>
      <c r="N75" s="205">
        <v>1119589314.98</v>
      </c>
      <c r="O75" s="247">
        <v>91.18</v>
      </c>
      <c r="P75" s="205">
        <v>1502620146.5799999</v>
      </c>
      <c r="Q75" s="247">
        <v>98.344099999999997</v>
      </c>
      <c r="R75" s="205">
        <v>572491024.84000003</v>
      </c>
      <c r="S75" s="247">
        <v>97.762900000000002</v>
      </c>
    </row>
    <row r="76" spans="1:19" ht="14.25" thickTop="1" thickBot="1" x14ac:dyDescent="0.25">
      <c r="A76" s="246" t="s">
        <v>177</v>
      </c>
      <c r="B76" s="205">
        <v>0</v>
      </c>
      <c r="C76" s="247">
        <v>0</v>
      </c>
      <c r="D76" s="205">
        <v>0</v>
      </c>
      <c r="E76" s="247">
        <v>0</v>
      </c>
      <c r="F76" s="205">
        <v>0</v>
      </c>
      <c r="G76" s="247">
        <v>0</v>
      </c>
      <c r="H76" s="205">
        <v>0</v>
      </c>
      <c r="I76" s="247">
        <v>0</v>
      </c>
      <c r="J76" s="205">
        <v>0</v>
      </c>
      <c r="K76" s="247">
        <v>0</v>
      </c>
      <c r="L76" s="205">
        <v>0</v>
      </c>
      <c r="M76" s="247">
        <v>0</v>
      </c>
      <c r="N76" s="205">
        <v>0</v>
      </c>
      <c r="O76" s="247">
        <v>0</v>
      </c>
      <c r="P76" s="205">
        <v>0</v>
      </c>
      <c r="Q76" s="247">
        <v>0</v>
      </c>
      <c r="R76" s="205">
        <v>0</v>
      </c>
      <c r="S76" s="247">
        <v>0</v>
      </c>
    </row>
    <row r="77" spans="1:19" ht="14.25" thickTop="1" thickBot="1" x14ac:dyDescent="0.25">
      <c r="A77" s="246" t="s">
        <v>178</v>
      </c>
      <c r="B77" s="205">
        <v>6478405455.3500004</v>
      </c>
      <c r="C77" s="247">
        <v>95.028499999999994</v>
      </c>
      <c r="D77" s="205">
        <v>379476268.25999999</v>
      </c>
      <c r="E77" s="247">
        <v>98.640699999999995</v>
      </c>
      <c r="F77" s="205">
        <v>1279183041.6099999</v>
      </c>
      <c r="G77" s="247">
        <v>98.819599999999994</v>
      </c>
      <c r="H77" s="205">
        <v>320340552.39999998</v>
      </c>
      <c r="I77" s="247">
        <v>97.463099999999997</v>
      </c>
      <c r="J77" s="205">
        <v>1093726940.6099999</v>
      </c>
      <c r="K77" s="247">
        <v>97.6785</v>
      </c>
      <c r="L77" s="205">
        <v>210978166.06999999</v>
      </c>
      <c r="M77" s="247">
        <v>60.563800000000001</v>
      </c>
      <c r="N77" s="205">
        <v>1119589314.98</v>
      </c>
      <c r="O77" s="247">
        <v>91.18</v>
      </c>
      <c r="P77" s="205">
        <v>1502620146.5799999</v>
      </c>
      <c r="Q77" s="247">
        <v>98.344099999999997</v>
      </c>
      <c r="R77" s="205">
        <v>572491024.84000003</v>
      </c>
      <c r="S77" s="247">
        <v>97.762900000000002</v>
      </c>
    </row>
    <row r="78" spans="1:19" ht="13.5" thickTop="1" x14ac:dyDescent="0.2">
      <c r="A78" t="s">
        <v>179</v>
      </c>
      <c r="B78" s="31">
        <v>1252350</v>
      </c>
      <c r="C78" s="5">
        <v>1.84E-2</v>
      </c>
      <c r="D78" s="31">
        <v>0</v>
      </c>
      <c r="E78" s="5">
        <v>0</v>
      </c>
      <c r="F78" s="31">
        <v>1252350</v>
      </c>
      <c r="G78" s="5">
        <v>9.6699999999999994E-2</v>
      </c>
      <c r="H78" s="31">
        <v>0</v>
      </c>
      <c r="I78" s="5">
        <v>0</v>
      </c>
      <c r="J78" s="31">
        <v>0</v>
      </c>
      <c r="K78" s="5">
        <v>0</v>
      </c>
      <c r="L78" s="31">
        <v>0</v>
      </c>
      <c r="M78" s="5">
        <v>0</v>
      </c>
      <c r="N78" s="31">
        <v>0</v>
      </c>
      <c r="O78" s="5">
        <v>0</v>
      </c>
      <c r="P78" s="31">
        <v>0</v>
      </c>
      <c r="Q78" s="5">
        <v>0</v>
      </c>
      <c r="R78" s="31">
        <v>0</v>
      </c>
      <c r="S78" s="5">
        <v>0</v>
      </c>
    </row>
    <row r="79" spans="1:19" x14ac:dyDescent="0.2">
      <c r="A79" t="s">
        <v>327</v>
      </c>
      <c r="B79" s="31">
        <v>0</v>
      </c>
      <c r="C79" s="5">
        <v>0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  <c r="N79" s="31">
        <v>0</v>
      </c>
      <c r="O79" s="5">
        <v>0</v>
      </c>
      <c r="P79" s="31">
        <v>0</v>
      </c>
      <c r="Q79" s="5">
        <v>0</v>
      </c>
      <c r="R79" s="31">
        <v>0</v>
      </c>
      <c r="S79" s="5">
        <v>0</v>
      </c>
    </row>
    <row r="80" spans="1:19" ht="13.5" thickBot="1" x14ac:dyDescent="0.25">
      <c r="A80" t="s">
        <v>328</v>
      </c>
      <c r="B80" s="31">
        <v>59899894.18</v>
      </c>
      <c r="C80" s="5">
        <v>0.87860000000000005</v>
      </c>
      <c r="D80" s="31">
        <v>0</v>
      </c>
      <c r="E80" s="5">
        <v>0</v>
      </c>
      <c r="F80" s="31">
        <v>0</v>
      </c>
      <c r="G80" s="5">
        <v>0</v>
      </c>
      <c r="H80" s="31">
        <v>0</v>
      </c>
      <c r="I80" s="5">
        <v>0</v>
      </c>
      <c r="J80" s="31">
        <v>0</v>
      </c>
      <c r="K80" s="5">
        <v>0</v>
      </c>
      <c r="L80" s="31">
        <v>59899894.18</v>
      </c>
      <c r="M80" s="5">
        <v>17.195</v>
      </c>
      <c r="N80" s="31">
        <v>0</v>
      </c>
      <c r="O80" s="5">
        <v>0</v>
      </c>
      <c r="P80" s="31">
        <v>0</v>
      </c>
      <c r="Q80" s="5">
        <v>0</v>
      </c>
      <c r="R80" s="31">
        <v>0</v>
      </c>
      <c r="S80" s="5">
        <v>0</v>
      </c>
    </row>
    <row r="81" spans="1:19" ht="14.25" thickTop="1" thickBot="1" x14ac:dyDescent="0.25">
      <c r="A81" s="246" t="s">
        <v>182</v>
      </c>
      <c r="B81" s="205">
        <v>61152244.18</v>
      </c>
      <c r="C81" s="247">
        <v>0.89700000000000002</v>
      </c>
      <c r="D81" s="205">
        <v>0</v>
      </c>
      <c r="E81" s="247">
        <v>0</v>
      </c>
      <c r="F81" s="205">
        <v>1252350</v>
      </c>
      <c r="G81" s="247">
        <v>9.6699999999999994E-2</v>
      </c>
      <c r="H81" s="205">
        <v>0</v>
      </c>
      <c r="I81" s="247">
        <v>0</v>
      </c>
      <c r="J81" s="205">
        <v>0</v>
      </c>
      <c r="K81" s="247">
        <v>0</v>
      </c>
      <c r="L81" s="205">
        <v>59899894.18</v>
      </c>
      <c r="M81" s="247">
        <v>17.195</v>
      </c>
      <c r="N81" s="205">
        <v>0</v>
      </c>
      <c r="O81" s="247">
        <v>0</v>
      </c>
      <c r="P81" s="205">
        <v>0</v>
      </c>
      <c r="Q81" s="247">
        <v>0</v>
      </c>
      <c r="R81" s="205">
        <v>0</v>
      </c>
      <c r="S81" s="247">
        <v>0</v>
      </c>
    </row>
    <row r="82" spans="1:19" ht="14.25" thickTop="1" thickBot="1" x14ac:dyDescent="0.25"/>
    <row r="83" spans="1:19" ht="13.5" thickTop="1" x14ac:dyDescent="0.2">
      <c r="A83" s="8" t="s">
        <v>183</v>
      </c>
      <c r="B83" s="51">
        <v>29196</v>
      </c>
      <c r="C83" s="51"/>
      <c r="D83" s="51">
        <v>1</v>
      </c>
      <c r="E83" s="51"/>
      <c r="F83" s="51">
        <v>1</v>
      </c>
      <c r="G83" s="51"/>
      <c r="H83" s="51">
        <v>1</v>
      </c>
      <c r="I83" s="51"/>
      <c r="J83" s="51">
        <v>18706</v>
      </c>
      <c r="K83" s="51"/>
      <c r="L83" s="51">
        <v>1132</v>
      </c>
      <c r="M83" s="51"/>
      <c r="N83" s="51">
        <v>937</v>
      </c>
      <c r="O83" s="51"/>
      <c r="P83" s="51">
        <v>12</v>
      </c>
      <c r="Q83" s="51"/>
      <c r="R83" s="51">
        <v>8406</v>
      </c>
      <c r="S83" s="51"/>
    </row>
    <row r="84" spans="1:19" ht="13.5" thickBot="1" x14ac:dyDescent="0.25">
      <c r="A84" s="193" t="s">
        <v>184</v>
      </c>
      <c r="B84" s="209">
        <v>233502.04</v>
      </c>
      <c r="C84" s="209"/>
      <c r="D84" s="209">
        <v>384705438.95999998</v>
      </c>
      <c r="E84" s="209"/>
      <c r="F84" s="209">
        <v>1294462369.3900001</v>
      </c>
      <c r="G84" s="209"/>
      <c r="H84" s="209">
        <v>328678639.31999999</v>
      </c>
      <c r="I84" s="209"/>
      <c r="J84" s="209">
        <v>59858.95</v>
      </c>
      <c r="K84" s="209"/>
      <c r="L84" s="209">
        <v>307735.7</v>
      </c>
      <c r="M84" s="209"/>
      <c r="N84" s="209">
        <v>1310447.4099999999</v>
      </c>
      <c r="O84" s="209"/>
      <c r="P84" s="209">
        <v>127326712.97</v>
      </c>
      <c r="Q84" s="209"/>
      <c r="R84" s="209">
        <v>69663.47</v>
      </c>
      <c r="S84" s="209"/>
    </row>
    <row r="85" spans="1:19" ht="13.5" thickTop="1" x14ac:dyDescent="0.2"/>
    <row r="87" spans="1:19" x14ac:dyDescent="0.2">
      <c r="A87" t="s">
        <v>329</v>
      </c>
      <c r="B87" s="31">
        <v>1560128499.1800001</v>
      </c>
      <c r="D87" s="31">
        <v>0</v>
      </c>
      <c r="F87" s="31">
        <v>0</v>
      </c>
      <c r="H87" s="31">
        <v>0</v>
      </c>
      <c r="J87" s="31">
        <v>25604601.370000001</v>
      </c>
      <c r="L87" s="31">
        <v>495160.63</v>
      </c>
      <c r="N87" s="31">
        <v>24961746.969999999</v>
      </c>
      <c r="P87" s="31">
        <v>1497362144.5599999</v>
      </c>
      <c r="R87" s="31">
        <v>11704845.65</v>
      </c>
    </row>
  </sheetData>
  <mergeCells count="8">
    <mergeCell ref="P2:Q3"/>
    <mergeCell ref="R2:S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7"/>
  <sheetViews>
    <sheetView zoomScale="70" zoomScaleNormal="70" workbookViewId="0"/>
  </sheetViews>
  <sheetFormatPr defaultRowHeight="12.75" x14ac:dyDescent="0.2"/>
  <cols>
    <col min="1" max="1" width="50.7109375" bestFit="1" customWidth="1"/>
    <col min="2" max="2" width="12" style="31" bestFit="1" customWidth="1"/>
    <col min="3" max="3" width="8" style="5" bestFit="1" customWidth="1"/>
    <col min="4" max="4" width="12" style="31" bestFit="1" customWidth="1"/>
    <col min="5" max="5" width="8" style="5" bestFit="1" customWidth="1"/>
    <col min="6" max="6" width="12" style="31" bestFit="1" customWidth="1"/>
    <col min="7" max="7" width="8" style="5" bestFit="1" customWidth="1"/>
    <col min="8" max="8" width="11" style="31" bestFit="1" customWidth="1"/>
    <col min="9" max="9" width="4" style="5" bestFit="1" customWidth="1"/>
    <col min="10" max="10" width="12" style="31" bestFit="1" customWidth="1"/>
    <col min="11" max="11" width="8" style="5" bestFit="1" customWidth="1"/>
    <col min="12" max="12" width="12" style="31" bestFit="1" customWidth="1"/>
    <col min="13" max="13" width="8" style="5" bestFit="1" customWidth="1"/>
    <col min="14" max="14" width="12" style="31" bestFit="1" customWidth="1"/>
    <col min="15" max="15" width="8" style="5" bestFit="1" customWidth="1"/>
    <col min="16" max="16" width="12" style="31" bestFit="1" customWidth="1"/>
    <col min="17" max="17" width="8" style="5" bestFit="1" customWidth="1"/>
  </cols>
  <sheetData>
    <row r="1" spans="1:17" x14ac:dyDescent="0.2">
      <c r="A1" s="1" t="s">
        <v>1288</v>
      </c>
    </row>
    <row r="2" spans="1:17" x14ac:dyDescent="0.2">
      <c r="A2" s="233" t="s">
        <v>314</v>
      </c>
      <c r="B2" s="211" t="s">
        <v>13</v>
      </c>
      <c r="C2" s="241"/>
      <c r="D2" s="327" t="s">
        <v>464</v>
      </c>
      <c r="E2" s="327"/>
      <c r="F2" s="327" t="s">
        <v>465</v>
      </c>
      <c r="G2" s="327"/>
      <c r="H2" s="327" t="s">
        <v>466</v>
      </c>
      <c r="I2" s="327"/>
      <c r="J2" s="327" t="s">
        <v>467</v>
      </c>
      <c r="K2" s="327"/>
      <c r="L2" s="327" t="s">
        <v>468</v>
      </c>
      <c r="M2" s="327"/>
      <c r="N2" s="327" t="s">
        <v>469</v>
      </c>
      <c r="O2" s="327"/>
      <c r="P2" s="327" t="s">
        <v>470</v>
      </c>
      <c r="Q2" s="327"/>
    </row>
    <row r="3" spans="1:17" x14ac:dyDescent="0.2">
      <c r="A3" s="235" t="s">
        <v>471</v>
      </c>
      <c r="B3" s="216"/>
      <c r="C3" s="242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</row>
    <row r="4" spans="1:17" x14ac:dyDescent="0.2">
      <c r="A4" s="237"/>
      <c r="B4" s="243" t="s">
        <v>4</v>
      </c>
      <c r="C4" s="244" t="s">
        <v>5</v>
      </c>
      <c r="D4" s="243" t="s">
        <v>4</v>
      </c>
      <c r="E4" s="244" t="s">
        <v>5</v>
      </c>
      <c r="F4" s="243" t="s">
        <v>4</v>
      </c>
      <c r="G4" s="244" t="s">
        <v>5</v>
      </c>
      <c r="H4" s="243" t="s">
        <v>4</v>
      </c>
      <c r="I4" s="244" t="s">
        <v>5</v>
      </c>
      <c r="J4" s="243" t="s">
        <v>4</v>
      </c>
      <c r="K4" s="244" t="s">
        <v>5</v>
      </c>
      <c r="L4" s="243" t="s">
        <v>4</v>
      </c>
      <c r="M4" s="244" t="s">
        <v>5</v>
      </c>
      <c r="N4" s="243" t="s">
        <v>4</v>
      </c>
      <c r="O4" s="244" t="s">
        <v>5</v>
      </c>
      <c r="P4" s="243" t="s">
        <v>4</v>
      </c>
      <c r="Q4" s="244" t="s">
        <v>5</v>
      </c>
    </row>
    <row r="5" spans="1:17" x14ac:dyDescent="0.2">
      <c r="A5" s="1" t="s">
        <v>156</v>
      </c>
    </row>
    <row r="6" spans="1:17" x14ac:dyDescent="0.2">
      <c r="A6" s="1" t="s">
        <v>157</v>
      </c>
      <c r="B6" s="141">
        <v>3331425603.02</v>
      </c>
      <c r="C6" s="54">
        <v>93.147800000000004</v>
      </c>
      <c r="D6" s="141">
        <v>242382215.81</v>
      </c>
      <c r="E6" s="54">
        <v>98.121200000000002</v>
      </c>
      <c r="F6" s="141">
        <v>155783735.25999999</v>
      </c>
      <c r="G6" s="54">
        <v>90.661500000000004</v>
      </c>
      <c r="H6" s="141">
        <v>7318320</v>
      </c>
      <c r="I6" s="54">
        <v>100</v>
      </c>
      <c r="J6" s="141">
        <v>814461862</v>
      </c>
      <c r="K6" s="54">
        <v>82.8245</v>
      </c>
      <c r="L6" s="141">
        <v>685987556.34000003</v>
      </c>
      <c r="M6" s="54">
        <v>99.185699999999997</v>
      </c>
      <c r="N6" s="141">
        <v>824131813.61000001</v>
      </c>
      <c r="O6" s="54">
        <v>97.981499999999997</v>
      </c>
      <c r="P6" s="141">
        <v>601360100</v>
      </c>
      <c r="Q6" s="54">
        <v>94.816500000000005</v>
      </c>
    </row>
    <row r="7" spans="1:17" x14ac:dyDescent="0.2">
      <c r="A7" s="245" t="s">
        <v>158</v>
      </c>
      <c r="B7" s="31">
        <v>53035573.140000001</v>
      </c>
      <c r="C7" s="5">
        <v>1.4829000000000001</v>
      </c>
      <c r="D7" s="31">
        <v>4641104.8499999996</v>
      </c>
      <c r="E7" s="5">
        <v>1.8788</v>
      </c>
      <c r="F7" s="31">
        <v>16046317.800000001</v>
      </c>
      <c r="G7" s="5">
        <v>9.3384999999999998</v>
      </c>
      <c r="H7" s="31">
        <v>0</v>
      </c>
      <c r="I7" s="5">
        <v>0</v>
      </c>
      <c r="J7" s="31">
        <v>7897110</v>
      </c>
      <c r="K7" s="5">
        <v>0.80310000000000004</v>
      </c>
      <c r="L7" s="31">
        <v>5631522.6600000001</v>
      </c>
      <c r="M7" s="5">
        <v>0.81430000000000002</v>
      </c>
      <c r="N7" s="31">
        <v>15675776.869999999</v>
      </c>
      <c r="O7" s="5">
        <v>1.8636999999999999</v>
      </c>
      <c r="P7" s="31">
        <v>3143740.96</v>
      </c>
      <c r="Q7" s="5">
        <v>0.49569999999999997</v>
      </c>
    </row>
    <row r="8" spans="1:17" x14ac:dyDescent="0.2">
      <c r="A8" t="s">
        <v>324</v>
      </c>
      <c r="B8" s="31">
        <v>0</v>
      </c>
      <c r="C8" s="5">
        <v>0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</row>
    <row r="9" spans="1:17" x14ac:dyDescent="0.2">
      <c r="A9" t="s">
        <v>325</v>
      </c>
      <c r="B9" s="31">
        <v>29731955.829999998</v>
      </c>
      <c r="C9" s="5">
        <v>0.83130000000000004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29731955.829999998</v>
      </c>
      <c r="Q9" s="5">
        <v>4.6878000000000002</v>
      </c>
    </row>
    <row r="10" spans="1:17" x14ac:dyDescent="0.2">
      <c r="A10" s="245" t="s">
        <v>326</v>
      </c>
      <c r="B10" s="31">
        <v>1301989.8999999999</v>
      </c>
      <c r="C10" s="5">
        <v>3.6400000000000002E-2</v>
      </c>
      <c r="D10" s="31">
        <v>0</v>
      </c>
      <c r="E10" s="5">
        <v>0</v>
      </c>
      <c r="F10" s="31">
        <v>0</v>
      </c>
      <c r="G10" s="5">
        <v>0</v>
      </c>
      <c r="H10" s="31">
        <v>0</v>
      </c>
      <c r="I10" s="5">
        <v>0</v>
      </c>
      <c r="J10" s="31">
        <v>0</v>
      </c>
      <c r="K10" s="5">
        <v>0</v>
      </c>
      <c r="L10" s="31">
        <v>0</v>
      </c>
      <c r="M10" s="5">
        <v>0</v>
      </c>
      <c r="N10" s="31">
        <v>1301989.8999999999</v>
      </c>
      <c r="O10" s="5">
        <v>0.15479999999999999</v>
      </c>
      <c r="P10" s="31">
        <v>0</v>
      </c>
      <c r="Q10" s="5">
        <v>0</v>
      </c>
    </row>
    <row r="11" spans="1:17" ht="13.5" thickBot="1" x14ac:dyDescent="0.25">
      <c r="A11" t="s">
        <v>162</v>
      </c>
      <c r="B11" s="31">
        <v>161000000</v>
      </c>
      <c r="C11" s="5">
        <v>4.5015999999999998</v>
      </c>
      <c r="D11" s="31">
        <v>0</v>
      </c>
      <c r="E11" s="5">
        <v>0</v>
      </c>
      <c r="F11" s="31">
        <v>0</v>
      </c>
      <c r="G11" s="5">
        <v>0</v>
      </c>
      <c r="H11" s="31">
        <v>0</v>
      </c>
      <c r="I11" s="5">
        <v>0</v>
      </c>
      <c r="J11" s="31">
        <v>161000000</v>
      </c>
      <c r="K11" s="5">
        <v>16.372499999999999</v>
      </c>
      <c r="L11" s="31">
        <v>0</v>
      </c>
      <c r="M11" s="5">
        <v>0</v>
      </c>
      <c r="N11" s="31">
        <v>0</v>
      </c>
      <c r="O11" s="5">
        <v>0</v>
      </c>
      <c r="P11" s="31">
        <v>0</v>
      </c>
      <c r="Q11" s="5">
        <v>0</v>
      </c>
    </row>
    <row r="12" spans="1:17" ht="14.25" thickTop="1" thickBot="1" x14ac:dyDescent="0.25">
      <c r="A12" s="246" t="s">
        <v>2</v>
      </c>
      <c r="B12" s="205">
        <v>3576495121.8899999</v>
      </c>
      <c r="C12" s="247">
        <v>100</v>
      </c>
      <c r="D12" s="205">
        <v>247023320.66</v>
      </c>
      <c r="E12" s="247">
        <v>100</v>
      </c>
      <c r="F12" s="205">
        <v>171830053.06</v>
      </c>
      <c r="G12" s="247">
        <v>100</v>
      </c>
      <c r="H12" s="205">
        <v>7318320</v>
      </c>
      <c r="I12" s="247">
        <v>100</v>
      </c>
      <c r="J12" s="205">
        <v>983358972</v>
      </c>
      <c r="K12" s="247">
        <v>100</v>
      </c>
      <c r="L12" s="205">
        <v>691619079</v>
      </c>
      <c r="M12" s="247">
        <v>100</v>
      </c>
      <c r="N12" s="205">
        <v>841109580.38</v>
      </c>
      <c r="O12" s="247">
        <v>100</v>
      </c>
      <c r="P12" s="205">
        <v>634235796.78999996</v>
      </c>
      <c r="Q12" s="247">
        <v>100</v>
      </c>
    </row>
    <row r="13" spans="1:17" ht="13.5" thickTop="1" x14ac:dyDescent="0.2">
      <c r="A13" s="1" t="s">
        <v>163</v>
      </c>
    </row>
    <row r="14" spans="1:17" x14ac:dyDescent="0.2">
      <c r="A14" t="s">
        <v>227</v>
      </c>
      <c r="B14" s="31">
        <v>0</v>
      </c>
      <c r="C14" s="5">
        <v>0</v>
      </c>
      <c r="D14" s="31">
        <v>0</v>
      </c>
      <c r="E14" s="5">
        <v>0</v>
      </c>
      <c r="F14" s="31">
        <v>0</v>
      </c>
      <c r="G14" s="5">
        <v>0</v>
      </c>
      <c r="H14" s="31">
        <v>0</v>
      </c>
      <c r="I14" s="5">
        <v>0</v>
      </c>
      <c r="J14" s="31">
        <v>0</v>
      </c>
      <c r="K14" s="5">
        <v>0</v>
      </c>
      <c r="L14" s="31">
        <v>0</v>
      </c>
      <c r="M14" s="5">
        <v>0</v>
      </c>
      <c r="N14" s="31">
        <v>0</v>
      </c>
      <c r="O14" s="5">
        <v>0</v>
      </c>
      <c r="P14" s="31">
        <v>0</v>
      </c>
      <c r="Q14" s="5">
        <v>0</v>
      </c>
    </row>
    <row r="15" spans="1:17" x14ac:dyDescent="0.2">
      <c r="A15" t="s">
        <v>228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</row>
    <row r="16" spans="1:17" x14ac:dyDescent="0.2">
      <c r="A16" t="s">
        <v>229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</row>
    <row r="17" spans="1:17" x14ac:dyDescent="0.2">
      <c r="A17" t="s">
        <v>230</v>
      </c>
      <c r="B17" s="31">
        <v>0</v>
      </c>
      <c r="C17" s="5">
        <v>0</v>
      </c>
      <c r="D17" s="31">
        <v>0</v>
      </c>
      <c r="E17" s="5">
        <v>0</v>
      </c>
      <c r="F17" s="31">
        <v>0</v>
      </c>
      <c r="G17" s="5">
        <v>0</v>
      </c>
      <c r="H17" s="31">
        <v>0</v>
      </c>
      <c r="I17" s="5">
        <v>0</v>
      </c>
      <c r="J17" s="31">
        <v>0</v>
      </c>
      <c r="K17" s="5">
        <v>0</v>
      </c>
      <c r="L17" s="31">
        <v>0</v>
      </c>
      <c r="M17" s="5">
        <v>0</v>
      </c>
      <c r="N17" s="31">
        <v>0</v>
      </c>
      <c r="O17" s="5">
        <v>0</v>
      </c>
      <c r="P17" s="31">
        <v>0</v>
      </c>
      <c r="Q17" s="5">
        <v>0</v>
      </c>
    </row>
    <row r="18" spans="1:17" x14ac:dyDescent="0.2">
      <c r="A18" t="s">
        <v>231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</row>
    <row r="19" spans="1:17" x14ac:dyDescent="0.2">
      <c r="A19" t="s">
        <v>232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</row>
    <row r="20" spans="1:17" x14ac:dyDescent="0.2">
      <c r="A20" t="s">
        <v>233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</row>
    <row r="21" spans="1:17" x14ac:dyDescent="0.2">
      <c r="A21" t="s">
        <v>234</v>
      </c>
      <c r="B21" s="31">
        <v>0</v>
      </c>
      <c r="C21" s="5">
        <v>0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  <c r="N21" s="31">
        <v>0</v>
      </c>
      <c r="O21" s="5">
        <v>0</v>
      </c>
      <c r="P21" s="31">
        <v>0</v>
      </c>
      <c r="Q21" s="5">
        <v>0</v>
      </c>
    </row>
    <row r="22" spans="1:17" ht="13.5" thickBot="1" x14ac:dyDescent="0.25">
      <c r="A22" t="s">
        <v>235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</row>
    <row r="23" spans="1:17" ht="14.25" thickTop="1" thickBot="1" x14ac:dyDescent="0.25">
      <c r="A23" s="246" t="s">
        <v>236</v>
      </c>
      <c r="B23" s="205">
        <v>0</v>
      </c>
      <c r="C23" s="247">
        <v>0</v>
      </c>
      <c r="D23" s="205">
        <v>0</v>
      </c>
      <c r="E23" s="247">
        <v>0</v>
      </c>
      <c r="F23" s="205">
        <v>0</v>
      </c>
      <c r="G23" s="247">
        <v>0</v>
      </c>
      <c r="H23" s="205">
        <v>0</v>
      </c>
      <c r="I23" s="247">
        <v>0</v>
      </c>
      <c r="J23" s="205">
        <v>0</v>
      </c>
      <c r="K23" s="247">
        <v>0</v>
      </c>
      <c r="L23" s="205">
        <v>0</v>
      </c>
      <c r="M23" s="247">
        <v>0</v>
      </c>
      <c r="N23" s="205">
        <v>0</v>
      </c>
      <c r="O23" s="247">
        <v>0</v>
      </c>
      <c r="P23" s="205">
        <v>0</v>
      </c>
      <c r="Q23" s="247">
        <v>0</v>
      </c>
    </row>
    <row r="24" spans="1:17" ht="13.5" thickTop="1" x14ac:dyDescent="0.2">
      <c r="A24" t="s">
        <v>237</v>
      </c>
      <c r="B24" s="31">
        <v>103978489.09</v>
      </c>
      <c r="C24" s="5">
        <v>2.9073000000000002</v>
      </c>
      <c r="D24" s="31">
        <v>12253839.75</v>
      </c>
      <c r="E24" s="5">
        <v>4.9606000000000003</v>
      </c>
      <c r="F24" s="31">
        <v>3335418.24</v>
      </c>
      <c r="G24" s="5">
        <v>1.9411</v>
      </c>
      <c r="H24" s="31">
        <v>0</v>
      </c>
      <c r="I24" s="5">
        <v>0</v>
      </c>
      <c r="J24" s="31">
        <v>51767800</v>
      </c>
      <c r="K24" s="5">
        <v>5.2644000000000002</v>
      </c>
      <c r="L24" s="31">
        <v>0</v>
      </c>
      <c r="M24" s="5">
        <v>0</v>
      </c>
      <c r="N24" s="31">
        <v>36621431.100000001</v>
      </c>
      <c r="O24" s="5">
        <v>4.3539000000000003</v>
      </c>
      <c r="P24" s="31">
        <v>0</v>
      </c>
      <c r="Q24" s="5">
        <v>0</v>
      </c>
    </row>
    <row r="25" spans="1:17" x14ac:dyDescent="0.2">
      <c r="A25" t="s">
        <v>238</v>
      </c>
      <c r="B25" s="31">
        <v>21323339.399999999</v>
      </c>
      <c r="C25" s="5">
        <v>0.59619999999999995</v>
      </c>
      <c r="D25" s="31">
        <v>8378988</v>
      </c>
      <c r="E25" s="5">
        <v>3.3919999999999999</v>
      </c>
      <c r="F25" s="31">
        <v>0</v>
      </c>
      <c r="G25" s="5">
        <v>0</v>
      </c>
      <c r="H25" s="31">
        <v>0</v>
      </c>
      <c r="I25" s="5">
        <v>0</v>
      </c>
      <c r="J25" s="31">
        <v>0</v>
      </c>
      <c r="K25" s="5">
        <v>0</v>
      </c>
      <c r="L25" s="31">
        <v>12944351.4</v>
      </c>
      <c r="M25" s="5">
        <v>1.8715999999999999</v>
      </c>
      <c r="N25" s="31">
        <v>0</v>
      </c>
      <c r="O25" s="5">
        <v>0</v>
      </c>
      <c r="P25" s="31">
        <v>0</v>
      </c>
      <c r="Q25" s="5">
        <v>0</v>
      </c>
    </row>
    <row r="26" spans="1:17" x14ac:dyDescent="0.2">
      <c r="A26" t="s">
        <v>239</v>
      </c>
      <c r="B26" s="31">
        <v>32950459.050000001</v>
      </c>
      <c r="C26" s="5">
        <v>0.92130000000000001</v>
      </c>
      <c r="D26" s="31">
        <v>9634102.8300000001</v>
      </c>
      <c r="E26" s="5">
        <v>3.9001000000000001</v>
      </c>
      <c r="F26" s="31">
        <v>0</v>
      </c>
      <c r="G26" s="5">
        <v>0</v>
      </c>
      <c r="H26" s="31">
        <v>0</v>
      </c>
      <c r="I26" s="5">
        <v>0</v>
      </c>
      <c r="J26" s="31">
        <v>0</v>
      </c>
      <c r="K26" s="5">
        <v>0</v>
      </c>
      <c r="L26" s="31">
        <v>23316356.219999999</v>
      </c>
      <c r="M26" s="5">
        <v>3.3713000000000002</v>
      </c>
      <c r="N26" s="31">
        <v>0</v>
      </c>
      <c r="O26" s="5">
        <v>0</v>
      </c>
      <c r="P26" s="31">
        <v>0</v>
      </c>
      <c r="Q26" s="5">
        <v>0</v>
      </c>
    </row>
    <row r="27" spans="1:17" ht="13.5" thickBot="1" x14ac:dyDescent="0.25">
      <c r="A27" t="s">
        <v>240</v>
      </c>
      <c r="B27" s="31">
        <v>2072182</v>
      </c>
      <c r="C27" s="5">
        <v>5.79E-2</v>
      </c>
      <c r="D27" s="31">
        <v>2072182</v>
      </c>
      <c r="E27" s="5">
        <v>0.83889999999999998</v>
      </c>
      <c r="F27" s="31">
        <v>0</v>
      </c>
      <c r="G27" s="5">
        <v>0</v>
      </c>
      <c r="H27" s="31">
        <v>0</v>
      </c>
      <c r="I27" s="5">
        <v>0</v>
      </c>
      <c r="J27" s="31">
        <v>0</v>
      </c>
      <c r="K27" s="5">
        <v>0</v>
      </c>
      <c r="L27" s="31">
        <v>0</v>
      </c>
      <c r="M27" s="5">
        <v>0</v>
      </c>
      <c r="N27" s="31">
        <v>0</v>
      </c>
      <c r="O27" s="5">
        <v>0</v>
      </c>
      <c r="P27" s="31">
        <v>0</v>
      </c>
      <c r="Q27" s="5">
        <v>0</v>
      </c>
    </row>
    <row r="28" spans="1:17" ht="14.25" thickTop="1" thickBot="1" x14ac:dyDescent="0.25">
      <c r="A28" s="246" t="s">
        <v>241</v>
      </c>
      <c r="B28" s="205">
        <v>160324469.53999999</v>
      </c>
      <c r="C28" s="247">
        <v>4.4827000000000004</v>
      </c>
      <c r="D28" s="205">
        <v>32339112.579999998</v>
      </c>
      <c r="E28" s="247">
        <v>13.0915</v>
      </c>
      <c r="F28" s="205">
        <v>3335418.24</v>
      </c>
      <c r="G28" s="247">
        <v>1.9411</v>
      </c>
      <c r="H28" s="205">
        <v>0</v>
      </c>
      <c r="I28" s="247">
        <v>0</v>
      </c>
      <c r="J28" s="205">
        <v>51767800</v>
      </c>
      <c r="K28" s="247">
        <v>5.2644000000000002</v>
      </c>
      <c r="L28" s="205">
        <v>36260707.619999997</v>
      </c>
      <c r="M28" s="247">
        <v>5.2428999999999997</v>
      </c>
      <c r="N28" s="205">
        <v>36621431.100000001</v>
      </c>
      <c r="O28" s="247">
        <v>4.3539000000000003</v>
      </c>
      <c r="P28" s="205">
        <v>0</v>
      </c>
      <c r="Q28" s="247">
        <v>0</v>
      </c>
    </row>
    <row r="29" spans="1:17" ht="13.5" thickTop="1" x14ac:dyDescent="0.2">
      <c r="A29" t="s">
        <v>242</v>
      </c>
      <c r="B29" s="31">
        <v>0</v>
      </c>
      <c r="C29" s="5">
        <v>0</v>
      </c>
      <c r="D29" s="31">
        <v>0</v>
      </c>
      <c r="E29" s="5">
        <v>0</v>
      </c>
      <c r="F29" s="31">
        <v>0</v>
      </c>
      <c r="G29" s="5">
        <v>0</v>
      </c>
      <c r="H29" s="31">
        <v>0</v>
      </c>
      <c r="I29" s="5">
        <v>0</v>
      </c>
      <c r="J29" s="31">
        <v>0</v>
      </c>
      <c r="K29" s="5">
        <v>0</v>
      </c>
      <c r="L29" s="31">
        <v>0</v>
      </c>
      <c r="M29" s="5">
        <v>0</v>
      </c>
      <c r="N29" s="31">
        <v>0</v>
      </c>
      <c r="O29" s="5">
        <v>0</v>
      </c>
      <c r="P29" s="31">
        <v>0</v>
      </c>
      <c r="Q29" s="5">
        <v>0</v>
      </c>
    </row>
    <row r="30" spans="1:17" x14ac:dyDescent="0.2">
      <c r="A30" t="s">
        <v>243</v>
      </c>
      <c r="B30" s="31">
        <v>236451571.80000001</v>
      </c>
      <c r="C30" s="5">
        <v>6.6113</v>
      </c>
      <c r="D30" s="31">
        <v>15473613.6</v>
      </c>
      <c r="E30" s="5">
        <v>6.2640000000000002</v>
      </c>
      <c r="F30" s="31">
        <v>5339011.5</v>
      </c>
      <c r="G30" s="5">
        <v>3.1071</v>
      </c>
      <c r="H30" s="31">
        <v>0</v>
      </c>
      <c r="I30" s="5">
        <v>0</v>
      </c>
      <c r="J30" s="31">
        <v>0</v>
      </c>
      <c r="K30" s="5">
        <v>0</v>
      </c>
      <c r="L30" s="31">
        <v>141836746.69999999</v>
      </c>
      <c r="M30" s="5">
        <v>20.507899999999999</v>
      </c>
      <c r="N30" s="31">
        <v>33798600</v>
      </c>
      <c r="O30" s="5">
        <v>4.0183</v>
      </c>
      <c r="P30" s="31">
        <v>40003600</v>
      </c>
      <c r="Q30" s="5">
        <v>6.3074000000000003</v>
      </c>
    </row>
    <row r="31" spans="1:17" x14ac:dyDescent="0.2">
      <c r="A31" t="s">
        <v>244</v>
      </c>
      <c r="B31" s="31">
        <v>208287470.47999999</v>
      </c>
      <c r="C31" s="5">
        <v>5.8238000000000003</v>
      </c>
      <c r="D31" s="31">
        <v>8720368.0199999996</v>
      </c>
      <c r="E31" s="5">
        <v>3.5301999999999998</v>
      </c>
      <c r="F31" s="31">
        <v>8109201.2000000002</v>
      </c>
      <c r="G31" s="5">
        <v>4.7192999999999996</v>
      </c>
      <c r="H31" s="31">
        <v>0</v>
      </c>
      <c r="I31" s="5">
        <v>0</v>
      </c>
      <c r="J31" s="31">
        <v>27909730</v>
      </c>
      <c r="K31" s="5">
        <v>2.8382000000000001</v>
      </c>
      <c r="L31" s="31">
        <v>14179056.5</v>
      </c>
      <c r="M31" s="5">
        <v>2.0501</v>
      </c>
      <c r="N31" s="31">
        <v>63774114.759999998</v>
      </c>
      <c r="O31" s="5">
        <v>7.5820999999999996</v>
      </c>
      <c r="P31" s="31">
        <v>85595000</v>
      </c>
      <c r="Q31" s="5">
        <v>13.495799999999999</v>
      </c>
    </row>
    <row r="32" spans="1:17" x14ac:dyDescent="0.2">
      <c r="A32" t="s">
        <v>245</v>
      </c>
      <c r="B32" s="31">
        <v>122596512.25</v>
      </c>
      <c r="C32" s="5">
        <v>3.4278</v>
      </c>
      <c r="D32" s="31">
        <v>0</v>
      </c>
      <c r="E32" s="5">
        <v>0</v>
      </c>
      <c r="F32" s="31">
        <v>4872544.25</v>
      </c>
      <c r="G32" s="5">
        <v>2.8357000000000001</v>
      </c>
      <c r="H32" s="31">
        <v>0</v>
      </c>
      <c r="I32" s="5">
        <v>0</v>
      </c>
      <c r="J32" s="31">
        <v>51240298</v>
      </c>
      <c r="K32" s="5">
        <v>5.2107000000000001</v>
      </c>
      <c r="L32" s="31">
        <v>18000785</v>
      </c>
      <c r="M32" s="5">
        <v>2.6027</v>
      </c>
      <c r="N32" s="31">
        <v>48482885</v>
      </c>
      <c r="O32" s="5">
        <v>5.7641999999999998</v>
      </c>
      <c r="P32" s="31">
        <v>0</v>
      </c>
      <c r="Q32" s="5">
        <v>0</v>
      </c>
    </row>
    <row r="33" spans="1:17" x14ac:dyDescent="0.2">
      <c r="A33" t="s">
        <v>246</v>
      </c>
      <c r="B33" s="31">
        <v>5113784</v>
      </c>
      <c r="C33" s="5">
        <v>0.14299999999999999</v>
      </c>
      <c r="D33" s="31">
        <v>0</v>
      </c>
      <c r="E33" s="5">
        <v>0</v>
      </c>
      <c r="F33" s="31">
        <v>0</v>
      </c>
      <c r="G33" s="5">
        <v>0</v>
      </c>
      <c r="H33" s="31">
        <v>0</v>
      </c>
      <c r="I33" s="5">
        <v>0</v>
      </c>
      <c r="J33" s="31">
        <v>5113784</v>
      </c>
      <c r="K33" s="5">
        <v>0.52</v>
      </c>
      <c r="L33" s="31">
        <v>0</v>
      </c>
      <c r="M33" s="5">
        <v>0</v>
      </c>
      <c r="N33" s="31">
        <v>0</v>
      </c>
      <c r="O33" s="5">
        <v>0</v>
      </c>
      <c r="P33" s="31">
        <v>0</v>
      </c>
      <c r="Q33" s="5">
        <v>0</v>
      </c>
    </row>
    <row r="34" spans="1:17" x14ac:dyDescent="0.2">
      <c r="A34" t="s">
        <v>247</v>
      </c>
      <c r="B34" s="31">
        <v>148955160.75</v>
      </c>
      <c r="C34" s="5">
        <v>4.1647999999999996</v>
      </c>
      <c r="D34" s="31">
        <v>0</v>
      </c>
      <c r="E34" s="5">
        <v>0</v>
      </c>
      <c r="F34" s="31">
        <v>0</v>
      </c>
      <c r="G34" s="5">
        <v>0</v>
      </c>
      <c r="H34" s="31">
        <v>0</v>
      </c>
      <c r="I34" s="5">
        <v>0</v>
      </c>
      <c r="J34" s="31">
        <v>0</v>
      </c>
      <c r="K34" s="5">
        <v>0</v>
      </c>
      <c r="L34" s="31">
        <v>91841160.75</v>
      </c>
      <c r="M34" s="5">
        <v>13.279199999999999</v>
      </c>
      <c r="N34" s="31">
        <v>28530000</v>
      </c>
      <c r="O34" s="5">
        <v>3.3919000000000001</v>
      </c>
      <c r="P34" s="31">
        <v>28584000</v>
      </c>
      <c r="Q34" s="5">
        <v>4.5068000000000001</v>
      </c>
    </row>
    <row r="35" spans="1:17" ht="13.5" thickBot="1" x14ac:dyDescent="0.25">
      <c r="A35" t="s">
        <v>248</v>
      </c>
      <c r="B35" s="31">
        <v>154177927.25999999</v>
      </c>
      <c r="C35" s="5">
        <v>4.3109000000000002</v>
      </c>
      <c r="D35" s="31">
        <v>14320240.07</v>
      </c>
      <c r="E35" s="5">
        <v>5.7971000000000004</v>
      </c>
      <c r="F35" s="31">
        <v>7098008.1900000004</v>
      </c>
      <c r="G35" s="5">
        <v>4.1307999999999998</v>
      </c>
      <c r="H35" s="31">
        <v>0</v>
      </c>
      <c r="I35" s="5">
        <v>0</v>
      </c>
      <c r="J35" s="31">
        <v>64902967</v>
      </c>
      <c r="K35" s="5">
        <v>6.6001000000000003</v>
      </c>
      <c r="L35" s="31">
        <v>29015712</v>
      </c>
      <c r="M35" s="5">
        <v>4.1952999999999996</v>
      </c>
      <c r="N35" s="31">
        <v>0</v>
      </c>
      <c r="O35" s="5">
        <v>0</v>
      </c>
      <c r="P35" s="31">
        <v>38841000</v>
      </c>
      <c r="Q35" s="5">
        <v>6.1241000000000003</v>
      </c>
    </row>
    <row r="36" spans="1:17" ht="14.25" thickTop="1" thickBot="1" x14ac:dyDescent="0.25">
      <c r="A36" s="246" t="s">
        <v>249</v>
      </c>
      <c r="B36" s="205">
        <v>875582426.53999996</v>
      </c>
      <c r="C36" s="247">
        <v>24.4816</v>
      </c>
      <c r="D36" s="205">
        <v>38514221.689999998</v>
      </c>
      <c r="E36" s="247">
        <v>15.5913</v>
      </c>
      <c r="F36" s="205">
        <v>25418765.140000001</v>
      </c>
      <c r="G36" s="247">
        <v>14.792999999999999</v>
      </c>
      <c r="H36" s="205">
        <v>0</v>
      </c>
      <c r="I36" s="247">
        <v>0</v>
      </c>
      <c r="J36" s="205">
        <v>149166779</v>
      </c>
      <c r="K36" s="247">
        <v>15.1691</v>
      </c>
      <c r="L36" s="205">
        <v>294873460.94999999</v>
      </c>
      <c r="M36" s="247">
        <v>42.635199999999998</v>
      </c>
      <c r="N36" s="205">
        <v>174585599.75999999</v>
      </c>
      <c r="O36" s="247">
        <v>20.756599999999999</v>
      </c>
      <c r="P36" s="205">
        <v>193023600</v>
      </c>
      <c r="Q36" s="247">
        <v>30.434000000000001</v>
      </c>
    </row>
    <row r="37" spans="1:17" ht="13.5" thickTop="1" x14ac:dyDescent="0.2">
      <c r="A37" t="s">
        <v>250</v>
      </c>
      <c r="B37" s="31">
        <v>188972057.31999999</v>
      </c>
      <c r="C37" s="5">
        <v>5.2836999999999996</v>
      </c>
      <c r="D37" s="31">
        <v>9787147.6500000004</v>
      </c>
      <c r="E37" s="5">
        <v>3.9620000000000002</v>
      </c>
      <c r="F37" s="31">
        <v>11533842.369999999</v>
      </c>
      <c r="G37" s="5">
        <v>6.7123999999999997</v>
      </c>
      <c r="H37" s="31">
        <v>0</v>
      </c>
      <c r="I37" s="5">
        <v>0</v>
      </c>
      <c r="J37" s="31">
        <v>58282194</v>
      </c>
      <c r="K37" s="5">
        <v>5.9268000000000001</v>
      </c>
      <c r="L37" s="31">
        <v>31481373.300000001</v>
      </c>
      <c r="M37" s="5">
        <v>4.5518000000000001</v>
      </c>
      <c r="N37" s="31">
        <v>56212500</v>
      </c>
      <c r="O37" s="5">
        <v>6.6830999999999996</v>
      </c>
      <c r="P37" s="31">
        <v>21675000</v>
      </c>
      <c r="Q37" s="5">
        <v>3.4175</v>
      </c>
    </row>
    <row r="38" spans="1:17" x14ac:dyDescent="0.2">
      <c r="A38" t="s">
        <v>251</v>
      </c>
      <c r="B38" s="31">
        <v>306670007.23000002</v>
      </c>
      <c r="C38" s="5">
        <v>8.5746000000000002</v>
      </c>
      <c r="D38" s="31">
        <v>25028375.5</v>
      </c>
      <c r="E38" s="5">
        <v>10.132</v>
      </c>
      <c r="F38" s="31">
        <v>11357438.01</v>
      </c>
      <c r="G38" s="5">
        <v>6.6097000000000001</v>
      </c>
      <c r="H38" s="31">
        <v>0</v>
      </c>
      <c r="I38" s="5">
        <v>0</v>
      </c>
      <c r="J38" s="31">
        <v>87950726</v>
      </c>
      <c r="K38" s="5">
        <v>8.9438999999999993</v>
      </c>
      <c r="L38" s="31">
        <v>54750717.719999999</v>
      </c>
      <c r="M38" s="5">
        <v>7.9162999999999997</v>
      </c>
      <c r="N38" s="31">
        <v>35404500</v>
      </c>
      <c r="O38" s="5">
        <v>4.2092999999999998</v>
      </c>
      <c r="P38" s="31">
        <v>92178250</v>
      </c>
      <c r="Q38" s="5">
        <v>14.533799999999999</v>
      </c>
    </row>
    <row r="39" spans="1:17" x14ac:dyDescent="0.2">
      <c r="A39" t="s">
        <v>252</v>
      </c>
      <c r="B39" s="31">
        <v>255677651.75</v>
      </c>
      <c r="C39" s="5">
        <v>7.1487999999999996</v>
      </c>
      <c r="D39" s="31">
        <v>17350336</v>
      </c>
      <c r="E39" s="5">
        <v>7.0237999999999996</v>
      </c>
      <c r="F39" s="31">
        <v>10831505.75</v>
      </c>
      <c r="G39" s="5">
        <v>6.3036000000000003</v>
      </c>
      <c r="H39" s="31">
        <v>0</v>
      </c>
      <c r="I39" s="5">
        <v>0</v>
      </c>
      <c r="J39" s="31">
        <v>36030376</v>
      </c>
      <c r="K39" s="5">
        <v>3.6640000000000001</v>
      </c>
      <c r="L39" s="31">
        <v>65474934</v>
      </c>
      <c r="M39" s="5">
        <v>9.4669000000000008</v>
      </c>
      <c r="N39" s="31">
        <v>98268000</v>
      </c>
      <c r="O39" s="5">
        <v>11.6831</v>
      </c>
      <c r="P39" s="31">
        <v>27722500</v>
      </c>
      <c r="Q39" s="5">
        <v>4.3710000000000004</v>
      </c>
    </row>
    <row r="40" spans="1:17" ht="13.5" thickBot="1" x14ac:dyDescent="0.25">
      <c r="A40" t="s">
        <v>253</v>
      </c>
      <c r="B40" s="31">
        <v>13681704.199999999</v>
      </c>
      <c r="C40" s="5">
        <v>0.38250000000000001</v>
      </c>
      <c r="D40" s="31">
        <v>11140274.800000001</v>
      </c>
      <c r="E40" s="5">
        <v>4.5098000000000003</v>
      </c>
      <c r="F40" s="31">
        <v>599386.4</v>
      </c>
      <c r="G40" s="5">
        <v>0.3488</v>
      </c>
      <c r="H40" s="31">
        <v>0</v>
      </c>
      <c r="I40" s="5">
        <v>0</v>
      </c>
      <c r="J40" s="31">
        <v>0</v>
      </c>
      <c r="K40" s="5">
        <v>0</v>
      </c>
      <c r="L40" s="31">
        <v>0</v>
      </c>
      <c r="M40" s="5">
        <v>0</v>
      </c>
      <c r="N40" s="31">
        <v>1942043</v>
      </c>
      <c r="O40" s="5">
        <v>0.23089999999999999</v>
      </c>
      <c r="P40" s="31">
        <v>0</v>
      </c>
      <c r="Q40" s="5">
        <v>0</v>
      </c>
    </row>
    <row r="41" spans="1:17" ht="14.25" thickTop="1" thickBot="1" x14ac:dyDescent="0.25">
      <c r="A41" s="246" t="s">
        <v>254</v>
      </c>
      <c r="B41" s="205">
        <v>765001420.5</v>
      </c>
      <c r="C41" s="247">
        <v>21.389700000000001</v>
      </c>
      <c r="D41" s="205">
        <v>63306133.950000003</v>
      </c>
      <c r="E41" s="247">
        <v>25.627600000000001</v>
      </c>
      <c r="F41" s="205">
        <v>34322172.530000001</v>
      </c>
      <c r="G41" s="247">
        <v>19.974499999999999</v>
      </c>
      <c r="H41" s="205">
        <v>0</v>
      </c>
      <c r="I41" s="247">
        <v>0</v>
      </c>
      <c r="J41" s="205">
        <v>182263296</v>
      </c>
      <c r="K41" s="247">
        <v>18.534800000000001</v>
      </c>
      <c r="L41" s="205">
        <v>151707025.02000001</v>
      </c>
      <c r="M41" s="247">
        <v>21.935099999999998</v>
      </c>
      <c r="N41" s="205">
        <v>191827043</v>
      </c>
      <c r="O41" s="247">
        <v>22.8064</v>
      </c>
      <c r="P41" s="205">
        <v>141575750</v>
      </c>
      <c r="Q41" s="247">
        <v>22.322299999999998</v>
      </c>
    </row>
    <row r="42" spans="1:17" ht="13.5" thickTop="1" x14ac:dyDescent="0.2">
      <c r="A42" t="s">
        <v>255</v>
      </c>
      <c r="B42" s="31">
        <v>0</v>
      </c>
      <c r="C42" s="5">
        <v>0</v>
      </c>
      <c r="D42" s="31">
        <v>0</v>
      </c>
      <c r="E42" s="5">
        <v>0</v>
      </c>
      <c r="F42" s="31">
        <v>0</v>
      </c>
      <c r="G42" s="5">
        <v>0</v>
      </c>
      <c r="H42" s="31">
        <v>0</v>
      </c>
      <c r="I42" s="5">
        <v>0</v>
      </c>
      <c r="J42" s="31">
        <v>0</v>
      </c>
      <c r="K42" s="5">
        <v>0</v>
      </c>
      <c r="L42" s="31">
        <v>0</v>
      </c>
      <c r="M42" s="5">
        <v>0</v>
      </c>
      <c r="N42" s="31">
        <v>0</v>
      </c>
      <c r="O42" s="5">
        <v>0</v>
      </c>
      <c r="P42" s="31">
        <v>0</v>
      </c>
      <c r="Q42" s="5">
        <v>0</v>
      </c>
    </row>
    <row r="43" spans="1:17" x14ac:dyDescent="0.2">
      <c r="A43" t="s">
        <v>256</v>
      </c>
      <c r="B43" s="31">
        <v>0</v>
      </c>
      <c r="C43" s="5">
        <v>0</v>
      </c>
      <c r="D43" s="31">
        <v>0</v>
      </c>
      <c r="E43" s="5">
        <v>0</v>
      </c>
      <c r="F43" s="31">
        <v>0</v>
      </c>
      <c r="G43" s="5">
        <v>0</v>
      </c>
      <c r="H43" s="31">
        <v>0</v>
      </c>
      <c r="I43" s="5">
        <v>0</v>
      </c>
      <c r="J43" s="31">
        <v>0</v>
      </c>
      <c r="K43" s="5">
        <v>0</v>
      </c>
      <c r="L43" s="31">
        <v>0</v>
      </c>
      <c r="M43" s="5">
        <v>0</v>
      </c>
      <c r="N43" s="31">
        <v>0</v>
      </c>
      <c r="O43" s="5">
        <v>0</v>
      </c>
      <c r="P43" s="31">
        <v>0</v>
      </c>
      <c r="Q43" s="5">
        <v>0</v>
      </c>
    </row>
    <row r="44" spans="1:17" x14ac:dyDescent="0.2">
      <c r="A44" t="s">
        <v>257</v>
      </c>
      <c r="B44" s="31">
        <v>8241443.7599999998</v>
      </c>
      <c r="C44" s="5">
        <v>0.23039999999999999</v>
      </c>
      <c r="D44" s="31">
        <v>8241443.7599999998</v>
      </c>
      <c r="E44" s="5">
        <v>3.3363</v>
      </c>
      <c r="F44" s="31">
        <v>0</v>
      </c>
      <c r="G44" s="5">
        <v>0</v>
      </c>
      <c r="H44" s="31">
        <v>0</v>
      </c>
      <c r="I44" s="5">
        <v>0</v>
      </c>
      <c r="J44" s="31">
        <v>0</v>
      </c>
      <c r="K44" s="5">
        <v>0</v>
      </c>
      <c r="L44" s="31">
        <v>0</v>
      </c>
      <c r="M44" s="5">
        <v>0</v>
      </c>
      <c r="N44" s="31">
        <v>0</v>
      </c>
      <c r="O44" s="5">
        <v>0</v>
      </c>
      <c r="P44" s="31">
        <v>0</v>
      </c>
      <c r="Q44" s="5">
        <v>0</v>
      </c>
    </row>
    <row r="45" spans="1:17" x14ac:dyDescent="0.2">
      <c r="A45" t="s">
        <v>258</v>
      </c>
      <c r="B45" s="31">
        <v>0</v>
      </c>
      <c r="C45" s="5">
        <v>0</v>
      </c>
      <c r="D45" s="31">
        <v>0</v>
      </c>
      <c r="E45" s="5">
        <v>0</v>
      </c>
      <c r="F45" s="31">
        <v>0</v>
      </c>
      <c r="G45" s="5">
        <v>0</v>
      </c>
      <c r="H45" s="31">
        <v>0</v>
      </c>
      <c r="I45" s="5">
        <v>0</v>
      </c>
      <c r="J45" s="31">
        <v>0</v>
      </c>
      <c r="K45" s="5">
        <v>0</v>
      </c>
      <c r="L45" s="31">
        <v>0</v>
      </c>
      <c r="M45" s="5">
        <v>0</v>
      </c>
      <c r="N45" s="31">
        <v>0</v>
      </c>
      <c r="O45" s="5">
        <v>0</v>
      </c>
      <c r="P45" s="31">
        <v>0</v>
      </c>
      <c r="Q45" s="5">
        <v>0</v>
      </c>
    </row>
    <row r="46" spans="1:17" x14ac:dyDescent="0.2">
      <c r="A46" t="s">
        <v>259</v>
      </c>
      <c r="B46" s="31">
        <v>0</v>
      </c>
      <c r="C46" s="5">
        <v>0</v>
      </c>
      <c r="D46" s="31">
        <v>0</v>
      </c>
      <c r="E46" s="5">
        <v>0</v>
      </c>
      <c r="F46" s="31">
        <v>0</v>
      </c>
      <c r="G46" s="5">
        <v>0</v>
      </c>
      <c r="H46" s="31">
        <v>0</v>
      </c>
      <c r="I46" s="5">
        <v>0</v>
      </c>
      <c r="J46" s="31">
        <v>0</v>
      </c>
      <c r="K46" s="5">
        <v>0</v>
      </c>
      <c r="L46" s="31">
        <v>0</v>
      </c>
      <c r="M46" s="5">
        <v>0</v>
      </c>
      <c r="N46" s="31">
        <v>0</v>
      </c>
      <c r="O46" s="5">
        <v>0</v>
      </c>
      <c r="P46" s="31">
        <v>0</v>
      </c>
      <c r="Q46" s="5">
        <v>0</v>
      </c>
    </row>
    <row r="47" spans="1:17" x14ac:dyDescent="0.2">
      <c r="A47" t="s">
        <v>260</v>
      </c>
      <c r="B47" s="31">
        <v>0</v>
      </c>
      <c r="C47" s="5">
        <v>0</v>
      </c>
      <c r="D47" s="31">
        <v>0</v>
      </c>
      <c r="E47" s="5">
        <v>0</v>
      </c>
      <c r="F47" s="31">
        <v>0</v>
      </c>
      <c r="G47" s="5">
        <v>0</v>
      </c>
      <c r="H47" s="31">
        <v>0</v>
      </c>
      <c r="I47" s="5">
        <v>0</v>
      </c>
      <c r="J47" s="31">
        <v>0</v>
      </c>
      <c r="K47" s="5">
        <v>0</v>
      </c>
      <c r="L47" s="31">
        <v>0</v>
      </c>
      <c r="M47" s="5">
        <v>0</v>
      </c>
      <c r="N47" s="31">
        <v>0</v>
      </c>
      <c r="O47" s="5">
        <v>0</v>
      </c>
      <c r="P47" s="31">
        <v>0</v>
      </c>
      <c r="Q47" s="5">
        <v>0</v>
      </c>
    </row>
    <row r="48" spans="1:17" ht="13.5" thickBot="1" x14ac:dyDescent="0.25">
      <c r="A48" t="s">
        <v>39</v>
      </c>
      <c r="B48" s="31">
        <v>0</v>
      </c>
      <c r="C48" s="5">
        <v>0</v>
      </c>
      <c r="D48" s="31">
        <v>0</v>
      </c>
      <c r="E48" s="5">
        <v>0</v>
      </c>
      <c r="F48" s="31">
        <v>0</v>
      </c>
      <c r="G48" s="5">
        <v>0</v>
      </c>
      <c r="H48" s="31">
        <v>0</v>
      </c>
      <c r="I48" s="5">
        <v>0</v>
      </c>
      <c r="J48" s="31">
        <v>0</v>
      </c>
      <c r="K48" s="5">
        <v>0</v>
      </c>
      <c r="L48" s="31">
        <v>0</v>
      </c>
      <c r="M48" s="5">
        <v>0</v>
      </c>
      <c r="N48" s="31">
        <v>0</v>
      </c>
      <c r="O48" s="5">
        <v>0</v>
      </c>
      <c r="P48" s="31">
        <v>0</v>
      </c>
      <c r="Q48" s="5">
        <v>0</v>
      </c>
    </row>
    <row r="49" spans="1:17" ht="14.25" thickTop="1" thickBot="1" x14ac:dyDescent="0.25">
      <c r="A49" s="246" t="s">
        <v>261</v>
      </c>
      <c r="B49" s="205">
        <v>8241443.7599999998</v>
      </c>
      <c r="C49" s="247">
        <v>0.23039999999999999</v>
      </c>
      <c r="D49" s="205">
        <v>8241443.7599999998</v>
      </c>
      <c r="E49" s="247">
        <v>3.3363</v>
      </c>
      <c r="F49" s="205">
        <v>0</v>
      </c>
      <c r="G49" s="247">
        <v>0</v>
      </c>
      <c r="H49" s="205">
        <v>0</v>
      </c>
      <c r="I49" s="247">
        <v>0</v>
      </c>
      <c r="J49" s="205">
        <v>0</v>
      </c>
      <c r="K49" s="247">
        <v>0</v>
      </c>
      <c r="L49" s="205">
        <v>0</v>
      </c>
      <c r="M49" s="247">
        <v>0</v>
      </c>
      <c r="N49" s="205">
        <v>0</v>
      </c>
      <c r="O49" s="247">
        <v>0</v>
      </c>
      <c r="P49" s="205">
        <v>0</v>
      </c>
      <c r="Q49" s="247">
        <v>0</v>
      </c>
    </row>
    <row r="50" spans="1:17" ht="13.5" thickTop="1" x14ac:dyDescent="0.2">
      <c r="A50" t="s">
        <v>262</v>
      </c>
      <c r="B50" s="31">
        <v>102713294.70999999</v>
      </c>
      <c r="C50" s="5">
        <v>2.8719000000000001</v>
      </c>
      <c r="D50" s="31">
        <v>21198104.149999999</v>
      </c>
      <c r="E50" s="5">
        <v>8.5814000000000004</v>
      </c>
      <c r="F50" s="31">
        <v>2446035.8199999998</v>
      </c>
      <c r="G50" s="5">
        <v>1.4235</v>
      </c>
      <c r="H50" s="31">
        <v>0</v>
      </c>
      <c r="I50" s="5">
        <v>0</v>
      </c>
      <c r="J50" s="31">
        <v>0</v>
      </c>
      <c r="K50" s="5">
        <v>0</v>
      </c>
      <c r="L50" s="31">
        <v>19320154.739999998</v>
      </c>
      <c r="M50" s="5">
        <v>2.7934999999999999</v>
      </c>
      <c r="N50" s="31">
        <v>25500000</v>
      </c>
      <c r="O50" s="5">
        <v>3.0316999999999998</v>
      </c>
      <c r="P50" s="31">
        <v>34249000</v>
      </c>
      <c r="Q50" s="5">
        <v>5.4</v>
      </c>
    </row>
    <row r="51" spans="1:17" ht="13.5" thickBot="1" x14ac:dyDescent="0.25">
      <c r="A51" t="s">
        <v>263</v>
      </c>
      <c r="B51" s="31">
        <v>130194901.73999999</v>
      </c>
      <c r="C51" s="5">
        <v>3.6402999999999999</v>
      </c>
      <c r="D51" s="31">
        <v>7490464</v>
      </c>
      <c r="E51" s="5">
        <v>3.0323000000000002</v>
      </c>
      <c r="F51" s="31">
        <v>5397829.5800000001</v>
      </c>
      <c r="G51" s="5">
        <v>3.1414</v>
      </c>
      <c r="H51" s="31">
        <v>0</v>
      </c>
      <c r="I51" s="5">
        <v>0</v>
      </c>
      <c r="J51" s="31">
        <v>2859957</v>
      </c>
      <c r="K51" s="5">
        <v>0.2908</v>
      </c>
      <c r="L51" s="31">
        <v>14343053.359999999</v>
      </c>
      <c r="M51" s="5">
        <v>2.0737999999999999</v>
      </c>
      <c r="N51" s="31">
        <v>39822597.799999997</v>
      </c>
      <c r="O51" s="5">
        <v>4.7344999999999997</v>
      </c>
      <c r="P51" s="31">
        <v>60281000</v>
      </c>
      <c r="Q51" s="5">
        <v>9.5045000000000002</v>
      </c>
    </row>
    <row r="52" spans="1:17" ht="14.25" thickTop="1" thickBot="1" x14ac:dyDescent="0.25">
      <c r="A52" s="246" t="s">
        <v>264</v>
      </c>
      <c r="B52" s="205">
        <v>232908196.44999999</v>
      </c>
      <c r="C52" s="247">
        <v>6.5122</v>
      </c>
      <c r="D52" s="205">
        <v>28688568.149999999</v>
      </c>
      <c r="E52" s="247">
        <v>11.6137</v>
      </c>
      <c r="F52" s="205">
        <v>7843865.4000000004</v>
      </c>
      <c r="G52" s="247">
        <v>4.5648999999999997</v>
      </c>
      <c r="H52" s="205">
        <v>0</v>
      </c>
      <c r="I52" s="247">
        <v>0</v>
      </c>
      <c r="J52" s="205">
        <v>2859957</v>
      </c>
      <c r="K52" s="247">
        <v>0.2908</v>
      </c>
      <c r="L52" s="205">
        <v>33663208.100000001</v>
      </c>
      <c r="M52" s="247">
        <v>4.8673000000000002</v>
      </c>
      <c r="N52" s="205">
        <v>65322597.799999997</v>
      </c>
      <c r="O52" s="247">
        <v>7.7662000000000004</v>
      </c>
      <c r="P52" s="205">
        <v>94530000</v>
      </c>
      <c r="Q52" s="247">
        <v>14.9046</v>
      </c>
    </row>
    <row r="53" spans="1:17" ht="13.5" thickTop="1" x14ac:dyDescent="0.2">
      <c r="A53" t="s">
        <v>265</v>
      </c>
      <c r="B53" s="31">
        <v>0</v>
      </c>
      <c r="C53" s="5">
        <v>0</v>
      </c>
      <c r="D53" s="31">
        <v>0</v>
      </c>
      <c r="E53" s="5">
        <v>0</v>
      </c>
      <c r="F53" s="31">
        <v>0</v>
      </c>
      <c r="G53" s="5">
        <v>0</v>
      </c>
      <c r="H53" s="31">
        <v>0</v>
      </c>
      <c r="I53" s="5">
        <v>0</v>
      </c>
      <c r="J53" s="31">
        <v>0</v>
      </c>
      <c r="K53" s="5">
        <v>0</v>
      </c>
      <c r="L53" s="31">
        <v>0</v>
      </c>
      <c r="M53" s="5">
        <v>0</v>
      </c>
      <c r="N53" s="31">
        <v>0</v>
      </c>
      <c r="O53" s="5">
        <v>0</v>
      </c>
      <c r="P53" s="31">
        <v>0</v>
      </c>
      <c r="Q53" s="5">
        <v>0</v>
      </c>
    </row>
    <row r="54" spans="1:17" x14ac:dyDescent="0.2">
      <c r="A54" t="s">
        <v>266</v>
      </c>
      <c r="B54" s="31">
        <v>161457222.27000001</v>
      </c>
      <c r="C54" s="5">
        <v>4.5144000000000002</v>
      </c>
      <c r="D54" s="31">
        <v>11629673.279999999</v>
      </c>
      <c r="E54" s="5">
        <v>4.7079000000000004</v>
      </c>
      <c r="F54" s="31">
        <v>27442018.239999998</v>
      </c>
      <c r="G54" s="5">
        <v>15.9704</v>
      </c>
      <c r="H54" s="31">
        <v>0</v>
      </c>
      <c r="I54" s="5">
        <v>0</v>
      </c>
      <c r="J54" s="31">
        <v>11515757</v>
      </c>
      <c r="K54" s="5">
        <v>1.1711</v>
      </c>
      <c r="L54" s="31">
        <v>0</v>
      </c>
      <c r="M54" s="5">
        <v>0</v>
      </c>
      <c r="N54" s="31">
        <v>49884523.75</v>
      </c>
      <c r="O54" s="5">
        <v>5.9307999999999996</v>
      </c>
      <c r="P54" s="31">
        <v>60985250</v>
      </c>
      <c r="Q54" s="5">
        <v>9.6155000000000008</v>
      </c>
    </row>
    <row r="55" spans="1:17" x14ac:dyDescent="0.2">
      <c r="A55" t="s">
        <v>267</v>
      </c>
      <c r="B55" s="31">
        <v>46408589.100000001</v>
      </c>
      <c r="C55" s="5">
        <v>1.2976000000000001</v>
      </c>
      <c r="D55" s="31">
        <v>0</v>
      </c>
      <c r="E55" s="5">
        <v>0</v>
      </c>
      <c r="F55" s="31">
        <v>1776089.1</v>
      </c>
      <c r="G55" s="5">
        <v>1.0336000000000001</v>
      </c>
      <c r="H55" s="31">
        <v>0</v>
      </c>
      <c r="I55" s="5">
        <v>0</v>
      </c>
      <c r="J55" s="31">
        <v>0</v>
      </c>
      <c r="K55" s="5">
        <v>0</v>
      </c>
      <c r="L55" s="31">
        <v>0</v>
      </c>
      <c r="M55" s="5">
        <v>0</v>
      </c>
      <c r="N55" s="31">
        <v>18420000</v>
      </c>
      <c r="O55" s="5">
        <v>2.19</v>
      </c>
      <c r="P55" s="31">
        <v>26212500</v>
      </c>
      <c r="Q55" s="5">
        <v>4.1329000000000002</v>
      </c>
    </row>
    <row r="56" spans="1:17" x14ac:dyDescent="0.2">
      <c r="A56" t="s">
        <v>268</v>
      </c>
      <c r="B56" s="31">
        <v>389987785.87</v>
      </c>
      <c r="C56" s="5">
        <v>10.904199999999999</v>
      </c>
      <c r="D56" s="31">
        <v>20101340.550000001</v>
      </c>
      <c r="E56" s="5">
        <v>8.1373999999999995</v>
      </c>
      <c r="F56" s="31">
        <v>27737024.219999999</v>
      </c>
      <c r="G56" s="5">
        <v>16.142099999999999</v>
      </c>
      <c r="H56" s="31">
        <v>0</v>
      </c>
      <c r="I56" s="5">
        <v>0</v>
      </c>
      <c r="J56" s="31">
        <v>101036040</v>
      </c>
      <c r="K56" s="5">
        <v>10.2746</v>
      </c>
      <c r="L56" s="31">
        <v>45493716.100000001</v>
      </c>
      <c r="M56" s="5">
        <v>6.5778999999999996</v>
      </c>
      <c r="N56" s="31">
        <v>140493665</v>
      </c>
      <c r="O56" s="5">
        <v>16.703399999999998</v>
      </c>
      <c r="P56" s="31">
        <v>55126000</v>
      </c>
      <c r="Q56" s="5">
        <v>8.6917000000000009</v>
      </c>
    </row>
    <row r="57" spans="1:17" x14ac:dyDescent="0.2">
      <c r="A57" t="s">
        <v>269</v>
      </c>
      <c r="B57" s="31">
        <v>6040929.2999999998</v>
      </c>
      <c r="C57" s="5">
        <v>0.16889999999999999</v>
      </c>
      <c r="D57" s="31">
        <v>3213000</v>
      </c>
      <c r="E57" s="5">
        <v>1.3007</v>
      </c>
      <c r="F57" s="31">
        <v>2827929.3</v>
      </c>
      <c r="G57" s="5">
        <v>1.6457999999999999</v>
      </c>
      <c r="H57" s="31">
        <v>0</v>
      </c>
      <c r="I57" s="5">
        <v>0</v>
      </c>
      <c r="J57" s="31">
        <v>0</v>
      </c>
      <c r="K57" s="5">
        <v>0</v>
      </c>
      <c r="L57" s="31">
        <v>0</v>
      </c>
      <c r="M57" s="5">
        <v>0</v>
      </c>
      <c r="N57" s="31">
        <v>0</v>
      </c>
      <c r="O57" s="5">
        <v>0</v>
      </c>
      <c r="P57" s="31">
        <v>0</v>
      </c>
      <c r="Q57" s="5">
        <v>0</v>
      </c>
    </row>
    <row r="58" spans="1:17" x14ac:dyDescent="0.2">
      <c r="A58" t="s">
        <v>270</v>
      </c>
      <c r="B58" s="31">
        <v>117308895.64</v>
      </c>
      <c r="C58" s="5">
        <v>3.28</v>
      </c>
      <c r="D58" s="31">
        <v>7959403.8499999996</v>
      </c>
      <c r="E58" s="5">
        <v>3.2221000000000002</v>
      </c>
      <c r="F58" s="31">
        <v>3855074.79</v>
      </c>
      <c r="G58" s="5">
        <v>2.2435</v>
      </c>
      <c r="H58" s="31">
        <v>0</v>
      </c>
      <c r="I58" s="5">
        <v>0</v>
      </c>
      <c r="J58" s="31">
        <v>85142882</v>
      </c>
      <c r="K58" s="5">
        <v>8.6584000000000003</v>
      </c>
      <c r="L58" s="31">
        <v>12056365</v>
      </c>
      <c r="M58" s="5">
        <v>1.7432000000000001</v>
      </c>
      <c r="N58" s="31">
        <v>8295170</v>
      </c>
      <c r="O58" s="5">
        <v>0.98619999999999997</v>
      </c>
      <c r="P58" s="31">
        <v>0</v>
      </c>
      <c r="Q58" s="5">
        <v>0</v>
      </c>
    </row>
    <row r="59" spans="1:17" ht="13.5" thickBot="1" x14ac:dyDescent="0.25">
      <c r="A59" t="s">
        <v>271</v>
      </c>
      <c r="B59" s="31">
        <v>18626595.48</v>
      </c>
      <c r="C59" s="5">
        <v>0.52080000000000004</v>
      </c>
      <c r="D59" s="31">
        <v>0</v>
      </c>
      <c r="E59" s="5">
        <v>0</v>
      </c>
      <c r="F59" s="31">
        <v>1506360.48</v>
      </c>
      <c r="G59" s="5">
        <v>0.87670000000000003</v>
      </c>
      <c r="H59" s="31">
        <v>0</v>
      </c>
      <c r="I59" s="5">
        <v>0</v>
      </c>
      <c r="J59" s="31">
        <v>17120235</v>
      </c>
      <c r="K59" s="5">
        <v>1.7410000000000001</v>
      </c>
      <c r="L59" s="31">
        <v>0</v>
      </c>
      <c r="M59" s="5">
        <v>0</v>
      </c>
      <c r="N59" s="31">
        <v>0</v>
      </c>
      <c r="O59" s="5">
        <v>0</v>
      </c>
      <c r="P59" s="31">
        <v>0</v>
      </c>
      <c r="Q59" s="5">
        <v>0</v>
      </c>
    </row>
    <row r="60" spans="1:17" ht="14.25" thickTop="1" thickBot="1" x14ac:dyDescent="0.25">
      <c r="A60" s="246" t="s">
        <v>272</v>
      </c>
      <c r="B60" s="205">
        <v>739830017.65999997</v>
      </c>
      <c r="C60" s="247">
        <v>20.6859</v>
      </c>
      <c r="D60" s="205">
        <v>42903417.68</v>
      </c>
      <c r="E60" s="247">
        <v>17.368200000000002</v>
      </c>
      <c r="F60" s="205">
        <v>65144496.130000003</v>
      </c>
      <c r="G60" s="247">
        <v>37.912199999999999</v>
      </c>
      <c r="H60" s="205">
        <v>0</v>
      </c>
      <c r="I60" s="247">
        <v>0</v>
      </c>
      <c r="J60" s="205">
        <v>214814914</v>
      </c>
      <c r="K60" s="247">
        <v>21.844999999999999</v>
      </c>
      <c r="L60" s="205">
        <v>57550081.100000001</v>
      </c>
      <c r="M60" s="247">
        <v>8.3210999999999995</v>
      </c>
      <c r="N60" s="205">
        <v>217093358.75</v>
      </c>
      <c r="O60" s="247">
        <v>25.810400000000001</v>
      </c>
      <c r="P60" s="205">
        <v>142323750</v>
      </c>
      <c r="Q60" s="247">
        <v>22.440200000000001</v>
      </c>
    </row>
    <row r="61" spans="1:17" ht="13.5" thickTop="1" x14ac:dyDescent="0.2">
      <c r="A61" t="s">
        <v>273</v>
      </c>
      <c r="B61" s="31">
        <v>0</v>
      </c>
      <c r="C61" s="5">
        <v>0</v>
      </c>
      <c r="D61" s="31">
        <v>0</v>
      </c>
      <c r="E61" s="5">
        <v>0</v>
      </c>
      <c r="F61" s="31">
        <v>0</v>
      </c>
      <c r="G61" s="5">
        <v>0</v>
      </c>
      <c r="H61" s="31">
        <v>0</v>
      </c>
      <c r="I61" s="5">
        <v>0</v>
      </c>
      <c r="J61" s="31">
        <v>0</v>
      </c>
      <c r="K61" s="5">
        <v>0</v>
      </c>
      <c r="L61" s="31">
        <v>0</v>
      </c>
      <c r="M61" s="5">
        <v>0</v>
      </c>
      <c r="N61" s="31">
        <v>0</v>
      </c>
      <c r="O61" s="5">
        <v>0</v>
      </c>
      <c r="P61" s="31">
        <v>0</v>
      </c>
      <c r="Q61" s="5">
        <v>0</v>
      </c>
    </row>
    <row r="62" spans="1:17" ht="13.5" thickBot="1" x14ac:dyDescent="0.25">
      <c r="A62" t="s">
        <v>274</v>
      </c>
      <c r="B62" s="31">
        <v>0</v>
      </c>
      <c r="C62" s="5">
        <v>0</v>
      </c>
      <c r="D62" s="31">
        <v>0</v>
      </c>
      <c r="E62" s="5">
        <v>0</v>
      </c>
      <c r="F62" s="31">
        <v>0</v>
      </c>
      <c r="G62" s="5">
        <v>0</v>
      </c>
      <c r="H62" s="31">
        <v>0</v>
      </c>
      <c r="I62" s="5">
        <v>0</v>
      </c>
      <c r="J62" s="31">
        <v>0</v>
      </c>
      <c r="K62" s="5">
        <v>0</v>
      </c>
      <c r="L62" s="31">
        <v>0</v>
      </c>
      <c r="M62" s="5">
        <v>0</v>
      </c>
      <c r="N62" s="31">
        <v>0</v>
      </c>
      <c r="O62" s="5">
        <v>0</v>
      </c>
      <c r="P62" s="31">
        <v>0</v>
      </c>
      <c r="Q62" s="5">
        <v>0</v>
      </c>
    </row>
    <row r="63" spans="1:17" ht="14.25" thickTop="1" thickBot="1" x14ac:dyDescent="0.25">
      <c r="A63" s="246" t="s">
        <v>275</v>
      </c>
      <c r="B63" s="205">
        <v>0</v>
      </c>
      <c r="C63" s="247">
        <v>0</v>
      </c>
      <c r="D63" s="205">
        <v>0</v>
      </c>
      <c r="E63" s="247">
        <v>0</v>
      </c>
      <c r="F63" s="205">
        <v>0</v>
      </c>
      <c r="G63" s="247">
        <v>0</v>
      </c>
      <c r="H63" s="205">
        <v>0</v>
      </c>
      <c r="I63" s="247">
        <v>0</v>
      </c>
      <c r="J63" s="205">
        <v>0</v>
      </c>
      <c r="K63" s="247">
        <v>0</v>
      </c>
      <c r="L63" s="205">
        <v>0</v>
      </c>
      <c r="M63" s="247">
        <v>0</v>
      </c>
      <c r="N63" s="205">
        <v>0</v>
      </c>
      <c r="O63" s="247">
        <v>0</v>
      </c>
      <c r="P63" s="205">
        <v>0</v>
      </c>
      <c r="Q63" s="247">
        <v>0</v>
      </c>
    </row>
    <row r="64" spans="1:17" ht="13.5" thickTop="1" x14ac:dyDescent="0.2">
      <c r="A64" t="s">
        <v>280</v>
      </c>
      <c r="B64" s="31">
        <v>0</v>
      </c>
      <c r="C64" s="5">
        <v>0</v>
      </c>
      <c r="D64" s="31">
        <v>0</v>
      </c>
      <c r="E64" s="5">
        <v>0</v>
      </c>
      <c r="F64" s="31">
        <v>0</v>
      </c>
      <c r="G64" s="5">
        <v>0</v>
      </c>
      <c r="H64" s="31">
        <v>0</v>
      </c>
      <c r="I64" s="5">
        <v>0</v>
      </c>
      <c r="J64" s="31">
        <v>0</v>
      </c>
      <c r="K64" s="5">
        <v>0</v>
      </c>
      <c r="L64" s="31">
        <v>0</v>
      </c>
      <c r="M64" s="5">
        <v>0</v>
      </c>
      <c r="N64" s="31">
        <v>0</v>
      </c>
      <c r="O64" s="5">
        <v>0</v>
      </c>
      <c r="P64" s="31">
        <v>0</v>
      </c>
      <c r="Q64" s="5">
        <v>0</v>
      </c>
    </row>
    <row r="65" spans="1:17" ht="13.5" thickBot="1" x14ac:dyDescent="0.25">
      <c r="A65" t="s">
        <v>281</v>
      </c>
      <c r="B65" s="31">
        <v>310851865.37</v>
      </c>
      <c r="C65" s="5">
        <v>8.6914999999999996</v>
      </c>
      <c r="D65" s="31">
        <v>28389318</v>
      </c>
      <c r="E65" s="5">
        <v>11.492599999999999</v>
      </c>
      <c r="F65" s="31">
        <v>19719017.82</v>
      </c>
      <c r="G65" s="5">
        <v>11.475899999999999</v>
      </c>
      <c r="H65" s="31">
        <v>0</v>
      </c>
      <c r="I65" s="5">
        <v>0</v>
      </c>
      <c r="J65" s="31">
        <v>95249656</v>
      </c>
      <c r="K65" s="5">
        <v>9.6861999999999995</v>
      </c>
      <c r="L65" s="31">
        <v>111933073.55</v>
      </c>
      <c r="M65" s="5">
        <v>16.184200000000001</v>
      </c>
      <c r="N65" s="31">
        <v>25653800</v>
      </c>
      <c r="O65" s="5">
        <v>3.05</v>
      </c>
      <c r="P65" s="31">
        <v>29907000</v>
      </c>
      <c r="Q65" s="5">
        <v>4.7153999999999998</v>
      </c>
    </row>
    <row r="66" spans="1:17" ht="14.25" thickTop="1" thickBot="1" x14ac:dyDescent="0.25">
      <c r="A66" s="246" t="s">
        <v>282</v>
      </c>
      <c r="B66" s="205">
        <v>310851865.37</v>
      </c>
      <c r="C66" s="247">
        <v>8.6914999999999996</v>
      </c>
      <c r="D66" s="205">
        <v>28389318</v>
      </c>
      <c r="E66" s="247">
        <v>11.492599999999999</v>
      </c>
      <c r="F66" s="205">
        <v>19719017.82</v>
      </c>
      <c r="G66" s="247">
        <v>11.475899999999999</v>
      </c>
      <c r="H66" s="205">
        <v>0</v>
      </c>
      <c r="I66" s="247">
        <v>0</v>
      </c>
      <c r="J66" s="205">
        <v>95249656</v>
      </c>
      <c r="K66" s="247">
        <v>9.6861999999999995</v>
      </c>
      <c r="L66" s="205">
        <v>111933073.55</v>
      </c>
      <c r="M66" s="247">
        <v>16.184200000000001</v>
      </c>
      <c r="N66" s="205">
        <v>25653800</v>
      </c>
      <c r="O66" s="247">
        <v>3.05</v>
      </c>
      <c r="P66" s="205">
        <v>29907000</v>
      </c>
      <c r="Q66" s="247">
        <v>4.7153999999999998</v>
      </c>
    </row>
    <row r="67" spans="1:17" ht="13.5" thickTop="1" x14ac:dyDescent="0.2">
      <c r="A67" t="s">
        <v>277</v>
      </c>
      <c r="B67" s="31">
        <v>118291868.8</v>
      </c>
      <c r="C67" s="5">
        <v>3.3075000000000001</v>
      </c>
      <c r="D67" s="31">
        <v>0</v>
      </c>
      <c r="E67" s="5">
        <v>0</v>
      </c>
      <c r="F67" s="31">
        <v>0</v>
      </c>
      <c r="G67" s="5">
        <v>0</v>
      </c>
      <c r="H67" s="31">
        <v>0</v>
      </c>
      <c r="I67" s="5">
        <v>0</v>
      </c>
      <c r="J67" s="31">
        <v>94167926</v>
      </c>
      <c r="K67" s="5">
        <v>9.5761000000000003</v>
      </c>
      <c r="L67" s="31">
        <v>0</v>
      </c>
      <c r="M67" s="5">
        <v>0</v>
      </c>
      <c r="N67" s="31">
        <v>24123942.800000001</v>
      </c>
      <c r="O67" s="5">
        <v>2.8681000000000001</v>
      </c>
      <c r="P67" s="31">
        <v>0</v>
      </c>
      <c r="Q67" s="5">
        <v>0</v>
      </c>
    </row>
    <row r="68" spans="1:17" ht="13.5" thickBot="1" x14ac:dyDescent="0.25">
      <c r="A68" t="s">
        <v>278</v>
      </c>
      <c r="B68" s="31">
        <v>24171534</v>
      </c>
      <c r="C68" s="5">
        <v>0.67579999999999996</v>
      </c>
      <c r="D68" s="31">
        <v>0</v>
      </c>
      <c r="E68" s="5">
        <v>0</v>
      </c>
      <c r="F68" s="31">
        <v>0</v>
      </c>
      <c r="G68" s="5">
        <v>0</v>
      </c>
      <c r="H68" s="31">
        <v>0</v>
      </c>
      <c r="I68" s="5">
        <v>0</v>
      </c>
      <c r="J68" s="31">
        <v>24171534</v>
      </c>
      <c r="K68" s="5">
        <v>2.4581</v>
      </c>
      <c r="L68" s="31">
        <v>0</v>
      </c>
      <c r="M68" s="5">
        <v>0</v>
      </c>
      <c r="N68" s="31">
        <v>0</v>
      </c>
      <c r="O68" s="5">
        <v>0</v>
      </c>
      <c r="P68" s="31">
        <v>0</v>
      </c>
      <c r="Q68" s="5">
        <v>0</v>
      </c>
    </row>
    <row r="69" spans="1:17" ht="14.25" thickTop="1" thickBot="1" x14ac:dyDescent="0.25">
      <c r="A69" s="246" t="s">
        <v>279</v>
      </c>
      <c r="B69" s="205">
        <v>142463402.80000001</v>
      </c>
      <c r="C69" s="247">
        <v>3.9832999999999998</v>
      </c>
      <c r="D69" s="205">
        <v>0</v>
      </c>
      <c r="E69" s="247">
        <v>0</v>
      </c>
      <c r="F69" s="205">
        <v>0</v>
      </c>
      <c r="G69" s="247">
        <v>0</v>
      </c>
      <c r="H69" s="205">
        <v>0</v>
      </c>
      <c r="I69" s="247">
        <v>0</v>
      </c>
      <c r="J69" s="205">
        <v>118339460</v>
      </c>
      <c r="K69" s="247">
        <v>12.0342</v>
      </c>
      <c r="L69" s="205">
        <v>0</v>
      </c>
      <c r="M69" s="247">
        <v>0</v>
      </c>
      <c r="N69" s="205">
        <v>24123942.800000001</v>
      </c>
      <c r="O69" s="247">
        <v>2.8681000000000001</v>
      </c>
      <c r="P69" s="205">
        <v>0</v>
      </c>
      <c r="Q69" s="247">
        <v>0</v>
      </c>
    </row>
    <row r="70" spans="1:17" ht="13.5" thickTop="1" x14ac:dyDescent="0.2">
      <c r="A70" t="s">
        <v>283</v>
      </c>
      <c r="B70" s="31">
        <v>0</v>
      </c>
      <c r="C70" s="5">
        <v>0</v>
      </c>
      <c r="D70" s="31">
        <v>0</v>
      </c>
      <c r="E70" s="5">
        <v>0</v>
      </c>
      <c r="F70" s="31">
        <v>0</v>
      </c>
      <c r="G70" s="5">
        <v>0</v>
      </c>
      <c r="H70" s="31">
        <v>0</v>
      </c>
      <c r="I70" s="5">
        <v>0</v>
      </c>
      <c r="J70" s="31">
        <v>0</v>
      </c>
      <c r="K70" s="5">
        <v>0</v>
      </c>
      <c r="L70" s="31">
        <v>0</v>
      </c>
      <c r="M70" s="5">
        <v>0</v>
      </c>
      <c r="N70" s="31">
        <v>0</v>
      </c>
      <c r="O70" s="5">
        <v>0</v>
      </c>
      <c r="P70" s="31">
        <v>0</v>
      </c>
      <c r="Q70" s="5">
        <v>0</v>
      </c>
    </row>
    <row r="71" spans="1:17" ht="13.5" thickBot="1" x14ac:dyDescent="0.25">
      <c r="A71" t="s">
        <v>284</v>
      </c>
      <c r="B71" s="31">
        <v>0</v>
      </c>
      <c r="C71" s="5">
        <v>0</v>
      </c>
      <c r="D71" s="31">
        <v>0</v>
      </c>
      <c r="E71" s="5">
        <v>0</v>
      </c>
      <c r="F71" s="31">
        <v>0</v>
      </c>
      <c r="G71" s="5">
        <v>0</v>
      </c>
      <c r="H71" s="31">
        <v>0</v>
      </c>
      <c r="I71" s="5">
        <v>0</v>
      </c>
      <c r="J71" s="31">
        <v>0</v>
      </c>
      <c r="K71" s="5">
        <v>0</v>
      </c>
      <c r="L71" s="31">
        <v>0</v>
      </c>
      <c r="M71" s="5">
        <v>0</v>
      </c>
      <c r="N71" s="31">
        <v>0</v>
      </c>
      <c r="O71" s="5">
        <v>0</v>
      </c>
      <c r="P71" s="31">
        <v>0</v>
      </c>
      <c r="Q71" s="5">
        <v>0</v>
      </c>
    </row>
    <row r="72" spans="1:17" ht="14.25" thickTop="1" thickBot="1" x14ac:dyDescent="0.25">
      <c r="A72" s="246" t="s">
        <v>285</v>
      </c>
      <c r="B72" s="205">
        <v>0</v>
      </c>
      <c r="C72" s="247">
        <v>0</v>
      </c>
      <c r="D72" s="205">
        <v>0</v>
      </c>
      <c r="E72" s="247">
        <v>0</v>
      </c>
      <c r="F72" s="205">
        <v>0</v>
      </c>
      <c r="G72" s="247">
        <v>0</v>
      </c>
      <c r="H72" s="205">
        <v>0</v>
      </c>
      <c r="I72" s="247">
        <v>0</v>
      </c>
      <c r="J72" s="205">
        <v>0</v>
      </c>
      <c r="K72" s="247">
        <v>0</v>
      </c>
      <c r="L72" s="205">
        <v>0</v>
      </c>
      <c r="M72" s="247">
        <v>0</v>
      </c>
      <c r="N72" s="205">
        <v>0</v>
      </c>
      <c r="O72" s="247">
        <v>0</v>
      </c>
      <c r="P72" s="205">
        <v>0</v>
      </c>
      <c r="Q72" s="247">
        <v>0</v>
      </c>
    </row>
    <row r="73" spans="1:17" ht="14.25" thickTop="1" thickBot="1" x14ac:dyDescent="0.25">
      <c r="A73" s="246" t="s">
        <v>276</v>
      </c>
      <c r="B73" s="205">
        <v>0</v>
      </c>
      <c r="C73" s="247">
        <v>0</v>
      </c>
      <c r="D73" s="205">
        <v>0</v>
      </c>
      <c r="E73" s="247">
        <v>0</v>
      </c>
      <c r="F73" s="205">
        <v>0</v>
      </c>
      <c r="G73" s="247">
        <v>0</v>
      </c>
      <c r="H73" s="205">
        <v>0</v>
      </c>
      <c r="I73" s="247">
        <v>0</v>
      </c>
      <c r="J73" s="205">
        <v>0</v>
      </c>
      <c r="K73" s="247">
        <v>0</v>
      </c>
      <c r="L73" s="205">
        <v>0</v>
      </c>
      <c r="M73" s="247">
        <v>0</v>
      </c>
      <c r="N73" s="205">
        <v>0</v>
      </c>
      <c r="O73" s="247">
        <v>0</v>
      </c>
      <c r="P73" s="205">
        <v>0</v>
      </c>
      <c r="Q73" s="247">
        <v>0</v>
      </c>
    </row>
    <row r="74" spans="1:17" ht="14.25" thickTop="1" thickBot="1" x14ac:dyDescent="0.25">
      <c r="A74" s="246" t="s">
        <v>306</v>
      </c>
      <c r="B74" s="205">
        <v>43465255.170000002</v>
      </c>
      <c r="C74" s="247">
        <v>1.2153</v>
      </c>
      <c r="D74" s="205">
        <v>0</v>
      </c>
      <c r="E74" s="247">
        <v>0</v>
      </c>
      <c r="F74" s="205">
        <v>0</v>
      </c>
      <c r="G74" s="247">
        <v>0</v>
      </c>
      <c r="H74" s="205">
        <v>7318320</v>
      </c>
      <c r="I74" s="247">
        <v>100</v>
      </c>
      <c r="J74" s="205">
        <v>0</v>
      </c>
      <c r="K74" s="247">
        <v>0</v>
      </c>
      <c r="L74" s="205">
        <v>0</v>
      </c>
      <c r="M74" s="247">
        <v>0</v>
      </c>
      <c r="N74" s="205">
        <v>36146935.170000002</v>
      </c>
      <c r="O74" s="247">
        <v>4.2975000000000003</v>
      </c>
      <c r="P74" s="205">
        <v>0</v>
      </c>
      <c r="Q74" s="247">
        <v>0</v>
      </c>
    </row>
    <row r="75" spans="1:17" ht="14.25" thickTop="1" thickBot="1" x14ac:dyDescent="0.25">
      <c r="A75" s="246" t="s">
        <v>176</v>
      </c>
      <c r="B75" s="205">
        <v>3278668497.79</v>
      </c>
      <c r="C75" s="247">
        <v>91.672700000000006</v>
      </c>
      <c r="D75" s="205">
        <v>242382215.81</v>
      </c>
      <c r="E75" s="247">
        <v>98.121200000000002</v>
      </c>
      <c r="F75" s="205">
        <v>155783735.25999999</v>
      </c>
      <c r="G75" s="247">
        <v>90.661500000000004</v>
      </c>
      <c r="H75" s="205">
        <v>7318320</v>
      </c>
      <c r="I75" s="247">
        <v>100</v>
      </c>
      <c r="J75" s="205">
        <v>814461862</v>
      </c>
      <c r="K75" s="247">
        <v>82.8245</v>
      </c>
      <c r="L75" s="205">
        <v>685987556.34000003</v>
      </c>
      <c r="M75" s="247">
        <v>99.185699999999997</v>
      </c>
      <c r="N75" s="205">
        <v>771374708.38</v>
      </c>
      <c r="O75" s="247">
        <v>91.709199999999996</v>
      </c>
      <c r="P75" s="205">
        <v>601360100</v>
      </c>
      <c r="Q75" s="247">
        <v>94.816500000000005</v>
      </c>
    </row>
    <row r="76" spans="1:17" ht="14.25" thickTop="1" thickBot="1" x14ac:dyDescent="0.25">
      <c r="A76" s="246" t="s">
        <v>177</v>
      </c>
      <c r="B76" s="205">
        <v>52757105.229999997</v>
      </c>
      <c r="C76" s="247">
        <v>1.4751000000000001</v>
      </c>
      <c r="D76" s="205">
        <v>0</v>
      </c>
      <c r="E76" s="247">
        <v>0</v>
      </c>
      <c r="F76" s="205">
        <v>0</v>
      </c>
      <c r="G76" s="247">
        <v>0</v>
      </c>
      <c r="H76" s="205">
        <v>0</v>
      </c>
      <c r="I76" s="247">
        <v>0</v>
      </c>
      <c r="J76" s="205">
        <v>0</v>
      </c>
      <c r="K76" s="247">
        <v>0</v>
      </c>
      <c r="L76" s="205">
        <v>0</v>
      </c>
      <c r="M76" s="247">
        <v>0</v>
      </c>
      <c r="N76" s="205">
        <v>52757105.229999997</v>
      </c>
      <c r="O76" s="247">
        <v>6.2723000000000004</v>
      </c>
      <c r="P76" s="205">
        <v>0</v>
      </c>
      <c r="Q76" s="247">
        <v>0</v>
      </c>
    </row>
    <row r="77" spans="1:17" ht="14.25" thickTop="1" thickBot="1" x14ac:dyDescent="0.25">
      <c r="A77" s="246" t="s">
        <v>178</v>
      </c>
      <c r="B77" s="205">
        <v>3331425603.02</v>
      </c>
      <c r="C77" s="247">
        <v>93.147800000000004</v>
      </c>
      <c r="D77" s="205">
        <v>242382215.81</v>
      </c>
      <c r="E77" s="247">
        <v>98.121200000000002</v>
      </c>
      <c r="F77" s="205">
        <v>155783735.25999999</v>
      </c>
      <c r="G77" s="247">
        <v>90.661500000000004</v>
      </c>
      <c r="H77" s="205">
        <v>7318320</v>
      </c>
      <c r="I77" s="247">
        <v>100</v>
      </c>
      <c r="J77" s="205">
        <v>814461862</v>
      </c>
      <c r="K77" s="247">
        <v>82.8245</v>
      </c>
      <c r="L77" s="205">
        <v>685987556.34000003</v>
      </c>
      <c r="M77" s="247">
        <v>99.185699999999997</v>
      </c>
      <c r="N77" s="205">
        <v>824131813.61000001</v>
      </c>
      <c r="O77" s="247">
        <v>97.981499999999997</v>
      </c>
      <c r="P77" s="205">
        <v>601360100</v>
      </c>
      <c r="Q77" s="247">
        <v>94.816500000000005</v>
      </c>
    </row>
    <row r="78" spans="1:17" ht="13.5" thickTop="1" x14ac:dyDescent="0.2">
      <c r="A78" t="s">
        <v>179</v>
      </c>
      <c r="B78" s="31">
        <v>161000000</v>
      </c>
      <c r="C78" s="5">
        <v>4.5015999999999998</v>
      </c>
      <c r="D78" s="31">
        <v>0</v>
      </c>
      <c r="E78" s="5">
        <v>0</v>
      </c>
      <c r="F78" s="31">
        <v>0</v>
      </c>
      <c r="G78" s="5">
        <v>0</v>
      </c>
      <c r="H78" s="31">
        <v>0</v>
      </c>
      <c r="I78" s="5">
        <v>0</v>
      </c>
      <c r="J78" s="31">
        <v>161000000</v>
      </c>
      <c r="K78" s="5">
        <v>16.372499999999999</v>
      </c>
      <c r="L78" s="31">
        <v>0</v>
      </c>
      <c r="M78" s="5">
        <v>0</v>
      </c>
      <c r="N78" s="31">
        <v>0</v>
      </c>
      <c r="O78" s="5">
        <v>0</v>
      </c>
      <c r="P78" s="31">
        <v>0</v>
      </c>
      <c r="Q78" s="5">
        <v>0</v>
      </c>
    </row>
    <row r="79" spans="1:17" x14ac:dyDescent="0.2">
      <c r="A79" t="s">
        <v>327</v>
      </c>
      <c r="B79" s="31">
        <v>0</v>
      </c>
      <c r="C79" s="5">
        <v>0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  <c r="N79" s="31">
        <v>0</v>
      </c>
      <c r="O79" s="5">
        <v>0</v>
      </c>
      <c r="P79" s="31">
        <v>0</v>
      </c>
      <c r="Q79" s="5">
        <v>0</v>
      </c>
    </row>
    <row r="80" spans="1:17" ht="13.5" thickBot="1" x14ac:dyDescent="0.25">
      <c r="A80" t="s">
        <v>328</v>
      </c>
      <c r="B80" s="31">
        <v>0</v>
      </c>
      <c r="C80" s="5">
        <v>0</v>
      </c>
      <c r="D80" s="31">
        <v>0</v>
      </c>
      <c r="E80" s="5">
        <v>0</v>
      </c>
      <c r="F80" s="31">
        <v>0</v>
      </c>
      <c r="G80" s="5">
        <v>0</v>
      </c>
      <c r="H80" s="31">
        <v>0</v>
      </c>
      <c r="I80" s="5">
        <v>0</v>
      </c>
      <c r="J80" s="31">
        <v>0</v>
      </c>
      <c r="K80" s="5">
        <v>0</v>
      </c>
      <c r="L80" s="31">
        <v>0</v>
      </c>
      <c r="M80" s="5">
        <v>0</v>
      </c>
      <c r="N80" s="31">
        <v>0</v>
      </c>
      <c r="O80" s="5">
        <v>0</v>
      </c>
      <c r="P80" s="31">
        <v>0</v>
      </c>
      <c r="Q80" s="5">
        <v>0</v>
      </c>
    </row>
    <row r="81" spans="1:17" ht="14.25" thickTop="1" thickBot="1" x14ac:dyDescent="0.25">
      <c r="A81" s="246" t="s">
        <v>182</v>
      </c>
      <c r="B81" s="205">
        <v>161000000</v>
      </c>
      <c r="C81" s="247">
        <v>4.5015999999999998</v>
      </c>
      <c r="D81" s="205">
        <v>0</v>
      </c>
      <c r="E81" s="247">
        <v>0</v>
      </c>
      <c r="F81" s="205">
        <v>0</v>
      </c>
      <c r="G81" s="247">
        <v>0</v>
      </c>
      <c r="H81" s="205">
        <v>0</v>
      </c>
      <c r="I81" s="247">
        <v>0</v>
      </c>
      <c r="J81" s="205">
        <v>161000000</v>
      </c>
      <c r="K81" s="247">
        <v>16.372499999999999</v>
      </c>
      <c r="L81" s="205">
        <v>0</v>
      </c>
      <c r="M81" s="247">
        <v>0</v>
      </c>
      <c r="N81" s="205">
        <v>0</v>
      </c>
      <c r="O81" s="247">
        <v>0</v>
      </c>
      <c r="P81" s="205">
        <v>0</v>
      </c>
      <c r="Q81" s="247">
        <v>0</v>
      </c>
    </row>
    <row r="82" spans="1:17" ht="14.25" thickTop="1" thickBot="1" x14ac:dyDescent="0.25"/>
    <row r="83" spans="1:17" ht="13.5" thickTop="1" x14ac:dyDescent="0.2">
      <c r="A83" s="8" t="s">
        <v>183</v>
      </c>
      <c r="B83" s="51">
        <v>37111</v>
      </c>
      <c r="C83" s="51"/>
      <c r="D83" s="51">
        <v>438</v>
      </c>
      <c r="E83" s="51"/>
      <c r="F83" s="51">
        <v>351</v>
      </c>
      <c r="G83" s="51"/>
      <c r="H83" s="51">
        <v>1</v>
      </c>
      <c r="I83" s="51"/>
      <c r="J83" s="51">
        <v>8933</v>
      </c>
      <c r="K83" s="51"/>
      <c r="L83" s="51">
        <v>1</v>
      </c>
      <c r="M83" s="51"/>
      <c r="N83" s="51">
        <v>16772</v>
      </c>
      <c r="O83" s="51"/>
      <c r="P83" s="51">
        <v>10615</v>
      </c>
      <c r="Q83" s="51"/>
    </row>
    <row r="84" spans="1:17" ht="13.5" thickBot="1" x14ac:dyDescent="0.25">
      <c r="A84" s="193" t="s">
        <v>184</v>
      </c>
      <c r="B84" s="209">
        <v>96372.91</v>
      </c>
      <c r="C84" s="209"/>
      <c r="D84" s="209">
        <v>563980.18000000005</v>
      </c>
      <c r="E84" s="209"/>
      <c r="F84" s="209">
        <v>489544.31</v>
      </c>
      <c r="G84" s="209"/>
      <c r="H84" s="209">
        <v>7318319.75</v>
      </c>
      <c r="I84" s="209"/>
      <c r="J84" s="209">
        <v>110081.60000000001</v>
      </c>
      <c r="K84" s="209"/>
      <c r="L84" s="209">
        <v>691619078.98000002</v>
      </c>
      <c r="M84" s="209"/>
      <c r="N84" s="209">
        <v>50149.63</v>
      </c>
      <c r="O84" s="209"/>
      <c r="P84" s="209">
        <v>59749.02</v>
      </c>
      <c r="Q84" s="209"/>
    </row>
    <row r="85" spans="1:17" ht="13.5" thickTop="1" x14ac:dyDescent="0.2"/>
    <row r="87" spans="1:17" x14ac:dyDescent="0.2">
      <c r="A87" t="s">
        <v>329</v>
      </c>
      <c r="B87" s="31">
        <v>429261720.50999999</v>
      </c>
      <c r="D87" s="31">
        <v>230038244.90000001</v>
      </c>
      <c r="F87" s="31">
        <v>39106812.740000002</v>
      </c>
      <c r="H87" s="31">
        <v>7318319.75</v>
      </c>
      <c r="J87" s="31">
        <v>110742864.09999999</v>
      </c>
      <c r="L87" s="31">
        <v>0</v>
      </c>
      <c r="N87" s="31">
        <v>42055479.020000003</v>
      </c>
      <c r="P87" s="31">
        <v>0</v>
      </c>
    </row>
  </sheetData>
  <mergeCells count="7">
    <mergeCell ref="P2:Q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87"/>
  <sheetViews>
    <sheetView zoomScale="70" zoomScaleNormal="70" workbookViewId="0"/>
  </sheetViews>
  <sheetFormatPr defaultRowHeight="12.75" x14ac:dyDescent="0.2"/>
  <cols>
    <col min="1" max="1" width="50.7109375" bestFit="1" customWidth="1"/>
    <col min="2" max="2" width="12.7109375" style="31" bestFit="1" customWidth="1"/>
    <col min="3" max="3" width="9" style="5" bestFit="1" customWidth="1"/>
    <col min="4" max="4" width="12.140625" style="31" bestFit="1" customWidth="1"/>
    <col min="5" max="5" width="8" style="5" bestFit="1" customWidth="1"/>
    <col min="6" max="6" width="12.140625" style="31" bestFit="1" customWidth="1"/>
    <col min="7" max="7" width="8" style="5" bestFit="1" customWidth="1"/>
    <col min="8" max="8" width="12.140625" style="31" bestFit="1" customWidth="1"/>
    <col min="9" max="9" width="8" style="5" bestFit="1" customWidth="1"/>
    <col min="10" max="10" width="12.7109375" style="31" bestFit="1" customWidth="1"/>
    <col min="11" max="11" width="9" style="5" bestFit="1" customWidth="1"/>
    <col min="12" max="12" width="12.140625" style="31" bestFit="1" customWidth="1"/>
    <col min="13" max="13" width="8" style="5" bestFit="1" customWidth="1"/>
    <col min="14" max="14" width="12.140625" style="31" bestFit="1" customWidth="1"/>
    <col min="15" max="15" width="8" style="5" bestFit="1" customWidth="1"/>
    <col min="16" max="16" width="12.140625" style="31" bestFit="1" customWidth="1"/>
    <col min="17" max="17" width="8" style="5" bestFit="1" customWidth="1"/>
    <col min="18" max="18" width="12.140625" style="31" bestFit="1" customWidth="1"/>
    <col min="19" max="19" width="8" style="5" bestFit="1" customWidth="1"/>
    <col min="20" max="20" width="10.140625" style="31" bestFit="1" customWidth="1"/>
    <col min="21" max="21" width="4" style="5" bestFit="1" customWidth="1"/>
    <col min="22" max="22" width="10.140625" style="31" bestFit="1" customWidth="1"/>
    <col min="23" max="23" width="4" style="5" bestFit="1" customWidth="1"/>
    <col min="24" max="24" width="11.140625" style="31" bestFit="1" customWidth="1"/>
    <col min="25" max="25" width="4" style="5" bestFit="1" customWidth="1"/>
    <col min="26" max="26" width="12.140625" style="31" bestFit="1" customWidth="1"/>
    <col min="27" max="27" width="8" style="5" bestFit="1" customWidth="1"/>
    <col min="28" max="28" width="12.7109375" style="31" bestFit="1" customWidth="1"/>
    <col min="29" max="29" width="9" style="5" bestFit="1" customWidth="1"/>
    <col min="30" max="30" width="12.140625" style="31" bestFit="1" customWidth="1"/>
    <col min="31" max="31" width="8" style="5" bestFit="1" customWidth="1"/>
    <col min="32" max="32" width="12.140625" style="31" bestFit="1" customWidth="1"/>
    <col min="33" max="33" width="8" style="5" bestFit="1" customWidth="1"/>
    <col min="34" max="34" width="12.140625" style="31" bestFit="1" customWidth="1"/>
    <col min="35" max="35" width="8" style="5" bestFit="1" customWidth="1"/>
    <col min="36" max="36" width="12.140625" style="31" bestFit="1" customWidth="1"/>
    <col min="37" max="37" width="8" style="5" bestFit="1" customWidth="1"/>
    <col min="38" max="38" width="12.140625" style="31" bestFit="1" customWidth="1"/>
    <col min="39" max="39" width="8" style="5" bestFit="1" customWidth="1"/>
    <col min="40" max="40" width="12.140625" style="31" bestFit="1" customWidth="1"/>
    <col min="41" max="41" width="8" style="5" bestFit="1" customWidth="1"/>
  </cols>
  <sheetData>
    <row r="1" spans="1:41" x14ac:dyDescent="0.2">
      <c r="A1" s="1" t="s">
        <v>1288</v>
      </c>
    </row>
    <row r="2" spans="1:41" x14ac:dyDescent="0.2">
      <c r="A2" s="233" t="s">
        <v>314</v>
      </c>
      <c r="B2" s="211" t="s">
        <v>13</v>
      </c>
      <c r="C2" s="241"/>
      <c r="D2" s="327" t="s">
        <v>472</v>
      </c>
      <c r="E2" s="327"/>
      <c r="F2" s="327" t="s">
        <v>473</v>
      </c>
      <c r="G2" s="327"/>
      <c r="H2" s="327" t="s">
        <v>474</v>
      </c>
      <c r="I2" s="327"/>
      <c r="J2" s="327" t="s">
        <v>475</v>
      </c>
      <c r="K2" s="327"/>
      <c r="L2" s="327" t="s">
        <v>476</v>
      </c>
      <c r="M2" s="327"/>
      <c r="N2" s="327" t="s">
        <v>477</v>
      </c>
      <c r="O2" s="327"/>
      <c r="P2" s="327" t="s">
        <v>478</v>
      </c>
      <c r="Q2" s="327"/>
      <c r="R2" s="327" t="s">
        <v>479</v>
      </c>
      <c r="S2" s="327"/>
      <c r="T2" s="327" t="s">
        <v>480</v>
      </c>
      <c r="U2" s="327"/>
      <c r="V2" s="327" t="s">
        <v>481</v>
      </c>
      <c r="W2" s="327"/>
      <c r="X2" s="327" t="s">
        <v>482</v>
      </c>
      <c r="Y2" s="327"/>
      <c r="Z2" s="327" t="s">
        <v>483</v>
      </c>
      <c r="AA2" s="327"/>
      <c r="AB2" s="327" t="s">
        <v>484</v>
      </c>
      <c r="AC2" s="327"/>
      <c r="AD2" s="327" t="s">
        <v>485</v>
      </c>
      <c r="AE2" s="327"/>
      <c r="AF2" s="327" t="s">
        <v>486</v>
      </c>
      <c r="AG2" s="327"/>
      <c r="AH2" s="327" t="s">
        <v>487</v>
      </c>
      <c r="AI2" s="327"/>
      <c r="AJ2" s="327" t="s">
        <v>488</v>
      </c>
      <c r="AK2" s="327"/>
      <c r="AL2" s="327" t="s">
        <v>489</v>
      </c>
      <c r="AM2" s="327"/>
      <c r="AN2" s="327" t="s">
        <v>490</v>
      </c>
      <c r="AO2" s="327"/>
    </row>
    <row r="3" spans="1:41" x14ac:dyDescent="0.2">
      <c r="A3" s="235" t="s">
        <v>491</v>
      </c>
      <c r="B3" s="216"/>
      <c r="C3" s="242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  <c r="T3" s="328"/>
      <c r="U3" s="328"/>
      <c r="V3" s="328"/>
      <c r="W3" s="328"/>
      <c r="X3" s="328"/>
      <c r="Y3" s="328"/>
      <c r="Z3" s="328"/>
      <c r="AA3" s="328"/>
      <c r="AB3" s="328"/>
      <c r="AC3" s="328"/>
      <c r="AD3" s="328"/>
      <c r="AE3" s="328"/>
      <c r="AF3" s="328"/>
      <c r="AG3" s="328"/>
      <c r="AH3" s="328"/>
      <c r="AI3" s="328"/>
      <c r="AJ3" s="328"/>
      <c r="AK3" s="328"/>
      <c r="AL3" s="328"/>
      <c r="AM3" s="328"/>
      <c r="AN3" s="328"/>
      <c r="AO3" s="328"/>
    </row>
    <row r="4" spans="1:41" x14ac:dyDescent="0.2">
      <c r="A4" s="237"/>
      <c r="B4" s="243" t="s">
        <v>4</v>
      </c>
      <c r="C4" s="244" t="s">
        <v>5</v>
      </c>
      <c r="D4" s="243" t="s">
        <v>4</v>
      </c>
      <c r="E4" s="244" t="s">
        <v>5</v>
      </c>
      <c r="F4" s="243" t="s">
        <v>4</v>
      </c>
      <c r="G4" s="244" t="s">
        <v>5</v>
      </c>
      <c r="H4" s="243" t="s">
        <v>4</v>
      </c>
      <c r="I4" s="244" t="s">
        <v>5</v>
      </c>
      <c r="J4" s="243" t="s">
        <v>4</v>
      </c>
      <c r="K4" s="244" t="s">
        <v>5</v>
      </c>
      <c r="L4" s="243" t="s">
        <v>4</v>
      </c>
      <c r="M4" s="244" t="s">
        <v>5</v>
      </c>
      <c r="N4" s="243" t="s">
        <v>4</v>
      </c>
      <c r="O4" s="244" t="s">
        <v>5</v>
      </c>
      <c r="P4" s="243" t="s">
        <v>4</v>
      </c>
      <c r="Q4" s="244" t="s">
        <v>5</v>
      </c>
      <c r="R4" s="243" t="s">
        <v>4</v>
      </c>
      <c r="S4" s="244" t="s">
        <v>5</v>
      </c>
      <c r="T4" s="243" t="s">
        <v>4</v>
      </c>
      <c r="U4" s="244" t="s">
        <v>5</v>
      </c>
      <c r="V4" s="243" t="s">
        <v>4</v>
      </c>
      <c r="W4" s="244" t="s">
        <v>5</v>
      </c>
      <c r="X4" s="243" t="s">
        <v>4</v>
      </c>
      <c r="Y4" s="244" t="s">
        <v>5</v>
      </c>
      <c r="Z4" s="243" t="s">
        <v>4</v>
      </c>
      <c r="AA4" s="244" t="s">
        <v>5</v>
      </c>
      <c r="AB4" s="243" t="s">
        <v>4</v>
      </c>
      <c r="AC4" s="244" t="s">
        <v>5</v>
      </c>
      <c r="AD4" s="243" t="s">
        <v>4</v>
      </c>
      <c r="AE4" s="244" t="s">
        <v>5</v>
      </c>
      <c r="AF4" s="243" t="s">
        <v>4</v>
      </c>
      <c r="AG4" s="244" t="s">
        <v>5</v>
      </c>
      <c r="AH4" s="243" t="s">
        <v>4</v>
      </c>
      <c r="AI4" s="244" t="s">
        <v>5</v>
      </c>
      <c r="AJ4" s="243" t="s">
        <v>4</v>
      </c>
      <c r="AK4" s="244" t="s">
        <v>5</v>
      </c>
      <c r="AL4" s="243" t="s">
        <v>4</v>
      </c>
      <c r="AM4" s="244" t="s">
        <v>5</v>
      </c>
      <c r="AN4" s="243" t="s">
        <v>4</v>
      </c>
      <c r="AO4" s="244" t="s">
        <v>5</v>
      </c>
    </row>
    <row r="5" spans="1:41" x14ac:dyDescent="0.2">
      <c r="A5" s="1" t="s">
        <v>156</v>
      </c>
    </row>
    <row r="6" spans="1:41" x14ac:dyDescent="0.2">
      <c r="A6" s="1" t="s">
        <v>157</v>
      </c>
      <c r="B6" s="141">
        <v>24993021717.23</v>
      </c>
      <c r="C6" s="54">
        <v>100.1151</v>
      </c>
      <c r="D6" s="141">
        <v>290317508.60000002</v>
      </c>
      <c r="E6" s="54">
        <v>94.142700000000005</v>
      </c>
      <c r="F6" s="141">
        <v>89062476.650000006</v>
      </c>
      <c r="G6" s="54">
        <v>100</v>
      </c>
      <c r="H6" s="141">
        <v>542715424.98000002</v>
      </c>
      <c r="I6" s="54">
        <v>99.767300000000006</v>
      </c>
      <c r="J6" s="141">
        <v>10151052867.799999</v>
      </c>
      <c r="K6" s="54">
        <v>100.1035</v>
      </c>
      <c r="L6" s="141">
        <v>22743403.460000001</v>
      </c>
      <c r="M6" s="54">
        <v>90.641900000000007</v>
      </c>
      <c r="N6" s="141">
        <v>66499066.520000003</v>
      </c>
      <c r="O6" s="54">
        <v>96.777500000000003</v>
      </c>
      <c r="P6" s="141">
        <v>478963718.26999998</v>
      </c>
      <c r="Q6" s="54">
        <v>95.0518</v>
      </c>
      <c r="R6" s="141">
        <v>15882045</v>
      </c>
      <c r="S6" s="54">
        <v>99.740099999999998</v>
      </c>
      <c r="T6" s="141">
        <v>99098516</v>
      </c>
      <c r="U6" s="54">
        <v>100</v>
      </c>
      <c r="V6" s="141">
        <v>17883610</v>
      </c>
      <c r="W6" s="54">
        <v>100</v>
      </c>
      <c r="X6" s="141">
        <v>8715367</v>
      </c>
      <c r="Y6" s="54">
        <v>100</v>
      </c>
      <c r="Z6" s="141">
        <v>386158341</v>
      </c>
      <c r="AA6" s="54">
        <v>98.124200000000002</v>
      </c>
      <c r="AB6" s="141">
        <v>7089922782.2299995</v>
      </c>
      <c r="AC6" s="54">
        <v>102.4007</v>
      </c>
      <c r="AD6" s="141">
        <v>378226017.69999999</v>
      </c>
      <c r="AE6" s="54">
        <v>98.827399999999997</v>
      </c>
      <c r="AF6" s="141">
        <v>152257557.84999999</v>
      </c>
      <c r="AG6" s="54">
        <v>99.739500000000007</v>
      </c>
      <c r="AH6" s="141">
        <v>1516801315.3699999</v>
      </c>
      <c r="AI6" s="54">
        <v>98.393900000000002</v>
      </c>
      <c r="AJ6" s="141">
        <v>813902014.79999995</v>
      </c>
      <c r="AK6" s="54">
        <v>96.543700000000001</v>
      </c>
      <c r="AL6" s="141">
        <v>2267719050.9200001</v>
      </c>
      <c r="AM6" s="54">
        <v>98.837599999999995</v>
      </c>
      <c r="AN6" s="141">
        <v>605100633.08000004</v>
      </c>
      <c r="AO6" s="54">
        <v>98.971299999999999</v>
      </c>
    </row>
    <row r="7" spans="1:41" x14ac:dyDescent="0.2">
      <c r="A7" s="245" t="s">
        <v>158</v>
      </c>
      <c r="B7" s="31">
        <v>-35333854.939999998</v>
      </c>
      <c r="C7" s="5">
        <v>-0.14149999999999999</v>
      </c>
      <c r="D7" s="31">
        <v>13577193.289999999</v>
      </c>
      <c r="E7" s="5">
        <v>4.4027000000000003</v>
      </c>
      <c r="F7" s="31">
        <v>0</v>
      </c>
      <c r="G7" s="5">
        <v>0</v>
      </c>
      <c r="H7" s="31">
        <v>1266116.99</v>
      </c>
      <c r="I7" s="5">
        <v>0.23269999999999999</v>
      </c>
      <c r="J7" s="31">
        <v>-10497416.210000001</v>
      </c>
      <c r="K7" s="5">
        <v>-0.10349999999999999</v>
      </c>
      <c r="L7" s="31">
        <v>2348081.7799999998</v>
      </c>
      <c r="M7" s="5">
        <v>9.3581000000000003</v>
      </c>
      <c r="N7" s="31">
        <v>2214279.42</v>
      </c>
      <c r="O7" s="5">
        <v>3.2225000000000001</v>
      </c>
      <c r="P7" s="31">
        <v>24934070.890000001</v>
      </c>
      <c r="Q7" s="5">
        <v>4.9481999999999999</v>
      </c>
      <c r="R7" s="31">
        <v>0</v>
      </c>
      <c r="S7" s="5">
        <v>0</v>
      </c>
      <c r="T7" s="31">
        <v>0</v>
      </c>
      <c r="U7" s="5">
        <v>0</v>
      </c>
      <c r="V7" s="31">
        <v>0</v>
      </c>
      <c r="W7" s="5">
        <v>0</v>
      </c>
      <c r="X7" s="31">
        <v>0</v>
      </c>
      <c r="Y7" s="5">
        <v>0</v>
      </c>
      <c r="Z7" s="31">
        <v>7350691.1799999997</v>
      </c>
      <c r="AA7" s="5">
        <v>1.8677999999999999</v>
      </c>
      <c r="AB7" s="31">
        <v>-166215592.13</v>
      </c>
      <c r="AC7" s="5">
        <v>-2.4007000000000001</v>
      </c>
      <c r="AD7" s="31">
        <v>4487802.62</v>
      </c>
      <c r="AE7" s="5">
        <v>1.1726000000000001</v>
      </c>
      <c r="AF7" s="31">
        <v>397625.81</v>
      </c>
      <c r="AG7" s="5">
        <v>0.26050000000000001</v>
      </c>
      <c r="AH7" s="31">
        <v>24758528.059999999</v>
      </c>
      <c r="AI7" s="5">
        <v>1.6061000000000001</v>
      </c>
      <c r="AJ7" s="31">
        <v>27085850.600000001</v>
      </c>
      <c r="AK7" s="5">
        <v>3.2128999999999999</v>
      </c>
      <c r="AL7" s="31">
        <v>26669272.25</v>
      </c>
      <c r="AM7" s="5">
        <v>1.1624000000000001</v>
      </c>
      <c r="AN7" s="31">
        <v>6289640.5099999998</v>
      </c>
      <c r="AO7" s="5">
        <v>1.0286999999999999</v>
      </c>
    </row>
    <row r="8" spans="1:41" x14ac:dyDescent="0.2">
      <c r="A8" t="s">
        <v>324</v>
      </c>
      <c r="B8" s="31">
        <v>83940</v>
      </c>
      <c r="C8" s="5">
        <v>2.9999999999999997E-4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  <c r="T8" s="31">
        <v>0</v>
      </c>
      <c r="U8" s="5">
        <v>0</v>
      </c>
      <c r="V8" s="31">
        <v>0</v>
      </c>
      <c r="W8" s="5">
        <v>0</v>
      </c>
      <c r="X8" s="31">
        <v>0</v>
      </c>
      <c r="Y8" s="5">
        <v>0</v>
      </c>
      <c r="Z8" s="31">
        <v>31500</v>
      </c>
      <c r="AA8" s="5">
        <v>8.0000000000000002E-3</v>
      </c>
      <c r="AB8" s="31">
        <v>0</v>
      </c>
      <c r="AC8" s="5">
        <v>0</v>
      </c>
      <c r="AD8" s="31">
        <v>0</v>
      </c>
      <c r="AE8" s="5">
        <v>0</v>
      </c>
      <c r="AF8" s="31">
        <v>0</v>
      </c>
      <c r="AG8" s="5">
        <v>0</v>
      </c>
      <c r="AH8" s="31">
        <v>0</v>
      </c>
      <c r="AI8" s="5">
        <v>0</v>
      </c>
      <c r="AJ8" s="31">
        <v>52440</v>
      </c>
      <c r="AK8" s="5">
        <v>6.1999999999999998E-3</v>
      </c>
      <c r="AL8" s="31">
        <v>0</v>
      </c>
      <c r="AM8" s="5">
        <v>0</v>
      </c>
      <c r="AN8" s="31">
        <v>0</v>
      </c>
      <c r="AO8" s="5">
        <v>0</v>
      </c>
    </row>
    <row r="9" spans="1:41" x14ac:dyDescent="0.2">
      <c r="A9" t="s">
        <v>325</v>
      </c>
      <c r="B9" s="31">
        <v>2041387.56</v>
      </c>
      <c r="C9" s="5">
        <v>8.2000000000000007E-3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0</v>
      </c>
      <c r="Q9" s="5">
        <v>0</v>
      </c>
      <c r="R9" s="31">
        <v>41386</v>
      </c>
      <c r="S9" s="5">
        <v>0.25990000000000002</v>
      </c>
      <c r="T9" s="31">
        <v>0</v>
      </c>
      <c r="U9" s="5">
        <v>0</v>
      </c>
      <c r="V9" s="31">
        <v>0</v>
      </c>
      <c r="W9" s="5">
        <v>0</v>
      </c>
      <c r="X9" s="31">
        <v>0</v>
      </c>
      <c r="Y9" s="5">
        <v>0</v>
      </c>
      <c r="Z9" s="31">
        <v>0</v>
      </c>
      <c r="AA9" s="5">
        <v>0</v>
      </c>
      <c r="AB9" s="31">
        <v>0</v>
      </c>
      <c r="AC9" s="5">
        <v>0</v>
      </c>
      <c r="AD9" s="31">
        <v>0</v>
      </c>
      <c r="AE9" s="5">
        <v>0</v>
      </c>
      <c r="AF9" s="31">
        <v>0</v>
      </c>
      <c r="AG9" s="5">
        <v>0</v>
      </c>
      <c r="AH9" s="31">
        <v>0</v>
      </c>
      <c r="AI9" s="5">
        <v>0</v>
      </c>
      <c r="AJ9" s="31">
        <v>2000001.56</v>
      </c>
      <c r="AK9" s="5">
        <v>0.23719999999999999</v>
      </c>
      <c r="AL9" s="31">
        <v>0</v>
      </c>
      <c r="AM9" s="5">
        <v>0</v>
      </c>
      <c r="AN9" s="31">
        <v>0</v>
      </c>
      <c r="AO9" s="5">
        <v>0</v>
      </c>
    </row>
    <row r="10" spans="1:41" x14ac:dyDescent="0.2">
      <c r="A10" s="245" t="s">
        <v>326</v>
      </c>
      <c r="B10" s="31">
        <v>16585.990000000002</v>
      </c>
      <c r="C10" s="5">
        <v>1E-4</v>
      </c>
      <c r="D10" s="31">
        <v>16585.990000000002</v>
      </c>
      <c r="E10" s="5">
        <v>5.4000000000000003E-3</v>
      </c>
      <c r="F10" s="31">
        <v>0</v>
      </c>
      <c r="G10" s="5">
        <v>0</v>
      </c>
      <c r="H10" s="31">
        <v>0</v>
      </c>
      <c r="I10" s="5">
        <v>0</v>
      </c>
      <c r="J10" s="31">
        <v>0</v>
      </c>
      <c r="K10" s="5">
        <v>0</v>
      </c>
      <c r="L10" s="31">
        <v>0</v>
      </c>
      <c r="M10" s="5">
        <v>0</v>
      </c>
      <c r="N10" s="31">
        <v>0</v>
      </c>
      <c r="O10" s="5">
        <v>0</v>
      </c>
      <c r="P10" s="31">
        <v>0</v>
      </c>
      <c r="Q10" s="5">
        <v>0</v>
      </c>
      <c r="R10" s="31">
        <v>0</v>
      </c>
      <c r="S10" s="5">
        <v>0</v>
      </c>
      <c r="T10" s="31">
        <v>0</v>
      </c>
      <c r="U10" s="5">
        <v>0</v>
      </c>
      <c r="V10" s="31">
        <v>0</v>
      </c>
      <c r="W10" s="5">
        <v>0</v>
      </c>
      <c r="X10" s="31">
        <v>0</v>
      </c>
      <c r="Y10" s="5">
        <v>0</v>
      </c>
      <c r="Z10" s="31">
        <v>0</v>
      </c>
      <c r="AA10" s="5">
        <v>0</v>
      </c>
      <c r="AB10" s="31">
        <v>0</v>
      </c>
      <c r="AC10" s="5">
        <v>0</v>
      </c>
      <c r="AD10" s="31">
        <v>0</v>
      </c>
      <c r="AE10" s="5">
        <v>0</v>
      </c>
      <c r="AF10" s="31">
        <v>0</v>
      </c>
      <c r="AG10" s="5">
        <v>0</v>
      </c>
      <c r="AH10" s="31">
        <v>0</v>
      </c>
      <c r="AI10" s="5">
        <v>0</v>
      </c>
      <c r="AJ10" s="31">
        <v>0</v>
      </c>
      <c r="AK10" s="5">
        <v>0</v>
      </c>
      <c r="AL10" s="31">
        <v>0</v>
      </c>
      <c r="AM10" s="5">
        <v>0</v>
      </c>
      <c r="AN10" s="31">
        <v>0</v>
      </c>
      <c r="AO10" s="5">
        <v>0</v>
      </c>
    </row>
    <row r="11" spans="1:41" ht="13.5" thickBot="1" x14ac:dyDescent="0.25">
      <c r="A11" t="s">
        <v>162</v>
      </c>
      <c r="B11" s="31">
        <v>4469037.54</v>
      </c>
      <c r="C11" s="5">
        <v>1.7899999999999999E-2</v>
      </c>
      <c r="D11" s="31">
        <v>4469037.54</v>
      </c>
      <c r="E11" s="5">
        <v>1.4492</v>
      </c>
      <c r="F11" s="31">
        <v>0</v>
      </c>
      <c r="G11" s="5">
        <v>0</v>
      </c>
      <c r="H11" s="31">
        <v>0</v>
      </c>
      <c r="I11" s="5">
        <v>0</v>
      </c>
      <c r="J11" s="31">
        <v>0</v>
      </c>
      <c r="K11" s="5">
        <v>0</v>
      </c>
      <c r="L11" s="31">
        <v>0</v>
      </c>
      <c r="M11" s="5">
        <v>0</v>
      </c>
      <c r="N11" s="31">
        <v>0</v>
      </c>
      <c r="O11" s="5">
        <v>0</v>
      </c>
      <c r="P11" s="31">
        <v>0</v>
      </c>
      <c r="Q11" s="5">
        <v>0</v>
      </c>
      <c r="R11" s="31">
        <v>0</v>
      </c>
      <c r="S11" s="5">
        <v>0</v>
      </c>
      <c r="T11" s="31">
        <v>0</v>
      </c>
      <c r="U11" s="5">
        <v>0</v>
      </c>
      <c r="V11" s="31">
        <v>0</v>
      </c>
      <c r="W11" s="5">
        <v>0</v>
      </c>
      <c r="X11" s="31">
        <v>0</v>
      </c>
      <c r="Y11" s="5">
        <v>0</v>
      </c>
      <c r="Z11" s="31">
        <v>0</v>
      </c>
      <c r="AA11" s="5">
        <v>0</v>
      </c>
      <c r="AB11" s="31">
        <v>0</v>
      </c>
      <c r="AC11" s="5">
        <v>0</v>
      </c>
      <c r="AD11" s="31">
        <v>0</v>
      </c>
      <c r="AE11" s="5">
        <v>0</v>
      </c>
      <c r="AF11" s="31">
        <v>0</v>
      </c>
      <c r="AG11" s="5">
        <v>0</v>
      </c>
      <c r="AH11" s="31">
        <v>0</v>
      </c>
      <c r="AI11" s="5">
        <v>0</v>
      </c>
      <c r="AJ11" s="31">
        <v>0</v>
      </c>
      <c r="AK11" s="5">
        <v>0</v>
      </c>
      <c r="AL11" s="31">
        <v>0</v>
      </c>
      <c r="AM11" s="5">
        <v>0</v>
      </c>
      <c r="AN11" s="31">
        <v>0</v>
      </c>
      <c r="AO11" s="5">
        <v>0</v>
      </c>
    </row>
    <row r="12" spans="1:41" ht="14.25" thickTop="1" thickBot="1" x14ac:dyDescent="0.25">
      <c r="A12" s="246" t="s">
        <v>2</v>
      </c>
      <c r="B12" s="205">
        <v>24964298813.380001</v>
      </c>
      <c r="C12" s="247">
        <v>100</v>
      </c>
      <c r="D12" s="205">
        <v>308380325.42000002</v>
      </c>
      <c r="E12" s="247">
        <v>100</v>
      </c>
      <c r="F12" s="205">
        <v>89062476.650000006</v>
      </c>
      <c r="G12" s="247">
        <v>100</v>
      </c>
      <c r="H12" s="205">
        <v>543981541.97000003</v>
      </c>
      <c r="I12" s="247">
        <v>100</v>
      </c>
      <c r="J12" s="205">
        <v>10140555451.59</v>
      </c>
      <c r="K12" s="247">
        <v>100</v>
      </c>
      <c r="L12" s="205">
        <v>25091485.239999998</v>
      </c>
      <c r="M12" s="247">
        <v>100</v>
      </c>
      <c r="N12" s="205">
        <v>68713345.939999998</v>
      </c>
      <c r="O12" s="247">
        <v>100</v>
      </c>
      <c r="P12" s="205">
        <v>503897789.16000003</v>
      </c>
      <c r="Q12" s="247">
        <v>100</v>
      </c>
      <c r="R12" s="205">
        <v>15923431</v>
      </c>
      <c r="S12" s="247">
        <v>100</v>
      </c>
      <c r="T12" s="205">
        <v>99098516</v>
      </c>
      <c r="U12" s="247">
        <v>100</v>
      </c>
      <c r="V12" s="205">
        <v>17883610</v>
      </c>
      <c r="W12" s="247">
        <v>100</v>
      </c>
      <c r="X12" s="205">
        <v>8715367</v>
      </c>
      <c r="Y12" s="247">
        <v>100</v>
      </c>
      <c r="Z12" s="205">
        <v>393540532.18000001</v>
      </c>
      <c r="AA12" s="247">
        <v>100</v>
      </c>
      <c r="AB12" s="205">
        <v>6923707190.1000004</v>
      </c>
      <c r="AC12" s="247">
        <v>100</v>
      </c>
      <c r="AD12" s="205">
        <v>382713820.31999999</v>
      </c>
      <c r="AE12" s="247">
        <v>100</v>
      </c>
      <c r="AF12" s="205">
        <v>152655183.66</v>
      </c>
      <c r="AG12" s="247">
        <v>100</v>
      </c>
      <c r="AH12" s="205">
        <v>1541559843.4300001</v>
      </c>
      <c r="AI12" s="247">
        <v>100</v>
      </c>
      <c r="AJ12" s="205">
        <v>843040306.96000004</v>
      </c>
      <c r="AK12" s="247">
        <v>100</v>
      </c>
      <c r="AL12" s="205">
        <v>2294388323.1700001</v>
      </c>
      <c r="AM12" s="247">
        <v>100</v>
      </c>
      <c r="AN12" s="205">
        <v>611390273.59000003</v>
      </c>
      <c r="AO12" s="247">
        <v>100</v>
      </c>
    </row>
    <row r="13" spans="1:41" ht="13.5" thickTop="1" x14ac:dyDescent="0.2">
      <c r="A13" s="1" t="s">
        <v>163</v>
      </c>
    </row>
    <row r="14" spans="1:41" x14ac:dyDescent="0.2">
      <c r="A14" t="s">
        <v>227</v>
      </c>
      <c r="B14" s="31">
        <v>0</v>
      </c>
      <c r="C14" s="5">
        <v>0</v>
      </c>
      <c r="D14" s="31">
        <v>0</v>
      </c>
      <c r="E14" s="5">
        <v>0</v>
      </c>
      <c r="F14" s="31">
        <v>0</v>
      </c>
      <c r="G14" s="5">
        <v>0</v>
      </c>
      <c r="H14" s="31">
        <v>0</v>
      </c>
      <c r="I14" s="5">
        <v>0</v>
      </c>
      <c r="J14" s="31">
        <v>0</v>
      </c>
      <c r="K14" s="5">
        <v>0</v>
      </c>
      <c r="L14" s="31">
        <v>0</v>
      </c>
      <c r="M14" s="5">
        <v>0</v>
      </c>
      <c r="N14" s="31">
        <v>0</v>
      </c>
      <c r="O14" s="5">
        <v>0</v>
      </c>
      <c r="P14" s="31">
        <v>0</v>
      </c>
      <c r="Q14" s="5">
        <v>0</v>
      </c>
      <c r="R14" s="31">
        <v>0</v>
      </c>
      <c r="S14" s="5">
        <v>0</v>
      </c>
      <c r="T14" s="31">
        <v>0</v>
      </c>
      <c r="U14" s="5">
        <v>0</v>
      </c>
      <c r="V14" s="31">
        <v>0</v>
      </c>
      <c r="W14" s="5">
        <v>0</v>
      </c>
      <c r="X14" s="31">
        <v>0</v>
      </c>
      <c r="Y14" s="5">
        <v>0</v>
      </c>
      <c r="Z14" s="31">
        <v>0</v>
      </c>
      <c r="AA14" s="5">
        <v>0</v>
      </c>
      <c r="AB14" s="31">
        <v>0</v>
      </c>
      <c r="AC14" s="5">
        <v>0</v>
      </c>
      <c r="AD14" s="31">
        <v>0</v>
      </c>
      <c r="AE14" s="5">
        <v>0</v>
      </c>
      <c r="AF14" s="31">
        <v>0</v>
      </c>
      <c r="AG14" s="5">
        <v>0</v>
      </c>
      <c r="AH14" s="31">
        <v>0</v>
      </c>
      <c r="AI14" s="5">
        <v>0</v>
      </c>
      <c r="AJ14" s="31">
        <v>0</v>
      </c>
      <c r="AK14" s="5">
        <v>0</v>
      </c>
      <c r="AL14" s="31">
        <v>0</v>
      </c>
      <c r="AM14" s="5">
        <v>0</v>
      </c>
      <c r="AN14" s="31">
        <v>0</v>
      </c>
      <c r="AO14" s="5">
        <v>0</v>
      </c>
    </row>
    <row r="15" spans="1:41" x14ac:dyDescent="0.2">
      <c r="A15" t="s">
        <v>228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  <c r="R15" s="31">
        <v>0</v>
      </c>
      <c r="S15" s="5">
        <v>0</v>
      </c>
      <c r="T15" s="31">
        <v>0</v>
      </c>
      <c r="U15" s="5">
        <v>0</v>
      </c>
      <c r="V15" s="31">
        <v>0</v>
      </c>
      <c r="W15" s="5">
        <v>0</v>
      </c>
      <c r="X15" s="31">
        <v>0</v>
      </c>
      <c r="Y15" s="5">
        <v>0</v>
      </c>
      <c r="Z15" s="31">
        <v>0</v>
      </c>
      <c r="AA15" s="5">
        <v>0</v>
      </c>
      <c r="AB15" s="31">
        <v>0</v>
      </c>
      <c r="AC15" s="5">
        <v>0</v>
      </c>
      <c r="AD15" s="31">
        <v>0</v>
      </c>
      <c r="AE15" s="5">
        <v>0</v>
      </c>
      <c r="AF15" s="31">
        <v>0</v>
      </c>
      <c r="AG15" s="5">
        <v>0</v>
      </c>
      <c r="AH15" s="31">
        <v>0</v>
      </c>
      <c r="AI15" s="5">
        <v>0</v>
      </c>
      <c r="AJ15" s="31">
        <v>0</v>
      </c>
      <c r="AK15" s="5">
        <v>0</v>
      </c>
      <c r="AL15" s="31">
        <v>0</v>
      </c>
      <c r="AM15" s="5">
        <v>0</v>
      </c>
      <c r="AN15" s="31">
        <v>0</v>
      </c>
      <c r="AO15" s="5">
        <v>0</v>
      </c>
    </row>
    <row r="16" spans="1:41" x14ac:dyDescent="0.2">
      <c r="A16" t="s">
        <v>229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  <c r="R16" s="31">
        <v>0</v>
      </c>
      <c r="S16" s="5">
        <v>0</v>
      </c>
      <c r="T16" s="31">
        <v>0</v>
      </c>
      <c r="U16" s="5">
        <v>0</v>
      </c>
      <c r="V16" s="31">
        <v>0</v>
      </c>
      <c r="W16" s="5">
        <v>0</v>
      </c>
      <c r="X16" s="31">
        <v>0</v>
      </c>
      <c r="Y16" s="5">
        <v>0</v>
      </c>
      <c r="Z16" s="31">
        <v>0</v>
      </c>
      <c r="AA16" s="5">
        <v>0</v>
      </c>
      <c r="AB16" s="31">
        <v>0</v>
      </c>
      <c r="AC16" s="5">
        <v>0</v>
      </c>
      <c r="AD16" s="31">
        <v>0</v>
      </c>
      <c r="AE16" s="5">
        <v>0</v>
      </c>
      <c r="AF16" s="31">
        <v>0</v>
      </c>
      <c r="AG16" s="5">
        <v>0</v>
      </c>
      <c r="AH16" s="31">
        <v>0</v>
      </c>
      <c r="AI16" s="5">
        <v>0</v>
      </c>
      <c r="AJ16" s="31">
        <v>0</v>
      </c>
      <c r="AK16" s="5">
        <v>0</v>
      </c>
      <c r="AL16" s="31">
        <v>0</v>
      </c>
      <c r="AM16" s="5">
        <v>0</v>
      </c>
      <c r="AN16" s="31">
        <v>0</v>
      </c>
      <c r="AO16" s="5">
        <v>0</v>
      </c>
    </row>
    <row r="17" spans="1:41" x14ac:dyDescent="0.2">
      <c r="A17" t="s">
        <v>230</v>
      </c>
      <c r="B17" s="31">
        <v>1858650</v>
      </c>
      <c r="C17" s="5">
        <v>7.4000000000000003E-3</v>
      </c>
      <c r="D17" s="31">
        <v>1858650</v>
      </c>
      <c r="E17" s="5">
        <v>0.60270000000000001</v>
      </c>
      <c r="F17" s="31">
        <v>0</v>
      </c>
      <c r="G17" s="5">
        <v>0</v>
      </c>
      <c r="H17" s="31">
        <v>0</v>
      </c>
      <c r="I17" s="5">
        <v>0</v>
      </c>
      <c r="J17" s="31">
        <v>0</v>
      </c>
      <c r="K17" s="5">
        <v>0</v>
      </c>
      <c r="L17" s="31">
        <v>0</v>
      </c>
      <c r="M17" s="5">
        <v>0</v>
      </c>
      <c r="N17" s="31">
        <v>0</v>
      </c>
      <c r="O17" s="5">
        <v>0</v>
      </c>
      <c r="P17" s="31">
        <v>0</v>
      </c>
      <c r="Q17" s="5">
        <v>0</v>
      </c>
      <c r="R17" s="31">
        <v>0</v>
      </c>
      <c r="S17" s="5">
        <v>0</v>
      </c>
      <c r="T17" s="31">
        <v>0</v>
      </c>
      <c r="U17" s="5">
        <v>0</v>
      </c>
      <c r="V17" s="31">
        <v>0</v>
      </c>
      <c r="W17" s="5">
        <v>0</v>
      </c>
      <c r="X17" s="31">
        <v>0</v>
      </c>
      <c r="Y17" s="5">
        <v>0</v>
      </c>
      <c r="Z17" s="31">
        <v>0</v>
      </c>
      <c r="AA17" s="5">
        <v>0</v>
      </c>
      <c r="AB17" s="31">
        <v>0</v>
      </c>
      <c r="AC17" s="5">
        <v>0</v>
      </c>
      <c r="AD17" s="31">
        <v>0</v>
      </c>
      <c r="AE17" s="5">
        <v>0</v>
      </c>
      <c r="AF17" s="31">
        <v>0</v>
      </c>
      <c r="AG17" s="5">
        <v>0</v>
      </c>
      <c r="AH17" s="31">
        <v>0</v>
      </c>
      <c r="AI17" s="5">
        <v>0</v>
      </c>
      <c r="AJ17" s="31">
        <v>0</v>
      </c>
      <c r="AK17" s="5">
        <v>0</v>
      </c>
      <c r="AL17" s="31">
        <v>0</v>
      </c>
      <c r="AM17" s="5">
        <v>0</v>
      </c>
      <c r="AN17" s="31">
        <v>0</v>
      </c>
      <c r="AO17" s="5">
        <v>0</v>
      </c>
    </row>
    <row r="18" spans="1:41" x14ac:dyDescent="0.2">
      <c r="A18" t="s">
        <v>231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  <c r="R18" s="31">
        <v>0</v>
      </c>
      <c r="S18" s="5">
        <v>0</v>
      </c>
      <c r="T18" s="31">
        <v>0</v>
      </c>
      <c r="U18" s="5">
        <v>0</v>
      </c>
      <c r="V18" s="31">
        <v>0</v>
      </c>
      <c r="W18" s="5">
        <v>0</v>
      </c>
      <c r="X18" s="31">
        <v>0</v>
      </c>
      <c r="Y18" s="5">
        <v>0</v>
      </c>
      <c r="Z18" s="31">
        <v>0</v>
      </c>
      <c r="AA18" s="5">
        <v>0</v>
      </c>
      <c r="AB18" s="31">
        <v>0</v>
      </c>
      <c r="AC18" s="5">
        <v>0</v>
      </c>
      <c r="AD18" s="31">
        <v>0</v>
      </c>
      <c r="AE18" s="5">
        <v>0</v>
      </c>
      <c r="AF18" s="31">
        <v>0</v>
      </c>
      <c r="AG18" s="5">
        <v>0</v>
      </c>
      <c r="AH18" s="31">
        <v>0</v>
      </c>
      <c r="AI18" s="5">
        <v>0</v>
      </c>
      <c r="AJ18" s="31">
        <v>0</v>
      </c>
      <c r="AK18" s="5">
        <v>0</v>
      </c>
      <c r="AL18" s="31">
        <v>0</v>
      </c>
      <c r="AM18" s="5">
        <v>0</v>
      </c>
      <c r="AN18" s="31">
        <v>0</v>
      </c>
      <c r="AO18" s="5">
        <v>0</v>
      </c>
    </row>
    <row r="19" spans="1:41" x14ac:dyDescent="0.2">
      <c r="A19" t="s">
        <v>232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  <c r="R19" s="31">
        <v>0</v>
      </c>
      <c r="S19" s="5">
        <v>0</v>
      </c>
      <c r="T19" s="31">
        <v>0</v>
      </c>
      <c r="U19" s="5">
        <v>0</v>
      </c>
      <c r="V19" s="31">
        <v>0</v>
      </c>
      <c r="W19" s="5">
        <v>0</v>
      </c>
      <c r="X19" s="31">
        <v>0</v>
      </c>
      <c r="Y19" s="5">
        <v>0</v>
      </c>
      <c r="Z19" s="31">
        <v>0</v>
      </c>
      <c r="AA19" s="5">
        <v>0</v>
      </c>
      <c r="AB19" s="31">
        <v>0</v>
      </c>
      <c r="AC19" s="5">
        <v>0</v>
      </c>
      <c r="AD19" s="31">
        <v>0</v>
      </c>
      <c r="AE19" s="5">
        <v>0</v>
      </c>
      <c r="AF19" s="31">
        <v>0</v>
      </c>
      <c r="AG19" s="5">
        <v>0</v>
      </c>
      <c r="AH19" s="31">
        <v>0</v>
      </c>
      <c r="AI19" s="5">
        <v>0</v>
      </c>
      <c r="AJ19" s="31">
        <v>0</v>
      </c>
      <c r="AK19" s="5">
        <v>0</v>
      </c>
      <c r="AL19" s="31">
        <v>0</v>
      </c>
      <c r="AM19" s="5">
        <v>0</v>
      </c>
      <c r="AN19" s="31">
        <v>0</v>
      </c>
      <c r="AO19" s="5">
        <v>0</v>
      </c>
    </row>
    <row r="20" spans="1:41" x14ac:dyDescent="0.2">
      <c r="A20" t="s">
        <v>233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  <c r="R20" s="31">
        <v>0</v>
      </c>
      <c r="S20" s="5">
        <v>0</v>
      </c>
      <c r="T20" s="31">
        <v>0</v>
      </c>
      <c r="U20" s="5">
        <v>0</v>
      </c>
      <c r="V20" s="31">
        <v>0</v>
      </c>
      <c r="W20" s="5">
        <v>0</v>
      </c>
      <c r="X20" s="31">
        <v>0</v>
      </c>
      <c r="Y20" s="5">
        <v>0</v>
      </c>
      <c r="Z20" s="31">
        <v>0</v>
      </c>
      <c r="AA20" s="5">
        <v>0</v>
      </c>
      <c r="AB20" s="31">
        <v>0</v>
      </c>
      <c r="AC20" s="5">
        <v>0</v>
      </c>
      <c r="AD20" s="31">
        <v>0</v>
      </c>
      <c r="AE20" s="5">
        <v>0</v>
      </c>
      <c r="AF20" s="31">
        <v>0</v>
      </c>
      <c r="AG20" s="5">
        <v>0</v>
      </c>
      <c r="AH20" s="31">
        <v>0</v>
      </c>
      <c r="AI20" s="5">
        <v>0</v>
      </c>
      <c r="AJ20" s="31">
        <v>0</v>
      </c>
      <c r="AK20" s="5">
        <v>0</v>
      </c>
      <c r="AL20" s="31">
        <v>0</v>
      </c>
      <c r="AM20" s="5">
        <v>0</v>
      </c>
      <c r="AN20" s="31">
        <v>0</v>
      </c>
      <c r="AO20" s="5">
        <v>0</v>
      </c>
    </row>
    <row r="21" spans="1:41" x14ac:dyDescent="0.2">
      <c r="A21" t="s">
        <v>234</v>
      </c>
      <c r="B21" s="31">
        <v>0</v>
      </c>
      <c r="C21" s="5">
        <v>0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  <c r="N21" s="31">
        <v>0</v>
      </c>
      <c r="O21" s="5">
        <v>0</v>
      </c>
      <c r="P21" s="31">
        <v>0</v>
      </c>
      <c r="Q21" s="5">
        <v>0</v>
      </c>
      <c r="R21" s="31">
        <v>0</v>
      </c>
      <c r="S21" s="5">
        <v>0</v>
      </c>
      <c r="T21" s="31">
        <v>0</v>
      </c>
      <c r="U21" s="5">
        <v>0</v>
      </c>
      <c r="V21" s="31">
        <v>0</v>
      </c>
      <c r="W21" s="5">
        <v>0</v>
      </c>
      <c r="X21" s="31">
        <v>0</v>
      </c>
      <c r="Y21" s="5">
        <v>0</v>
      </c>
      <c r="Z21" s="31">
        <v>0</v>
      </c>
      <c r="AA21" s="5">
        <v>0</v>
      </c>
      <c r="AB21" s="31">
        <v>0</v>
      </c>
      <c r="AC21" s="5">
        <v>0</v>
      </c>
      <c r="AD21" s="31">
        <v>0</v>
      </c>
      <c r="AE21" s="5">
        <v>0</v>
      </c>
      <c r="AF21" s="31">
        <v>0</v>
      </c>
      <c r="AG21" s="5">
        <v>0</v>
      </c>
      <c r="AH21" s="31">
        <v>0</v>
      </c>
      <c r="AI21" s="5">
        <v>0</v>
      </c>
      <c r="AJ21" s="31">
        <v>0</v>
      </c>
      <c r="AK21" s="5">
        <v>0</v>
      </c>
      <c r="AL21" s="31">
        <v>0</v>
      </c>
      <c r="AM21" s="5">
        <v>0</v>
      </c>
      <c r="AN21" s="31">
        <v>0</v>
      </c>
      <c r="AO21" s="5">
        <v>0</v>
      </c>
    </row>
    <row r="22" spans="1:41" ht="13.5" thickBot="1" x14ac:dyDescent="0.25">
      <c r="A22" t="s">
        <v>235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  <c r="R22" s="31">
        <v>0</v>
      </c>
      <c r="S22" s="5">
        <v>0</v>
      </c>
      <c r="T22" s="31">
        <v>0</v>
      </c>
      <c r="U22" s="5">
        <v>0</v>
      </c>
      <c r="V22" s="31">
        <v>0</v>
      </c>
      <c r="W22" s="5">
        <v>0</v>
      </c>
      <c r="X22" s="31">
        <v>0</v>
      </c>
      <c r="Y22" s="5">
        <v>0</v>
      </c>
      <c r="Z22" s="31">
        <v>0</v>
      </c>
      <c r="AA22" s="5">
        <v>0</v>
      </c>
      <c r="AB22" s="31">
        <v>0</v>
      </c>
      <c r="AC22" s="5">
        <v>0</v>
      </c>
      <c r="AD22" s="31">
        <v>0</v>
      </c>
      <c r="AE22" s="5">
        <v>0</v>
      </c>
      <c r="AF22" s="31">
        <v>0</v>
      </c>
      <c r="AG22" s="5">
        <v>0</v>
      </c>
      <c r="AH22" s="31">
        <v>0</v>
      </c>
      <c r="AI22" s="5">
        <v>0</v>
      </c>
      <c r="AJ22" s="31">
        <v>0</v>
      </c>
      <c r="AK22" s="5">
        <v>0</v>
      </c>
      <c r="AL22" s="31">
        <v>0</v>
      </c>
      <c r="AM22" s="5">
        <v>0</v>
      </c>
      <c r="AN22" s="31">
        <v>0</v>
      </c>
      <c r="AO22" s="5">
        <v>0</v>
      </c>
    </row>
    <row r="23" spans="1:41" ht="14.25" thickTop="1" thickBot="1" x14ac:dyDescent="0.25">
      <c r="A23" s="246" t="s">
        <v>236</v>
      </c>
      <c r="B23" s="205">
        <v>1858650</v>
      </c>
      <c r="C23" s="247">
        <v>7.4000000000000003E-3</v>
      </c>
      <c r="D23" s="205">
        <v>1858650</v>
      </c>
      <c r="E23" s="247">
        <v>0.60270000000000001</v>
      </c>
      <c r="F23" s="205">
        <v>0</v>
      </c>
      <c r="G23" s="247">
        <v>0</v>
      </c>
      <c r="H23" s="205">
        <v>0</v>
      </c>
      <c r="I23" s="247">
        <v>0</v>
      </c>
      <c r="J23" s="205">
        <v>0</v>
      </c>
      <c r="K23" s="247">
        <v>0</v>
      </c>
      <c r="L23" s="205">
        <v>0</v>
      </c>
      <c r="M23" s="247">
        <v>0</v>
      </c>
      <c r="N23" s="205">
        <v>0</v>
      </c>
      <c r="O23" s="247">
        <v>0</v>
      </c>
      <c r="P23" s="205">
        <v>0</v>
      </c>
      <c r="Q23" s="247">
        <v>0</v>
      </c>
      <c r="R23" s="205">
        <v>0</v>
      </c>
      <c r="S23" s="247">
        <v>0</v>
      </c>
      <c r="T23" s="205">
        <v>0</v>
      </c>
      <c r="U23" s="247">
        <v>0</v>
      </c>
      <c r="V23" s="205">
        <v>0</v>
      </c>
      <c r="W23" s="247">
        <v>0</v>
      </c>
      <c r="X23" s="205">
        <v>0</v>
      </c>
      <c r="Y23" s="247">
        <v>0</v>
      </c>
      <c r="Z23" s="205">
        <v>0</v>
      </c>
      <c r="AA23" s="247">
        <v>0</v>
      </c>
      <c r="AB23" s="205">
        <v>0</v>
      </c>
      <c r="AC23" s="247">
        <v>0</v>
      </c>
      <c r="AD23" s="205">
        <v>0</v>
      </c>
      <c r="AE23" s="247">
        <v>0</v>
      </c>
      <c r="AF23" s="205">
        <v>0</v>
      </c>
      <c r="AG23" s="247">
        <v>0</v>
      </c>
      <c r="AH23" s="205">
        <v>0</v>
      </c>
      <c r="AI23" s="247">
        <v>0</v>
      </c>
      <c r="AJ23" s="205">
        <v>0</v>
      </c>
      <c r="AK23" s="247">
        <v>0</v>
      </c>
      <c r="AL23" s="205">
        <v>0</v>
      </c>
      <c r="AM23" s="247">
        <v>0</v>
      </c>
      <c r="AN23" s="205">
        <v>0</v>
      </c>
      <c r="AO23" s="247">
        <v>0</v>
      </c>
    </row>
    <row r="24" spans="1:41" ht="13.5" thickTop="1" x14ac:dyDescent="0.2">
      <c r="A24" t="s">
        <v>237</v>
      </c>
      <c r="B24" s="31">
        <v>0</v>
      </c>
      <c r="C24" s="5">
        <v>0</v>
      </c>
      <c r="D24" s="31">
        <v>0</v>
      </c>
      <c r="E24" s="5">
        <v>0</v>
      </c>
      <c r="F24" s="31">
        <v>0</v>
      </c>
      <c r="G24" s="5">
        <v>0</v>
      </c>
      <c r="H24" s="31">
        <v>0</v>
      </c>
      <c r="I24" s="5">
        <v>0</v>
      </c>
      <c r="J24" s="31">
        <v>0</v>
      </c>
      <c r="K24" s="5">
        <v>0</v>
      </c>
      <c r="L24" s="31">
        <v>0</v>
      </c>
      <c r="M24" s="5">
        <v>0</v>
      </c>
      <c r="N24" s="31">
        <v>0</v>
      </c>
      <c r="O24" s="5">
        <v>0</v>
      </c>
      <c r="P24" s="31">
        <v>0</v>
      </c>
      <c r="Q24" s="5">
        <v>0</v>
      </c>
      <c r="R24" s="31">
        <v>0</v>
      </c>
      <c r="S24" s="5">
        <v>0</v>
      </c>
      <c r="T24" s="31">
        <v>0</v>
      </c>
      <c r="U24" s="5">
        <v>0</v>
      </c>
      <c r="V24" s="31">
        <v>0</v>
      </c>
      <c r="W24" s="5">
        <v>0</v>
      </c>
      <c r="X24" s="31">
        <v>0</v>
      </c>
      <c r="Y24" s="5">
        <v>0</v>
      </c>
      <c r="Z24" s="31">
        <v>0</v>
      </c>
      <c r="AA24" s="5">
        <v>0</v>
      </c>
      <c r="AB24" s="31">
        <v>0</v>
      </c>
      <c r="AC24" s="5">
        <v>0</v>
      </c>
      <c r="AD24" s="31">
        <v>0</v>
      </c>
      <c r="AE24" s="5">
        <v>0</v>
      </c>
      <c r="AF24" s="31">
        <v>0</v>
      </c>
      <c r="AG24" s="5">
        <v>0</v>
      </c>
      <c r="AH24" s="31">
        <v>0</v>
      </c>
      <c r="AI24" s="5">
        <v>0</v>
      </c>
      <c r="AJ24" s="31">
        <v>0</v>
      </c>
      <c r="AK24" s="5">
        <v>0</v>
      </c>
      <c r="AL24" s="31">
        <v>0</v>
      </c>
      <c r="AM24" s="5">
        <v>0</v>
      </c>
      <c r="AN24" s="31">
        <v>0</v>
      </c>
      <c r="AO24" s="5">
        <v>0</v>
      </c>
    </row>
    <row r="25" spans="1:41" x14ac:dyDescent="0.2">
      <c r="A25" t="s">
        <v>238</v>
      </c>
      <c r="B25" s="31">
        <v>805051607.22000003</v>
      </c>
      <c r="C25" s="5">
        <v>3.2248000000000001</v>
      </c>
      <c r="D25" s="31">
        <v>2602323</v>
      </c>
      <c r="E25" s="5">
        <v>0.84389999999999998</v>
      </c>
      <c r="F25" s="31">
        <v>2200397</v>
      </c>
      <c r="G25" s="5">
        <v>2.4706000000000001</v>
      </c>
      <c r="H25" s="31">
        <v>4811120.5999999996</v>
      </c>
      <c r="I25" s="5">
        <v>0.88439999999999996</v>
      </c>
      <c r="J25" s="31">
        <v>669843128.29999995</v>
      </c>
      <c r="K25" s="5">
        <v>6.6055999999999999</v>
      </c>
      <c r="L25" s="31">
        <v>2281210</v>
      </c>
      <c r="M25" s="5">
        <v>9.0915999999999997</v>
      </c>
      <c r="N25" s="31">
        <v>592026.80000000005</v>
      </c>
      <c r="O25" s="5">
        <v>0.86160000000000003</v>
      </c>
      <c r="P25" s="31">
        <v>4255845.7</v>
      </c>
      <c r="Q25" s="5">
        <v>0.84460000000000002</v>
      </c>
      <c r="R25" s="31">
        <v>0</v>
      </c>
      <c r="S25" s="5">
        <v>0</v>
      </c>
      <c r="T25" s="31">
        <v>0</v>
      </c>
      <c r="U25" s="5">
        <v>0</v>
      </c>
      <c r="V25" s="31">
        <v>0</v>
      </c>
      <c r="W25" s="5">
        <v>0</v>
      </c>
      <c r="X25" s="31">
        <v>0</v>
      </c>
      <c r="Y25" s="5">
        <v>0</v>
      </c>
      <c r="Z25" s="31">
        <v>3406668</v>
      </c>
      <c r="AA25" s="5">
        <v>0.86560000000000004</v>
      </c>
      <c r="AB25" s="31">
        <v>62868598</v>
      </c>
      <c r="AC25" s="5">
        <v>0.90800000000000003</v>
      </c>
      <c r="AD25" s="31">
        <v>3169162.6</v>
      </c>
      <c r="AE25" s="5">
        <v>0.82809999999999995</v>
      </c>
      <c r="AF25" s="31">
        <v>3851145.3</v>
      </c>
      <c r="AG25" s="5">
        <v>2.5228000000000002</v>
      </c>
      <c r="AH25" s="31">
        <v>13446286.1</v>
      </c>
      <c r="AI25" s="5">
        <v>0.87229999999999996</v>
      </c>
      <c r="AJ25" s="31">
        <v>7242875.1799999997</v>
      </c>
      <c r="AK25" s="5">
        <v>0.85909999999999997</v>
      </c>
      <c r="AL25" s="31">
        <v>19094568.850000001</v>
      </c>
      <c r="AM25" s="5">
        <v>0.83220000000000005</v>
      </c>
      <c r="AN25" s="31">
        <v>5386251.79</v>
      </c>
      <c r="AO25" s="5">
        <v>0.88100000000000001</v>
      </c>
    </row>
    <row r="26" spans="1:41" x14ac:dyDescent="0.2">
      <c r="A26" t="s">
        <v>239</v>
      </c>
      <c r="B26" s="31">
        <v>203568008.84999999</v>
      </c>
      <c r="C26" s="5">
        <v>0.81540000000000001</v>
      </c>
      <c r="D26" s="31">
        <v>0</v>
      </c>
      <c r="E26" s="5">
        <v>0</v>
      </c>
      <c r="F26" s="31">
        <v>2152596.6</v>
      </c>
      <c r="G26" s="5">
        <v>2.4169999999999998</v>
      </c>
      <c r="H26" s="31">
        <v>6951750.75</v>
      </c>
      <c r="I26" s="5">
        <v>1.2779</v>
      </c>
      <c r="J26" s="31">
        <v>0</v>
      </c>
      <c r="K26" s="5">
        <v>0</v>
      </c>
      <c r="L26" s="31">
        <v>0</v>
      </c>
      <c r="M26" s="5">
        <v>0</v>
      </c>
      <c r="N26" s="31">
        <v>837997.65</v>
      </c>
      <c r="O26" s="5">
        <v>1.2196</v>
      </c>
      <c r="P26" s="31">
        <v>6010381.2000000002</v>
      </c>
      <c r="Q26" s="5">
        <v>1.1928000000000001</v>
      </c>
      <c r="R26" s="31">
        <v>0</v>
      </c>
      <c r="S26" s="5">
        <v>0</v>
      </c>
      <c r="T26" s="31">
        <v>0</v>
      </c>
      <c r="U26" s="5">
        <v>0</v>
      </c>
      <c r="V26" s="31">
        <v>0</v>
      </c>
      <c r="W26" s="5">
        <v>0</v>
      </c>
      <c r="X26" s="31">
        <v>0</v>
      </c>
      <c r="Y26" s="5">
        <v>0</v>
      </c>
      <c r="Z26" s="31">
        <v>4886412</v>
      </c>
      <c r="AA26" s="5">
        <v>1.2417</v>
      </c>
      <c r="AB26" s="31">
        <v>90808329.150000006</v>
      </c>
      <c r="AC26" s="5">
        <v>1.3116000000000001</v>
      </c>
      <c r="AD26" s="31">
        <v>7365226.0499999998</v>
      </c>
      <c r="AE26" s="5">
        <v>1.9245000000000001</v>
      </c>
      <c r="AF26" s="31">
        <v>3612911.4</v>
      </c>
      <c r="AG26" s="5">
        <v>2.3666999999999998</v>
      </c>
      <c r="AH26" s="31">
        <v>19428604.649999999</v>
      </c>
      <c r="AI26" s="5">
        <v>1.2603</v>
      </c>
      <c r="AJ26" s="31">
        <v>10270486.949999999</v>
      </c>
      <c r="AK26" s="5">
        <v>1.2182999999999999</v>
      </c>
      <c r="AL26" s="31">
        <v>43605790.710000001</v>
      </c>
      <c r="AM26" s="5">
        <v>1.9005000000000001</v>
      </c>
      <c r="AN26" s="31">
        <v>7637521.7400000002</v>
      </c>
      <c r="AO26" s="5">
        <v>1.2492000000000001</v>
      </c>
    </row>
    <row r="27" spans="1:41" ht="13.5" thickBot="1" x14ac:dyDescent="0.25">
      <c r="A27" t="s">
        <v>240</v>
      </c>
      <c r="B27" s="31">
        <v>6262217644.0900002</v>
      </c>
      <c r="C27" s="5">
        <v>25.084700000000002</v>
      </c>
      <c r="D27" s="31">
        <v>95384196.680000007</v>
      </c>
      <c r="E27" s="5">
        <v>30.930700000000002</v>
      </c>
      <c r="F27" s="31">
        <v>23454506.969999999</v>
      </c>
      <c r="G27" s="5">
        <v>26.334900000000001</v>
      </c>
      <c r="H27" s="31">
        <v>178530737.88999999</v>
      </c>
      <c r="I27" s="5">
        <v>32.819299999999998</v>
      </c>
      <c r="J27" s="31">
        <v>1796573261.9000001</v>
      </c>
      <c r="K27" s="5">
        <v>17.716699999999999</v>
      </c>
      <c r="L27" s="31">
        <v>4299550</v>
      </c>
      <c r="M27" s="5">
        <v>17.1355</v>
      </c>
      <c r="N27" s="31">
        <v>21858414.530000001</v>
      </c>
      <c r="O27" s="5">
        <v>31.811</v>
      </c>
      <c r="P27" s="31">
        <v>159035420.41999999</v>
      </c>
      <c r="Q27" s="5">
        <v>31.561</v>
      </c>
      <c r="R27" s="31">
        <v>0</v>
      </c>
      <c r="S27" s="5">
        <v>0</v>
      </c>
      <c r="T27" s="31">
        <v>0</v>
      </c>
      <c r="U27" s="5">
        <v>0</v>
      </c>
      <c r="V27" s="31">
        <v>0</v>
      </c>
      <c r="W27" s="5">
        <v>0</v>
      </c>
      <c r="X27" s="31">
        <v>0</v>
      </c>
      <c r="Y27" s="5">
        <v>0</v>
      </c>
      <c r="Z27" s="31">
        <v>126983285</v>
      </c>
      <c r="AA27" s="5">
        <v>32.2669</v>
      </c>
      <c r="AB27" s="31">
        <v>2332449564.4200001</v>
      </c>
      <c r="AC27" s="5">
        <v>33.687899999999999</v>
      </c>
      <c r="AD27" s="31">
        <v>79342057.980000004</v>
      </c>
      <c r="AE27" s="5">
        <v>20.731400000000001</v>
      </c>
      <c r="AF27" s="31">
        <v>36956309.369999997</v>
      </c>
      <c r="AG27" s="5">
        <v>24.209</v>
      </c>
      <c r="AH27" s="31">
        <v>457606248.99000001</v>
      </c>
      <c r="AI27" s="5">
        <v>29.6846</v>
      </c>
      <c r="AJ27" s="31">
        <v>269559098.39999998</v>
      </c>
      <c r="AK27" s="5">
        <v>31.974599999999999</v>
      </c>
      <c r="AL27" s="31">
        <v>479733613.76999998</v>
      </c>
      <c r="AM27" s="5">
        <v>20.908999999999999</v>
      </c>
      <c r="AN27" s="31">
        <v>200451377.77000001</v>
      </c>
      <c r="AO27" s="5">
        <v>32.786200000000001</v>
      </c>
    </row>
    <row r="28" spans="1:41" ht="14.25" thickTop="1" thickBot="1" x14ac:dyDescent="0.25">
      <c r="A28" s="246" t="s">
        <v>241</v>
      </c>
      <c r="B28" s="205">
        <v>7270837260.1599998</v>
      </c>
      <c r="C28" s="247">
        <v>29.1249</v>
      </c>
      <c r="D28" s="205">
        <v>97986519.680000007</v>
      </c>
      <c r="E28" s="247">
        <v>31.7746</v>
      </c>
      <c r="F28" s="205">
        <v>27807500.57</v>
      </c>
      <c r="G28" s="247">
        <v>31.2225</v>
      </c>
      <c r="H28" s="205">
        <v>190293609.24000001</v>
      </c>
      <c r="I28" s="247">
        <v>34.9816</v>
      </c>
      <c r="J28" s="205">
        <v>2466416390.1999998</v>
      </c>
      <c r="K28" s="247">
        <v>24.322299999999998</v>
      </c>
      <c r="L28" s="205">
        <v>6580760</v>
      </c>
      <c r="M28" s="247">
        <v>26.2271</v>
      </c>
      <c r="N28" s="205">
        <v>23288438.98</v>
      </c>
      <c r="O28" s="247">
        <v>33.892200000000003</v>
      </c>
      <c r="P28" s="205">
        <v>169301647.31999999</v>
      </c>
      <c r="Q28" s="247">
        <v>33.598399999999998</v>
      </c>
      <c r="R28" s="205">
        <v>0</v>
      </c>
      <c r="S28" s="247">
        <v>0</v>
      </c>
      <c r="T28" s="205">
        <v>0</v>
      </c>
      <c r="U28" s="247">
        <v>0</v>
      </c>
      <c r="V28" s="205">
        <v>0</v>
      </c>
      <c r="W28" s="247">
        <v>0</v>
      </c>
      <c r="X28" s="205">
        <v>0</v>
      </c>
      <c r="Y28" s="247">
        <v>0</v>
      </c>
      <c r="Z28" s="205">
        <v>135276365</v>
      </c>
      <c r="AA28" s="247">
        <v>34.374200000000002</v>
      </c>
      <c r="AB28" s="205">
        <v>2486126491.5700002</v>
      </c>
      <c r="AC28" s="247">
        <v>35.907400000000003</v>
      </c>
      <c r="AD28" s="205">
        <v>89876446.629999995</v>
      </c>
      <c r="AE28" s="247">
        <v>23.484000000000002</v>
      </c>
      <c r="AF28" s="205">
        <v>44420366.07</v>
      </c>
      <c r="AG28" s="247">
        <v>29.098500000000001</v>
      </c>
      <c r="AH28" s="205">
        <v>490481139.74000001</v>
      </c>
      <c r="AI28" s="247">
        <v>31.8172</v>
      </c>
      <c r="AJ28" s="205">
        <v>287072460.52999997</v>
      </c>
      <c r="AK28" s="247">
        <v>34.052</v>
      </c>
      <c r="AL28" s="205">
        <v>542433973.33000004</v>
      </c>
      <c r="AM28" s="247">
        <v>23.6418</v>
      </c>
      <c r="AN28" s="205">
        <v>213475151.30000001</v>
      </c>
      <c r="AO28" s="247">
        <v>34.9163</v>
      </c>
    </row>
    <row r="29" spans="1:41" ht="13.5" thickTop="1" x14ac:dyDescent="0.2">
      <c r="A29" t="s">
        <v>242</v>
      </c>
      <c r="B29" s="31">
        <v>0</v>
      </c>
      <c r="C29" s="5">
        <v>0</v>
      </c>
      <c r="D29" s="31">
        <v>0</v>
      </c>
      <c r="E29" s="5">
        <v>0</v>
      </c>
      <c r="F29" s="31">
        <v>0</v>
      </c>
      <c r="G29" s="5">
        <v>0</v>
      </c>
      <c r="H29" s="31">
        <v>0</v>
      </c>
      <c r="I29" s="5">
        <v>0</v>
      </c>
      <c r="J29" s="31">
        <v>0</v>
      </c>
      <c r="K29" s="5">
        <v>0</v>
      </c>
      <c r="L29" s="31">
        <v>0</v>
      </c>
      <c r="M29" s="5">
        <v>0</v>
      </c>
      <c r="N29" s="31">
        <v>0</v>
      </c>
      <c r="O29" s="5">
        <v>0</v>
      </c>
      <c r="P29" s="31">
        <v>0</v>
      </c>
      <c r="Q29" s="5">
        <v>0</v>
      </c>
      <c r="R29" s="31">
        <v>0</v>
      </c>
      <c r="S29" s="5">
        <v>0</v>
      </c>
      <c r="T29" s="31">
        <v>0</v>
      </c>
      <c r="U29" s="5">
        <v>0</v>
      </c>
      <c r="V29" s="31">
        <v>0</v>
      </c>
      <c r="W29" s="5">
        <v>0</v>
      </c>
      <c r="X29" s="31">
        <v>0</v>
      </c>
      <c r="Y29" s="5">
        <v>0</v>
      </c>
      <c r="Z29" s="31">
        <v>0</v>
      </c>
      <c r="AA29" s="5">
        <v>0</v>
      </c>
      <c r="AB29" s="31">
        <v>0</v>
      </c>
      <c r="AC29" s="5">
        <v>0</v>
      </c>
      <c r="AD29" s="31">
        <v>0</v>
      </c>
      <c r="AE29" s="5">
        <v>0</v>
      </c>
      <c r="AF29" s="31">
        <v>0</v>
      </c>
      <c r="AG29" s="5">
        <v>0</v>
      </c>
      <c r="AH29" s="31">
        <v>0</v>
      </c>
      <c r="AI29" s="5">
        <v>0</v>
      </c>
      <c r="AJ29" s="31">
        <v>0</v>
      </c>
      <c r="AK29" s="5">
        <v>0</v>
      </c>
      <c r="AL29" s="31">
        <v>0</v>
      </c>
      <c r="AM29" s="5">
        <v>0</v>
      </c>
      <c r="AN29" s="31">
        <v>0</v>
      </c>
      <c r="AO29" s="5">
        <v>0</v>
      </c>
    </row>
    <row r="30" spans="1:41" x14ac:dyDescent="0.2">
      <c r="A30" t="s">
        <v>243</v>
      </c>
      <c r="B30" s="31">
        <v>1389827409.96</v>
      </c>
      <c r="C30" s="5">
        <v>5.5673000000000004</v>
      </c>
      <c r="D30" s="31">
        <v>30236415</v>
      </c>
      <c r="E30" s="5">
        <v>9.8048999999999999</v>
      </c>
      <c r="F30" s="31">
        <v>2192914.62</v>
      </c>
      <c r="G30" s="5">
        <v>2.4622000000000002</v>
      </c>
      <c r="H30" s="31">
        <v>52699084.380000003</v>
      </c>
      <c r="I30" s="5">
        <v>9.6876999999999995</v>
      </c>
      <c r="J30" s="31">
        <v>80602901.280000001</v>
      </c>
      <c r="K30" s="5">
        <v>0.79490000000000005</v>
      </c>
      <c r="L30" s="31">
        <v>0</v>
      </c>
      <c r="M30" s="5">
        <v>0</v>
      </c>
      <c r="N30" s="31">
        <v>6347069.8200000003</v>
      </c>
      <c r="O30" s="5">
        <v>9.2370000000000001</v>
      </c>
      <c r="P30" s="31">
        <v>46575032.939999998</v>
      </c>
      <c r="Q30" s="5">
        <v>9.2430000000000003</v>
      </c>
      <c r="R30" s="31">
        <v>0</v>
      </c>
      <c r="S30" s="5">
        <v>0</v>
      </c>
      <c r="T30" s="31">
        <v>0</v>
      </c>
      <c r="U30" s="5">
        <v>0</v>
      </c>
      <c r="V30" s="31">
        <v>0</v>
      </c>
      <c r="W30" s="5">
        <v>0</v>
      </c>
      <c r="X30" s="31">
        <v>0</v>
      </c>
      <c r="Y30" s="5">
        <v>0</v>
      </c>
      <c r="Z30" s="31">
        <v>37479575</v>
      </c>
      <c r="AA30" s="5">
        <v>9.5236999999999998</v>
      </c>
      <c r="AB30" s="31">
        <v>688526950.89999998</v>
      </c>
      <c r="AC30" s="5">
        <v>9.9444999999999997</v>
      </c>
      <c r="AD30" s="31">
        <v>22334422.140000001</v>
      </c>
      <c r="AE30" s="5">
        <v>5.8357999999999999</v>
      </c>
      <c r="AF30" s="31">
        <v>3845973.42</v>
      </c>
      <c r="AG30" s="5">
        <v>2.5194000000000001</v>
      </c>
      <c r="AH30" s="31">
        <v>147285081</v>
      </c>
      <c r="AI30" s="5">
        <v>9.5542999999999996</v>
      </c>
      <c r="AJ30" s="31">
        <v>78937873</v>
      </c>
      <c r="AK30" s="5">
        <v>9.3635000000000002</v>
      </c>
      <c r="AL30" s="31">
        <v>134060987.5</v>
      </c>
      <c r="AM30" s="5">
        <v>5.843</v>
      </c>
      <c r="AN30" s="31">
        <v>58703128.960000001</v>
      </c>
      <c r="AO30" s="5">
        <v>9.6015999999999995</v>
      </c>
    </row>
    <row r="31" spans="1:41" x14ac:dyDescent="0.2">
      <c r="A31" t="s">
        <v>244</v>
      </c>
      <c r="B31" s="31">
        <v>499184614.67000002</v>
      </c>
      <c r="C31" s="5">
        <v>1.9996</v>
      </c>
      <c r="D31" s="31">
        <v>0</v>
      </c>
      <c r="E31" s="5">
        <v>0</v>
      </c>
      <c r="F31" s="31">
        <v>2247653</v>
      </c>
      <c r="G31" s="5">
        <v>2.5236999999999998</v>
      </c>
      <c r="H31" s="31">
        <v>5270006.04</v>
      </c>
      <c r="I31" s="5">
        <v>0.96879999999999999</v>
      </c>
      <c r="J31" s="31">
        <v>342528319.80000001</v>
      </c>
      <c r="K31" s="5">
        <v>3.3778000000000001</v>
      </c>
      <c r="L31" s="31">
        <v>0</v>
      </c>
      <c r="M31" s="5">
        <v>0</v>
      </c>
      <c r="N31" s="31">
        <v>647647.07999999996</v>
      </c>
      <c r="O31" s="5">
        <v>0.9425</v>
      </c>
      <c r="P31" s="31">
        <v>4636162.4000000004</v>
      </c>
      <c r="Q31" s="5">
        <v>0.92010000000000003</v>
      </c>
      <c r="R31" s="31">
        <v>0</v>
      </c>
      <c r="S31" s="5">
        <v>0</v>
      </c>
      <c r="T31" s="31">
        <v>0</v>
      </c>
      <c r="U31" s="5">
        <v>0</v>
      </c>
      <c r="V31" s="31">
        <v>0</v>
      </c>
      <c r="W31" s="5">
        <v>0</v>
      </c>
      <c r="X31" s="31">
        <v>0</v>
      </c>
      <c r="Y31" s="5">
        <v>0</v>
      </c>
      <c r="Z31" s="31">
        <v>3758111</v>
      </c>
      <c r="AA31" s="5">
        <v>0.95489999999999997</v>
      </c>
      <c r="AB31" s="31">
        <v>68841439.099999994</v>
      </c>
      <c r="AC31" s="5">
        <v>0.99429999999999996</v>
      </c>
      <c r="AD31" s="31">
        <v>5583600.7400000002</v>
      </c>
      <c r="AE31" s="5">
        <v>1.4589000000000001</v>
      </c>
      <c r="AF31" s="31">
        <v>3861387.1</v>
      </c>
      <c r="AG31" s="5">
        <v>2.5295000000000001</v>
      </c>
      <c r="AH31" s="31">
        <v>14728722.060000001</v>
      </c>
      <c r="AI31" s="5">
        <v>0.95540000000000003</v>
      </c>
      <c r="AJ31" s="31">
        <v>7860752.9000000004</v>
      </c>
      <c r="AK31" s="5">
        <v>0.93240000000000001</v>
      </c>
      <c r="AL31" s="31">
        <v>33375046.25</v>
      </c>
      <c r="AM31" s="5">
        <v>1.4545999999999999</v>
      </c>
      <c r="AN31" s="31">
        <v>5845767.2000000002</v>
      </c>
      <c r="AO31" s="5">
        <v>0.95609999999999995</v>
      </c>
    </row>
    <row r="32" spans="1:41" x14ac:dyDescent="0.2">
      <c r="A32" t="s">
        <v>245</v>
      </c>
      <c r="B32" s="31">
        <v>203879068.59999999</v>
      </c>
      <c r="C32" s="5">
        <v>0.81669999999999998</v>
      </c>
      <c r="D32" s="31">
        <v>7182630</v>
      </c>
      <c r="E32" s="5">
        <v>2.3290999999999999</v>
      </c>
      <c r="F32" s="31">
        <v>2242130</v>
      </c>
      <c r="G32" s="5">
        <v>2.5175000000000001</v>
      </c>
      <c r="H32" s="31">
        <v>6690447.5</v>
      </c>
      <c r="I32" s="5">
        <v>1.2299</v>
      </c>
      <c r="J32" s="31">
        <v>0</v>
      </c>
      <c r="K32" s="5">
        <v>0</v>
      </c>
      <c r="L32" s="31">
        <v>0</v>
      </c>
      <c r="M32" s="5">
        <v>0</v>
      </c>
      <c r="N32" s="31">
        <v>813505</v>
      </c>
      <c r="O32" s="5">
        <v>1.1839</v>
      </c>
      <c r="P32" s="31">
        <v>5857453.7000000002</v>
      </c>
      <c r="Q32" s="5">
        <v>1.1624000000000001</v>
      </c>
      <c r="R32" s="31">
        <v>0</v>
      </c>
      <c r="S32" s="5">
        <v>0</v>
      </c>
      <c r="T32" s="31">
        <v>0</v>
      </c>
      <c r="U32" s="5">
        <v>0</v>
      </c>
      <c r="V32" s="31">
        <v>0</v>
      </c>
      <c r="W32" s="5">
        <v>0</v>
      </c>
      <c r="X32" s="31">
        <v>0</v>
      </c>
      <c r="Y32" s="5">
        <v>0</v>
      </c>
      <c r="Z32" s="31">
        <v>4767703</v>
      </c>
      <c r="AA32" s="5">
        <v>1.2115</v>
      </c>
      <c r="AB32" s="31">
        <v>87396980</v>
      </c>
      <c r="AC32" s="5">
        <v>1.2623</v>
      </c>
      <c r="AD32" s="31">
        <v>7088702.5</v>
      </c>
      <c r="AE32" s="5">
        <v>1.8522000000000001</v>
      </c>
      <c r="AF32" s="31">
        <v>3860367.5</v>
      </c>
      <c r="AG32" s="5">
        <v>2.5287999999999999</v>
      </c>
      <c r="AH32" s="31">
        <v>18698735</v>
      </c>
      <c r="AI32" s="5">
        <v>1.2130000000000001</v>
      </c>
      <c r="AJ32" s="31">
        <v>9897508.8000000007</v>
      </c>
      <c r="AK32" s="5">
        <v>1.1739999999999999</v>
      </c>
      <c r="AL32" s="31">
        <v>42022531.200000003</v>
      </c>
      <c r="AM32" s="5">
        <v>1.8314999999999999</v>
      </c>
      <c r="AN32" s="31">
        <v>7360374.4000000004</v>
      </c>
      <c r="AO32" s="5">
        <v>1.2039</v>
      </c>
    </row>
    <row r="33" spans="1:41" x14ac:dyDescent="0.2">
      <c r="A33" t="s">
        <v>246</v>
      </c>
      <c r="B33" s="31">
        <v>0</v>
      </c>
      <c r="C33" s="5">
        <v>0</v>
      </c>
      <c r="D33" s="31">
        <v>0</v>
      </c>
      <c r="E33" s="5">
        <v>0</v>
      </c>
      <c r="F33" s="31">
        <v>0</v>
      </c>
      <c r="G33" s="5">
        <v>0</v>
      </c>
      <c r="H33" s="31">
        <v>0</v>
      </c>
      <c r="I33" s="5">
        <v>0</v>
      </c>
      <c r="J33" s="31">
        <v>0</v>
      </c>
      <c r="K33" s="5">
        <v>0</v>
      </c>
      <c r="L33" s="31">
        <v>0</v>
      </c>
      <c r="M33" s="5">
        <v>0</v>
      </c>
      <c r="N33" s="31">
        <v>0</v>
      </c>
      <c r="O33" s="5">
        <v>0</v>
      </c>
      <c r="P33" s="31">
        <v>0</v>
      </c>
      <c r="Q33" s="5">
        <v>0</v>
      </c>
      <c r="R33" s="31">
        <v>0</v>
      </c>
      <c r="S33" s="5">
        <v>0</v>
      </c>
      <c r="T33" s="31">
        <v>0</v>
      </c>
      <c r="U33" s="5">
        <v>0</v>
      </c>
      <c r="V33" s="31">
        <v>0</v>
      </c>
      <c r="W33" s="5">
        <v>0</v>
      </c>
      <c r="X33" s="31">
        <v>0</v>
      </c>
      <c r="Y33" s="5">
        <v>0</v>
      </c>
      <c r="Z33" s="31">
        <v>0</v>
      </c>
      <c r="AA33" s="5">
        <v>0</v>
      </c>
      <c r="AB33" s="31">
        <v>0</v>
      </c>
      <c r="AC33" s="5">
        <v>0</v>
      </c>
      <c r="AD33" s="31">
        <v>0</v>
      </c>
      <c r="AE33" s="5">
        <v>0</v>
      </c>
      <c r="AF33" s="31">
        <v>0</v>
      </c>
      <c r="AG33" s="5">
        <v>0</v>
      </c>
      <c r="AH33" s="31">
        <v>0</v>
      </c>
      <c r="AI33" s="5">
        <v>0</v>
      </c>
      <c r="AJ33" s="31">
        <v>0</v>
      </c>
      <c r="AK33" s="5">
        <v>0</v>
      </c>
      <c r="AL33" s="31">
        <v>0</v>
      </c>
      <c r="AM33" s="5">
        <v>0</v>
      </c>
      <c r="AN33" s="31">
        <v>0</v>
      </c>
      <c r="AO33" s="5">
        <v>0</v>
      </c>
    </row>
    <row r="34" spans="1:41" x14ac:dyDescent="0.2">
      <c r="A34" t="s">
        <v>247</v>
      </c>
      <c r="B34" s="31">
        <v>826173545.91999996</v>
      </c>
      <c r="C34" s="5">
        <v>3.3094000000000001</v>
      </c>
      <c r="D34" s="31">
        <v>21186450</v>
      </c>
      <c r="E34" s="5">
        <v>6.8701999999999996</v>
      </c>
      <c r="F34" s="31">
        <v>2163477.4500000002</v>
      </c>
      <c r="G34" s="5">
        <v>2.4291999999999998</v>
      </c>
      <c r="H34" s="31">
        <v>34122688.350000001</v>
      </c>
      <c r="I34" s="5">
        <v>6.2728000000000002</v>
      </c>
      <c r="J34" s="31">
        <v>0</v>
      </c>
      <c r="K34" s="5">
        <v>0</v>
      </c>
      <c r="L34" s="31">
        <v>0</v>
      </c>
      <c r="M34" s="5">
        <v>0</v>
      </c>
      <c r="N34" s="31">
        <v>4161385.8</v>
      </c>
      <c r="O34" s="5">
        <v>6.0561999999999996</v>
      </c>
      <c r="P34" s="31">
        <v>30068033.640000001</v>
      </c>
      <c r="Q34" s="5">
        <v>5.9671000000000003</v>
      </c>
      <c r="R34" s="31">
        <v>0</v>
      </c>
      <c r="S34" s="5">
        <v>0</v>
      </c>
      <c r="T34" s="31">
        <v>0</v>
      </c>
      <c r="U34" s="5">
        <v>0</v>
      </c>
      <c r="V34" s="31">
        <v>0</v>
      </c>
      <c r="W34" s="5">
        <v>0</v>
      </c>
      <c r="X34" s="31">
        <v>0</v>
      </c>
      <c r="Y34" s="5">
        <v>0</v>
      </c>
      <c r="Z34" s="31">
        <v>24271802</v>
      </c>
      <c r="AA34" s="5">
        <v>6.1675000000000004</v>
      </c>
      <c r="AB34" s="31">
        <v>445743257.60000002</v>
      </c>
      <c r="AC34" s="5">
        <v>6.4379</v>
      </c>
      <c r="AD34" s="31">
        <v>10846202.550000001</v>
      </c>
      <c r="AE34" s="5">
        <v>2.8340000000000001</v>
      </c>
      <c r="AF34" s="31">
        <v>3955304.1</v>
      </c>
      <c r="AG34" s="5">
        <v>2.5910000000000002</v>
      </c>
      <c r="AH34" s="31">
        <v>95367468.75</v>
      </c>
      <c r="AI34" s="5">
        <v>6.1863999999999999</v>
      </c>
      <c r="AJ34" s="31">
        <v>51132726.600000001</v>
      </c>
      <c r="AK34" s="5">
        <v>6.0652999999999997</v>
      </c>
      <c r="AL34" s="31">
        <v>65129358.600000001</v>
      </c>
      <c r="AM34" s="5">
        <v>2.8386</v>
      </c>
      <c r="AN34" s="31">
        <v>38025390.479999997</v>
      </c>
      <c r="AO34" s="5">
        <v>6.2195</v>
      </c>
    </row>
    <row r="35" spans="1:41" ht="13.5" thickBot="1" x14ac:dyDescent="0.25">
      <c r="A35" t="s">
        <v>248</v>
      </c>
      <c r="B35" s="31">
        <v>927354862.94000006</v>
      </c>
      <c r="C35" s="5">
        <v>3.7147000000000001</v>
      </c>
      <c r="D35" s="31">
        <v>11639700</v>
      </c>
      <c r="E35" s="5">
        <v>3.7745000000000002</v>
      </c>
      <c r="F35" s="31">
        <v>2231055</v>
      </c>
      <c r="G35" s="5">
        <v>2.5049999999999999</v>
      </c>
      <c r="H35" s="31">
        <v>10778724</v>
      </c>
      <c r="I35" s="5">
        <v>1.9815</v>
      </c>
      <c r="J35" s="31">
        <v>632786336.70000005</v>
      </c>
      <c r="K35" s="5">
        <v>6.2401999999999997</v>
      </c>
      <c r="L35" s="31">
        <v>2312891.79</v>
      </c>
      <c r="M35" s="5">
        <v>9.2178000000000004</v>
      </c>
      <c r="N35" s="31">
        <v>1351381.99</v>
      </c>
      <c r="O35" s="5">
        <v>1.9666999999999999</v>
      </c>
      <c r="P35" s="31">
        <v>9462456.6400000006</v>
      </c>
      <c r="Q35" s="5">
        <v>1.8778999999999999</v>
      </c>
      <c r="R35" s="31">
        <v>0</v>
      </c>
      <c r="S35" s="5">
        <v>0</v>
      </c>
      <c r="T35" s="31">
        <v>0</v>
      </c>
      <c r="U35" s="5">
        <v>0</v>
      </c>
      <c r="V35" s="31">
        <v>0</v>
      </c>
      <c r="W35" s="5">
        <v>0</v>
      </c>
      <c r="X35" s="31">
        <v>0</v>
      </c>
      <c r="Y35" s="5">
        <v>0</v>
      </c>
      <c r="Z35" s="31">
        <v>7661826</v>
      </c>
      <c r="AA35" s="5">
        <v>1.9469000000000001</v>
      </c>
      <c r="AB35" s="31">
        <v>140801049</v>
      </c>
      <c r="AC35" s="5">
        <v>2.0335999999999999</v>
      </c>
      <c r="AD35" s="31">
        <v>11420370</v>
      </c>
      <c r="AE35" s="5">
        <v>2.984</v>
      </c>
      <c r="AF35" s="31">
        <v>0</v>
      </c>
      <c r="AG35" s="5">
        <v>0</v>
      </c>
      <c r="AH35" s="31">
        <v>0</v>
      </c>
      <c r="AI35" s="5">
        <v>0</v>
      </c>
      <c r="AJ35" s="31">
        <v>16179995.369999999</v>
      </c>
      <c r="AK35" s="5">
        <v>1.9192</v>
      </c>
      <c r="AL35" s="31">
        <v>68696523.060000002</v>
      </c>
      <c r="AM35" s="5">
        <v>2.9941</v>
      </c>
      <c r="AN35" s="31">
        <v>12032553.390000001</v>
      </c>
      <c r="AO35" s="5">
        <v>1.9681</v>
      </c>
    </row>
    <row r="36" spans="1:41" ht="14.25" thickTop="1" thickBot="1" x14ac:dyDescent="0.25">
      <c r="A36" s="246" t="s">
        <v>249</v>
      </c>
      <c r="B36" s="205">
        <v>3846419502.0900002</v>
      </c>
      <c r="C36" s="247">
        <v>15.4077</v>
      </c>
      <c r="D36" s="205">
        <v>70245195</v>
      </c>
      <c r="E36" s="247">
        <v>22.7788</v>
      </c>
      <c r="F36" s="205">
        <v>11077230.07</v>
      </c>
      <c r="G36" s="247">
        <v>12.4376</v>
      </c>
      <c r="H36" s="205">
        <v>109560950.27</v>
      </c>
      <c r="I36" s="247">
        <v>20.140599999999999</v>
      </c>
      <c r="J36" s="205">
        <v>1055917557.78</v>
      </c>
      <c r="K36" s="247">
        <v>10.412800000000001</v>
      </c>
      <c r="L36" s="205">
        <v>2312891.79</v>
      </c>
      <c r="M36" s="247">
        <v>9.2178000000000004</v>
      </c>
      <c r="N36" s="205">
        <v>13320989.689999999</v>
      </c>
      <c r="O36" s="247">
        <v>19.386299999999999</v>
      </c>
      <c r="P36" s="205">
        <v>96599139.319999993</v>
      </c>
      <c r="Q36" s="247">
        <v>19.170400000000001</v>
      </c>
      <c r="R36" s="205">
        <v>0</v>
      </c>
      <c r="S36" s="247">
        <v>0</v>
      </c>
      <c r="T36" s="205">
        <v>0</v>
      </c>
      <c r="U36" s="247">
        <v>0</v>
      </c>
      <c r="V36" s="205">
        <v>0</v>
      </c>
      <c r="W36" s="247">
        <v>0</v>
      </c>
      <c r="X36" s="205">
        <v>0</v>
      </c>
      <c r="Y36" s="247">
        <v>0</v>
      </c>
      <c r="Z36" s="205">
        <v>77939017</v>
      </c>
      <c r="AA36" s="247">
        <v>19.804600000000001</v>
      </c>
      <c r="AB36" s="205">
        <v>1431309676.5999999</v>
      </c>
      <c r="AC36" s="247">
        <v>20.672599999999999</v>
      </c>
      <c r="AD36" s="205">
        <v>57273297.93</v>
      </c>
      <c r="AE36" s="247">
        <v>14.965</v>
      </c>
      <c r="AF36" s="205">
        <v>15523032.119999999</v>
      </c>
      <c r="AG36" s="247">
        <v>10.168699999999999</v>
      </c>
      <c r="AH36" s="205">
        <v>276080006.81</v>
      </c>
      <c r="AI36" s="247">
        <v>17.909099999999999</v>
      </c>
      <c r="AJ36" s="205">
        <v>164008856.66999999</v>
      </c>
      <c r="AK36" s="247">
        <v>19.454499999999999</v>
      </c>
      <c r="AL36" s="205">
        <v>343284446.61000001</v>
      </c>
      <c r="AM36" s="247">
        <v>14.9619</v>
      </c>
      <c r="AN36" s="205">
        <v>121967214.43000001</v>
      </c>
      <c r="AO36" s="247">
        <v>19.949200000000001</v>
      </c>
    </row>
    <row r="37" spans="1:41" ht="13.5" thickTop="1" x14ac:dyDescent="0.2">
      <c r="A37" t="s">
        <v>250</v>
      </c>
      <c r="B37" s="31">
        <v>299116156.39999998</v>
      </c>
      <c r="C37" s="5">
        <v>1.1981999999999999</v>
      </c>
      <c r="D37" s="31">
        <v>0</v>
      </c>
      <c r="E37" s="5">
        <v>0</v>
      </c>
      <c r="F37" s="31">
        <v>2234832.1</v>
      </c>
      <c r="G37" s="5">
        <v>2.5093000000000001</v>
      </c>
      <c r="H37" s="31">
        <v>10258369.5</v>
      </c>
      <c r="I37" s="5">
        <v>1.8857999999999999</v>
      </c>
      <c r="J37" s="31">
        <v>0</v>
      </c>
      <c r="K37" s="5">
        <v>0</v>
      </c>
      <c r="L37" s="31">
        <v>0</v>
      </c>
      <c r="M37" s="5">
        <v>0</v>
      </c>
      <c r="N37" s="31">
        <v>1249430</v>
      </c>
      <c r="O37" s="5">
        <v>1.8183</v>
      </c>
      <c r="P37" s="31">
        <v>9009115.1999999993</v>
      </c>
      <c r="Q37" s="5">
        <v>1.7879</v>
      </c>
      <c r="R37" s="31">
        <v>0</v>
      </c>
      <c r="S37" s="5">
        <v>0</v>
      </c>
      <c r="T37" s="31">
        <v>0</v>
      </c>
      <c r="U37" s="5">
        <v>0</v>
      </c>
      <c r="V37" s="31">
        <v>0</v>
      </c>
      <c r="W37" s="5">
        <v>0</v>
      </c>
      <c r="X37" s="31">
        <v>0</v>
      </c>
      <c r="Y37" s="5">
        <v>0</v>
      </c>
      <c r="Z37" s="31">
        <v>7273566</v>
      </c>
      <c r="AA37" s="5">
        <v>1.8482000000000001</v>
      </c>
      <c r="AB37" s="31">
        <v>134003976.2</v>
      </c>
      <c r="AC37" s="5">
        <v>1.9354</v>
      </c>
      <c r="AD37" s="31">
        <v>10868942.6</v>
      </c>
      <c r="AE37" s="5">
        <v>2.84</v>
      </c>
      <c r="AF37" s="31">
        <v>3785635.6</v>
      </c>
      <c r="AG37" s="5">
        <v>2.4799000000000002</v>
      </c>
      <c r="AH37" s="31">
        <v>28670299.5</v>
      </c>
      <c r="AI37" s="5">
        <v>1.8597999999999999</v>
      </c>
      <c r="AJ37" s="31">
        <v>15320650.800000001</v>
      </c>
      <c r="AK37" s="5">
        <v>1.8172999999999999</v>
      </c>
      <c r="AL37" s="31">
        <v>65047917.600000001</v>
      </c>
      <c r="AM37" s="5">
        <v>2.8351000000000002</v>
      </c>
      <c r="AN37" s="31">
        <v>11393421.300000001</v>
      </c>
      <c r="AO37" s="5">
        <v>1.8634999999999999</v>
      </c>
    </row>
    <row r="38" spans="1:41" x14ac:dyDescent="0.2">
      <c r="A38" t="s">
        <v>251</v>
      </c>
      <c r="B38" s="31">
        <v>632465814.96000004</v>
      </c>
      <c r="C38" s="5">
        <v>2.5335000000000001</v>
      </c>
      <c r="D38" s="31">
        <v>0</v>
      </c>
      <c r="E38" s="5">
        <v>0</v>
      </c>
      <c r="F38" s="31">
        <v>6776769.8700000001</v>
      </c>
      <c r="G38" s="5">
        <v>7.609</v>
      </c>
      <c r="H38" s="31">
        <v>13029062.789999999</v>
      </c>
      <c r="I38" s="5">
        <v>2.3950999999999998</v>
      </c>
      <c r="J38" s="31">
        <v>241323562.80000001</v>
      </c>
      <c r="K38" s="5">
        <v>2.3797999999999999</v>
      </c>
      <c r="L38" s="31">
        <v>0</v>
      </c>
      <c r="M38" s="5">
        <v>0</v>
      </c>
      <c r="N38" s="31">
        <v>1588090.95</v>
      </c>
      <c r="O38" s="5">
        <v>2.3111999999999999</v>
      </c>
      <c r="P38" s="31">
        <v>11482711.17</v>
      </c>
      <c r="Q38" s="5">
        <v>2.2787999999999999</v>
      </c>
      <c r="R38" s="31">
        <v>0</v>
      </c>
      <c r="S38" s="5">
        <v>0</v>
      </c>
      <c r="T38" s="31">
        <v>0</v>
      </c>
      <c r="U38" s="5">
        <v>0</v>
      </c>
      <c r="V38" s="31">
        <v>0</v>
      </c>
      <c r="W38" s="5">
        <v>0</v>
      </c>
      <c r="X38" s="31">
        <v>0</v>
      </c>
      <c r="Y38" s="5">
        <v>0</v>
      </c>
      <c r="Z38" s="31">
        <v>9320679</v>
      </c>
      <c r="AA38" s="5">
        <v>2.3683999999999998</v>
      </c>
      <c r="AB38" s="31">
        <v>170175329.25</v>
      </c>
      <c r="AC38" s="5">
        <v>2.4579</v>
      </c>
      <c r="AD38" s="31">
        <v>13804671.84</v>
      </c>
      <c r="AE38" s="5">
        <v>3.6070000000000002</v>
      </c>
      <c r="AF38" s="31">
        <v>11536551.539999999</v>
      </c>
      <c r="AG38" s="5">
        <v>7.5572999999999997</v>
      </c>
      <c r="AH38" s="31">
        <v>36414070.289999999</v>
      </c>
      <c r="AI38" s="5">
        <v>2.3622000000000001</v>
      </c>
      <c r="AJ38" s="31">
        <v>19536869.260000002</v>
      </c>
      <c r="AK38" s="5">
        <v>2.3174000000000001</v>
      </c>
      <c r="AL38" s="31">
        <v>82948767.099999994</v>
      </c>
      <c r="AM38" s="5">
        <v>3.6153</v>
      </c>
      <c r="AN38" s="31">
        <v>14528679.1</v>
      </c>
      <c r="AO38" s="5">
        <v>2.3763000000000001</v>
      </c>
    </row>
    <row r="39" spans="1:41" x14ac:dyDescent="0.2">
      <c r="A39" t="s">
        <v>252</v>
      </c>
      <c r="B39" s="31">
        <v>1527781254</v>
      </c>
      <c r="C39" s="5">
        <v>6.1199000000000003</v>
      </c>
      <c r="D39" s="31">
        <v>17029600</v>
      </c>
      <c r="E39" s="5">
        <v>5.5223000000000004</v>
      </c>
      <c r="F39" s="31">
        <v>2259733</v>
      </c>
      <c r="G39" s="5">
        <v>2.5371999999999999</v>
      </c>
      <c r="H39" s="31">
        <v>24325640</v>
      </c>
      <c r="I39" s="5">
        <v>4.4718</v>
      </c>
      <c r="J39" s="31">
        <v>856224600</v>
      </c>
      <c r="K39" s="5">
        <v>8.4436</v>
      </c>
      <c r="L39" s="31">
        <v>0</v>
      </c>
      <c r="M39" s="5">
        <v>0</v>
      </c>
      <c r="N39" s="31">
        <v>2965711</v>
      </c>
      <c r="O39" s="5">
        <v>4.3160999999999996</v>
      </c>
      <c r="P39" s="31">
        <v>21123160.5</v>
      </c>
      <c r="Q39" s="5">
        <v>4.1920000000000002</v>
      </c>
      <c r="R39" s="31">
        <v>0</v>
      </c>
      <c r="S39" s="5">
        <v>0</v>
      </c>
      <c r="T39" s="31">
        <v>0</v>
      </c>
      <c r="U39" s="5">
        <v>0</v>
      </c>
      <c r="V39" s="31">
        <v>0</v>
      </c>
      <c r="W39" s="5">
        <v>0</v>
      </c>
      <c r="X39" s="31">
        <v>0</v>
      </c>
      <c r="Y39" s="5">
        <v>0</v>
      </c>
      <c r="Z39" s="31">
        <v>17299047</v>
      </c>
      <c r="AA39" s="5">
        <v>4.3956999999999997</v>
      </c>
      <c r="AB39" s="31">
        <v>317766818</v>
      </c>
      <c r="AC39" s="5">
        <v>4.5895000000000001</v>
      </c>
      <c r="AD39" s="31">
        <v>19330350</v>
      </c>
      <c r="AE39" s="5">
        <v>5.0509000000000004</v>
      </c>
      <c r="AF39" s="31">
        <v>4045366</v>
      </c>
      <c r="AG39" s="5">
        <v>2.65</v>
      </c>
      <c r="AH39" s="31">
        <v>67986802</v>
      </c>
      <c r="AI39" s="5">
        <v>4.4103000000000003</v>
      </c>
      <c r="AJ39" s="31">
        <v>36003424</v>
      </c>
      <c r="AK39" s="5">
        <v>4.2706999999999997</v>
      </c>
      <c r="AL39" s="31">
        <v>114646612</v>
      </c>
      <c r="AM39" s="5">
        <v>4.9968000000000004</v>
      </c>
      <c r="AN39" s="31">
        <v>26774390.5</v>
      </c>
      <c r="AO39" s="5">
        <v>4.3792999999999997</v>
      </c>
    </row>
    <row r="40" spans="1:41" ht="13.5" thickBot="1" x14ac:dyDescent="0.25">
      <c r="A40" t="s">
        <v>253</v>
      </c>
      <c r="B40" s="31">
        <v>0</v>
      </c>
      <c r="C40" s="5">
        <v>0</v>
      </c>
      <c r="D40" s="31">
        <v>0</v>
      </c>
      <c r="E40" s="5">
        <v>0</v>
      </c>
      <c r="F40" s="31">
        <v>0</v>
      </c>
      <c r="G40" s="5">
        <v>0</v>
      </c>
      <c r="H40" s="31">
        <v>0</v>
      </c>
      <c r="I40" s="5">
        <v>0</v>
      </c>
      <c r="J40" s="31">
        <v>0</v>
      </c>
      <c r="K40" s="5">
        <v>0</v>
      </c>
      <c r="L40" s="31">
        <v>0</v>
      </c>
      <c r="M40" s="5">
        <v>0</v>
      </c>
      <c r="N40" s="31">
        <v>0</v>
      </c>
      <c r="O40" s="5">
        <v>0</v>
      </c>
      <c r="P40" s="31">
        <v>0</v>
      </c>
      <c r="Q40" s="5">
        <v>0</v>
      </c>
      <c r="R40" s="31">
        <v>0</v>
      </c>
      <c r="S40" s="5">
        <v>0</v>
      </c>
      <c r="T40" s="31">
        <v>0</v>
      </c>
      <c r="U40" s="5">
        <v>0</v>
      </c>
      <c r="V40" s="31">
        <v>0</v>
      </c>
      <c r="W40" s="5">
        <v>0</v>
      </c>
      <c r="X40" s="31">
        <v>0</v>
      </c>
      <c r="Y40" s="5">
        <v>0</v>
      </c>
      <c r="Z40" s="31">
        <v>0</v>
      </c>
      <c r="AA40" s="5">
        <v>0</v>
      </c>
      <c r="AB40" s="31">
        <v>0</v>
      </c>
      <c r="AC40" s="5">
        <v>0</v>
      </c>
      <c r="AD40" s="31">
        <v>0</v>
      </c>
      <c r="AE40" s="5">
        <v>0</v>
      </c>
      <c r="AF40" s="31">
        <v>0</v>
      </c>
      <c r="AG40" s="5">
        <v>0</v>
      </c>
      <c r="AH40" s="31">
        <v>0</v>
      </c>
      <c r="AI40" s="5">
        <v>0</v>
      </c>
      <c r="AJ40" s="31">
        <v>0</v>
      </c>
      <c r="AK40" s="5">
        <v>0</v>
      </c>
      <c r="AL40" s="31">
        <v>0</v>
      </c>
      <c r="AM40" s="5">
        <v>0</v>
      </c>
      <c r="AN40" s="31">
        <v>0</v>
      </c>
      <c r="AO40" s="5">
        <v>0</v>
      </c>
    </row>
    <row r="41" spans="1:41" ht="14.25" thickTop="1" thickBot="1" x14ac:dyDescent="0.25">
      <c r="A41" s="246" t="s">
        <v>254</v>
      </c>
      <c r="B41" s="205">
        <v>2459363225.3600001</v>
      </c>
      <c r="C41" s="247">
        <v>9.8514999999999997</v>
      </c>
      <c r="D41" s="205">
        <v>17029600</v>
      </c>
      <c r="E41" s="247">
        <v>5.5223000000000004</v>
      </c>
      <c r="F41" s="205">
        <v>11271334.970000001</v>
      </c>
      <c r="G41" s="247">
        <v>12.6555</v>
      </c>
      <c r="H41" s="205">
        <v>47613072.289999999</v>
      </c>
      <c r="I41" s="247">
        <v>8.7527000000000008</v>
      </c>
      <c r="J41" s="205">
        <v>1097548162.8</v>
      </c>
      <c r="K41" s="247">
        <v>10.823399999999999</v>
      </c>
      <c r="L41" s="205">
        <v>0</v>
      </c>
      <c r="M41" s="247">
        <v>0</v>
      </c>
      <c r="N41" s="205">
        <v>5803231.9500000002</v>
      </c>
      <c r="O41" s="247">
        <v>8.4456000000000007</v>
      </c>
      <c r="P41" s="205">
        <v>41614986.869999997</v>
      </c>
      <c r="Q41" s="247">
        <v>8.2585999999999995</v>
      </c>
      <c r="R41" s="205">
        <v>0</v>
      </c>
      <c r="S41" s="247">
        <v>0</v>
      </c>
      <c r="T41" s="205">
        <v>0</v>
      </c>
      <c r="U41" s="247">
        <v>0</v>
      </c>
      <c r="V41" s="205">
        <v>0</v>
      </c>
      <c r="W41" s="247">
        <v>0</v>
      </c>
      <c r="X41" s="205">
        <v>0</v>
      </c>
      <c r="Y41" s="247">
        <v>0</v>
      </c>
      <c r="Z41" s="205">
        <v>33893292</v>
      </c>
      <c r="AA41" s="247">
        <v>8.6123999999999992</v>
      </c>
      <c r="AB41" s="205">
        <v>621946123.45000005</v>
      </c>
      <c r="AC41" s="247">
        <v>8.9827999999999992</v>
      </c>
      <c r="AD41" s="205">
        <v>44003964.439999998</v>
      </c>
      <c r="AE41" s="247">
        <v>11.4979</v>
      </c>
      <c r="AF41" s="205">
        <v>19367553.140000001</v>
      </c>
      <c r="AG41" s="247">
        <v>12.687099999999999</v>
      </c>
      <c r="AH41" s="205">
        <v>133071171.79000001</v>
      </c>
      <c r="AI41" s="247">
        <v>8.6321999999999992</v>
      </c>
      <c r="AJ41" s="205">
        <v>70860944.060000002</v>
      </c>
      <c r="AK41" s="247">
        <v>8.4054000000000002</v>
      </c>
      <c r="AL41" s="205">
        <v>262643296.69999999</v>
      </c>
      <c r="AM41" s="247">
        <v>11.4472</v>
      </c>
      <c r="AN41" s="205">
        <v>52696490.899999999</v>
      </c>
      <c r="AO41" s="247">
        <v>8.6190999999999995</v>
      </c>
    </row>
    <row r="42" spans="1:41" ht="13.5" thickTop="1" x14ac:dyDescent="0.2">
      <c r="A42" t="s">
        <v>255</v>
      </c>
      <c r="B42" s="31">
        <v>3080420336.1500001</v>
      </c>
      <c r="C42" s="5">
        <v>12.3393</v>
      </c>
      <c r="D42" s="31">
        <v>0</v>
      </c>
      <c r="E42" s="5">
        <v>0</v>
      </c>
      <c r="F42" s="31">
        <v>10919092.35</v>
      </c>
      <c r="G42" s="5">
        <v>12.26</v>
      </c>
      <c r="H42" s="31">
        <v>55894248.210000001</v>
      </c>
      <c r="I42" s="5">
        <v>10.275</v>
      </c>
      <c r="J42" s="31">
        <v>1451727825.5999999</v>
      </c>
      <c r="K42" s="5">
        <v>14.3161</v>
      </c>
      <c r="L42" s="31">
        <v>0</v>
      </c>
      <c r="M42" s="5">
        <v>0</v>
      </c>
      <c r="N42" s="31">
        <v>6951304.6900000004</v>
      </c>
      <c r="O42" s="5">
        <v>10.116400000000001</v>
      </c>
      <c r="P42" s="31">
        <v>49153781.18</v>
      </c>
      <c r="Q42" s="5">
        <v>9.7546999999999997</v>
      </c>
      <c r="R42" s="31">
        <v>0</v>
      </c>
      <c r="S42" s="5">
        <v>0</v>
      </c>
      <c r="T42" s="31">
        <v>0</v>
      </c>
      <c r="U42" s="5">
        <v>0</v>
      </c>
      <c r="V42" s="31">
        <v>0</v>
      </c>
      <c r="W42" s="5">
        <v>0</v>
      </c>
      <c r="X42" s="31">
        <v>0</v>
      </c>
      <c r="Y42" s="5">
        <v>0</v>
      </c>
      <c r="Z42" s="31">
        <v>39756724</v>
      </c>
      <c r="AA42" s="5">
        <v>10.1023</v>
      </c>
      <c r="AB42" s="31">
        <v>730144081.86000001</v>
      </c>
      <c r="AC42" s="5">
        <v>10.5456</v>
      </c>
      <c r="AD42" s="31">
        <v>59230478.079999998</v>
      </c>
      <c r="AE42" s="5">
        <v>15.4764</v>
      </c>
      <c r="AF42" s="31">
        <v>19039306.239999998</v>
      </c>
      <c r="AG42" s="5">
        <v>12.472099999999999</v>
      </c>
      <c r="AH42" s="31">
        <v>156215349.63</v>
      </c>
      <c r="AI42" s="5">
        <v>10.133599999999999</v>
      </c>
      <c r="AJ42" s="31">
        <v>83712082.590000004</v>
      </c>
      <c r="AK42" s="5">
        <v>9.9298000000000002</v>
      </c>
      <c r="AL42" s="31">
        <v>355422585.94</v>
      </c>
      <c r="AM42" s="5">
        <v>15.491</v>
      </c>
      <c r="AN42" s="31">
        <v>62253475.780000001</v>
      </c>
      <c r="AO42" s="5">
        <v>10.1823</v>
      </c>
    </row>
    <row r="43" spans="1:41" x14ac:dyDescent="0.2">
      <c r="A43" t="s">
        <v>256</v>
      </c>
      <c r="B43" s="31">
        <v>3099823.9</v>
      </c>
      <c r="C43" s="5">
        <v>1.24E-2</v>
      </c>
      <c r="D43" s="31">
        <v>3099823.9</v>
      </c>
      <c r="E43" s="5">
        <v>1.0052000000000001</v>
      </c>
      <c r="F43" s="31">
        <v>0</v>
      </c>
      <c r="G43" s="5">
        <v>0</v>
      </c>
      <c r="H43" s="31">
        <v>0</v>
      </c>
      <c r="I43" s="5">
        <v>0</v>
      </c>
      <c r="J43" s="31">
        <v>0</v>
      </c>
      <c r="K43" s="5">
        <v>0</v>
      </c>
      <c r="L43" s="31">
        <v>0</v>
      </c>
      <c r="M43" s="5">
        <v>0</v>
      </c>
      <c r="N43" s="31">
        <v>0</v>
      </c>
      <c r="O43" s="5">
        <v>0</v>
      </c>
      <c r="P43" s="31">
        <v>0</v>
      </c>
      <c r="Q43" s="5">
        <v>0</v>
      </c>
      <c r="R43" s="31">
        <v>0</v>
      </c>
      <c r="S43" s="5">
        <v>0</v>
      </c>
      <c r="T43" s="31">
        <v>0</v>
      </c>
      <c r="U43" s="5">
        <v>0</v>
      </c>
      <c r="V43" s="31">
        <v>0</v>
      </c>
      <c r="W43" s="5">
        <v>0</v>
      </c>
      <c r="X43" s="31">
        <v>0</v>
      </c>
      <c r="Y43" s="5">
        <v>0</v>
      </c>
      <c r="Z43" s="31">
        <v>0</v>
      </c>
      <c r="AA43" s="5">
        <v>0</v>
      </c>
      <c r="AB43" s="31">
        <v>0</v>
      </c>
      <c r="AC43" s="5">
        <v>0</v>
      </c>
      <c r="AD43" s="31">
        <v>0</v>
      </c>
      <c r="AE43" s="5">
        <v>0</v>
      </c>
      <c r="AF43" s="31">
        <v>0</v>
      </c>
      <c r="AG43" s="5">
        <v>0</v>
      </c>
      <c r="AH43" s="31">
        <v>0</v>
      </c>
      <c r="AI43" s="5">
        <v>0</v>
      </c>
      <c r="AJ43" s="31">
        <v>0</v>
      </c>
      <c r="AK43" s="5">
        <v>0</v>
      </c>
      <c r="AL43" s="31">
        <v>0</v>
      </c>
      <c r="AM43" s="5">
        <v>0</v>
      </c>
      <c r="AN43" s="31">
        <v>0</v>
      </c>
      <c r="AO43" s="5">
        <v>0</v>
      </c>
    </row>
    <row r="44" spans="1:41" x14ac:dyDescent="0.2">
      <c r="A44" t="s">
        <v>257</v>
      </c>
      <c r="B44" s="31">
        <v>670828608.21000004</v>
      </c>
      <c r="C44" s="5">
        <v>2.6871999999999998</v>
      </c>
      <c r="D44" s="31">
        <v>6773407</v>
      </c>
      <c r="E44" s="5">
        <v>2.1964000000000001</v>
      </c>
      <c r="F44" s="31">
        <v>4463488.34</v>
      </c>
      <c r="G44" s="5">
        <v>5.0115999999999996</v>
      </c>
      <c r="H44" s="31">
        <v>10056605.720000001</v>
      </c>
      <c r="I44" s="5">
        <v>1.8487</v>
      </c>
      <c r="J44" s="31">
        <v>372883853.31999999</v>
      </c>
      <c r="K44" s="5">
        <v>3.6772</v>
      </c>
      <c r="L44" s="31">
        <v>2260589</v>
      </c>
      <c r="M44" s="5">
        <v>9.0093999999999994</v>
      </c>
      <c r="N44" s="31">
        <v>1224359.18</v>
      </c>
      <c r="O44" s="5">
        <v>1.7818000000000001</v>
      </c>
      <c r="P44" s="31">
        <v>8806819.5999999996</v>
      </c>
      <c r="Q44" s="5">
        <v>1.7477</v>
      </c>
      <c r="R44" s="31">
        <v>0</v>
      </c>
      <c r="S44" s="5">
        <v>0</v>
      </c>
      <c r="T44" s="31">
        <v>0</v>
      </c>
      <c r="U44" s="5">
        <v>0</v>
      </c>
      <c r="V44" s="31">
        <v>0</v>
      </c>
      <c r="W44" s="5">
        <v>0</v>
      </c>
      <c r="X44" s="31">
        <v>0</v>
      </c>
      <c r="Y44" s="5">
        <v>0</v>
      </c>
      <c r="Z44" s="31">
        <v>7167133</v>
      </c>
      <c r="AA44" s="5">
        <v>1.8211999999999999</v>
      </c>
      <c r="AB44" s="31">
        <v>131401163.5</v>
      </c>
      <c r="AC44" s="5">
        <v>1.8977999999999999</v>
      </c>
      <c r="AD44" s="31">
        <v>9158646.1799999997</v>
      </c>
      <c r="AE44" s="5">
        <v>2.3931</v>
      </c>
      <c r="AF44" s="31">
        <v>7671253.2800000003</v>
      </c>
      <c r="AG44" s="5">
        <v>5.0251999999999999</v>
      </c>
      <c r="AH44" s="31">
        <v>28106515.280000001</v>
      </c>
      <c r="AI44" s="5">
        <v>1.8232999999999999</v>
      </c>
      <c r="AJ44" s="31">
        <v>14993311.35</v>
      </c>
      <c r="AK44" s="5">
        <v>1.7785</v>
      </c>
      <c r="AL44" s="31">
        <v>54711499.310000002</v>
      </c>
      <c r="AM44" s="5">
        <v>2.3845999999999998</v>
      </c>
      <c r="AN44" s="31">
        <v>11149964.15</v>
      </c>
      <c r="AO44" s="5">
        <v>1.8237000000000001</v>
      </c>
    </row>
    <row r="45" spans="1:41" x14ac:dyDescent="0.2">
      <c r="A45" t="s">
        <v>258</v>
      </c>
      <c r="B45" s="31">
        <v>995947222.96000004</v>
      </c>
      <c r="C45" s="5">
        <v>3.9895</v>
      </c>
      <c r="D45" s="31">
        <v>14533856.9</v>
      </c>
      <c r="E45" s="5">
        <v>4.7130000000000001</v>
      </c>
      <c r="F45" s="31">
        <v>4482649.9800000004</v>
      </c>
      <c r="G45" s="5">
        <v>5.0331999999999999</v>
      </c>
      <c r="H45" s="31">
        <v>24443354.219999999</v>
      </c>
      <c r="I45" s="5">
        <v>4.4934000000000003</v>
      </c>
      <c r="J45" s="31">
        <v>323113480.30000001</v>
      </c>
      <c r="K45" s="5">
        <v>3.1863000000000001</v>
      </c>
      <c r="L45" s="31">
        <v>2407097</v>
      </c>
      <c r="M45" s="5">
        <v>9.5932999999999993</v>
      </c>
      <c r="N45" s="31">
        <v>2975382.54</v>
      </c>
      <c r="O45" s="5">
        <v>4.3300999999999998</v>
      </c>
      <c r="P45" s="31">
        <v>21467503.48</v>
      </c>
      <c r="Q45" s="5">
        <v>4.2603</v>
      </c>
      <c r="R45" s="31">
        <v>0</v>
      </c>
      <c r="S45" s="5">
        <v>0</v>
      </c>
      <c r="T45" s="31">
        <v>0</v>
      </c>
      <c r="U45" s="5">
        <v>0</v>
      </c>
      <c r="V45" s="31">
        <v>0</v>
      </c>
      <c r="W45" s="5">
        <v>0</v>
      </c>
      <c r="X45" s="31">
        <v>0</v>
      </c>
      <c r="Y45" s="5">
        <v>0</v>
      </c>
      <c r="Z45" s="31">
        <v>17406424</v>
      </c>
      <c r="AA45" s="5">
        <v>4.423</v>
      </c>
      <c r="AB45" s="31">
        <v>319302274.39999998</v>
      </c>
      <c r="AC45" s="5">
        <v>4.6116999999999999</v>
      </c>
      <c r="AD45" s="31">
        <v>18023783.879999999</v>
      </c>
      <c r="AE45" s="5">
        <v>4.7095000000000002</v>
      </c>
      <c r="AF45" s="31">
        <v>7841336.8200000003</v>
      </c>
      <c r="AG45" s="5">
        <v>5.1365999999999996</v>
      </c>
      <c r="AH45" s="31">
        <v>68315239.019999996</v>
      </c>
      <c r="AI45" s="5">
        <v>4.4316000000000004</v>
      </c>
      <c r="AJ45" s="31">
        <v>36540250.280000001</v>
      </c>
      <c r="AK45" s="5">
        <v>4.3342999999999998</v>
      </c>
      <c r="AL45" s="31">
        <v>107921023.86</v>
      </c>
      <c r="AM45" s="5">
        <v>4.7037000000000004</v>
      </c>
      <c r="AN45" s="31">
        <v>27173566.280000001</v>
      </c>
      <c r="AO45" s="5">
        <v>4.4446000000000003</v>
      </c>
    </row>
    <row r="46" spans="1:41" x14ac:dyDescent="0.2">
      <c r="A46" t="s">
        <v>259</v>
      </c>
      <c r="B46" s="31">
        <v>0</v>
      </c>
      <c r="C46" s="5">
        <v>0</v>
      </c>
      <c r="D46" s="31">
        <v>0</v>
      </c>
      <c r="E46" s="5">
        <v>0</v>
      </c>
      <c r="F46" s="31">
        <v>0</v>
      </c>
      <c r="G46" s="5">
        <v>0</v>
      </c>
      <c r="H46" s="31">
        <v>0</v>
      </c>
      <c r="I46" s="5">
        <v>0</v>
      </c>
      <c r="J46" s="31">
        <v>0</v>
      </c>
      <c r="K46" s="5">
        <v>0</v>
      </c>
      <c r="L46" s="31">
        <v>0</v>
      </c>
      <c r="M46" s="5">
        <v>0</v>
      </c>
      <c r="N46" s="31">
        <v>0</v>
      </c>
      <c r="O46" s="5">
        <v>0</v>
      </c>
      <c r="P46" s="31">
        <v>0</v>
      </c>
      <c r="Q46" s="5">
        <v>0</v>
      </c>
      <c r="R46" s="31">
        <v>0</v>
      </c>
      <c r="S46" s="5">
        <v>0</v>
      </c>
      <c r="T46" s="31">
        <v>0</v>
      </c>
      <c r="U46" s="5">
        <v>0</v>
      </c>
      <c r="V46" s="31">
        <v>0</v>
      </c>
      <c r="W46" s="5">
        <v>0</v>
      </c>
      <c r="X46" s="31">
        <v>0</v>
      </c>
      <c r="Y46" s="5">
        <v>0</v>
      </c>
      <c r="Z46" s="31">
        <v>0</v>
      </c>
      <c r="AA46" s="5">
        <v>0</v>
      </c>
      <c r="AB46" s="31">
        <v>0</v>
      </c>
      <c r="AC46" s="5">
        <v>0</v>
      </c>
      <c r="AD46" s="31">
        <v>0</v>
      </c>
      <c r="AE46" s="5">
        <v>0</v>
      </c>
      <c r="AF46" s="31">
        <v>0</v>
      </c>
      <c r="AG46" s="5">
        <v>0</v>
      </c>
      <c r="AH46" s="31">
        <v>0</v>
      </c>
      <c r="AI46" s="5">
        <v>0</v>
      </c>
      <c r="AJ46" s="31">
        <v>0</v>
      </c>
      <c r="AK46" s="5">
        <v>0</v>
      </c>
      <c r="AL46" s="31">
        <v>0</v>
      </c>
      <c r="AM46" s="5">
        <v>0</v>
      </c>
      <c r="AN46" s="31">
        <v>0</v>
      </c>
      <c r="AO46" s="5">
        <v>0</v>
      </c>
    </row>
    <row r="47" spans="1:41" x14ac:dyDescent="0.2">
      <c r="A47" t="s">
        <v>260</v>
      </c>
      <c r="B47" s="31">
        <v>0</v>
      </c>
      <c r="C47" s="5">
        <v>0</v>
      </c>
      <c r="D47" s="31">
        <v>0</v>
      </c>
      <c r="E47" s="5">
        <v>0</v>
      </c>
      <c r="F47" s="31">
        <v>0</v>
      </c>
      <c r="G47" s="5">
        <v>0</v>
      </c>
      <c r="H47" s="31">
        <v>0</v>
      </c>
      <c r="I47" s="5">
        <v>0</v>
      </c>
      <c r="J47" s="31">
        <v>0</v>
      </c>
      <c r="K47" s="5">
        <v>0</v>
      </c>
      <c r="L47" s="31">
        <v>0</v>
      </c>
      <c r="M47" s="5">
        <v>0</v>
      </c>
      <c r="N47" s="31">
        <v>0</v>
      </c>
      <c r="O47" s="5">
        <v>0</v>
      </c>
      <c r="P47" s="31">
        <v>0</v>
      </c>
      <c r="Q47" s="5">
        <v>0</v>
      </c>
      <c r="R47" s="31">
        <v>0</v>
      </c>
      <c r="S47" s="5">
        <v>0</v>
      </c>
      <c r="T47" s="31">
        <v>0</v>
      </c>
      <c r="U47" s="5">
        <v>0</v>
      </c>
      <c r="V47" s="31">
        <v>0</v>
      </c>
      <c r="W47" s="5">
        <v>0</v>
      </c>
      <c r="X47" s="31">
        <v>0</v>
      </c>
      <c r="Y47" s="5">
        <v>0</v>
      </c>
      <c r="Z47" s="31">
        <v>0</v>
      </c>
      <c r="AA47" s="5">
        <v>0</v>
      </c>
      <c r="AB47" s="31">
        <v>0</v>
      </c>
      <c r="AC47" s="5">
        <v>0</v>
      </c>
      <c r="AD47" s="31">
        <v>0</v>
      </c>
      <c r="AE47" s="5">
        <v>0</v>
      </c>
      <c r="AF47" s="31">
        <v>0</v>
      </c>
      <c r="AG47" s="5">
        <v>0</v>
      </c>
      <c r="AH47" s="31">
        <v>0</v>
      </c>
      <c r="AI47" s="5">
        <v>0</v>
      </c>
      <c r="AJ47" s="31">
        <v>0</v>
      </c>
      <c r="AK47" s="5">
        <v>0</v>
      </c>
      <c r="AL47" s="31">
        <v>0</v>
      </c>
      <c r="AM47" s="5">
        <v>0</v>
      </c>
      <c r="AN47" s="31">
        <v>0</v>
      </c>
      <c r="AO47" s="5">
        <v>0</v>
      </c>
    </row>
    <row r="48" spans="1:41" ht="13.5" thickBot="1" x14ac:dyDescent="0.25">
      <c r="A48" t="s">
        <v>39</v>
      </c>
      <c r="B48" s="31">
        <v>681329076.54999995</v>
      </c>
      <c r="C48" s="5">
        <v>2.7292000000000001</v>
      </c>
      <c r="D48" s="31">
        <v>4171186.32</v>
      </c>
      <c r="E48" s="5">
        <v>1.3526</v>
      </c>
      <c r="F48" s="31">
        <v>4362096.8</v>
      </c>
      <c r="G48" s="5">
        <v>4.8978000000000002</v>
      </c>
      <c r="H48" s="31">
        <v>8234772.4000000004</v>
      </c>
      <c r="I48" s="5">
        <v>1.5138</v>
      </c>
      <c r="J48" s="31">
        <v>437219829.19999999</v>
      </c>
      <c r="K48" s="5">
        <v>4.3116000000000003</v>
      </c>
      <c r="L48" s="31">
        <v>4505180.67</v>
      </c>
      <c r="M48" s="5">
        <v>17.954999999999998</v>
      </c>
      <c r="N48" s="31">
        <v>1001936.8</v>
      </c>
      <c r="O48" s="5">
        <v>1.4581</v>
      </c>
      <c r="P48" s="31">
        <v>7267384.54</v>
      </c>
      <c r="Q48" s="5">
        <v>1.4421999999999999</v>
      </c>
      <c r="R48" s="31">
        <v>0</v>
      </c>
      <c r="S48" s="5">
        <v>0</v>
      </c>
      <c r="T48" s="31">
        <v>0</v>
      </c>
      <c r="U48" s="5">
        <v>0</v>
      </c>
      <c r="V48" s="31">
        <v>0</v>
      </c>
      <c r="W48" s="5">
        <v>0</v>
      </c>
      <c r="X48" s="31">
        <v>0</v>
      </c>
      <c r="Y48" s="5">
        <v>0</v>
      </c>
      <c r="Z48" s="31">
        <v>5912792</v>
      </c>
      <c r="AA48" s="5">
        <v>1.5024999999999999</v>
      </c>
      <c r="AB48" s="31">
        <v>107567202</v>
      </c>
      <c r="AC48" s="5">
        <v>1.5536000000000001</v>
      </c>
      <c r="AD48" s="31">
        <v>6953504.7999999998</v>
      </c>
      <c r="AE48" s="5">
        <v>1.8169</v>
      </c>
      <c r="AF48" s="31">
        <v>7524588.4000000004</v>
      </c>
      <c r="AG48" s="5">
        <v>4.9291</v>
      </c>
      <c r="AH48" s="31">
        <v>23014859.600000001</v>
      </c>
      <c r="AI48" s="5">
        <v>1.4930000000000001</v>
      </c>
      <c r="AJ48" s="31">
        <v>12573426.75</v>
      </c>
      <c r="AK48" s="5">
        <v>1.4914000000000001</v>
      </c>
      <c r="AL48" s="31">
        <v>41827149.359999999</v>
      </c>
      <c r="AM48" s="5">
        <v>1.823</v>
      </c>
      <c r="AN48" s="31">
        <v>9193166.9100000001</v>
      </c>
      <c r="AO48" s="5">
        <v>1.5036</v>
      </c>
    </row>
    <row r="49" spans="1:41" ht="14.25" thickTop="1" thickBot="1" x14ac:dyDescent="0.25">
      <c r="A49" s="246" t="s">
        <v>261</v>
      </c>
      <c r="B49" s="205">
        <v>5431625067.7700005</v>
      </c>
      <c r="C49" s="247">
        <v>21.7576</v>
      </c>
      <c r="D49" s="205">
        <v>28578274.120000001</v>
      </c>
      <c r="E49" s="247">
        <v>9.2672000000000008</v>
      </c>
      <c r="F49" s="205">
        <v>24227327.469999999</v>
      </c>
      <c r="G49" s="247">
        <v>27.2026</v>
      </c>
      <c r="H49" s="205">
        <v>98628980.549999997</v>
      </c>
      <c r="I49" s="247">
        <v>18.1309</v>
      </c>
      <c r="J49" s="205">
        <v>2584944988.4200001</v>
      </c>
      <c r="K49" s="247">
        <v>25.491199999999999</v>
      </c>
      <c r="L49" s="205">
        <v>9172866.6699999999</v>
      </c>
      <c r="M49" s="247">
        <v>36.557699999999997</v>
      </c>
      <c r="N49" s="205">
        <v>12152983.210000001</v>
      </c>
      <c r="O49" s="247">
        <v>17.686499999999999</v>
      </c>
      <c r="P49" s="205">
        <v>86695488.799999997</v>
      </c>
      <c r="Q49" s="247">
        <v>17.204999999999998</v>
      </c>
      <c r="R49" s="205">
        <v>0</v>
      </c>
      <c r="S49" s="247">
        <v>0</v>
      </c>
      <c r="T49" s="205">
        <v>0</v>
      </c>
      <c r="U49" s="247">
        <v>0</v>
      </c>
      <c r="V49" s="205">
        <v>0</v>
      </c>
      <c r="W49" s="247">
        <v>0</v>
      </c>
      <c r="X49" s="205">
        <v>0</v>
      </c>
      <c r="Y49" s="247">
        <v>0</v>
      </c>
      <c r="Z49" s="205">
        <v>70243073</v>
      </c>
      <c r="AA49" s="247">
        <v>17.849</v>
      </c>
      <c r="AB49" s="205">
        <v>1288414721.76</v>
      </c>
      <c r="AC49" s="247">
        <v>18.608699999999999</v>
      </c>
      <c r="AD49" s="205">
        <v>93366412.939999998</v>
      </c>
      <c r="AE49" s="247">
        <v>24.395900000000001</v>
      </c>
      <c r="AF49" s="205">
        <v>42076484.740000002</v>
      </c>
      <c r="AG49" s="247">
        <v>27.563099999999999</v>
      </c>
      <c r="AH49" s="205">
        <v>275651963.52999997</v>
      </c>
      <c r="AI49" s="247">
        <v>17.881399999999999</v>
      </c>
      <c r="AJ49" s="205">
        <v>147819070.97</v>
      </c>
      <c r="AK49" s="247">
        <v>17.533999999999999</v>
      </c>
      <c r="AL49" s="205">
        <v>559882258.47000003</v>
      </c>
      <c r="AM49" s="247">
        <v>24.402200000000001</v>
      </c>
      <c r="AN49" s="205">
        <v>109770173.12</v>
      </c>
      <c r="AO49" s="247">
        <v>17.9542</v>
      </c>
    </row>
    <row r="50" spans="1:41" ht="13.5" thickTop="1" x14ac:dyDescent="0.2">
      <c r="A50" t="s">
        <v>262</v>
      </c>
      <c r="B50" s="31">
        <v>437922039.39999998</v>
      </c>
      <c r="C50" s="5">
        <v>1.7542</v>
      </c>
      <c r="D50" s="31">
        <v>0</v>
      </c>
      <c r="E50" s="5">
        <v>0</v>
      </c>
      <c r="F50" s="31">
        <v>0</v>
      </c>
      <c r="G50" s="5">
        <v>0</v>
      </c>
      <c r="H50" s="31">
        <v>0</v>
      </c>
      <c r="I50" s="5">
        <v>0</v>
      </c>
      <c r="J50" s="31">
        <v>437922039.39999998</v>
      </c>
      <c r="K50" s="5">
        <v>4.3185000000000002</v>
      </c>
      <c r="L50" s="31">
        <v>0</v>
      </c>
      <c r="M50" s="5">
        <v>0</v>
      </c>
      <c r="N50" s="31">
        <v>0</v>
      </c>
      <c r="O50" s="5">
        <v>0</v>
      </c>
      <c r="P50" s="31">
        <v>0</v>
      </c>
      <c r="Q50" s="5">
        <v>0</v>
      </c>
      <c r="R50" s="31">
        <v>0</v>
      </c>
      <c r="S50" s="5">
        <v>0</v>
      </c>
      <c r="T50" s="31">
        <v>0</v>
      </c>
      <c r="U50" s="5">
        <v>0</v>
      </c>
      <c r="V50" s="31">
        <v>0</v>
      </c>
      <c r="W50" s="5">
        <v>0</v>
      </c>
      <c r="X50" s="31">
        <v>0</v>
      </c>
      <c r="Y50" s="5">
        <v>0</v>
      </c>
      <c r="Z50" s="31">
        <v>0</v>
      </c>
      <c r="AA50" s="5">
        <v>0</v>
      </c>
      <c r="AB50" s="31">
        <v>0</v>
      </c>
      <c r="AC50" s="5">
        <v>0</v>
      </c>
      <c r="AD50" s="31">
        <v>0</v>
      </c>
      <c r="AE50" s="5">
        <v>0</v>
      </c>
      <c r="AF50" s="31">
        <v>0</v>
      </c>
      <c r="AG50" s="5">
        <v>0</v>
      </c>
      <c r="AH50" s="31">
        <v>0</v>
      </c>
      <c r="AI50" s="5">
        <v>0</v>
      </c>
      <c r="AJ50" s="31">
        <v>0</v>
      </c>
      <c r="AK50" s="5">
        <v>0</v>
      </c>
      <c r="AL50" s="31">
        <v>0</v>
      </c>
      <c r="AM50" s="5">
        <v>0</v>
      </c>
      <c r="AN50" s="31">
        <v>0</v>
      </c>
      <c r="AO50" s="5">
        <v>0</v>
      </c>
    </row>
    <row r="51" spans="1:41" ht="13.5" thickBot="1" x14ac:dyDescent="0.25">
      <c r="A51" t="s">
        <v>263</v>
      </c>
      <c r="B51" s="31">
        <v>159373496.63999999</v>
      </c>
      <c r="C51" s="5">
        <v>0.63839999999999997</v>
      </c>
      <c r="D51" s="31">
        <v>0</v>
      </c>
      <c r="E51" s="5">
        <v>0</v>
      </c>
      <c r="F51" s="31">
        <v>2359970.2400000002</v>
      </c>
      <c r="G51" s="5">
        <v>2.6497999999999999</v>
      </c>
      <c r="H51" s="31">
        <v>5330911.08</v>
      </c>
      <c r="I51" s="5">
        <v>0.98</v>
      </c>
      <c r="J51" s="31">
        <v>0</v>
      </c>
      <c r="K51" s="5">
        <v>0</v>
      </c>
      <c r="L51" s="31">
        <v>0</v>
      </c>
      <c r="M51" s="5">
        <v>0</v>
      </c>
      <c r="N51" s="31">
        <v>640837.64</v>
      </c>
      <c r="O51" s="5">
        <v>0.93259999999999998</v>
      </c>
      <c r="P51" s="31">
        <v>4684732.8</v>
      </c>
      <c r="Q51" s="5">
        <v>0.92969999999999997</v>
      </c>
      <c r="R51" s="31">
        <v>0</v>
      </c>
      <c r="S51" s="5">
        <v>0</v>
      </c>
      <c r="T51" s="31">
        <v>0</v>
      </c>
      <c r="U51" s="5">
        <v>0</v>
      </c>
      <c r="V51" s="31">
        <v>0</v>
      </c>
      <c r="W51" s="5">
        <v>0</v>
      </c>
      <c r="X51" s="31">
        <v>0</v>
      </c>
      <c r="Y51" s="5">
        <v>0</v>
      </c>
      <c r="Z51" s="31">
        <v>3836189</v>
      </c>
      <c r="AA51" s="5">
        <v>0.9748</v>
      </c>
      <c r="AB51" s="31">
        <v>69638203.799999997</v>
      </c>
      <c r="AC51" s="5">
        <v>1.0058</v>
      </c>
      <c r="AD51" s="31">
        <v>5648307.6399999997</v>
      </c>
      <c r="AE51" s="5">
        <v>1.4759</v>
      </c>
      <c r="AF51" s="31">
        <v>4144288.84</v>
      </c>
      <c r="AG51" s="5">
        <v>2.7147999999999999</v>
      </c>
      <c r="AH51" s="31">
        <v>14899149.199999999</v>
      </c>
      <c r="AI51" s="5">
        <v>0.96650000000000003</v>
      </c>
      <c r="AJ51" s="31">
        <v>8045970.4000000004</v>
      </c>
      <c r="AK51" s="5">
        <v>0.95440000000000003</v>
      </c>
      <c r="AL51" s="31">
        <v>34161467.600000001</v>
      </c>
      <c r="AM51" s="5">
        <v>1.4888999999999999</v>
      </c>
      <c r="AN51" s="31">
        <v>5983468.4000000004</v>
      </c>
      <c r="AO51" s="5">
        <v>0.97870000000000001</v>
      </c>
    </row>
    <row r="52" spans="1:41" ht="14.25" thickTop="1" thickBot="1" x14ac:dyDescent="0.25">
      <c r="A52" s="246" t="s">
        <v>264</v>
      </c>
      <c r="B52" s="205">
        <v>597295536.03999996</v>
      </c>
      <c r="C52" s="247">
        <v>2.3925999999999998</v>
      </c>
      <c r="D52" s="205">
        <v>0</v>
      </c>
      <c r="E52" s="247">
        <v>0</v>
      </c>
      <c r="F52" s="205">
        <v>2359970.2400000002</v>
      </c>
      <c r="G52" s="247">
        <v>2.6497999999999999</v>
      </c>
      <c r="H52" s="205">
        <v>5330911.08</v>
      </c>
      <c r="I52" s="247">
        <v>0.98</v>
      </c>
      <c r="J52" s="205">
        <v>437922039.39999998</v>
      </c>
      <c r="K52" s="247">
        <v>4.3185000000000002</v>
      </c>
      <c r="L52" s="205">
        <v>0</v>
      </c>
      <c r="M52" s="247">
        <v>0</v>
      </c>
      <c r="N52" s="205">
        <v>640837.64</v>
      </c>
      <c r="O52" s="247">
        <v>0.93259999999999998</v>
      </c>
      <c r="P52" s="205">
        <v>4684732.8</v>
      </c>
      <c r="Q52" s="247">
        <v>0.92969999999999997</v>
      </c>
      <c r="R52" s="205">
        <v>0</v>
      </c>
      <c r="S52" s="247">
        <v>0</v>
      </c>
      <c r="T52" s="205">
        <v>0</v>
      </c>
      <c r="U52" s="247">
        <v>0</v>
      </c>
      <c r="V52" s="205">
        <v>0</v>
      </c>
      <c r="W52" s="247">
        <v>0</v>
      </c>
      <c r="X52" s="205">
        <v>0</v>
      </c>
      <c r="Y52" s="247">
        <v>0</v>
      </c>
      <c r="Z52" s="205">
        <v>3836189</v>
      </c>
      <c r="AA52" s="247">
        <v>0.9748</v>
      </c>
      <c r="AB52" s="205">
        <v>69638203.799999997</v>
      </c>
      <c r="AC52" s="247">
        <v>1.0058</v>
      </c>
      <c r="AD52" s="205">
        <v>5648307.6399999997</v>
      </c>
      <c r="AE52" s="247">
        <v>1.4759</v>
      </c>
      <c r="AF52" s="205">
        <v>4144288.84</v>
      </c>
      <c r="AG52" s="247">
        <v>2.7147999999999999</v>
      </c>
      <c r="AH52" s="205">
        <v>14899149.199999999</v>
      </c>
      <c r="AI52" s="247">
        <v>0.96650000000000003</v>
      </c>
      <c r="AJ52" s="205">
        <v>8045970.4000000004</v>
      </c>
      <c r="AK52" s="247">
        <v>0.95440000000000003</v>
      </c>
      <c r="AL52" s="205">
        <v>34161467.600000001</v>
      </c>
      <c r="AM52" s="247">
        <v>1.4888999999999999</v>
      </c>
      <c r="AN52" s="205">
        <v>5983468.4000000004</v>
      </c>
      <c r="AO52" s="247">
        <v>0.97870000000000001</v>
      </c>
    </row>
    <row r="53" spans="1:41" ht="13.5" thickTop="1" x14ac:dyDescent="0.2">
      <c r="A53" t="s">
        <v>265</v>
      </c>
      <c r="B53" s="31">
        <v>0</v>
      </c>
      <c r="C53" s="5">
        <v>0</v>
      </c>
      <c r="D53" s="31">
        <v>0</v>
      </c>
      <c r="E53" s="5">
        <v>0</v>
      </c>
      <c r="F53" s="31">
        <v>0</v>
      </c>
      <c r="G53" s="5">
        <v>0</v>
      </c>
      <c r="H53" s="31">
        <v>0</v>
      </c>
      <c r="I53" s="5">
        <v>0</v>
      </c>
      <c r="J53" s="31">
        <v>0</v>
      </c>
      <c r="K53" s="5">
        <v>0</v>
      </c>
      <c r="L53" s="31">
        <v>0</v>
      </c>
      <c r="M53" s="5">
        <v>0</v>
      </c>
      <c r="N53" s="31">
        <v>0</v>
      </c>
      <c r="O53" s="5">
        <v>0</v>
      </c>
      <c r="P53" s="31">
        <v>0</v>
      </c>
      <c r="Q53" s="5">
        <v>0</v>
      </c>
      <c r="R53" s="31">
        <v>0</v>
      </c>
      <c r="S53" s="5">
        <v>0</v>
      </c>
      <c r="T53" s="31">
        <v>0</v>
      </c>
      <c r="U53" s="5">
        <v>0</v>
      </c>
      <c r="V53" s="31">
        <v>0</v>
      </c>
      <c r="W53" s="5">
        <v>0</v>
      </c>
      <c r="X53" s="31">
        <v>0</v>
      </c>
      <c r="Y53" s="5">
        <v>0</v>
      </c>
      <c r="Z53" s="31">
        <v>0</v>
      </c>
      <c r="AA53" s="5">
        <v>0</v>
      </c>
      <c r="AB53" s="31">
        <v>0</v>
      </c>
      <c r="AC53" s="5">
        <v>0</v>
      </c>
      <c r="AD53" s="31">
        <v>0</v>
      </c>
      <c r="AE53" s="5">
        <v>0</v>
      </c>
      <c r="AF53" s="31">
        <v>0</v>
      </c>
      <c r="AG53" s="5">
        <v>0</v>
      </c>
      <c r="AH53" s="31">
        <v>0</v>
      </c>
      <c r="AI53" s="5">
        <v>0</v>
      </c>
      <c r="AJ53" s="31">
        <v>0</v>
      </c>
      <c r="AK53" s="5">
        <v>0</v>
      </c>
      <c r="AL53" s="31">
        <v>0</v>
      </c>
      <c r="AM53" s="5">
        <v>0</v>
      </c>
      <c r="AN53" s="31">
        <v>0</v>
      </c>
      <c r="AO53" s="5">
        <v>0</v>
      </c>
    </row>
    <row r="54" spans="1:41" x14ac:dyDescent="0.2">
      <c r="A54" t="s">
        <v>266</v>
      </c>
      <c r="B54" s="31">
        <v>0</v>
      </c>
      <c r="C54" s="5">
        <v>0</v>
      </c>
      <c r="D54" s="31">
        <v>0</v>
      </c>
      <c r="E54" s="5">
        <v>0</v>
      </c>
      <c r="F54" s="31">
        <v>0</v>
      </c>
      <c r="G54" s="5">
        <v>0</v>
      </c>
      <c r="H54" s="31">
        <v>0</v>
      </c>
      <c r="I54" s="5">
        <v>0</v>
      </c>
      <c r="J54" s="31">
        <v>0</v>
      </c>
      <c r="K54" s="5">
        <v>0</v>
      </c>
      <c r="L54" s="31">
        <v>0</v>
      </c>
      <c r="M54" s="5">
        <v>0</v>
      </c>
      <c r="N54" s="31">
        <v>0</v>
      </c>
      <c r="O54" s="5">
        <v>0</v>
      </c>
      <c r="P54" s="31">
        <v>0</v>
      </c>
      <c r="Q54" s="5">
        <v>0</v>
      </c>
      <c r="R54" s="31">
        <v>0</v>
      </c>
      <c r="S54" s="5">
        <v>0</v>
      </c>
      <c r="T54" s="31">
        <v>0</v>
      </c>
      <c r="U54" s="5">
        <v>0</v>
      </c>
      <c r="V54" s="31">
        <v>0</v>
      </c>
      <c r="W54" s="5">
        <v>0</v>
      </c>
      <c r="X54" s="31">
        <v>0</v>
      </c>
      <c r="Y54" s="5">
        <v>0</v>
      </c>
      <c r="Z54" s="31">
        <v>0</v>
      </c>
      <c r="AA54" s="5">
        <v>0</v>
      </c>
      <c r="AB54" s="31">
        <v>0</v>
      </c>
      <c r="AC54" s="5">
        <v>0</v>
      </c>
      <c r="AD54" s="31">
        <v>0</v>
      </c>
      <c r="AE54" s="5">
        <v>0</v>
      </c>
      <c r="AF54" s="31">
        <v>0</v>
      </c>
      <c r="AG54" s="5">
        <v>0</v>
      </c>
      <c r="AH54" s="31">
        <v>0</v>
      </c>
      <c r="AI54" s="5">
        <v>0</v>
      </c>
      <c r="AJ54" s="31">
        <v>0</v>
      </c>
      <c r="AK54" s="5">
        <v>0</v>
      </c>
      <c r="AL54" s="31">
        <v>0</v>
      </c>
      <c r="AM54" s="5">
        <v>0</v>
      </c>
      <c r="AN54" s="31">
        <v>0</v>
      </c>
      <c r="AO54" s="5">
        <v>0</v>
      </c>
    </row>
    <row r="55" spans="1:41" x14ac:dyDescent="0.2">
      <c r="A55" t="s">
        <v>267</v>
      </c>
      <c r="B55" s="31">
        <v>0</v>
      </c>
      <c r="C55" s="5">
        <v>0</v>
      </c>
      <c r="D55" s="31">
        <v>0</v>
      </c>
      <c r="E55" s="5">
        <v>0</v>
      </c>
      <c r="F55" s="31">
        <v>0</v>
      </c>
      <c r="G55" s="5">
        <v>0</v>
      </c>
      <c r="H55" s="31">
        <v>0</v>
      </c>
      <c r="I55" s="5">
        <v>0</v>
      </c>
      <c r="J55" s="31">
        <v>0</v>
      </c>
      <c r="K55" s="5">
        <v>0</v>
      </c>
      <c r="L55" s="31">
        <v>0</v>
      </c>
      <c r="M55" s="5">
        <v>0</v>
      </c>
      <c r="N55" s="31">
        <v>0</v>
      </c>
      <c r="O55" s="5">
        <v>0</v>
      </c>
      <c r="P55" s="31">
        <v>0</v>
      </c>
      <c r="Q55" s="5">
        <v>0</v>
      </c>
      <c r="R55" s="31">
        <v>0</v>
      </c>
      <c r="S55" s="5">
        <v>0</v>
      </c>
      <c r="T55" s="31">
        <v>0</v>
      </c>
      <c r="U55" s="5">
        <v>0</v>
      </c>
      <c r="V55" s="31">
        <v>0</v>
      </c>
      <c r="W55" s="5">
        <v>0</v>
      </c>
      <c r="X55" s="31">
        <v>0</v>
      </c>
      <c r="Y55" s="5">
        <v>0</v>
      </c>
      <c r="Z55" s="31">
        <v>0</v>
      </c>
      <c r="AA55" s="5">
        <v>0</v>
      </c>
      <c r="AB55" s="31">
        <v>0</v>
      </c>
      <c r="AC55" s="5">
        <v>0</v>
      </c>
      <c r="AD55" s="31">
        <v>0</v>
      </c>
      <c r="AE55" s="5">
        <v>0</v>
      </c>
      <c r="AF55" s="31">
        <v>0</v>
      </c>
      <c r="AG55" s="5">
        <v>0</v>
      </c>
      <c r="AH55" s="31">
        <v>0</v>
      </c>
      <c r="AI55" s="5">
        <v>0</v>
      </c>
      <c r="AJ55" s="31">
        <v>0</v>
      </c>
      <c r="AK55" s="5">
        <v>0</v>
      </c>
      <c r="AL55" s="31">
        <v>0</v>
      </c>
      <c r="AM55" s="5">
        <v>0</v>
      </c>
      <c r="AN55" s="31">
        <v>0</v>
      </c>
      <c r="AO55" s="5">
        <v>0</v>
      </c>
    </row>
    <row r="56" spans="1:41" x14ac:dyDescent="0.2">
      <c r="A56" t="s">
        <v>268</v>
      </c>
      <c r="B56" s="31">
        <v>935844832.88999999</v>
      </c>
      <c r="C56" s="5">
        <v>3.7486999999999999</v>
      </c>
      <c r="D56" s="31">
        <v>19031849.800000001</v>
      </c>
      <c r="E56" s="5">
        <v>6.1715999999999998</v>
      </c>
      <c r="F56" s="31">
        <v>4535952.2</v>
      </c>
      <c r="G56" s="5">
        <v>5.093</v>
      </c>
      <c r="H56" s="31">
        <v>16908878.5</v>
      </c>
      <c r="I56" s="5">
        <v>3.1084000000000001</v>
      </c>
      <c r="J56" s="31">
        <v>421873852.19999999</v>
      </c>
      <c r="K56" s="5">
        <v>4.1603000000000003</v>
      </c>
      <c r="L56" s="31">
        <v>0</v>
      </c>
      <c r="M56" s="5">
        <v>0</v>
      </c>
      <c r="N56" s="31">
        <v>2062737.6</v>
      </c>
      <c r="O56" s="5">
        <v>3.0019</v>
      </c>
      <c r="P56" s="31">
        <v>14804490.630000001</v>
      </c>
      <c r="Q56" s="5">
        <v>2.9380000000000002</v>
      </c>
      <c r="R56" s="31">
        <v>0</v>
      </c>
      <c r="S56" s="5">
        <v>0</v>
      </c>
      <c r="T56" s="31">
        <v>0</v>
      </c>
      <c r="U56" s="5">
        <v>0</v>
      </c>
      <c r="V56" s="31">
        <v>0</v>
      </c>
      <c r="W56" s="5">
        <v>0</v>
      </c>
      <c r="X56" s="31">
        <v>0</v>
      </c>
      <c r="Y56" s="5">
        <v>0</v>
      </c>
      <c r="Z56" s="31">
        <v>12021989</v>
      </c>
      <c r="AA56" s="5">
        <v>3.0548000000000002</v>
      </c>
      <c r="AB56" s="31">
        <v>220880147.90000001</v>
      </c>
      <c r="AC56" s="5">
        <v>3.1901999999999999</v>
      </c>
      <c r="AD56" s="31">
        <v>17915427.699999999</v>
      </c>
      <c r="AE56" s="5">
        <v>4.6811999999999996</v>
      </c>
      <c r="AF56" s="31">
        <v>7905255.1500000004</v>
      </c>
      <c r="AG56" s="5">
        <v>5.1784999999999997</v>
      </c>
      <c r="AH56" s="31">
        <v>47257624</v>
      </c>
      <c r="AI56" s="5">
        <v>3.0655999999999999</v>
      </c>
      <c r="AJ56" s="31">
        <v>25152054.010000002</v>
      </c>
      <c r="AK56" s="5">
        <v>2.9834999999999998</v>
      </c>
      <c r="AL56" s="31">
        <v>106790055.84999999</v>
      </c>
      <c r="AM56" s="5">
        <v>4.6543999999999999</v>
      </c>
      <c r="AN56" s="31">
        <v>18704518.350000001</v>
      </c>
      <c r="AO56" s="5">
        <v>3.0592999999999999</v>
      </c>
    </row>
    <row r="57" spans="1:41" x14ac:dyDescent="0.2">
      <c r="A57" t="s">
        <v>269</v>
      </c>
      <c r="B57" s="31">
        <v>0</v>
      </c>
      <c r="C57" s="5">
        <v>0</v>
      </c>
      <c r="D57" s="31">
        <v>0</v>
      </c>
      <c r="E57" s="5">
        <v>0</v>
      </c>
      <c r="F57" s="31">
        <v>0</v>
      </c>
      <c r="G57" s="5">
        <v>0</v>
      </c>
      <c r="H57" s="31">
        <v>0</v>
      </c>
      <c r="I57" s="5">
        <v>0</v>
      </c>
      <c r="J57" s="31">
        <v>0</v>
      </c>
      <c r="K57" s="5">
        <v>0</v>
      </c>
      <c r="L57" s="31">
        <v>0</v>
      </c>
      <c r="M57" s="5">
        <v>0</v>
      </c>
      <c r="N57" s="31">
        <v>0</v>
      </c>
      <c r="O57" s="5">
        <v>0</v>
      </c>
      <c r="P57" s="31">
        <v>0</v>
      </c>
      <c r="Q57" s="5">
        <v>0</v>
      </c>
      <c r="R57" s="31">
        <v>0</v>
      </c>
      <c r="S57" s="5">
        <v>0</v>
      </c>
      <c r="T57" s="31">
        <v>0</v>
      </c>
      <c r="U57" s="5">
        <v>0</v>
      </c>
      <c r="V57" s="31">
        <v>0</v>
      </c>
      <c r="W57" s="5">
        <v>0</v>
      </c>
      <c r="X57" s="31">
        <v>0</v>
      </c>
      <c r="Y57" s="5">
        <v>0</v>
      </c>
      <c r="Z57" s="31">
        <v>0</v>
      </c>
      <c r="AA57" s="5">
        <v>0</v>
      </c>
      <c r="AB57" s="31">
        <v>0</v>
      </c>
      <c r="AC57" s="5">
        <v>0</v>
      </c>
      <c r="AD57" s="31">
        <v>0</v>
      </c>
      <c r="AE57" s="5">
        <v>0</v>
      </c>
      <c r="AF57" s="31">
        <v>0</v>
      </c>
      <c r="AG57" s="5">
        <v>0</v>
      </c>
      <c r="AH57" s="31">
        <v>0</v>
      </c>
      <c r="AI57" s="5">
        <v>0</v>
      </c>
      <c r="AJ57" s="31">
        <v>0</v>
      </c>
      <c r="AK57" s="5">
        <v>0</v>
      </c>
      <c r="AL57" s="31">
        <v>0</v>
      </c>
      <c r="AM57" s="5">
        <v>0</v>
      </c>
      <c r="AN57" s="31">
        <v>0</v>
      </c>
      <c r="AO57" s="5">
        <v>0</v>
      </c>
    </row>
    <row r="58" spans="1:41" x14ac:dyDescent="0.2">
      <c r="A58" t="s">
        <v>270</v>
      </c>
      <c r="B58" s="31">
        <v>96854200</v>
      </c>
      <c r="C58" s="5">
        <v>0.38800000000000001</v>
      </c>
      <c r="D58" s="31">
        <v>7769500</v>
      </c>
      <c r="E58" s="5">
        <v>2.5194999999999999</v>
      </c>
      <c r="F58" s="31">
        <v>0</v>
      </c>
      <c r="G58" s="5">
        <v>0</v>
      </c>
      <c r="H58" s="31">
        <v>0</v>
      </c>
      <c r="I58" s="5">
        <v>0</v>
      </c>
      <c r="J58" s="31">
        <v>89084700</v>
      </c>
      <c r="K58" s="5">
        <v>0.87849999999999995</v>
      </c>
      <c r="L58" s="31">
        <v>0</v>
      </c>
      <c r="M58" s="5">
        <v>0</v>
      </c>
      <c r="N58" s="31">
        <v>0</v>
      </c>
      <c r="O58" s="5">
        <v>0</v>
      </c>
      <c r="P58" s="31">
        <v>0</v>
      </c>
      <c r="Q58" s="5">
        <v>0</v>
      </c>
      <c r="R58" s="31">
        <v>0</v>
      </c>
      <c r="S58" s="5">
        <v>0</v>
      </c>
      <c r="T58" s="31">
        <v>0</v>
      </c>
      <c r="U58" s="5">
        <v>0</v>
      </c>
      <c r="V58" s="31">
        <v>0</v>
      </c>
      <c r="W58" s="5">
        <v>0</v>
      </c>
      <c r="X58" s="31">
        <v>0</v>
      </c>
      <c r="Y58" s="5">
        <v>0</v>
      </c>
      <c r="Z58" s="31">
        <v>0</v>
      </c>
      <c r="AA58" s="5">
        <v>0</v>
      </c>
      <c r="AB58" s="31">
        <v>0</v>
      </c>
      <c r="AC58" s="5">
        <v>0</v>
      </c>
      <c r="AD58" s="31">
        <v>0</v>
      </c>
      <c r="AE58" s="5">
        <v>0</v>
      </c>
      <c r="AF58" s="31">
        <v>0</v>
      </c>
      <c r="AG58" s="5">
        <v>0</v>
      </c>
      <c r="AH58" s="31">
        <v>0</v>
      </c>
      <c r="AI58" s="5">
        <v>0</v>
      </c>
      <c r="AJ58" s="31">
        <v>0</v>
      </c>
      <c r="AK58" s="5">
        <v>0</v>
      </c>
      <c r="AL58" s="31">
        <v>0</v>
      </c>
      <c r="AM58" s="5">
        <v>0</v>
      </c>
      <c r="AN58" s="31">
        <v>0</v>
      </c>
      <c r="AO58" s="5">
        <v>0</v>
      </c>
    </row>
    <row r="59" spans="1:41" ht="13.5" thickBot="1" x14ac:dyDescent="0.25">
      <c r="A59" t="s">
        <v>271</v>
      </c>
      <c r="B59" s="31">
        <v>0</v>
      </c>
      <c r="C59" s="5">
        <v>0</v>
      </c>
      <c r="D59" s="31">
        <v>0</v>
      </c>
      <c r="E59" s="5">
        <v>0</v>
      </c>
      <c r="F59" s="31">
        <v>0</v>
      </c>
      <c r="G59" s="5">
        <v>0</v>
      </c>
      <c r="H59" s="31">
        <v>0</v>
      </c>
      <c r="I59" s="5">
        <v>0</v>
      </c>
      <c r="J59" s="31">
        <v>0</v>
      </c>
      <c r="K59" s="5">
        <v>0</v>
      </c>
      <c r="L59" s="31">
        <v>0</v>
      </c>
      <c r="M59" s="5">
        <v>0</v>
      </c>
      <c r="N59" s="31">
        <v>0</v>
      </c>
      <c r="O59" s="5">
        <v>0</v>
      </c>
      <c r="P59" s="31">
        <v>0</v>
      </c>
      <c r="Q59" s="5">
        <v>0</v>
      </c>
      <c r="R59" s="31">
        <v>0</v>
      </c>
      <c r="S59" s="5">
        <v>0</v>
      </c>
      <c r="T59" s="31">
        <v>0</v>
      </c>
      <c r="U59" s="5">
        <v>0</v>
      </c>
      <c r="V59" s="31">
        <v>0</v>
      </c>
      <c r="W59" s="5">
        <v>0</v>
      </c>
      <c r="X59" s="31">
        <v>0</v>
      </c>
      <c r="Y59" s="5">
        <v>0</v>
      </c>
      <c r="Z59" s="31">
        <v>0</v>
      </c>
      <c r="AA59" s="5">
        <v>0</v>
      </c>
      <c r="AB59" s="31">
        <v>0</v>
      </c>
      <c r="AC59" s="5">
        <v>0</v>
      </c>
      <c r="AD59" s="31">
        <v>0</v>
      </c>
      <c r="AE59" s="5">
        <v>0</v>
      </c>
      <c r="AF59" s="31">
        <v>0</v>
      </c>
      <c r="AG59" s="5">
        <v>0</v>
      </c>
      <c r="AH59" s="31">
        <v>0</v>
      </c>
      <c r="AI59" s="5">
        <v>0</v>
      </c>
      <c r="AJ59" s="31">
        <v>0</v>
      </c>
      <c r="AK59" s="5">
        <v>0</v>
      </c>
      <c r="AL59" s="31">
        <v>0</v>
      </c>
      <c r="AM59" s="5">
        <v>0</v>
      </c>
      <c r="AN59" s="31">
        <v>0</v>
      </c>
      <c r="AO59" s="5">
        <v>0</v>
      </c>
    </row>
    <row r="60" spans="1:41" ht="14.25" thickTop="1" thickBot="1" x14ac:dyDescent="0.25">
      <c r="A60" s="246" t="s">
        <v>272</v>
      </c>
      <c r="B60" s="205">
        <v>1032699032.89</v>
      </c>
      <c r="C60" s="247">
        <v>4.1367000000000003</v>
      </c>
      <c r="D60" s="205">
        <v>26801349.800000001</v>
      </c>
      <c r="E60" s="247">
        <v>8.6910000000000007</v>
      </c>
      <c r="F60" s="205">
        <v>4535952.2</v>
      </c>
      <c r="G60" s="247">
        <v>5.093</v>
      </c>
      <c r="H60" s="205">
        <v>16908878.5</v>
      </c>
      <c r="I60" s="247">
        <v>3.1084000000000001</v>
      </c>
      <c r="J60" s="205">
        <v>510958552.19999999</v>
      </c>
      <c r="K60" s="247">
        <v>5.0388000000000002</v>
      </c>
      <c r="L60" s="205">
        <v>0</v>
      </c>
      <c r="M60" s="247">
        <v>0</v>
      </c>
      <c r="N60" s="205">
        <v>2062737.6</v>
      </c>
      <c r="O60" s="247">
        <v>3.0019</v>
      </c>
      <c r="P60" s="205">
        <v>14804490.630000001</v>
      </c>
      <c r="Q60" s="247">
        <v>2.9380000000000002</v>
      </c>
      <c r="R60" s="205">
        <v>0</v>
      </c>
      <c r="S60" s="247">
        <v>0</v>
      </c>
      <c r="T60" s="205">
        <v>0</v>
      </c>
      <c r="U60" s="247">
        <v>0</v>
      </c>
      <c r="V60" s="205">
        <v>0</v>
      </c>
      <c r="W60" s="247">
        <v>0</v>
      </c>
      <c r="X60" s="205">
        <v>0</v>
      </c>
      <c r="Y60" s="247">
        <v>0</v>
      </c>
      <c r="Z60" s="205">
        <v>12021989</v>
      </c>
      <c r="AA60" s="247">
        <v>3.0548000000000002</v>
      </c>
      <c r="AB60" s="205">
        <v>220880147.90000001</v>
      </c>
      <c r="AC60" s="247">
        <v>3.1901999999999999</v>
      </c>
      <c r="AD60" s="205">
        <v>17915427.699999999</v>
      </c>
      <c r="AE60" s="247">
        <v>4.6811999999999996</v>
      </c>
      <c r="AF60" s="205">
        <v>7905255.1500000004</v>
      </c>
      <c r="AG60" s="247">
        <v>5.1784999999999997</v>
      </c>
      <c r="AH60" s="205">
        <v>47257624</v>
      </c>
      <c r="AI60" s="247">
        <v>3.0655999999999999</v>
      </c>
      <c r="AJ60" s="205">
        <v>25152054.010000002</v>
      </c>
      <c r="AK60" s="247">
        <v>2.9834999999999998</v>
      </c>
      <c r="AL60" s="205">
        <v>106790055.84999999</v>
      </c>
      <c r="AM60" s="247">
        <v>4.6543999999999999</v>
      </c>
      <c r="AN60" s="205">
        <v>18704518.350000001</v>
      </c>
      <c r="AO60" s="247">
        <v>3.0592999999999999</v>
      </c>
    </row>
    <row r="61" spans="1:41" ht="13.5" thickTop="1" x14ac:dyDescent="0.2">
      <c r="A61" t="s">
        <v>273</v>
      </c>
      <c r="B61" s="31">
        <v>1726722836.53</v>
      </c>
      <c r="C61" s="5">
        <v>6.9168000000000003</v>
      </c>
      <c r="D61" s="31">
        <v>22080750</v>
      </c>
      <c r="E61" s="5">
        <v>7.1601999999999997</v>
      </c>
      <c r="F61" s="31">
        <v>2185579.5</v>
      </c>
      <c r="G61" s="5">
        <v>2.4540000000000002</v>
      </c>
      <c r="H61" s="31">
        <v>32788879.5</v>
      </c>
      <c r="I61" s="5">
        <v>6.0275999999999996</v>
      </c>
      <c r="J61" s="31">
        <v>819782749.5</v>
      </c>
      <c r="K61" s="5">
        <v>8.0841999999999992</v>
      </c>
      <c r="L61" s="31">
        <v>0</v>
      </c>
      <c r="M61" s="5">
        <v>0</v>
      </c>
      <c r="N61" s="31">
        <v>4001400</v>
      </c>
      <c r="O61" s="5">
        <v>5.8232999999999997</v>
      </c>
      <c r="P61" s="31">
        <v>29098427.469999999</v>
      </c>
      <c r="Q61" s="5">
        <v>5.7747000000000002</v>
      </c>
      <c r="R61" s="31">
        <v>0</v>
      </c>
      <c r="S61" s="5">
        <v>0</v>
      </c>
      <c r="T61" s="31">
        <v>0</v>
      </c>
      <c r="U61" s="5">
        <v>0</v>
      </c>
      <c r="V61" s="31">
        <v>0</v>
      </c>
      <c r="W61" s="5">
        <v>0</v>
      </c>
      <c r="X61" s="31">
        <v>0</v>
      </c>
      <c r="Y61" s="5">
        <v>0</v>
      </c>
      <c r="Z61" s="31">
        <v>23329644</v>
      </c>
      <c r="AA61" s="5">
        <v>5.9280999999999997</v>
      </c>
      <c r="AB61" s="31">
        <v>428317266</v>
      </c>
      <c r="AC61" s="5">
        <v>6.1862000000000004</v>
      </c>
      <c r="AD61" s="31">
        <v>26064675</v>
      </c>
      <c r="AE61" s="5">
        <v>6.8105000000000002</v>
      </c>
      <c r="AF61" s="31">
        <v>3628306.5</v>
      </c>
      <c r="AG61" s="5">
        <v>2.3767999999999998</v>
      </c>
      <c r="AH61" s="31">
        <v>91639099.5</v>
      </c>
      <c r="AI61" s="5">
        <v>5.9446000000000003</v>
      </c>
      <c r="AJ61" s="31">
        <v>49473692.280000001</v>
      </c>
      <c r="AK61" s="5">
        <v>5.8685</v>
      </c>
      <c r="AL61" s="31">
        <v>157540691.09999999</v>
      </c>
      <c r="AM61" s="5">
        <v>6.8662999999999998</v>
      </c>
      <c r="AN61" s="31">
        <v>36791676.18</v>
      </c>
      <c r="AO61" s="5">
        <v>6.0176999999999996</v>
      </c>
    </row>
    <row r="62" spans="1:41" ht="13.5" thickBot="1" x14ac:dyDescent="0.25">
      <c r="A62" t="s">
        <v>274</v>
      </c>
      <c r="B62" s="31">
        <v>0</v>
      </c>
      <c r="C62" s="5">
        <v>0</v>
      </c>
      <c r="D62" s="31">
        <v>0</v>
      </c>
      <c r="E62" s="5">
        <v>0</v>
      </c>
      <c r="F62" s="31">
        <v>0</v>
      </c>
      <c r="G62" s="5">
        <v>0</v>
      </c>
      <c r="H62" s="31">
        <v>0</v>
      </c>
      <c r="I62" s="5">
        <v>0</v>
      </c>
      <c r="J62" s="31">
        <v>0</v>
      </c>
      <c r="K62" s="5">
        <v>0</v>
      </c>
      <c r="L62" s="31">
        <v>0</v>
      </c>
      <c r="M62" s="5">
        <v>0</v>
      </c>
      <c r="N62" s="31">
        <v>0</v>
      </c>
      <c r="O62" s="5">
        <v>0</v>
      </c>
      <c r="P62" s="31">
        <v>0</v>
      </c>
      <c r="Q62" s="5">
        <v>0</v>
      </c>
      <c r="R62" s="31">
        <v>0</v>
      </c>
      <c r="S62" s="5">
        <v>0</v>
      </c>
      <c r="T62" s="31">
        <v>0</v>
      </c>
      <c r="U62" s="5">
        <v>0</v>
      </c>
      <c r="V62" s="31">
        <v>0</v>
      </c>
      <c r="W62" s="5">
        <v>0</v>
      </c>
      <c r="X62" s="31">
        <v>0</v>
      </c>
      <c r="Y62" s="5">
        <v>0</v>
      </c>
      <c r="Z62" s="31">
        <v>0</v>
      </c>
      <c r="AA62" s="5">
        <v>0</v>
      </c>
      <c r="AB62" s="31">
        <v>0</v>
      </c>
      <c r="AC62" s="5">
        <v>0</v>
      </c>
      <c r="AD62" s="31">
        <v>0</v>
      </c>
      <c r="AE62" s="5">
        <v>0</v>
      </c>
      <c r="AF62" s="31">
        <v>0</v>
      </c>
      <c r="AG62" s="5">
        <v>0</v>
      </c>
      <c r="AH62" s="31">
        <v>0</v>
      </c>
      <c r="AI62" s="5">
        <v>0</v>
      </c>
      <c r="AJ62" s="31">
        <v>0</v>
      </c>
      <c r="AK62" s="5">
        <v>0</v>
      </c>
      <c r="AL62" s="31">
        <v>0</v>
      </c>
      <c r="AM62" s="5">
        <v>0</v>
      </c>
      <c r="AN62" s="31">
        <v>0</v>
      </c>
      <c r="AO62" s="5">
        <v>0</v>
      </c>
    </row>
    <row r="63" spans="1:41" ht="14.25" thickTop="1" thickBot="1" x14ac:dyDescent="0.25">
      <c r="A63" s="246" t="s">
        <v>275</v>
      </c>
      <c r="B63" s="205">
        <v>1726722836.53</v>
      </c>
      <c r="C63" s="247">
        <v>6.9168000000000003</v>
      </c>
      <c r="D63" s="205">
        <v>22080750</v>
      </c>
      <c r="E63" s="247">
        <v>7.1601999999999997</v>
      </c>
      <c r="F63" s="205">
        <v>2185579.5</v>
      </c>
      <c r="G63" s="247">
        <v>2.4540000000000002</v>
      </c>
      <c r="H63" s="205">
        <v>32788879.5</v>
      </c>
      <c r="I63" s="247">
        <v>6.0275999999999996</v>
      </c>
      <c r="J63" s="205">
        <v>819782749.5</v>
      </c>
      <c r="K63" s="247">
        <v>8.0841999999999992</v>
      </c>
      <c r="L63" s="205">
        <v>0</v>
      </c>
      <c r="M63" s="247">
        <v>0</v>
      </c>
      <c r="N63" s="205">
        <v>4001400</v>
      </c>
      <c r="O63" s="247">
        <v>5.8232999999999997</v>
      </c>
      <c r="P63" s="205">
        <v>29098427.469999999</v>
      </c>
      <c r="Q63" s="247">
        <v>5.7747000000000002</v>
      </c>
      <c r="R63" s="205">
        <v>0</v>
      </c>
      <c r="S63" s="247">
        <v>0</v>
      </c>
      <c r="T63" s="205">
        <v>0</v>
      </c>
      <c r="U63" s="247">
        <v>0</v>
      </c>
      <c r="V63" s="205">
        <v>0</v>
      </c>
      <c r="W63" s="247">
        <v>0</v>
      </c>
      <c r="X63" s="205">
        <v>0</v>
      </c>
      <c r="Y63" s="247">
        <v>0</v>
      </c>
      <c r="Z63" s="205">
        <v>23329644</v>
      </c>
      <c r="AA63" s="247">
        <v>5.9280999999999997</v>
      </c>
      <c r="AB63" s="205">
        <v>428317266</v>
      </c>
      <c r="AC63" s="247">
        <v>6.1862000000000004</v>
      </c>
      <c r="AD63" s="205">
        <v>26064675</v>
      </c>
      <c r="AE63" s="247">
        <v>6.8105000000000002</v>
      </c>
      <c r="AF63" s="205">
        <v>3628306.5</v>
      </c>
      <c r="AG63" s="247">
        <v>2.3767999999999998</v>
      </c>
      <c r="AH63" s="205">
        <v>91639099.5</v>
      </c>
      <c r="AI63" s="247">
        <v>5.9446000000000003</v>
      </c>
      <c r="AJ63" s="205">
        <v>49473692.280000001</v>
      </c>
      <c r="AK63" s="247">
        <v>5.8685</v>
      </c>
      <c r="AL63" s="205">
        <v>157540691.09999999</v>
      </c>
      <c r="AM63" s="247">
        <v>6.8662999999999998</v>
      </c>
      <c r="AN63" s="205">
        <v>36791676.18</v>
      </c>
      <c r="AO63" s="247">
        <v>6.0176999999999996</v>
      </c>
    </row>
    <row r="64" spans="1:41" ht="13.5" thickTop="1" x14ac:dyDescent="0.2">
      <c r="A64" t="s">
        <v>280</v>
      </c>
      <c r="B64" s="31">
        <v>0</v>
      </c>
      <c r="C64" s="5">
        <v>0</v>
      </c>
      <c r="D64" s="31">
        <v>0</v>
      </c>
      <c r="E64" s="5">
        <v>0</v>
      </c>
      <c r="F64" s="31">
        <v>0</v>
      </c>
      <c r="G64" s="5">
        <v>0</v>
      </c>
      <c r="H64" s="31">
        <v>0</v>
      </c>
      <c r="I64" s="5">
        <v>0</v>
      </c>
      <c r="J64" s="31">
        <v>0</v>
      </c>
      <c r="K64" s="5">
        <v>0</v>
      </c>
      <c r="L64" s="31">
        <v>0</v>
      </c>
      <c r="M64" s="5">
        <v>0</v>
      </c>
      <c r="N64" s="31">
        <v>0</v>
      </c>
      <c r="O64" s="5">
        <v>0</v>
      </c>
      <c r="P64" s="31">
        <v>0</v>
      </c>
      <c r="Q64" s="5">
        <v>0</v>
      </c>
      <c r="R64" s="31">
        <v>0</v>
      </c>
      <c r="S64" s="5">
        <v>0</v>
      </c>
      <c r="T64" s="31">
        <v>0</v>
      </c>
      <c r="U64" s="5">
        <v>0</v>
      </c>
      <c r="V64" s="31">
        <v>0</v>
      </c>
      <c r="W64" s="5">
        <v>0</v>
      </c>
      <c r="X64" s="31">
        <v>0</v>
      </c>
      <c r="Y64" s="5">
        <v>0</v>
      </c>
      <c r="Z64" s="31">
        <v>0</v>
      </c>
      <c r="AA64" s="5">
        <v>0</v>
      </c>
      <c r="AB64" s="31">
        <v>0</v>
      </c>
      <c r="AC64" s="5">
        <v>0</v>
      </c>
      <c r="AD64" s="31">
        <v>0</v>
      </c>
      <c r="AE64" s="5">
        <v>0</v>
      </c>
      <c r="AF64" s="31">
        <v>0</v>
      </c>
      <c r="AG64" s="5">
        <v>0</v>
      </c>
      <c r="AH64" s="31">
        <v>0</v>
      </c>
      <c r="AI64" s="5">
        <v>0</v>
      </c>
      <c r="AJ64" s="31">
        <v>0</v>
      </c>
      <c r="AK64" s="5">
        <v>0</v>
      </c>
      <c r="AL64" s="31">
        <v>0</v>
      </c>
      <c r="AM64" s="5">
        <v>0</v>
      </c>
      <c r="AN64" s="31">
        <v>0</v>
      </c>
      <c r="AO64" s="5">
        <v>0</v>
      </c>
    </row>
    <row r="65" spans="1:41" ht="13.5" thickBot="1" x14ac:dyDescent="0.25">
      <c r="A65" t="s">
        <v>281</v>
      </c>
      <c r="B65" s="31">
        <v>2244853049.3299999</v>
      </c>
      <c r="C65" s="5">
        <v>8.9923000000000002</v>
      </c>
      <c r="D65" s="31">
        <v>20898270</v>
      </c>
      <c r="E65" s="5">
        <v>6.7767999999999997</v>
      </c>
      <c r="F65" s="31">
        <v>4451160.67</v>
      </c>
      <c r="G65" s="5">
        <v>4.9977999999999998</v>
      </c>
      <c r="H65" s="31">
        <v>41590143.549999997</v>
      </c>
      <c r="I65" s="5">
        <v>7.6455000000000002</v>
      </c>
      <c r="J65" s="31">
        <v>1022805932</v>
      </c>
      <c r="K65" s="5">
        <v>10.0863</v>
      </c>
      <c r="L65" s="31">
        <v>4676885</v>
      </c>
      <c r="M65" s="5">
        <v>18.639299999999999</v>
      </c>
      <c r="N65" s="31">
        <v>5228447.45</v>
      </c>
      <c r="O65" s="5">
        <v>7.6090999999999998</v>
      </c>
      <c r="P65" s="31">
        <v>36164805.060000002</v>
      </c>
      <c r="Q65" s="5">
        <v>7.1769999999999996</v>
      </c>
      <c r="R65" s="31">
        <v>0</v>
      </c>
      <c r="S65" s="5">
        <v>0</v>
      </c>
      <c r="T65" s="31">
        <v>0</v>
      </c>
      <c r="U65" s="5">
        <v>0</v>
      </c>
      <c r="V65" s="31">
        <v>0</v>
      </c>
      <c r="W65" s="5">
        <v>0</v>
      </c>
      <c r="X65" s="31">
        <v>0</v>
      </c>
      <c r="Y65" s="5">
        <v>0</v>
      </c>
      <c r="Z65" s="31">
        <v>29618772</v>
      </c>
      <c r="AA65" s="5">
        <v>7.5262000000000002</v>
      </c>
      <c r="AB65" s="31">
        <v>543290151.14999998</v>
      </c>
      <c r="AC65" s="5">
        <v>7.8468</v>
      </c>
      <c r="AD65" s="31">
        <v>44077485.420000002</v>
      </c>
      <c r="AE65" s="5">
        <v>11.517099999999999</v>
      </c>
      <c r="AF65" s="31">
        <v>7649427.6900000004</v>
      </c>
      <c r="AG65" s="5">
        <v>5.0109000000000004</v>
      </c>
      <c r="AH65" s="31">
        <v>116237801.8</v>
      </c>
      <c r="AI65" s="5">
        <v>7.5403000000000002</v>
      </c>
      <c r="AJ65" s="31">
        <v>61468965.880000003</v>
      </c>
      <c r="AK65" s="5">
        <v>7.2912999999999997</v>
      </c>
      <c r="AL65" s="31">
        <v>260982861.25999999</v>
      </c>
      <c r="AM65" s="5">
        <v>11.3748</v>
      </c>
      <c r="AN65" s="31">
        <v>45711940.399999999</v>
      </c>
      <c r="AO65" s="5">
        <v>7.4767000000000001</v>
      </c>
    </row>
    <row r="66" spans="1:41" ht="14.25" thickTop="1" thickBot="1" x14ac:dyDescent="0.25">
      <c r="A66" s="246" t="s">
        <v>282</v>
      </c>
      <c r="B66" s="205">
        <v>2244853049.3299999</v>
      </c>
      <c r="C66" s="247">
        <v>8.9923000000000002</v>
      </c>
      <c r="D66" s="205">
        <v>20898270</v>
      </c>
      <c r="E66" s="247">
        <v>6.7767999999999997</v>
      </c>
      <c r="F66" s="205">
        <v>4451160.67</v>
      </c>
      <c r="G66" s="247">
        <v>4.9977999999999998</v>
      </c>
      <c r="H66" s="205">
        <v>41590143.549999997</v>
      </c>
      <c r="I66" s="247">
        <v>7.6455000000000002</v>
      </c>
      <c r="J66" s="205">
        <v>1022805932</v>
      </c>
      <c r="K66" s="247">
        <v>10.0863</v>
      </c>
      <c r="L66" s="205">
        <v>4676885</v>
      </c>
      <c r="M66" s="247">
        <v>18.639299999999999</v>
      </c>
      <c r="N66" s="205">
        <v>5228447.45</v>
      </c>
      <c r="O66" s="247">
        <v>7.6090999999999998</v>
      </c>
      <c r="P66" s="205">
        <v>36164805.060000002</v>
      </c>
      <c r="Q66" s="247">
        <v>7.1769999999999996</v>
      </c>
      <c r="R66" s="205">
        <v>0</v>
      </c>
      <c r="S66" s="247">
        <v>0</v>
      </c>
      <c r="T66" s="205">
        <v>0</v>
      </c>
      <c r="U66" s="247">
        <v>0</v>
      </c>
      <c r="V66" s="205">
        <v>0</v>
      </c>
      <c r="W66" s="247">
        <v>0</v>
      </c>
      <c r="X66" s="205">
        <v>0</v>
      </c>
      <c r="Y66" s="247">
        <v>0</v>
      </c>
      <c r="Z66" s="205">
        <v>29618772</v>
      </c>
      <c r="AA66" s="247">
        <v>7.5262000000000002</v>
      </c>
      <c r="AB66" s="205">
        <v>543290151.14999998</v>
      </c>
      <c r="AC66" s="247">
        <v>7.8468</v>
      </c>
      <c r="AD66" s="205">
        <v>44077485.420000002</v>
      </c>
      <c r="AE66" s="247">
        <v>11.517099999999999</v>
      </c>
      <c r="AF66" s="205">
        <v>7649427.6900000004</v>
      </c>
      <c r="AG66" s="247">
        <v>5.0109000000000004</v>
      </c>
      <c r="AH66" s="205">
        <v>116237801.8</v>
      </c>
      <c r="AI66" s="247">
        <v>7.5403000000000002</v>
      </c>
      <c r="AJ66" s="205">
        <v>61468965.880000003</v>
      </c>
      <c r="AK66" s="247">
        <v>7.2912999999999997</v>
      </c>
      <c r="AL66" s="205">
        <v>260982861.25999999</v>
      </c>
      <c r="AM66" s="247">
        <v>11.3748</v>
      </c>
      <c r="AN66" s="205">
        <v>45711940.399999999</v>
      </c>
      <c r="AO66" s="247">
        <v>7.4767000000000001</v>
      </c>
    </row>
    <row r="67" spans="1:41" ht="13.5" thickTop="1" x14ac:dyDescent="0.2">
      <c r="A67" t="s">
        <v>277</v>
      </c>
      <c r="B67" s="31">
        <v>4838900</v>
      </c>
      <c r="C67" s="5">
        <v>1.9400000000000001E-2</v>
      </c>
      <c r="D67" s="31">
        <v>4838900</v>
      </c>
      <c r="E67" s="5">
        <v>1.5690999999999999</v>
      </c>
      <c r="F67" s="31">
        <v>0</v>
      </c>
      <c r="G67" s="5">
        <v>0</v>
      </c>
      <c r="H67" s="31">
        <v>0</v>
      </c>
      <c r="I67" s="5">
        <v>0</v>
      </c>
      <c r="J67" s="31">
        <v>0</v>
      </c>
      <c r="K67" s="5">
        <v>0</v>
      </c>
      <c r="L67" s="31">
        <v>0</v>
      </c>
      <c r="M67" s="5">
        <v>0</v>
      </c>
      <c r="N67" s="31">
        <v>0</v>
      </c>
      <c r="O67" s="5">
        <v>0</v>
      </c>
      <c r="P67" s="31">
        <v>0</v>
      </c>
      <c r="Q67" s="5">
        <v>0</v>
      </c>
      <c r="R67" s="31">
        <v>0</v>
      </c>
      <c r="S67" s="5">
        <v>0</v>
      </c>
      <c r="T67" s="31">
        <v>0</v>
      </c>
      <c r="U67" s="5">
        <v>0</v>
      </c>
      <c r="V67" s="31">
        <v>0</v>
      </c>
      <c r="W67" s="5">
        <v>0</v>
      </c>
      <c r="X67" s="31">
        <v>0</v>
      </c>
      <c r="Y67" s="5">
        <v>0</v>
      </c>
      <c r="Z67" s="31">
        <v>0</v>
      </c>
      <c r="AA67" s="5">
        <v>0</v>
      </c>
      <c r="AB67" s="31">
        <v>0</v>
      </c>
      <c r="AC67" s="5">
        <v>0</v>
      </c>
      <c r="AD67" s="31">
        <v>0</v>
      </c>
      <c r="AE67" s="5">
        <v>0</v>
      </c>
      <c r="AF67" s="31">
        <v>0</v>
      </c>
      <c r="AG67" s="5">
        <v>0</v>
      </c>
      <c r="AH67" s="31">
        <v>0</v>
      </c>
      <c r="AI67" s="5">
        <v>0</v>
      </c>
      <c r="AJ67" s="31">
        <v>0</v>
      </c>
      <c r="AK67" s="5">
        <v>0</v>
      </c>
      <c r="AL67" s="31">
        <v>0</v>
      </c>
      <c r="AM67" s="5">
        <v>0</v>
      </c>
      <c r="AN67" s="31">
        <v>0</v>
      </c>
      <c r="AO67" s="5">
        <v>0</v>
      </c>
    </row>
    <row r="68" spans="1:41" ht="13.5" thickBot="1" x14ac:dyDescent="0.25">
      <c r="A68" t="s">
        <v>278</v>
      </c>
      <c r="B68" s="31">
        <v>0</v>
      </c>
      <c r="C68" s="5">
        <v>0</v>
      </c>
      <c r="D68" s="31">
        <v>0</v>
      </c>
      <c r="E68" s="5">
        <v>0</v>
      </c>
      <c r="F68" s="31">
        <v>0</v>
      </c>
      <c r="G68" s="5">
        <v>0</v>
      </c>
      <c r="H68" s="31">
        <v>0</v>
      </c>
      <c r="I68" s="5">
        <v>0</v>
      </c>
      <c r="J68" s="31">
        <v>0</v>
      </c>
      <c r="K68" s="5">
        <v>0</v>
      </c>
      <c r="L68" s="31">
        <v>0</v>
      </c>
      <c r="M68" s="5">
        <v>0</v>
      </c>
      <c r="N68" s="31">
        <v>0</v>
      </c>
      <c r="O68" s="5">
        <v>0</v>
      </c>
      <c r="P68" s="31">
        <v>0</v>
      </c>
      <c r="Q68" s="5">
        <v>0</v>
      </c>
      <c r="R68" s="31">
        <v>0</v>
      </c>
      <c r="S68" s="5">
        <v>0</v>
      </c>
      <c r="T68" s="31">
        <v>0</v>
      </c>
      <c r="U68" s="5">
        <v>0</v>
      </c>
      <c r="V68" s="31">
        <v>0</v>
      </c>
      <c r="W68" s="5">
        <v>0</v>
      </c>
      <c r="X68" s="31">
        <v>0</v>
      </c>
      <c r="Y68" s="5">
        <v>0</v>
      </c>
      <c r="Z68" s="31">
        <v>0</v>
      </c>
      <c r="AA68" s="5">
        <v>0</v>
      </c>
      <c r="AB68" s="31">
        <v>0</v>
      </c>
      <c r="AC68" s="5">
        <v>0</v>
      </c>
      <c r="AD68" s="31">
        <v>0</v>
      </c>
      <c r="AE68" s="5">
        <v>0</v>
      </c>
      <c r="AF68" s="31">
        <v>0</v>
      </c>
      <c r="AG68" s="5">
        <v>0</v>
      </c>
      <c r="AH68" s="31">
        <v>0</v>
      </c>
      <c r="AI68" s="5">
        <v>0</v>
      </c>
      <c r="AJ68" s="31">
        <v>0</v>
      </c>
      <c r="AK68" s="5">
        <v>0</v>
      </c>
      <c r="AL68" s="31">
        <v>0</v>
      </c>
      <c r="AM68" s="5">
        <v>0</v>
      </c>
      <c r="AN68" s="31">
        <v>0</v>
      </c>
      <c r="AO68" s="5">
        <v>0</v>
      </c>
    </row>
    <row r="69" spans="1:41" ht="14.25" thickTop="1" thickBot="1" x14ac:dyDescent="0.25">
      <c r="A69" s="246" t="s">
        <v>279</v>
      </c>
      <c r="B69" s="205">
        <v>4838900</v>
      </c>
      <c r="C69" s="247">
        <v>1.9400000000000001E-2</v>
      </c>
      <c r="D69" s="205">
        <v>4838900</v>
      </c>
      <c r="E69" s="247">
        <v>1.5690999999999999</v>
      </c>
      <c r="F69" s="205">
        <v>0</v>
      </c>
      <c r="G69" s="247">
        <v>0</v>
      </c>
      <c r="H69" s="205">
        <v>0</v>
      </c>
      <c r="I69" s="247">
        <v>0</v>
      </c>
      <c r="J69" s="205">
        <v>0</v>
      </c>
      <c r="K69" s="247">
        <v>0</v>
      </c>
      <c r="L69" s="205">
        <v>0</v>
      </c>
      <c r="M69" s="247">
        <v>0</v>
      </c>
      <c r="N69" s="205">
        <v>0</v>
      </c>
      <c r="O69" s="247">
        <v>0</v>
      </c>
      <c r="P69" s="205">
        <v>0</v>
      </c>
      <c r="Q69" s="247">
        <v>0</v>
      </c>
      <c r="R69" s="205">
        <v>0</v>
      </c>
      <c r="S69" s="247">
        <v>0</v>
      </c>
      <c r="T69" s="205">
        <v>0</v>
      </c>
      <c r="U69" s="247">
        <v>0</v>
      </c>
      <c r="V69" s="205">
        <v>0</v>
      </c>
      <c r="W69" s="247">
        <v>0</v>
      </c>
      <c r="X69" s="205">
        <v>0</v>
      </c>
      <c r="Y69" s="247">
        <v>0</v>
      </c>
      <c r="Z69" s="205">
        <v>0</v>
      </c>
      <c r="AA69" s="247">
        <v>0</v>
      </c>
      <c r="AB69" s="205">
        <v>0</v>
      </c>
      <c r="AC69" s="247">
        <v>0</v>
      </c>
      <c r="AD69" s="205">
        <v>0</v>
      </c>
      <c r="AE69" s="247">
        <v>0</v>
      </c>
      <c r="AF69" s="205">
        <v>0</v>
      </c>
      <c r="AG69" s="247">
        <v>0</v>
      </c>
      <c r="AH69" s="205">
        <v>0</v>
      </c>
      <c r="AI69" s="247">
        <v>0</v>
      </c>
      <c r="AJ69" s="205">
        <v>0</v>
      </c>
      <c r="AK69" s="247">
        <v>0</v>
      </c>
      <c r="AL69" s="205">
        <v>0</v>
      </c>
      <c r="AM69" s="247">
        <v>0</v>
      </c>
      <c r="AN69" s="205">
        <v>0</v>
      </c>
      <c r="AO69" s="247">
        <v>0</v>
      </c>
    </row>
    <row r="70" spans="1:41" ht="13.5" thickTop="1" x14ac:dyDescent="0.2">
      <c r="A70" t="s">
        <v>283</v>
      </c>
      <c r="B70" s="31">
        <v>0</v>
      </c>
      <c r="C70" s="5">
        <v>0</v>
      </c>
      <c r="D70" s="31">
        <v>0</v>
      </c>
      <c r="E70" s="5">
        <v>0</v>
      </c>
      <c r="F70" s="31">
        <v>0</v>
      </c>
      <c r="G70" s="5">
        <v>0</v>
      </c>
      <c r="H70" s="31">
        <v>0</v>
      </c>
      <c r="I70" s="5">
        <v>0</v>
      </c>
      <c r="J70" s="31">
        <v>0</v>
      </c>
      <c r="K70" s="5">
        <v>0</v>
      </c>
      <c r="L70" s="31">
        <v>0</v>
      </c>
      <c r="M70" s="5">
        <v>0</v>
      </c>
      <c r="N70" s="31">
        <v>0</v>
      </c>
      <c r="O70" s="5">
        <v>0</v>
      </c>
      <c r="P70" s="31">
        <v>0</v>
      </c>
      <c r="Q70" s="5">
        <v>0</v>
      </c>
      <c r="R70" s="31">
        <v>0</v>
      </c>
      <c r="S70" s="5">
        <v>0</v>
      </c>
      <c r="T70" s="31">
        <v>0</v>
      </c>
      <c r="U70" s="5">
        <v>0</v>
      </c>
      <c r="V70" s="31">
        <v>0</v>
      </c>
      <c r="W70" s="5">
        <v>0</v>
      </c>
      <c r="X70" s="31">
        <v>0</v>
      </c>
      <c r="Y70" s="5">
        <v>0</v>
      </c>
      <c r="Z70" s="31">
        <v>0</v>
      </c>
      <c r="AA70" s="5">
        <v>0</v>
      </c>
      <c r="AB70" s="31">
        <v>0</v>
      </c>
      <c r="AC70" s="5">
        <v>0</v>
      </c>
      <c r="AD70" s="31">
        <v>0</v>
      </c>
      <c r="AE70" s="5">
        <v>0</v>
      </c>
      <c r="AF70" s="31">
        <v>0</v>
      </c>
      <c r="AG70" s="5">
        <v>0</v>
      </c>
      <c r="AH70" s="31">
        <v>0</v>
      </c>
      <c r="AI70" s="5">
        <v>0</v>
      </c>
      <c r="AJ70" s="31">
        <v>0</v>
      </c>
      <c r="AK70" s="5">
        <v>0</v>
      </c>
      <c r="AL70" s="31">
        <v>0</v>
      </c>
      <c r="AM70" s="5">
        <v>0</v>
      </c>
      <c r="AN70" s="31">
        <v>0</v>
      </c>
      <c r="AO70" s="5">
        <v>0</v>
      </c>
    </row>
    <row r="71" spans="1:41" ht="13.5" thickBot="1" x14ac:dyDescent="0.25">
      <c r="A71" t="s">
        <v>284</v>
      </c>
      <c r="B71" s="31">
        <v>0</v>
      </c>
      <c r="C71" s="5">
        <v>0</v>
      </c>
      <c r="D71" s="31">
        <v>0</v>
      </c>
      <c r="E71" s="5">
        <v>0</v>
      </c>
      <c r="F71" s="31">
        <v>0</v>
      </c>
      <c r="G71" s="5">
        <v>0</v>
      </c>
      <c r="H71" s="31">
        <v>0</v>
      </c>
      <c r="I71" s="5">
        <v>0</v>
      </c>
      <c r="J71" s="31">
        <v>0</v>
      </c>
      <c r="K71" s="5">
        <v>0</v>
      </c>
      <c r="L71" s="31">
        <v>0</v>
      </c>
      <c r="M71" s="5">
        <v>0</v>
      </c>
      <c r="N71" s="31">
        <v>0</v>
      </c>
      <c r="O71" s="5">
        <v>0</v>
      </c>
      <c r="P71" s="31">
        <v>0</v>
      </c>
      <c r="Q71" s="5">
        <v>0</v>
      </c>
      <c r="R71" s="31">
        <v>0</v>
      </c>
      <c r="S71" s="5">
        <v>0</v>
      </c>
      <c r="T71" s="31">
        <v>0</v>
      </c>
      <c r="U71" s="5">
        <v>0</v>
      </c>
      <c r="V71" s="31">
        <v>0</v>
      </c>
      <c r="W71" s="5">
        <v>0</v>
      </c>
      <c r="X71" s="31">
        <v>0</v>
      </c>
      <c r="Y71" s="5">
        <v>0</v>
      </c>
      <c r="Z71" s="31">
        <v>0</v>
      </c>
      <c r="AA71" s="5">
        <v>0</v>
      </c>
      <c r="AB71" s="31">
        <v>0</v>
      </c>
      <c r="AC71" s="5">
        <v>0</v>
      </c>
      <c r="AD71" s="31">
        <v>0</v>
      </c>
      <c r="AE71" s="5">
        <v>0</v>
      </c>
      <c r="AF71" s="31">
        <v>0</v>
      </c>
      <c r="AG71" s="5">
        <v>0</v>
      </c>
      <c r="AH71" s="31">
        <v>0</v>
      </c>
      <c r="AI71" s="5">
        <v>0</v>
      </c>
      <c r="AJ71" s="31">
        <v>0</v>
      </c>
      <c r="AK71" s="5">
        <v>0</v>
      </c>
      <c r="AL71" s="31">
        <v>0</v>
      </c>
      <c r="AM71" s="5">
        <v>0</v>
      </c>
      <c r="AN71" s="31">
        <v>0</v>
      </c>
      <c r="AO71" s="5">
        <v>0</v>
      </c>
    </row>
    <row r="72" spans="1:41" ht="14.25" thickTop="1" thickBot="1" x14ac:dyDescent="0.25">
      <c r="A72" s="246" t="s">
        <v>285</v>
      </c>
      <c r="B72" s="205">
        <v>0</v>
      </c>
      <c r="C72" s="247">
        <v>0</v>
      </c>
      <c r="D72" s="205">
        <v>0</v>
      </c>
      <c r="E72" s="247">
        <v>0</v>
      </c>
      <c r="F72" s="205">
        <v>0</v>
      </c>
      <c r="G72" s="247">
        <v>0</v>
      </c>
      <c r="H72" s="205">
        <v>0</v>
      </c>
      <c r="I72" s="247">
        <v>0</v>
      </c>
      <c r="J72" s="205">
        <v>0</v>
      </c>
      <c r="K72" s="247">
        <v>0</v>
      </c>
      <c r="L72" s="205">
        <v>0</v>
      </c>
      <c r="M72" s="247">
        <v>0</v>
      </c>
      <c r="N72" s="205">
        <v>0</v>
      </c>
      <c r="O72" s="247">
        <v>0</v>
      </c>
      <c r="P72" s="205">
        <v>0</v>
      </c>
      <c r="Q72" s="247">
        <v>0</v>
      </c>
      <c r="R72" s="205">
        <v>0</v>
      </c>
      <c r="S72" s="247">
        <v>0</v>
      </c>
      <c r="T72" s="205">
        <v>0</v>
      </c>
      <c r="U72" s="247">
        <v>0</v>
      </c>
      <c r="V72" s="205">
        <v>0</v>
      </c>
      <c r="W72" s="247">
        <v>0</v>
      </c>
      <c r="X72" s="205">
        <v>0</v>
      </c>
      <c r="Y72" s="247">
        <v>0</v>
      </c>
      <c r="Z72" s="205">
        <v>0</v>
      </c>
      <c r="AA72" s="247">
        <v>0</v>
      </c>
      <c r="AB72" s="205">
        <v>0</v>
      </c>
      <c r="AC72" s="247">
        <v>0</v>
      </c>
      <c r="AD72" s="205">
        <v>0</v>
      </c>
      <c r="AE72" s="247">
        <v>0</v>
      </c>
      <c r="AF72" s="205">
        <v>0</v>
      </c>
      <c r="AG72" s="247">
        <v>0</v>
      </c>
      <c r="AH72" s="205">
        <v>0</v>
      </c>
      <c r="AI72" s="247">
        <v>0</v>
      </c>
      <c r="AJ72" s="205">
        <v>0</v>
      </c>
      <c r="AK72" s="247">
        <v>0</v>
      </c>
      <c r="AL72" s="205">
        <v>0</v>
      </c>
      <c r="AM72" s="247">
        <v>0</v>
      </c>
      <c r="AN72" s="205">
        <v>0</v>
      </c>
      <c r="AO72" s="247">
        <v>0</v>
      </c>
    </row>
    <row r="73" spans="1:41" ht="14.25" thickTop="1" thickBot="1" x14ac:dyDescent="0.25">
      <c r="A73" s="246" t="s">
        <v>276</v>
      </c>
      <c r="B73" s="205">
        <v>0</v>
      </c>
      <c r="C73" s="247">
        <v>0</v>
      </c>
      <c r="D73" s="205">
        <v>0</v>
      </c>
      <c r="E73" s="247">
        <v>0</v>
      </c>
      <c r="F73" s="205">
        <v>0</v>
      </c>
      <c r="G73" s="247">
        <v>0</v>
      </c>
      <c r="H73" s="205">
        <v>0</v>
      </c>
      <c r="I73" s="247">
        <v>0</v>
      </c>
      <c r="J73" s="205">
        <v>0</v>
      </c>
      <c r="K73" s="247">
        <v>0</v>
      </c>
      <c r="L73" s="205">
        <v>0</v>
      </c>
      <c r="M73" s="247">
        <v>0</v>
      </c>
      <c r="N73" s="205">
        <v>0</v>
      </c>
      <c r="O73" s="247">
        <v>0</v>
      </c>
      <c r="P73" s="205">
        <v>0</v>
      </c>
      <c r="Q73" s="247">
        <v>0</v>
      </c>
      <c r="R73" s="205">
        <v>0</v>
      </c>
      <c r="S73" s="247">
        <v>0</v>
      </c>
      <c r="T73" s="205">
        <v>0</v>
      </c>
      <c r="U73" s="247">
        <v>0</v>
      </c>
      <c r="V73" s="205">
        <v>0</v>
      </c>
      <c r="W73" s="247">
        <v>0</v>
      </c>
      <c r="X73" s="205">
        <v>0</v>
      </c>
      <c r="Y73" s="247">
        <v>0</v>
      </c>
      <c r="Z73" s="205">
        <v>0</v>
      </c>
      <c r="AA73" s="247">
        <v>0</v>
      </c>
      <c r="AB73" s="205">
        <v>0</v>
      </c>
      <c r="AC73" s="247">
        <v>0</v>
      </c>
      <c r="AD73" s="205">
        <v>0</v>
      </c>
      <c r="AE73" s="247">
        <v>0</v>
      </c>
      <c r="AF73" s="205">
        <v>0</v>
      </c>
      <c r="AG73" s="247">
        <v>0</v>
      </c>
      <c r="AH73" s="205">
        <v>0</v>
      </c>
      <c r="AI73" s="247">
        <v>0</v>
      </c>
      <c r="AJ73" s="205">
        <v>0</v>
      </c>
      <c r="AK73" s="247">
        <v>0</v>
      </c>
      <c r="AL73" s="205">
        <v>0</v>
      </c>
      <c r="AM73" s="247">
        <v>0</v>
      </c>
      <c r="AN73" s="205">
        <v>0</v>
      </c>
      <c r="AO73" s="247">
        <v>0</v>
      </c>
    </row>
    <row r="74" spans="1:41" ht="14.25" thickTop="1" thickBot="1" x14ac:dyDescent="0.25">
      <c r="A74" s="246" t="s">
        <v>306</v>
      </c>
      <c r="B74" s="205">
        <v>342436016.06</v>
      </c>
      <c r="C74" s="247">
        <v>1.3716999999999999</v>
      </c>
      <c r="D74" s="205">
        <v>0</v>
      </c>
      <c r="E74" s="247">
        <v>0</v>
      </c>
      <c r="F74" s="205">
        <v>1146420.96</v>
      </c>
      <c r="G74" s="247">
        <v>1.2871999999999999</v>
      </c>
      <c r="H74" s="205">
        <v>0</v>
      </c>
      <c r="I74" s="247">
        <v>0</v>
      </c>
      <c r="J74" s="205">
        <v>154756495.5</v>
      </c>
      <c r="K74" s="247">
        <v>1.5261</v>
      </c>
      <c r="L74" s="205">
        <v>0</v>
      </c>
      <c r="M74" s="247">
        <v>0</v>
      </c>
      <c r="N74" s="205">
        <v>0</v>
      </c>
      <c r="O74" s="247">
        <v>0</v>
      </c>
      <c r="P74" s="205">
        <v>0</v>
      </c>
      <c r="Q74" s="247">
        <v>0</v>
      </c>
      <c r="R74" s="205">
        <v>15882045</v>
      </c>
      <c r="S74" s="247">
        <v>99.740099999999998</v>
      </c>
      <c r="T74" s="205">
        <v>99098516</v>
      </c>
      <c r="U74" s="247">
        <v>100</v>
      </c>
      <c r="V74" s="205">
        <v>17883610</v>
      </c>
      <c r="W74" s="247">
        <v>100</v>
      </c>
      <c r="X74" s="205">
        <v>8715367</v>
      </c>
      <c r="Y74" s="247">
        <v>100</v>
      </c>
      <c r="Z74" s="205">
        <v>0</v>
      </c>
      <c r="AA74" s="247">
        <v>0</v>
      </c>
      <c r="AB74" s="205">
        <v>0</v>
      </c>
      <c r="AC74" s="247">
        <v>0</v>
      </c>
      <c r="AD74" s="205">
        <v>0</v>
      </c>
      <c r="AE74" s="247">
        <v>0</v>
      </c>
      <c r="AF74" s="205">
        <v>3594669.6</v>
      </c>
      <c r="AG74" s="247">
        <v>2.3548</v>
      </c>
      <c r="AH74" s="205">
        <v>41358892</v>
      </c>
      <c r="AI74" s="247">
        <v>2.6829000000000001</v>
      </c>
      <c r="AJ74" s="205">
        <v>0</v>
      </c>
      <c r="AK74" s="247">
        <v>0</v>
      </c>
      <c r="AL74" s="205">
        <v>0</v>
      </c>
      <c r="AM74" s="247">
        <v>0</v>
      </c>
      <c r="AN74" s="205">
        <v>0</v>
      </c>
      <c r="AO74" s="247">
        <v>0</v>
      </c>
    </row>
    <row r="75" spans="1:41" ht="14.25" thickTop="1" thickBot="1" x14ac:dyDescent="0.25">
      <c r="A75" s="246" t="s">
        <v>176</v>
      </c>
      <c r="B75" s="205">
        <v>24958949076.23</v>
      </c>
      <c r="C75" s="247">
        <v>99.9786</v>
      </c>
      <c r="D75" s="205">
        <v>290317508.60000002</v>
      </c>
      <c r="E75" s="247">
        <v>94.142700000000005</v>
      </c>
      <c r="F75" s="205">
        <v>89062476.650000006</v>
      </c>
      <c r="G75" s="247">
        <v>100</v>
      </c>
      <c r="H75" s="205">
        <v>542715424.98000002</v>
      </c>
      <c r="I75" s="247">
        <v>99.767300000000006</v>
      </c>
      <c r="J75" s="205">
        <v>10151052867.799999</v>
      </c>
      <c r="K75" s="247">
        <v>100.1035</v>
      </c>
      <c r="L75" s="205">
        <v>22743403.460000001</v>
      </c>
      <c r="M75" s="247">
        <v>90.641900000000007</v>
      </c>
      <c r="N75" s="205">
        <v>66499066.520000003</v>
      </c>
      <c r="O75" s="247">
        <v>96.777500000000003</v>
      </c>
      <c r="P75" s="205">
        <v>478963718.26999998</v>
      </c>
      <c r="Q75" s="247">
        <v>95.0518</v>
      </c>
      <c r="R75" s="205">
        <v>15882045</v>
      </c>
      <c r="S75" s="247">
        <v>99.740099999999998</v>
      </c>
      <c r="T75" s="205">
        <v>99098516</v>
      </c>
      <c r="U75" s="247">
        <v>100</v>
      </c>
      <c r="V75" s="205">
        <v>17883610</v>
      </c>
      <c r="W75" s="247">
        <v>100</v>
      </c>
      <c r="X75" s="205">
        <v>8715367</v>
      </c>
      <c r="Y75" s="247">
        <v>100</v>
      </c>
      <c r="Z75" s="205">
        <v>386158341</v>
      </c>
      <c r="AA75" s="247">
        <v>98.124200000000002</v>
      </c>
      <c r="AB75" s="205">
        <v>7089922782.2299995</v>
      </c>
      <c r="AC75" s="247">
        <v>102.4007</v>
      </c>
      <c r="AD75" s="205">
        <v>378226017.69999999</v>
      </c>
      <c r="AE75" s="247">
        <v>98.827399999999997</v>
      </c>
      <c r="AF75" s="205">
        <v>148309383.84999999</v>
      </c>
      <c r="AG75" s="247">
        <v>97.153199999999998</v>
      </c>
      <c r="AH75" s="205">
        <v>1486676848.3699999</v>
      </c>
      <c r="AI75" s="247">
        <v>96.439800000000005</v>
      </c>
      <c r="AJ75" s="205">
        <v>813902014.79999995</v>
      </c>
      <c r="AK75" s="247">
        <v>96.543700000000001</v>
      </c>
      <c r="AL75" s="205">
        <v>2267719050.9200001</v>
      </c>
      <c r="AM75" s="247">
        <v>98.837599999999995</v>
      </c>
      <c r="AN75" s="205">
        <v>605100633.08000004</v>
      </c>
      <c r="AO75" s="247">
        <v>98.971299999999999</v>
      </c>
    </row>
    <row r="76" spans="1:41" ht="14.25" thickTop="1" thickBot="1" x14ac:dyDescent="0.25">
      <c r="A76" s="246" t="s">
        <v>177</v>
      </c>
      <c r="B76" s="205">
        <v>34072641</v>
      </c>
      <c r="C76" s="247">
        <v>0.13650000000000001</v>
      </c>
      <c r="D76" s="205">
        <v>0</v>
      </c>
      <c r="E76" s="247">
        <v>0</v>
      </c>
      <c r="F76" s="205">
        <v>0</v>
      </c>
      <c r="G76" s="247">
        <v>0</v>
      </c>
      <c r="H76" s="205">
        <v>0</v>
      </c>
      <c r="I76" s="247">
        <v>0</v>
      </c>
      <c r="J76" s="205">
        <v>0</v>
      </c>
      <c r="K76" s="247">
        <v>0</v>
      </c>
      <c r="L76" s="205">
        <v>0</v>
      </c>
      <c r="M76" s="247">
        <v>0</v>
      </c>
      <c r="N76" s="205">
        <v>0</v>
      </c>
      <c r="O76" s="247">
        <v>0</v>
      </c>
      <c r="P76" s="205">
        <v>0</v>
      </c>
      <c r="Q76" s="247">
        <v>0</v>
      </c>
      <c r="R76" s="205">
        <v>0</v>
      </c>
      <c r="S76" s="247">
        <v>0</v>
      </c>
      <c r="T76" s="205">
        <v>0</v>
      </c>
      <c r="U76" s="247">
        <v>0</v>
      </c>
      <c r="V76" s="205">
        <v>0</v>
      </c>
      <c r="W76" s="247">
        <v>0</v>
      </c>
      <c r="X76" s="205">
        <v>0</v>
      </c>
      <c r="Y76" s="247">
        <v>0</v>
      </c>
      <c r="Z76" s="205">
        <v>0</v>
      </c>
      <c r="AA76" s="247">
        <v>0</v>
      </c>
      <c r="AB76" s="205">
        <v>0</v>
      </c>
      <c r="AC76" s="247">
        <v>0</v>
      </c>
      <c r="AD76" s="205">
        <v>0</v>
      </c>
      <c r="AE76" s="247">
        <v>0</v>
      </c>
      <c r="AF76" s="205">
        <v>3948174</v>
      </c>
      <c r="AG76" s="247">
        <v>2.5863</v>
      </c>
      <c r="AH76" s="205">
        <v>30124467</v>
      </c>
      <c r="AI76" s="247">
        <v>1.9541999999999999</v>
      </c>
      <c r="AJ76" s="205">
        <v>0</v>
      </c>
      <c r="AK76" s="247">
        <v>0</v>
      </c>
      <c r="AL76" s="205">
        <v>0</v>
      </c>
      <c r="AM76" s="247">
        <v>0</v>
      </c>
      <c r="AN76" s="205">
        <v>0</v>
      </c>
      <c r="AO76" s="247">
        <v>0</v>
      </c>
    </row>
    <row r="77" spans="1:41" ht="14.25" thickTop="1" thickBot="1" x14ac:dyDescent="0.25">
      <c r="A77" s="246" t="s">
        <v>178</v>
      </c>
      <c r="B77" s="205">
        <v>24993021717.23</v>
      </c>
      <c r="C77" s="247">
        <v>100.1151</v>
      </c>
      <c r="D77" s="205">
        <v>290317508.60000002</v>
      </c>
      <c r="E77" s="247">
        <v>94.142700000000005</v>
      </c>
      <c r="F77" s="205">
        <v>89062476.650000006</v>
      </c>
      <c r="G77" s="247">
        <v>100</v>
      </c>
      <c r="H77" s="205">
        <v>542715424.98000002</v>
      </c>
      <c r="I77" s="247">
        <v>99.767300000000006</v>
      </c>
      <c r="J77" s="205">
        <v>10151052867.799999</v>
      </c>
      <c r="K77" s="247">
        <v>100.1035</v>
      </c>
      <c r="L77" s="205">
        <v>22743403.460000001</v>
      </c>
      <c r="M77" s="247">
        <v>90.641900000000007</v>
      </c>
      <c r="N77" s="205">
        <v>66499066.520000003</v>
      </c>
      <c r="O77" s="247">
        <v>96.777500000000003</v>
      </c>
      <c r="P77" s="205">
        <v>478963718.26999998</v>
      </c>
      <c r="Q77" s="247">
        <v>95.0518</v>
      </c>
      <c r="R77" s="205">
        <v>15882045</v>
      </c>
      <c r="S77" s="247">
        <v>99.740099999999998</v>
      </c>
      <c r="T77" s="205">
        <v>99098516</v>
      </c>
      <c r="U77" s="247">
        <v>100</v>
      </c>
      <c r="V77" s="205">
        <v>17883610</v>
      </c>
      <c r="W77" s="247">
        <v>100</v>
      </c>
      <c r="X77" s="205">
        <v>8715367</v>
      </c>
      <c r="Y77" s="247">
        <v>100</v>
      </c>
      <c r="Z77" s="205">
        <v>386158341</v>
      </c>
      <c r="AA77" s="247">
        <v>98.124200000000002</v>
      </c>
      <c r="AB77" s="205">
        <v>7089922782.2299995</v>
      </c>
      <c r="AC77" s="247">
        <v>102.4007</v>
      </c>
      <c r="AD77" s="205">
        <v>378226017.69999999</v>
      </c>
      <c r="AE77" s="247">
        <v>98.827399999999997</v>
      </c>
      <c r="AF77" s="205">
        <v>152257557.84999999</v>
      </c>
      <c r="AG77" s="247">
        <v>99.739500000000007</v>
      </c>
      <c r="AH77" s="205">
        <v>1516801315.3699999</v>
      </c>
      <c r="AI77" s="247">
        <v>98.393900000000002</v>
      </c>
      <c r="AJ77" s="205">
        <v>813902014.79999995</v>
      </c>
      <c r="AK77" s="247">
        <v>96.543700000000001</v>
      </c>
      <c r="AL77" s="205">
        <v>2267719050.9200001</v>
      </c>
      <c r="AM77" s="247">
        <v>98.837599999999995</v>
      </c>
      <c r="AN77" s="205">
        <v>605100633.08000004</v>
      </c>
      <c r="AO77" s="247">
        <v>98.971299999999999</v>
      </c>
    </row>
    <row r="78" spans="1:41" ht="13.5" thickTop="1" x14ac:dyDescent="0.2">
      <c r="A78" t="s">
        <v>179</v>
      </c>
      <c r="B78" s="31">
        <v>0</v>
      </c>
      <c r="C78" s="5">
        <v>0</v>
      </c>
      <c r="D78" s="31">
        <v>0</v>
      </c>
      <c r="E78" s="5">
        <v>0</v>
      </c>
      <c r="F78" s="31">
        <v>0</v>
      </c>
      <c r="G78" s="5">
        <v>0</v>
      </c>
      <c r="H78" s="31">
        <v>0</v>
      </c>
      <c r="I78" s="5">
        <v>0</v>
      </c>
      <c r="J78" s="31">
        <v>0</v>
      </c>
      <c r="K78" s="5">
        <v>0</v>
      </c>
      <c r="L78" s="31">
        <v>0</v>
      </c>
      <c r="M78" s="5">
        <v>0</v>
      </c>
      <c r="N78" s="31">
        <v>0</v>
      </c>
      <c r="O78" s="5">
        <v>0</v>
      </c>
      <c r="P78" s="31">
        <v>0</v>
      </c>
      <c r="Q78" s="5">
        <v>0</v>
      </c>
      <c r="R78" s="31">
        <v>0</v>
      </c>
      <c r="S78" s="5">
        <v>0</v>
      </c>
      <c r="T78" s="31">
        <v>0</v>
      </c>
      <c r="U78" s="5">
        <v>0</v>
      </c>
      <c r="V78" s="31">
        <v>0</v>
      </c>
      <c r="W78" s="5">
        <v>0</v>
      </c>
      <c r="X78" s="31">
        <v>0</v>
      </c>
      <c r="Y78" s="5">
        <v>0</v>
      </c>
      <c r="Z78" s="31">
        <v>0</v>
      </c>
      <c r="AA78" s="5">
        <v>0</v>
      </c>
      <c r="AB78" s="31">
        <v>0</v>
      </c>
      <c r="AC78" s="5">
        <v>0</v>
      </c>
      <c r="AD78" s="31">
        <v>0</v>
      </c>
      <c r="AE78" s="5">
        <v>0</v>
      </c>
      <c r="AF78" s="31">
        <v>0</v>
      </c>
      <c r="AG78" s="5">
        <v>0</v>
      </c>
      <c r="AH78" s="31">
        <v>0</v>
      </c>
      <c r="AI78" s="5">
        <v>0</v>
      </c>
      <c r="AJ78" s="31">
        <v>0</v>
      </c>
      <c r="AK78" s="5">
        <v>0</v>
      </c>
      <c r="AL78" s="31">
        <v>0</v>
      </c>
      <c r="AM78" s="5">
        <v>0</v>
      </c>
      <c r="AN78" s="31">
        <v>0</v>
      </c>
      <c r="AO78" s="5">
        <v>0</v>
      </c>
    </row>
    <row r="79" spans="1:41" x14ac:dyDescent="0.2">
      <c r="A79" t="s">
        <v>327</v>
      </c>
      <c r="B79" s="31">
        <v>4469037.54</v>
      </c>
      <c r="C79" s="5">
        <v>1.7899999999999999E-2</v>
      </c>
      <c r="D79" s="31">
        <v>4469037.54</v>
      </c>
      <c r="E79" s="5">
        <v>1.4492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  <c r="N79" s="31">
        <v>0</v>
      </c>
      <c r="O79" s="5">
        <v>0</v>
      </c>
      <c r="P79" s="31">
        <v>0</v>
      </c>
      <c r="Q79" s="5">
        <v>0</v>
      </c>
      <c r="R79" s="31">
        <v>0</v>
      </c>
      <c r="S79" s="5">
        <v>0</v>
      </c>
      <c r="T79" s="31">
        <v>0</v>
      </c>
      <c r="U79" s="5">
        <v>0</v>
      </c>
      <c r="V79" s="31">
        <v>0</v>
      </c>
      <c r="W79" s="5">
        <v>0</v>
      </c>
      <c r="X79" s="31">
        <v>0</v>
      </c>
      <c r="Y79" s="5">
        <v>0</v>
      </c>
      <c r="Z79" s="31">
        <v>0</v>
      </c>
      <c r="AA79" s="5">
        <v>0</v>
      </c>
      <c r="AB79" s="31">
        <v>0</v>
      </c>
      <c r="AC79" s="5">
        <v>0</v>
      </c>
      <c r="AD79" s="31">
        <v>0</v>
      </c>
      <c r="AE79" s="5">
        <v>0</v>
      </c>
      <c r="AF79" s="31">
        <v>0</v>
      </c>
      <c r="AG79" s="5">
        <v>0</v>
      </c>
      <c r="AH79" s="31">
        <v>0</v>
      </c>
      <c r="AI79" s="5">
        <v>0</v>
      </c>
      <c r="AJ79" s="31">
        <v>0</v>
      </c>
      <c r="AK79" s="5">
        <v>0</v>
      </c>
      <c r="AL79" s="31">
        <v>0</v>
      </c>
      <c r="AM79" s="5">
        <v>0</v>
      </c>
      <c r="AN79" s="31">
        <v>0</v>
      </c>
      <c r="AO79" s="5">
        <v>0</v>
      </c>
    </row>
    <row r="80" spans="1:41" ht="13.5" thickBot="1" x14ac:dyDescent="0.25">
      <c r="A80" t="s">
        <v>328</v>
      </c>
      <c r="B80" s="31">
        <v>0</v>
      </c>
      <c r="C80" s="5">
        <v>0</v>
      </c>
      <c r="D80" s="31">
        <v>0</v>
      </c>
      <c r="E80" s="5">
        <v>0</v>
      </c>
      <c r="F80" s="31">
        <v>0</v>
      </c>
      <c r="G80" s="5">
        <v>0</v>
      </c>
      <c r="H80" s="31">
        <v>0</v>
      </c>
      <c r="I80" s="5">
        <v>0</v>
      </c>
      <c r="J80" s="31">
        <v>0</v>
      </c>
      <c r="K80" s="5">
        <v>0</v>
      </c>
      <c r="L80" s="31">
        <v>0</v>
      </c>
      <c r="M80" s="5">
        <v>0</v>
      </c>
      <c r="N80" s="31">
        <v>0</v>
      </c>
      <c r="O80" s="5">
        <v>0</v>
      </c>
      <c r="P80" s="31">
        <v>0</v>
      </c>
      <c r="Q80" s="5">
        <v>0</v>
      </c>
      <c r="R80" s="31">
        <v>0</v>
      </c>
      <c r="S80" s="5">
        <v>0</v>
      </c>
      <c r="T80" s="31">
        <v>0</v>
      </c>
      <c r="U80" s="5">
        <v>0</v>
      </c>
      <c r="V80" s="31">
        <v>0</v>
      </c>
      <c r="W80" s="5">
        <v>0</v>
      </c>
      <c r="X80" s="31">
        <v>0</v>
      </c>
      <c r="Y80" s="5">
        <v>0</v>
      </c>
      <c r="Z80" s="31">
        <v>0</v>
      </c>
      <c r="AA80" s="5">
        <v>0</v>
      </c>
      <c r="AB80" s="31">
        <v>0</v>
      </c>
      <c r="AC80" s="5">
        <v>0</v>
      </c>
      <c r="AD80" s="31">
        <v>0</v>
      </c>
      <c r="AE80" s="5">
        <v>0</v>
      </c>
      <c r="AF80" s="31">
        <v>0</v>
      </c>
      <c r="AG80" s="5">
        <v>0</v>
      </c>
      <c r="AH80" s="31">
        <v>0</v>
      </c>
      <c r="AI80" s="5">
        <v>0</v>
      </c>
      <c r="AJ80" s="31">
        <v>0</v>
      </c>
      <c r="AK80" s="5">
        <v>0</v>
      </c>
      <c r="AL80" s="31">
        <v>0</v>
      </c>
      <c r="AM80" s="5">
        <v>0</v>
      </c>
      <c r="AN80" s="31">
        <v>0</v>
      </c>
      <c r="AO80" s="5">
        <v>0</v>
      </c>
    </row>
    <row r="81" spans="1:41" ht="14.25" thickTop="1" thickBot="1" x14ac:dyDescent="0.25">
      <c r="A81" s="246" t="s">
        <v>182</v>
      </c>
      <c r="B81" s="205">
        <v>4469037.54</v>
      </c>
      <c r="C81" s="247">
        <v>1.7899999999999999E-2</v>
      </c>
      <c r="D81" s="205">
        <v>4469037.54</v>
      </c>
      <c r="E81" s="247">
        <v>1.4492</v>
      </c>
      <c r="F81" s="205">
        <v>0</v>
      </c>
      <c r="G81" s="247">
        <v>0</v>
      </c>
      <c r="H81" s="205">
        <v>0</v>
      </c>
      <c r="I81" s="247">
        <v>0</v>
      </c>
      <c r="J81" s="205">
        <v>0</v>
      </c>
      <c r="K81" s="247">
        <v>0</v>
      </c>
      <c r="L81" s="205">
        <v>0</v>
      </c>
      <c r="M81" s="247">
        <v>0</v>
      </c>
      <c r="N81" s="205">
        <v>0</v>
      </c>
      <c r="O81" s="247">
        <v>0</v>
      </c>
      <c r="P81" s="205">
        <v>0</v>
      </c>
      <c r="Q81" s="247">
        <v>0</v>
      </c>
      <c r="R81" s="205">
        <v>0</v>
      </c>
      <c r="S81" s="247">
        <v>0</v>
      </c>
      <c r="T81" s="205">
        <v>0</v>
      </c>
      <c r="U81" s="247">
        <v>0</v>
      </c>
      <c r="V81" s="205">
        <v>0</v>
      </c>
      <c r="W81" s="247">
        <v>0</v>
      </c>
      <c r="X81" s="205">
        <v>0</v>
      </c>
      <c r="Y81" s="247">
        <v>0</v>
      </c>
      <c r="Z81" s="205">
        <v>0</v>
      </c>
      <c r="AA81" s="247">
        <v>0</v>
      </c>
      <c r="AB81" s="205">
        <v>0</v>
      </c>
      <c r="AC81" s="247">
        <v>0</v>
      </c>
      <c r="AD81" s="205">
        <v>0</v>
      </c>
      <c r="AE81" s="247">
        <v>0</v>
      </c>
      <c r="AF81" s="205">
        <v>0</v>
      </c>
      <c r="AG81" s="247">
        <v>0</v>
      </c>
      <c r="AH81" s="205">
        <v>0</v>
      </c>
      <c r="AI81" s="247">
        <v>0</v>
      </c>
      <c r="AJ81" s="205">
        <v>0</v>
      </c>
      <c r="AK81" s="247">
        <v>0</v>
      </c>
      <c r="AL81" s="205">
        <v>0</v>
      </c>
      <c r="AM81" s="247">
        <v>0</v>
      </c>
      <c r="AN81" s="205">
        <v>0</v>
      </c>
      <c r="AO81" s="247">
        <v>0</v>
      </c>
    </row>
    <row r="82" spans="1:41" ht="14.25" thickTop="1" thickBot="1" x14ac:dyDescent="0.25"/>
    <row r="83" spans="1:41" ht="13.5" thickTop="1" x14ac:dyDescent="0.2">
      <c r="A83" s="8" t="s">
        <v>183</v>
      </c>
      <c r="B83" s="51">
        <v>50781</v>
      </c>
      <c r="C83" s="51"/>
      <c r="D83" s="51">
        <v>332</v>
      </c>
      <c r="E83" s="51"/>
      <c r="F83" s="51">
        <v>436</v>
      </c>
      <c r="G83" s="51"/>
      <c r="H83" s="51">
        <v>275</v>
      </c>
      <c r="I83" s="51"/>
      <c r="J83" s="51">
        <v>5214</v>
      </c>
      <c r="K83" s="51"/>
      <c r="L83" s="51">
        <v>11</v>
      </c>
      <c r="M83" s="51"/>
      <c r="N83" s="51">
        <v>118</v>
      </c>
      <c r="O83" s="51"/>
      <c r="P83" s="51">
        <v>802</v>
      </c>
      <c r="Q83" s="51"/>
      <c r="R83" s="51">
        <v>1</v>
      </c>
      <c r="S83" s="51"/>
      <c r="T83" s="51">
        <v>1</v>
      </c>
      <c r="U83" s="51"/>
      <c r="V83" s="51">
        <v>1</v>
      </c>
      <c r="W83" s="51"/>
      <c r="X83" s="51">
        <v>1</v>
      </c>
      <c r="Y83" s="51"/>
      <c r="Z83" s="51">
        <v>2274</v>
      </c>
      <c r="AA83" s="51"/>
      <c r="AB83" s="51">
        <v>1</v>
      </c>
      <c r="AC83" s="51"/>
      <c r="AD83" s="51">
        <v>1</v>
      </c>
      <c r="AE83" s="51"/>
      <c r="AF83" s="51">
        <v>117</v>
      </c>
      <c r="AG83" s="51"/>
      <c r="AH83" s="51">
        <v>37245</v>
      </c>
      <c r="AI83" s="51"/>
      <c r="AJ83" s="51">
        <v>3868</v>
      </c>
      <c r="AK83" s="51"/>
      <c r="AL83" s="51">
        <v>18</v>
      </c>
      <c r="AM83" s="51"/>
      <c r="AN83" s="51">
        <v>36</v>
      </c>
      <c r="AO83" s="51"/>
    </row>
    <row r="84" spans="1:41" ht="13.5" thickBot="1" x14ac:dyDescent="0.25">
      <c r="A84" s="193" t="s">
        <v>184</v>
      </c>
      <c r="B84" s="209">
        <v>493836.92</v>
      </c>
      <c r="C84" s="209"/>
      <c r="D84" s="209">
        <v>928856.4</v>
      </c>
      <c r="E84" s="209"/>
      <c r="F84" s="209">
        <v>204271.74</v>
      </c>
      <c r="G84" s="209"/>
      <c r="H84" s="209">
        <v>1978114.7</v>
      </c>
      <c r="I84" s="209"/>
      <c r="J84" s="209">
        <v>1944870.63</v>
      </c>
      <c r="K84" s="209"/>
      <c r="L84" s="209">
        <v>2281044.11</v>
      </c>
      <c r="M84" s="209"/>
      <c r="N84" s="209">
        <v>582316.49</v>
      </c>
      <c r="O84" s="209"/>
      <c r="P84" s="209">
        <v>628301.48</v>
      </c>
      <c r="Q84" s="209"/>
      <c r="R84" s="209">
        <v>15923431.32</v>
      </c>
      <c r="S84" s="209"/>
      <c r="T84" s="209">
        <v>99098512</v>
      </c>
      <c r="U84" s="209"/>
      <c r="V84" s="209">
        <v>17883612</v>
      </c>
      <c r="W84" s="209"/>
      <c r="X84" s="209">
        <v>8715367.5099999998</v>
      </c>
      <c r="Y84" s="209"/>
      <c r="Z84" s="209">
        <v>173060.92</v>
      </c>
      <c r="AA84" s="209"/>
      <c r="AB84" s="209">
        <v>6923707189.8999996</v>
      </c>
      <c r="AC84" s="209"/>
      <c r="AD84" s="209">
        <v>382713820.31999999</v>
      </c>
      <c r="AE84" s="209"/>
      <c r="AF84" s="209">
        <v>1304745.1599999999</v>
      </c>
      <c r="AG84" s="209"/>
      <c r="AH84" s="209">
        <v>41389.71</v>
      </c>
      <c r="AI84" s="209"/>
      <c r="AJ84" s="209">
        <v>217952.51</v>
      </c>
      <c r="AK84" s="209"/>
      <c r="AL84" s="209">
        <v>127466017.94</v>
      </c>
      <c r="AM84" s="209"/>
      <c r="AN84" s="209">
        <v>16983063.16</v>
      </c>
      <c r="AO84" s="209"/>
    </row>
    <row r="85" spans="1:41" ht="13.5" thickTop="1" x14ac:dyDescent="0.2"/>
    <row r="87" spans="1:41" x14ac:dyDescent="0.2">
      <c r="A87" t="s">
        <v>329</v>
      </c>
      <c r="B87" s="31">
        <v>9946382385.5400009</v>
      </c>
      <c r="D87" s="31">
        <v>16646001.09</v>
      </c>
      <c r="F87" s="31">
        <v>0</v>
      </c>
      <c r="H87" s="31">
        <v>532241327.39999998</v>
      </c>
      <c r="J87" s="31">
        <v>8608851481</v>
      </c>
      <c r="L87" s="31">
        <v>18400231.960000001</v>
      </c>
      <c r="N87" s="31">
        <v>53843777.880000003</v>
      </c>
      <c r="P87" s="31">
        <v>265525217.80000001</v>
      </c>
      <c r="R87" s="31">
        <v>15923431</v>
      </c>
      <c r="T87" s="31">
        <v>99098512</v>
      </c>
      <c r="V87" s="31">
        <v>17883612</v>
      </c>
      <c r="X87" s="31">
        <v>8715368</v>
      </c>
      <c r="Z87" s="31">
        <v>85026136.650000006</v>
      </c>
      <c r="AB87" s="31">
        <v>0</v>
      </c>
      <c r="AD87" s="31">
        <v>0</v>
      </c>
      <c r="AF87" s="31">
        <v>85486902.849999994</v>
      </c>
      <c r="AH87" s="31">
        <v>138740385.91</v>
      </c>
      <c r="AJ87" s="31">
        <v>0</v>
      </c>
      <c r="AL87" s="31">
        <v>0</v>
      </c>
      <c r="AN87" s="31">
        <v>0</v>
      </c>
    </row>
  </sheetData>
  <mergeCells count="19">
    <mergeCell ref="AN2:AO3"/>
    <mergeCell ref="AB2:AC3"/>
    <mergeCell ref="AD2:AE3"/>
    <mergeCell ref="AF2:AG3"/>
    <mergeCell ref="AH2:AI3"/>
    <mergeCell ref="AJ2:AK3"/>
    <mergeCell ref="AL2:AM3"/>
    <mergeCell ref="Z2:AA3"/>
    <mergeCell ref="D2:E3"/>
    <mergeCell ref="F2:G3"/>
    <mergeCell ref="H2:I3"/>
    <mergeCell ref="J2:K3"/>
    <mergeCell ref="L2:M3"/>
    <mergeCell ref="N2:O3"/>
    <mergeCell ref="P2:Q3"/>
    <mergeCell ref="R2:S3"/>
    <mergeCell ref="T2:U3"/>
    <mergeCell ref="V2:W3"/>
    <mergeCell ref="X2:Y3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7"/>
  <sheetViews>
    <sheetView zoomScale="70" zoomScaleNormal="70" workbookViewId="0"/>
  </sheetViews>
  <sheetFormatPr defaultRowHeight="12.75" x14ac:dyDescent="0.2"/>
  <cols>
    <col min="1" max="1" width="50.7109375" bestFit="1" customWidth="1"/>
    <col min="2" max="2" width="12" style="31" bestFit="1" customWidth="1"/>
    <col min="3" max="3" width="8" style="5" bestFit="1" customWidth="1"/>
    <col min="4" max="4" width="12" style="31" bestFit="1" customWidth="1"/>
    <col min="5" max="5" width="8" style="5" bestFit="1" customWidth="1"/>
    <col min="6" max="6" width="12" style="31" bestFit="1" customWidth="1"/>
    <col min="7" max="7" width="8" style="5" bestFit="1" customWidth="1"/>
    <col min="8" max="8" width="12" style="31" bestFit="1" customWidth="1"/>
    <col min="9" max="9" width="8" style="5" bestFit="1" customWidth="1"/>
    <col min="10" max="10" width="12" style="31" bestFit="1" customWidth="1"/>
    <col min="11" max="11" width="8" style="5" bestFit="1" customWidth="1"/>
    <col min="12" max="12" width="10" style="31" bestFit="1" customWidth="1"/>
    <col min="13" max="13" width="4" style="5" bestFit="1" customWidth="1"/>
    <col min="14" max="14" width="10" style="31" bestFit="1" customWidth="1"/>
    <col min="15" max="15" width="8" style="5" bestFit="1" customWidth="1"/>
    <col min="16" max="16" width="12" style="31" bestFit="1" customWidth="1"/>
    <col min="17" max="17" width="8" style="5" bestFit="1" customWidth="1"/>
    <col min="18" max="18" width="12" style="31" bestFit="1" customWidth="1"/>
    <col min="19" max="19" width="8" style="5" bestFit="1" customWidth="1"/>
    <col min="20" max="20" width="12" style="31" bestFit="1" customWidth="1"/>
    <col min="21" max="21" width="8" style="5" bestFit="1" customWidth="1"/>
    <col min="22" max="22" width="12" style="31" bestFit="1" customWidth="1"/>
    <col min="23" max="23" width="8" style="5" bestFit="1" customWidth="1"/>
    <col min="24" max="24" width="12" style="31" bestFit="1" customWidth="1"/>
    <col min="25" max="25" width="8" style="5" bestFit="1" customWidth="1"/>
  </cols>
  <sheetData>
    <row r="1" spans="1:25" x14ac:dyDescent="0.2">
      <c r="A1" s="1" t="s">
        <v>1288</v>
      </c>
    </row>
    <row r="2" spans="1:25" x14ac:dyDescent="0.2">
      <c r="A2" s="233" t="s">
        <v>314</v>
      </c>
      <c r="B2" s="211" t="s">
        <v>13</v>
      </c>
      <c r="C2" s="241"/>
      <c r="D2" s="327" t="s">
        <v>492</v>
      </c>
      <c r="E2" s="327"/>
      <c r="F2" s="327" t="s">
        <v>493</v>
      </c>
      <c r="G2" s="327"/>
      <c r="H2" s="327" t="s">
        <v>494</v>
      </c>
      <c r="I2" s="327"/>
      <c r="J2" s="327" t="s">
        <v>495</v>
      </c>
      <c r="K2" s="327"/>
      <c r="L2" s="327" t="s">
        <v>496</v>
      </c>
      <c r="M2" s="327"/>
      <c r="N2" s="327" t="s">
        <v>497</v>
      </c>
      <c r="O2" s="327"/>
      <c r="P2" s="327" t="s">
        <v>498</v>
      </c>
      <c r="Q2" s="327"/>
      <c r="R2" s="327" t="s">
        <v>499</v>
      </c>
      <c r="S2" s="327"/>
      <c r="T2" s="327" t="s">
        <v>500</v>
      </c>
      <c r="U2" s="327"/>
      <c r="V2" s="327" t="s">
        <v>501</v>
      </c>
      <c r="W2" s="327"/>
      <c r="X2" s="327" t="s">
        <v>502</v>
      </c>
      <c r="Y2" s="327"/>
    </row>
    <row r="3" spans="1:25" x14ac:dyDescent="0.2">
      <c r="A3" s="235" t="s">
        <v>503</v>
      </c>
      <c r="B3" s="216"/>
      <c r="C3" s="242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  <c r="T3" s="328"/>
      <c r="U3" s="328"/>
      <c r="V3" s="328"/>
      <c r="W3" s="328"/>
      <c r="X3" s="328"/>
      <c r="Y3" s="328"/>
    </row>
    <row r="4" spans="1:25" x14ac:dyDescent="0.2">
      <c r="A4" s="237"/>
      <c r="B4" s="243" t="s">
        <v>4</v>
      </c>
      <c r="C4" s="244" t="s">
        <v>5</v>
      </c>
      <c r="D4" s="243" t="s">
        <v>4</v>
      </c>
      <c r="E4" s="244" t="s">
        <v>5</v>
      </c>
      <c r="F4" s="243" t="s">
        <v>4</v>
      </c>
      <c r="G4" s="244" t="s">
        <v>5</v>
      </c>
      <c r="H4" s="243" t="s">
        <v>4</v>
      </c>
      <c r="I4" s="244" t="s">
        <v>5</v>
      </c>
      <c r="J4" s="243" t="s">
        <v>4</v>
      </c>
      <c r="K4" s="244" t="s">
        <v>5</v>
      </c>
      <c r="L4" s="243" t="s">
        <v>4</v>
      </c>
      <c r="M4" s="244" t="s">
        <v>5</v>
      </c>
      <c r="N4" s="243" t="s">
        <v>4</v>
      </c>
      <c r="O4" s="244" t="s">
        <v>5</v>
      </c>
      <c r="P4" s="243" t="s">
        <v>4</v>
      </c>
      <c r="Q4" s="244" t="s">
        <v>5</v>
      </c>
      <c r="R4" s="243" t="s">
        <v>4</v>
      </c>
      <c r="S4" s="244" t="s">
        <v>5</v>
      </c>
      <c r="T4" s="243" t="s">
        <v>4</v>
      </c>
      <c r="U4" s="244" t="s">
        <v>5</v>
      </c>
      <c r="V4" s="243" t="s">
        <v>4</v>
      </c>
      <c r="W4" s="244" t="s">
        <v>5</v>
      </c>
      <c r="X4" s="243" t="s">
        <v>4</v>
      </c>
      <c r="Y4" s="244" t="s">
        <v>5</v>
      </c>
    </row>
    <row r="5" spans="1:25" x14ac:dyDescent="0.2">
      <c r="A5" s="1" t="s">
        <v>156</v>
      </c>
    </row>
    <row r="6" spans="1:25" x14ac:dyDescent="0.2">
      <c r="A6" s="1" t="s">
        <v>157</v>
      </c>
      <c r="B6" s="141">
        <v>5049320048.7700005</v>
      </c>
      <c r="C6" s="54">
        <v>96.892700000000005</v>
      </c>
      <c r="D6" s="141">
        <v>217596309.05000001</v>
      </c>
      <c r="E6" s="54">
        <v>99.741900000000001</v>
      </c>
      <c r="F6" s="141">
        <v>536576734.32999998</v>
      </c>
      <c r="G6" s="54">
        <v>97.572800000000001</v>
      </c>
      <c r="H6" s="141">
        <v>263819689.99000001</v>
      </c>
      <c r="I6" s="54">
        <v>96.357200000000006</v>
      </c>
      <c r="J6" s="141">
        <v>576117763.57000005</v>
      </c>
      <c r="K6" s="54">
        <v>96.411500000000004</v>
      </c>
      <c r="L6" s="141">
        <v>7852600</v>
      </c>
      <c r="M6" s="54">
        <v>100</v>
      </c>
      <c r="N6" s="141">
        <v>531581924</v>
      </c>
      <c r="O6" s="54">
        <v>91.743799999999993</v>
      </c>
      <c r="P6" s="141">
        <v>1718757908</v>
      </c>
      <c r="Q6" s="54">
        <v>97.969700000000003</v>
      </c>
      <c r="R6" s="141">
        <v>268946488.95999998</v>
      </c>
      <c r="S6" s="54">
        <v>98.716300000000004</v>
      </c>
      <c r="T6" s="141">
        <v>64033097.659999996</v>
      </c>
      <c r="U6" s="54">
        <v>97.255300000000005</v>
      </c>
      <c r="V6" s="141">
        <v>266003206.44</v>
      </c>
      <c r="W6" s="54">
        <v>93.5184</v>
      </c>
      <c r="X6" s="141">
        <v>598034326.76999998</v>
      </c>
      <c r="Y6" s="54">
        <v>98.452299999999994</v>
      </c>
    </row>
    <row r="7" spans="1:25" x14ac:dyDescent="0.2">
      <c r="A7" s="245" t="s">
        <v>158</v>
      </c>
      <c r="B7" s="31">
        <v>84368061.5</v>
      </c>
      <c r="C7" s="5">
        <v>1.619</v>
      </c>
      <c r="D7" s="31">
        <v>536882.74</v>
      </c>
      <c r="E7" s="5">
        <v>0.24610000000000001</v>
      </c>
      <c r="F7" s="31">
        <v>12695597.720000001</v>
      </c>
      <c r="G7" s="5">
        <v>2.3086000000000002</v>
      </c>
      <c r="H7" s="31">
        <v>7345298.5300000003</v>
      </c>
      <c r="I7" s="5">
        <v>2.6827999999999999</v>
      </c>
      <c r="J7" s="31">
        <v>21443753</v>
      </c>
      <c r="K7" s="5">
        <v>3.5884999999999998</v>
      </c>
      <c r="L7" s="31">
        <v>0</v>
      </c>
      <c r="M7" s="5">
        <v>0</v>
      </c>
      <c r="N7" s="31">
        <v>31617835</v>
      </c>
      <c r="O7" s="5">
        <v>5.4568000000000003</v>
      </c>
      <c r="P7" s="31">
        <v>-8173163.9400000004</v>
      </c>
      <c r="Q7" s="5">
        <v>-0.46589999999999998</v>
      </c>
      <c r="R7" s="31">
        <v>3497265.71</v>
      </c>
      <c r="S7" s="5">
        <v>1.2837000000000001</v>
      </c>
      <c r="T7" s="31">
        <v>1114154.82</v>
      </c>
      <c r="U7" s="5">
        <v>1.6921999999999999</v>
      </c>
      <c r="V7" s="31">
        <v>6069828.4500000002</v>
      </c>
      <c r="W7" s="5">
        <v>2.1339999999999999</v>
      </c>
      <c r="X7" s="31">
        <v>8220609.4699999997</v>
      </c>
      <c r="Y7" s="5">
        <v>1.3532999999999999</v>
      </c>
    </row>
    <row r="8" spans="1:25" x14ac:dyDescent="0.2">
      <c r="A8" t="s">
        <v>324</v>
      </c>
      <c r="B8" s="31">
        <v>0</v>
      </c>
      <c r="C8" s="5">
        <v>0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  <c r="T8" s="31">
        <v>0</v>
      </c>
      <c r="U8" s="5">
        <v>0</v>
      </c>
      <c r="V8" s="31">
        <v>0</v>
      </c>
      <c r="W8" s="5">
        <v>0</v>
      </c>
      <c r="X8" s="31">
        <v>0</v>
      </c>
      <c r="Y8" s="5">
        <v>0</v>
      </c>
    </row>
    <row r="9" spans="1:25" x14ac:dyDescent="0.2">
      <c r="A9" t="s">
        <v>325</v>
      </c>
      <c r="B9" s="31">
        <v>1806255.08</v>
      </c>
      <c r="C9" s="5">
        <v>3.4700000000000002E-2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0</v>
      </c>
      <c r="Q9" s="5">
        <v>0</v>
      </c>
      <c r="R9" s="31">
        <v>0</v>
      </c>
      <c r="S9" s="5">
        <v>0</v>
      </c>
      <c r="T9" s="31">
        <v>583488</v>
      </c>
      <c r="U9" s="5">
        <v>0.88619999999999999</v>
      </c>
      <c r="V9" s="31">
        <v>42336.58</v>
      </c>
      <c r="W9" s="5">
        <v>1.49E-2</v>
      </c>
      <c r="X9" s="31">
        <v>1180430.5</v>
      </c>
      <c r="Y9" s="5">
        <v>0.1943</v>
      </c>
    </row>
    <row r="10" spans="1:25" x14ac:dyDescent="0.2">
      <c r="A10" s="245" t="s">
        <v>326</v>
      </c>
      <c r="B10" s="31">
        <v>75455162.989999995</v>
      </c>
      <c r="C10" s="5">
        <v>1.4479</v>
      </c>
      <c r="D10" s="31">
        <v>26228.19</v>
      </c>
      <c r="E10" s="5">
        <v>1.2E-2</v>
      </c>
      <c r="F10" s="31">
        <v>652351.42000000004</v>
      </c>
      <c r="G10" s="5">
        <v>0.1186</v>
      </c>
      <c r="H10" s="31">
        <v>2330966.19</v>
      </c>
      <c r="I10" s="5">
        <v>0.85140000000000005</v>
      </c>
      <c r="J10" s="31">
        <v>0</v>
      </c>
      <c r="K10" s="5">
        <v>0</v>
      </c>
      <c r="L10" s="31">
        <v>0</v>
      </c>
      <c r="M10" s="5">
        <v>0</v>
      </c>
      <c r="N10" s="31">
        <v>16220417</v>
      </c>
      <c r="O10" s="5">
        <v>2.7993999999999999</v>
      </c>
      <c r="P10" s="31">
        <v>43791641</v>
      </c>
      <c r="Q10" s="5">
        <v>2.4961000000000002</v>
      </c>
      <c r="R10" s="31">
        <v>0</v>
      </c>
      <c r="S10" s="5">
        <v>0</v>
      </c>
      <c r="T10" s="31">
        <v>109457.3</v>
      </c>
      <c r="U10" s="5">
        <v>0.16619999999999999</v>
      </c>
      <c r="V10" s="31">
        <v>12324101.890000001</v>
      </c>
      <c r="W10" s="5">
        <v>4.3327999999999998</v>
      </c>
      <c r="X10" s="31">
        <v>0</v>
      </c>
      <c r="Y10" s="5">
        <v>0</v>
      </c>
    </row>
    <row r="11" spans="1:25" ht="13.5" thickBot="1" x14ac:dyDescent="0.25">
      <c r="A11" t="s">
        <v>162</v>
      </c>
      <c r="B11" s="31">
        <v>297522.89</v>
      </c>
      <c r="C11" s="5">
        <v>5.7000000000000002E-3</v>
      </c>
      <c r="D11" s="31">
        <v>0</v>
      </c>
      <c r="E11" s="5">
        <v>0</v>
      </c>
      <c r="F11" s="31">
        <v>0</v>
      </c>
      <c r="G11" s="5">
        <v>0</v>
      </c>
      <c r="H11" s="31">
        <v>297522.89</v>
      </c>
      <c r="I11" s="5">
        <v>0.1087</v>
      </c>
      <c r="J11" s="31">
        <v>0</v>
      </c>
      <c r="K11" s="5">
        <v>0</v>
      </c>
      <c r="L11" s="31">
        <v>0</v>
      </c>
      <c r="M11" s="5">
        <v>0</v>
      </c>
      <c r="N11" s="31">
        <v>0</v>
      </c>
      <c r="O11" s="5">
        <v>0</v>
      </c>
      <c r="P11" s="31">
        <v>0</v>
      </c>
      <c r="Q11" s="5">
        <v>0</v>
      </c>
      <c r="R11" s="31">
        <v>0</v>
      </c>
      <c r="S11" s="5">
        <v>0</v>
      </c>
      <c r="T11" s="31">
        <v>0</v>
      </c>
      <c r="U11" s="5">
        <v>0</v>
      </c>
      <c r="V11" s="31">
        <v>0</v>
      </c>
      <c r="W11" s="5">
        <v>0</v>
      </c>
      <c r="X11" s="31">
        <v>0</v>
      </c>
      <c r="Y11" s="5">
        <v>0</v>
      </c>
    </row>
    <row r="12" spans="1:25" ht="14.25" thickTop="1" thickBot="1" x14ac:dyDescent="0.25">
      <c r="A12" s="246" t="s">
        <v>2</v>
      </c>
      <c r="B12" s="205">
        <v>5211247051.2299995</v>
      </c>
      <c r="C12" s="247">
        <v>100</v>
      </c>
      <c r="D12" s="205">
        <v>218159419.97999999</v>
      </c>
      <c r="E12" s="247">
        <v>100</v>
      </c>
      <c r="F12" s="205">
        <v>549924683.47000003</v>
      </c>
      <c r="G12" s="247">
        <v>100</v>
      </c>
      <c r="H12" s="205">
        <v>273793477.60000002</v>
      </c>
      <c r="I12" s="247">
        <v>100</v>
      </c>
      <c r="J12" s="205">
        <v>597561516.57000005</v>
      </c>
      <c r="K12" s="247">
        <v>100</v>
      </c>
      <c r="L12" s="205">
        <v>7852600</v>
      </c>
      <c r="M12" s="247">
        <v>100</v>
      </c>
      <c r="N12" s="205">
        <v>579420176</v>
      </c>
      <c r="O12" s="247">
        <v>100</v>
      </c>
      <c r="P12" s="205">
        <v>1754376385.0599999</v>
      </c>
      <c r="Q12" s="247">
        <v>100</v>
      </c>
      <c r="R12" s="205">
        <v>272443754.67000002</v>
      </c>
      <c r="S12" s="247">
        <v>100</v>
      </c>
      <c r="T12" s="205">
        <v>65840197.780000001</v>
      </c>
      <c r="U12" s="247">
        <v>100</v>
      </c>
      <c r="V12" s="205">
        <v>284439473.36000001</v>
      </c>
      <c r="W12" s="247">
        <v>100</v>
      </c>
      <c r="X12" s="205">
        <v>607435366.74000001</v>
      </c>
      <c r="Y12" s="247">
        <v>100</v>
      </c>
    </row>
    <row r="13" spans="1:25" ht="13.5" thickTop="1" x14ac:dyDescent="0.2">
      <c r="A13" s="1" t="s">
        <v>163</v>
      </c>
    </row>
    <row r="14" spans="1:25" x14ac:dyDescent="0.2">
      <c r="A14" t="s">
        <v>227</v>
      </c>
      <c r="B14" s="31">
        <v>0</v>
      </c>
      <c r="C14" s="5">
        <v>0</v>
      </c>
      <c r="D14" s="31">
        <v>0</v>
      </c>
      <c r="E14" s="5">
        <v>0</v>
      </c>
      <c r="F14" s="31">
        <v>0</v>
      </c>
      <c r="G14" s="5">
        <v>0</v>
      </c>
      <c r="H14" s="31">
        <v>0</v>
      </c>
      <c r="I14" s="5">
        <v>0</v>
      </c>
      <c r="J14" s="31">
        <v>0</v>
      </c>
      <c r="K14" s="5">
        <v>0</v>
      </c>
      <c r="L14" s="31">
        <v>0</v>
      </c>
      <c r="M14" s="5">
        <v>0</v>
      </c>
      <c r="N14" s="31">
        <v>0</v>
      </c>
      <c r="O14" s="5">
        <v>0</v>
      </c>
      <c r="P14" s="31">
        <v>0</v>
      </c>
      <c r="Q14" s="5">
        <v>0</v>
      </c>
      <c r="R14" s="31">
        <v>0</v>
      </c>
      <c r="S14" s="5">
        <v>0</v>
      </c>
      <c r="T14" s="31">
        <v>0</v>
      </c>
      <c r="U14" s="5">
        <v>0</v>
      </c>
      <c r="V14" s="31">
        <v>0</v>
      </c>
      <c r="W14" s="5">
        <v>0</v>
      </c>
      <c r="X14" s="31">
        <v>0</v>
      </c>
      <c r="Y14" s="5">
        <v>0</v>
      </c>
    </row>
    <row r="15" spans="1:25" x14ac:dyDescent="0.2">
      <c r="A15" t="s">
        <v>228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  <c r="R15" s="31">
        <v>0</v>
      </c>
      <c r="S15" s="5">
        <v>0</v>
      </c>
      <c r="T15" s="31">
        <v>0</v>
      </c>
      <c r="U15" s="5">
        <v>0</v>
      </c>
      <c r="V15" s="31">
        <v>0</v>
      </c>
      <c r="W15" s="5">
        <v>0</v>
      </c>
      <c r="X15" s="31">
        <v>0</v>
      </c>
      <c r="Y15" s="5">
        <v>0</v>
      </c>
    </row>
    <row r="16" spans="1:25" x14ac:dyDescent="0.2">
      <c r="A16" t="s">
        <v>229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  <c r="R16" s="31">
        <v>0</v>
      </c>
      <c r="S16" s="5">
        <v>0</v>
      </c>
      <c r="T16" s="31">
        <v>0</v>
      </c>
      <c r="U16" s="5">
        <v>0</v>
      </c>
      <c r="V16" s="31">
        <v>0</v>
      </c>
      <c r="W16" s="5">
        <v>0</v>
      </c>
      <c r="X16" s="31">
        <v>0</v>
      </c>
      <c r="Y16" s="5">
        <v>0</v>
      </c>
    </row>
    <row r="17" spans="1:25" x14ac:dyDescent="0.2">
      <c r="A17" t="s">
        <v>230</v>
      </c>
      <c r="B17" s="31">
        <v>97716994</v>
      </c>
      <c r="C17" s="5">
        <v>1.8751</v>
      </c>
      <c r="D17" s="31">
        <v>0</v>
      </c>
      <c r="E17" s="5">
        <v>0</v>
      </c>
      <c r="F17" s="31">
        <v>0</v>
      </c>
      <c r="G17" s="5">
        <v>0</v>
      </c>
      <c r="H17" s="31">
        <v>0</v>
      </c>
      <c r="I17" s="5">
        <v>0</v>
      </c>
      <c r="J17" s="31">
        <v>0</v>
      </c>
      <c r="K17" s="5">
        <v>0</v>
      </c>
      <c r="L17" s="31">
        <v>0</v>
      </c>
      <c r="M17" s="5">
        <v>0</v>
      </c>
      <c r="N17" s="31">
        <v>45535438</v>
      </c>
      <c r="O17" s="5">
        <v>7.8587999999999996</v>
      </c>
      <c r="P17" s="31">
        <v>0</v>
      </c>
      <c r="Q17" s="5">
        <v>0</v>
      </c>
      <c r="R17" s="31">
        <v>0</v>
      </c>
      <c r="S17" s="5">
        <v>0</v>
      </c>
      <c r="T17" s="31">
        <v>0</v>
      </c>
      <c r="U17" s="5">
        <v>0</v>
      </c>
      <c r="V17" s="31">
        <v>33618508</v>
      </c>
      <c r="W17" s="5">
        <v>11.8192</v>
      </c>
      <c r="X17" s="31">
        <v>18563048</v>
      </c>
      <c r="Y17" s="5">
        <v>3.056</v>
      </c>
    </row>
    <row r="18" spans="1:25" x14ac:dyDescent="0.2">
      <c r="A18" t="s">
        <v>231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  <c r="R18" s="31">
        <v>0</v>
      </c>
      <c r="S18" s="5">
        <v>0</v>
      </c>
      <c r="T18" s="31">
        <v>0</v>
      </c>
      <c r="U18" s="5">
        <v>0</v>
      </c>
      <c r="V18" s="31">
        <v>0</v>
      </c>
      <c r="W18" s="5">
        <v>0</v>
      </c>
      <c r="X18" s="31">
        <v>0</v>
      </c>
      <c r="Y18" s="5">
        <v>0</v>
      </c>
    </row>
    <row r="19" spans="1:25" x14ac:dyDescent="0.2">
      <c r="A19" t="s">
        <v>232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  <c r="R19" s="31">
        <v>0</v>
      </c>
      <c r="S19" s="5">
        <v>0</v>
      </c>
      <c r="T19" s="31">
        <v>0</v>
      </c>
      <c r="U19" s="5">
        <v>0</v>
      </c>
      <c r="V19" s="31">
        <v>0</v>
      </c>
      <c r="W19" s="5">
        <v>0</v>
      </c>
      <c r="X19" s="31">
        <v>0</v>
      </c>
      <c r="Y19" s="5">
        <v>0</v>
      </c>
    </row>
    <row r="20" spans="1:25" x14ac:dyDescent="0.2">
      <c r="A20" t="s">
        <v>233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  <c r="R20" s="31">
        <v>0</v>
      </c>
      <c r="S20" s="5">
        <v>0</v>
      </c>
      <c r="T20" s="31">
        <v>0</v>
      </c>
      <c r="U20" s="5">
        <v>0</v>
      </c>
      <c r="V20" s="31">
        <v>0</v>
      </c>
      <c r="W20" s="5">
        <v>0</v>
      </c>
      <c r="X20" s="31">
        <v>0</v>
      </c>
      <c r="Y20" s="5">
        <v>0</v>
      </c>
    </row>
    <row r="21" spans="1:25" x14ac:dyDescent="0.2">
      <c r="A21" t="s">
        <v>234</v>
      </c>
      <c r="B21" s="31">
        <v>0</v>
      </c>
      <c r="C21" s="5">
        <v>0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  <c r="N21" s="31">
        <v>0</v>
      </c>
      <c r="O21" s="5">
        <v>0</v>
      </c>
      <c r="P21" s="31">
        <v>0</v>
      </c>
      <c r="Q21" s="5">
        <v>0</v>
      </c>
      <c r="R21" s="31">
        <v>0</v>
      </c>
      <c r="S21" s="5">
        <v>0</v>
      </c>
      <c r="T21" s="31">
        <v>0</v>
      </c>
      <c r="U21" s="5">
        <v>0</v>
      </c>
      <c r="V21" s="31">
        <v>0</v>
      </c>
      <c r="W21" s="5">
        <v>0</v>
      </c>
      <c r="X21" s="31">
        <v>0</v>
      </c>
      <c r="Y21" s="5">
        <v>0</v>
      </c>
    </row>
    <row r="22" spans="1:25" ht="13.5" thickBot="1" x14ac:dyDescent="0.25">
      <c r="A22" t="s">
        <v>235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  <c r="R22" s="31">
        <v>0</v>
      </c>
      <c r="S22" s="5">
        <v>0</v>
      </c>
      <c r="T22" s="31">
        <v>0</v>
      </c>
      <c r="U22" s="5">
        <v>0</v>
      </c>
      <c r="V22" s="31">
        <v>0</v>
      </c>
      <c r="W22" s="5">
        <v>0</v>
      </c>
      <c r="X22" s="31">
        <v>0</v>
      </c>
      <c r="Y22" s="5">
        <v>0</v>
      </c>
    </row>
    <row r="23" spans="1:25" ht="14.25" thickTop="1" thickBot="1" x14ac:dyDescent="0.25">
      <c r="A23" s="246" t="s">
        <v>236</v>
      </c>
      <c r="B23" s="205">
        <v>97716994</v>
      </c>
      <c r="C23" s="247">
        <v>1.8751</v>
      </c>
      <c r="D23" s="205">
        <v>0</v>
      </c>
      <c r="E23" s="247">
        <v>0</v>
      </c>
      <c r="F23" s="205">
        <v>0</v>
      </c>
      <c r="G23" s="247">
        <v>0</v>
      </c>
      <c r="H23" s="205">
        <v>0</v>
      </c>
      <c r="I23" s="247">
        <v>0</v>
      </c>
      <c r="J23" s="205">
        <v>0</v>
      </c>
      <c r="K23" s="247">
        <v>0</v>
      </c>
      <c r="L23" s="205">
        <v>0</v>
      </c>
      <c r="M23" s="247">
        <v>0</v>
      </c>
      <c r="N23" s="205">
        <v>45535438</v>
      </c>
      <c r="O23" s="247">
        <v>7.8587999999999996</v>
      </c>
      <c r="P23" s="205">
        <v>0</v>
      </c>
      <c r="Q23" s="247">
        <v>0</v>
      </c>
      <c r="R23" s="205">
        <v>0</v>
      </c>
      <c r="S23" s="247">
        <v>0</v>
      </c>
      <c r="T23" s="205">
        <v>0</v>
      </c>
      <c r="U23" s="247">
        <v>0</v>
      </c>
      <c r="V23" s="205">
        <v>33618508</v>
      </c>
      <c r="W23" s="247">
        <v>11.8192</v>
      </c>
      <c r="X23" s="205">
        <v>18563048</v>
      </c>
      <c r="Y23" s="247">
        <v>3.056</v>
      </c>
    </row>
    <row r="24" spans="1:25" ht="13.5" thickTop="1" x14ac:dyDescent="0.2">
      <c r="A24" t="s">
        <v>237</v>
      </c>
      <c r="B24" s="31">
        <v>29119041.5</v>
      </c>
      <c r="C24" s="5">
        <v>0.55879999999999996</v>
      </c>
      <c r="D24" s="31">
        <v>4738070</v>
      </c>
      <c r="E24" s="5">
        <v>2.1718000000000002</v>
      </c>
      <c r="F24" s="31">
        <v>0</v>
      </c>
      <c r="G24" s="5">
        <v>0</v>
      </c>
      <c r="H24" s="31">
        <v>0</v>
      </c>
      <c r="I24" s="5">
        <v>0</v>
      </c>
      <c r="J24" s="31">
        <v>3001603.5</v>
      </c>
      <c r="K24" s="5">
        <v>0.50229999999999997</v>
      </c>
      <c r="L24" s="31">
        <v>0</v>
      </c>
      <c r="M24" s="5">
        <v>0</v>
      </c>
      <c r="N24" s="31">
        <v>0</v>
      </c>
      <c r="O24" s="5">
        <v>0</v>
      </c>
      <c r="P24" s="31">
        <v>9326016</v>
      </c>
      <c r="Q24" s="5">
        <v>0.53159999999999996</v>
      </c>
      <c r="R24" s="31">
        <v>0</v>
      </c>
      <c r="S24" s="5">
        <v>0</v>
      </c>
      <c r="T24" s="31">
        <v>396210</v>
      </c>
      <c r="U24" s="5">
        <v>0.6018</v>
      </c>
      <c r="V24" s="31">
        <v>0</v>
      </c>
      <c r="W24" s="5">
        <v>0</v>
      </c>
      <c r="X24" s="31">
        <v>11657142</v>
      </c>
      <c r="Y24" s="5">
        <v>1.9191</v>
      </c>
    </row>
    <row r="25" spans="1:25" x14ac:dyDescent="0.2">
      <c r="A25" t="s">
        <v>238</v>
      </c>
      <c r="B25" s="31">
        <v>114642259.92</v>
      </c>
      <c r="C25" s="5">
        <v>2.1999</v>
      </c>
      <c r="D25" s="31">
        <v>24085908.780000001</v>
      </c>
      <c r="E25" s="5">
        <v>11.0405</v>
      </c>
      <c r="F25" s="31">
        <v>32380724.399999999</v>
      </c>
      <c r="G25" s="5">
        <v>5.8882000000000003</v>
      </c>
      <c r="H25" s="31">
        <v>3101478.97</v>
      </c>
      <c r="I25" s="5">
        <v>1.1328</v>
      </c>
      <c r="J25" s="31">
        <v>46129750.280000001</v>
      </c>
      <c r="K25" s="5">
        <v>7.7196999999999996</v>
      </c>
      <c r="L25" s="31">
        <v>0</v>
      </c>
      <c r="M25" s="5">
        <v>0</v>
      </c>
      <c r="N25" s="31">
        <v>0</v>
      </c>
      <c r="O25" s="5">
        <v>0</v>
      </c>
      <c r="P25" s="31">
        <v>0</v>
      </c>
      <c r="Q25" s="5">
        <v>0</v>
      </c>
      <c r="R25" s="31">
        <v>0</v>
      </c>
      <c r="S25" s="5">
        <v>0</v>
      </c>
      <c r="T25" s="31">
        <v>1327251.7</v>
      </c>
      <c r="U25" s="5">
        <v>2.0158999999999998</v>
      </c>
      <c r="V25" s="31">
        <v>0</v>
      </c>
      <c r="W25" s="5">
        <v>0</v>
      </c>
      <c r="X25" s="31">
        <v>7617145.79</v>
      </c>
      <c r="Y25" s="5">
        <v>1.254</v>
      </c>
    </row>
    <row r="26" spans="1:25" x14ac:dyDescent="0.2">
      <c r="A26" t="s">
        <v>239</v>
      </c>
      <c r="B26" s="31">
        <v>82454760.25</v>
      </c>
      <c r="C26" s="5">
        <v>1.5822000000000001</v>
      </c>
      <c r="D26" s="31">
        <v>12161372.560000001</v>
      </c>
      <c r="E26" s="5">
        <v>5.5744999999999996</v>
      </c>
      <c r="F26" s="31">
        <v>25167956.989999998</v>
      </c>
      <c r="G26" s="5">
        <v>4.5766</v>
      </c>
      <c r="H26" s="31">
        <v>13184788.75</v>
      </c>
      <c r="I26" s="5">
        <v>4.8155999999999999</v>
      </c>
      <c r="J26" s="31">
        <v>0</v>
      </c>
      <c r="K26" s="5">
        <v>0</v>
      </c>
      <c r="L26" s="31">
        <v>0</v>
      </c>
      <c r="M26" s="5">
        <v>0</v>
      </c>
      <c r="N26" s="31">
        <v>0</v>
      </c>
      <c r="O26" s="5">
        <v>0</v>
      </c>
      <c r="P26" s="31">
        <v>8411488</v>
      </c>
      <c r="Q26" s="5">
        <v>0.47949999999999998</v>
      </c>
      <c r="R26" s="31">
        <v>0</v>
      </c>
      <c r="S26" s="5">
        <v>0</v>
      </c>
      <c r="T26" s="31">
        <v>0</v>
      </c>
      <c r="U26" s="5">
        <v>0</v>
      </c>
      <c r="V26" s="31">
        <v>0</v>
      </c>
      <c r="W26" s="5">
        <v>0</v>
      </c>
      <c r="X26" s="31">
        <v>23529153.949999999</v>
      </c>
      <c r="Y26" s="5">
        <v>3.8734999999999999</v>
      </c>
    </row>
    <row r="27" spans="1:25" ht="13.5" thickBot="1" x14ac:dyDescent="0.25">
      <c r="A27" t="s">
        <v>240</v>
      </c>
      <c r="B27" s="31">
        <v>3276031637.73</v>
      </c>
      <c r="C27" s="5">
        <v>62.864600000000003</v>
      </c>
      <c r="D27" s="31">
        <v>105027690.62</v>
      </c>
      <c r="E27" s="5">
        <v>48.142600000000002</v>
      </c>
      <c r="F27" s="31">
        <v>341166654.45999998</v>
      </c>
      <c r="G27" s="5">
        <v>62.038800000000002</v>
      </c>
      <c r="H27" s="31">
        <v>171278850.19999999</v>
      </c>
      <c r="I27" s="5">
        <v>62.557699999999997</v>
      </c>
      <c r="J27" s="31">
        <v>387940865.64999998</v>
      </c>
      <c r="K27" s="5">
        <v>64.920699999999997</v>
      </c>
      <c r="L27" s="31">
        <v>0</v>
      </c>
      <c r="M27" s="5">
        <v>0</v>
      </c>
      <c r="N27" s="31">
        <v>381177101</v>
      </c>
      <c r="O27" s="5">
        <v>65.786000000000001</v>
      </c>
      <c r="P27" s="31">
        <v>1021831258</v>
      </c>
      <c r="Q27" s="5">
        <v>58.244700000000002</v>
      </c>
      <c r="R27" s="31">
        <v>225931068.46000001</v>
      </c>
      <c r="S27" s="5">
        <v>82.927599999999998</v>
      </c>
      <c r="T27" s="31">
        <v>26352900.219999999</v>
      </c>
      <c r="U27" s="5">
        <v>40.025500000000001</v>
      </c>
      <c r="V27" s="31">
        <v>176181480.49000001</v>
      </c>
      <c r="W27" s="5">
        <v>61.939900000000002</v>
      </c>
      <c r="X27" s="31">
        <v>439143768.63</v>
      </c>
      <c r="Y27" s="5">
        <v>72.294700000000006</v>
      </c>
    </row>
    <row r="28" spans="1:25" ht="14.25" thickTop="1" thickBot="1" x14ac:dyDescent="0.25">
      <c r="A28" s="246" t="s">
        <v>241</v>
      </c>
      <c r="B28" s="205">
        <v>3502247699.4000001</v>
      </c>
      <c r="C28" s="247">
        <v>67.205600000000004</v>
      </c>
      <c r="D28" s="205">
        <v>146013041.96000001</v>
      </c>
      <c r="E28" s="247">
        <v>66.929500000000004</v>
      </c>
      <c r="F28" s="205">
        <v>398715335.85000002</v>
      </c>
      <c r="G28" s="247">
        <v>72.503600000000006</v>
      </c>
      <c r="H28" s="205">
        <v>187565117.91999999</v>
      </c>
      <c r="I28" s="247">
        <v>68.506100000000004</v>
      </c>
      <c r="J28" s="205">
        <v>437072219.43000001</v>
      </c>
      <c r="K28" s="247">
        <v>73.142600000000002</v>
      </c>
      <c r="L28" s="205">
        <v>0</v>
      </c>
      <c r="M28" s="247">
        <v>0</v>
      </c>
      <c r="N28" s="205">
        <v>381177101</v>
      </c>
      <c r="O28" s="247">
        <v>65.786000000000001</v>
      </c>
      <c r="P28" s="205">
        <v>1039568762</v>
      </c>
      <c r="Q28" s="247">
        <v>59.255699999999997</v>
      </c>
      <c r="R28" s="205">
        <v>225931068.46000001</v>
      </c>
      <c r="S28" s="247">
        <v>82.927599999999998</v>
      </c>
      <c r="T28" s="205">
        <v>28076361.920000002</v>
      </c>
      <c r="U28" s="247">
        <v>42.6432</v>
      </c>
      <c r="V28" s="205">
        <v>176181480.49000001</v>
      </c>
      <c r="W28" s="247">
        <v>61.939900000000002</v>
      </c>
      <c r="X28" s="205">
        <v>481947210.37</v>
      </c>
      <c r="Y28" s="247">
        <v>79.341300000000004</v>
      </c>
    </row>
    <row r="29" spans="1:25" ht="13.5" thickTop="1" x14ac:dyDescent="0.2">
      <c r="A29" t="s">
        <v>242</v>
      </c>
      <c r="B29" s="31">
        <v>0</v>
      </c>
      <c r="C29" s="5">
        <v>0</v>
      </c>
      <c r="D29" s="31">
        <v>0</v>
      </c>
      <c r="E29" s="5">
        <v>0</v>
      </c>
      <c r="F29" s="31">
        <v>0</v>
      </c>
      <c r="G29" s="5">
        <v>0</v>
      </c>
      <c r="H29" s="31">
        <v>0</v>
      </c>
      <c r="I29" s="5">
        <v>0</v>
      </c>
      <c r="J29" s="31">
        <v>0</v>
      </c>
      <c r="K29" s="5">
        <v>0</v>
      </c>
      <c r="L29" s="31">
        <v>0</v>
      </c>
      <c r="M29" s="5">
        <v>0</v>
      </c>
      <c r="N29" s="31">
        <v>0</v>
      </c>
      <c r="O29" s="5">
        <v>0</v>
      </c>
      <c r="P29" s="31">
        <v>0</v>
      </c>
      <c r="Q29" s="5">
        <v>0</v>
      </c>
      <c r="R29" s="31">
        <v>0</v>
      </c>
      <c r="S29" s="5">
        <v>0</v>
      </c>
      <c r="T29" s="31">
        <v>0</v>
      </c>
      <c r="U29" s="5">
        <v>0</v>
      </c>
      <c r="V29" s="31">
        <v>0</v>
      </c>
      <c r="W29" s="5">
        <v>0</v>
      </c>
      <c r="X29" s="31">
        <v>0</v>
      </c>
      <c r="Y29" s="5">
        <v>0</v>
      </c>
    </row>
    <row r="30" spans="1:25" x14ac:dyDescent="0.2">
      <c r="A30" t="s">
        <v>243</v>
      </c>
      <c r="B30" s="31">
        <v>0</v>
      </c>
      <c r="C30" s="5">
        <v>0</v>
      </c>
      <c r="D30" s="31">
        <v>0</v>
      </c>
      <c r="E30" s="5">
        <v>0</v>
      </c>
      <c r="F30" s="31">
        <v>0</v>
      </c>
      <c r="G30" s="5">
        <v>0</v>
      </c>
      <c r="H30" s="31">
        <v>0</v>
      </c>
      <c r="I30" s="5">
        <v>0</v>
      </c>
      <c r="J30" s="31">
        <v>0</v>
      </c>
      <c r="K30" s="5">
        <v>0</v>
      </c>
      <c r="L30" s="31">
        <v>0</v>
      </c>
      <c r="M30" s="5">
        <v>0</v>
      </c>
      <c r="N30" s="31">
        <v>0</v>
      </c>
      <c r="O30" s="5">
        <v>0</v>
      </c>
      <c r="P30" s="31">
        <v>0</v>
      </c>
      <c r="Q30" s="5">
        <v>0</v>
      </c>
      <c r="R30" s="31">
        <v>0</v>
      </c>
      <c r="S30" s="5">
        <v>0</v>
      </c>
      <c r="T30" s="31">
        <v>0</v>
      </c>
      <c r="U30" s="5">
        <v>0</v>
      </c>
      <c r="V30" s="31">
        <v>0</v>
      </c>
      <c r="W30" s="5">
        <v>0</v>
      </c>
      <c r="X30" s="31">
        <v>0</v>
      </c>
      <c r="Y30" s="5">
        <v>0</v>
      </c>
    </row>
    <row r="31" spans="1:25" x14ac:dyDescent="0.2">
      <c r="A31" t="s">
        <v>244</v>
      </c>
      <c r="B31" s="31">
        <v>73666904.129999995</v>
      </c>
      <c r="C31" s="5">
        <v>1.4136</v>
      </c>
      <c r="D31" s="31">
        <v>2945516.75</v>
      </c>
      <c r="E31" s="5">
        <v>1.3502000000000001</v>
      </c>
      <c r="F31" s="31">
        <v>0</v>
      </c>
      <c r="G31" s="5">
        <v>0</v>
      </c>
      <c r="H31" s="31">
        <v>0</v>
      </c>
      <c r="I31" s="5">
        <v>0</v>
      </c>
      <c r="J31" s="31">
        <v>18166359.140000001</v>
      </c>
      <c r="K31" s="5">
        <v>3.0400999999999998</v>
      </c>
      <c r="L31" s="31">
        <v>0</v>
      </c>
      <c r="M31" s="5">
        <v>0</v>
      </c>
      <c r="N31" s="31">
        <v>0</v>
      </c>
      <c r="O31" s="5">
        <v>0</v>
      </c>
      <c r="P31" s="31">
        <v>51211829</v>
      </c>
      <c r="Q31" s="5">
        <v>2.9190999999999998</v>
      </c>
      <c r="R31" s="31">
        <v>0</v>
      </c>
      <c r="S31" s="5">
        <v>0</v>
      </c>
      <c r="T31" s="31">
        <v>1343199.24</v>
      </c>
      <c r="U31" s="5">
        <v>2.0400999999999998</v>
      </c>
      <c r="V31" s="31">
        <v>0</v>
      </c>
      <c r="W31" s="5">
        <v>0</v>
      </c>
      <c r="X31" s="31">
        <v>0</v>
      </c>
      <c r="Y31" s="5">
        <v>0</v>
      </c>
    </row>
    <row r="32" spans="1:25" x14ac:dyDescent="0.2">
      <c r="A32" t="s">
        <v>245</v>
      </c>
      <c r="B32" s="31">
        <v>0</v>
      </c>
      <c r="C32" s="5">
        <v>0</v>
      </c>
      <c r="D32" s="31">
        <v>0</v>
      </c>
      <c r="E32" s="5">
        <v>0</v>
      </c>
      <c r="F32" s="31">
        <v>0</v>
      </c>
      <c r="G32" s="5">
        <v>0</v>
      </c>
      <c r="H32" s="31">
        <v>0</v>
      </c>
      <c r="I32" s="5">
        <v>0</v>
      </c>
      <c r="J32" s="31">
        <v>0</v>
      </c>
      <c r="K32" s="5">
        <v>0</v>
      </c>
      <c r="L32" s="31">
        <v>0</v>
      </c>
      <c r="M32" s="5">
        <v>0</v>
      </c>
      <c r="N32" s="31">
        <v>0</v>
      </c>
      <c r="O32" s="5">
        <v>0</v>
      </c>
      <c r="P32" s="31">
        <v>0</v>
      </c>
      <c r="Q32" s="5">
        <v>0</v>
      </c>
      <c r="R32" s="31">
        <v>0</v>
      </c>
      <c r="S32" s="5">
        <v>0</v>
      </c>
      <c r="T32" s="31">
        <v>0</v>
      </c>
      <c r="U32" s="5">
        <v>0</v>
      </c>
      <c r="V32" s="31">
        <v>0</v>
      </c>
      <c r="W32" s="5">
        <v>0</v>
      </c>
      <c r="X32" s="31">
        <v>0</v>
      </c>
      <c r="Y32" s="5">
        <v>0</v>
      </c>
    </row>
    <row r="33" spans="1:25" x14ac:dyDescent="0.2">
      <c r="A33" t="s">
        <v>246</v>
      </c>
      <c r="B33" s="31">
        <v>0</v>
      </c>
      <c r="C33" s="5">
        <v>0</v>
      </c>
      <c r="D33" s="31">
        <v>0</v>
      </c>
      <c r="E33" s="5">
        <v>0</v>
      </c>
      <c r="F33" s="31">
        <v>0</v>
      </c>
      <c r="G33" s="5">
        <v>0</v>
      </c>
      <c r="H33" s="31">
        <v>0</v>
      </c>
      <c r="I33" s="5">
        <v>0</v>
      </c>
      <c r="J33" s="31">
        <v>0</v>
      </c>
      <c r="K33" s="5">
        <v>0</v>
      </c>
      <c r="L33" s="31">
        <v>0</v>
      </c>
      <c r="M33" s="5">
        <v>0</v>
      </c>
      <c r="N33" s="31">
        <v>0</v>
      </c>
      <c r="O33" s="5">
        <v>0</v>
      </c>
      <c r="P33" s="31">
        <v>0</v>
      </c>
      <c r="Q33" s="5">
        <v>0</v>
      </c>
      <c r="R33" s="31">
        <v>0</v>
      </c>
      <c r="S33" s="5">
        <v>0</v>
      </c>
      <c r="T33" s="31">
        <v>0</v>
      </c>
      <c r="U33" s="5">
        <v>0</v>
      </c>
      <c r="V33" s="31">
        <v>0</v>
      </c>
      <c r="W33" s="5">
        <v>0</v>
      </c>
      <c r="X33" s="31">
        <v>0</v>
      </c>
      <c r="Y33" s="5">
        <v>0</v>
      </c>
    </row>
    <row r="34" spans="1:25" x14ac:dyDescent="0.2">
      <c r="A34" t="s">
        <v>247</v>
      </c>
      <c r="B34" s="31">
        <v>0</v>
      </c>
      <c r="C34" s="5">
        <v>0</v>
      </c>
      <c r="D34" s="31">
        <v>0</v>
      </c>
      <c r="E34" s="5">
        <v>0</v>
      </c>
      <c r="F34" s="31">
        <v>0</v>
      </c>
      <c r="G34" s="5">
        <v>0</v>
      </c>
      <c r="H34" s="31">
        <v>0</v>
      </c>
      <c r="I34" s="5">
        <v>0</v>
      </c>
      <c r="J34" s="31">
        <v>0</v>
      </c>
      <c r="K34" s="5">
        <v>0</v>
      </c>
      <c r="L34" s="31">
        <v>0</v>
      </c>
      <c r="M34" s="5">
        <v>0</v>
      </c>
      <c r="N34" s="31">
        <v>0</v>
      </c>
      <c r="O34" s="5">
        <v>0</v>
      </c>
      <c r="P34" s="31">
        <v>0</v>
      </c>
      <c r="Q34" s="5">
        <v>0</v>
      </c>
      <c r="R34" s="31">
        <v>0</v>
      </c>
      <c r="S34" s="5">
        <v>0</v>
      </c>
      <c r="T34" s="31">
        <v>0</v>
      </c>
      <c r="U34" s="5">
        <v>0</v>
      </c>
      <c r="V34" s="31">
        <v>0</v>
      </c>
      <c r="W34" s="5">
        <v>0</v>
      </c>
      <c r="X34" s="31">
        <v>0</v>
      </c>
      <c r="Y34" s="5">
        <v>0</v>
      </c>
    </row>
    <row r="35" spans="1:25" ht="13.5" thickBot="1" x14ac:dyDescent="0.25">
      <c r="A35" t="s">
        <v>248</v>
      </c>
      <c r="B35" s="31">
        <v>0</v>
      </c>
      <c r="C35" s="5">
        <v>0</v>
      </c>
      <c r="D35" s="31">
        <v>0</v>
      </c>
      <c r="E35" s="5">
        <v>0</v>
      </c>
      <c r="F35" s="31">
        <v>0</v>
      </c>
      <c r="G35" s="5">
        <v>0</v>
      </c>
      <c r="H35" s="31">
        <v>0</v>
      </c>
      <c r="I35" s="5">
        <v>0</v>
      </c>
      <c r="J35" s="31">
        <v>0</v>
      </c>
      <c r="K35" s="5">
        <v>0</v>
      </c>
      <c r="L35" s="31">
        <v>0</v>
      </c>
      <c r="M35" s="5">
        <v>0</v>
      </c>
      <c r="N35" s="31">
        <v>0</v>
      </c>
      <c r="O35" s="5">
        <v>0</v>
      </c>
      <c r="P35" s="31">
        <v>0</v>
      </c>
      <c r="Q35" s="5">
        <v>0</v>
      </c>
      <c r="R35" s="31">
        <v>0</v>
      </c>
      <c r="S35" s="5">
        <v>0</v>
      </c>
      <c r="T35" s="31">
        <v>0</v>
      </c>
      <c r="U35" s="5">
        <v>0</v>
      </c>
      <c r="V35" s="31">
        <v>0</v>
      </c>
      <c r="W35" s="5">
        <v>0</v>
      </c>
      <c r="X35" s="31">
        <v>0</v>
      </c>
      <c r="Y35" s="5">
        <v>0</v>
      </c>
    </row>
    <row r="36" spans="1:25" ht="14.25" thickTop="1" thickBot="1" x14ac:dyDescent="0.25">
      <c r="A36" s="246" t="s">
        <v>249</v>
      </c>
      <c r="B36" s="205">
        <v>73666904.129999995</v>
      </c>
      <c r="C36" s="247">
        <v>1.4136</v>
      </c>
      <c r="D36" s="205">
        <v>2945516.75</v>
      </c>
      <c r="E36" s="247">
        <v>1.3502000000000001</v>
      </c>
      <c r="F36" s="205">
        <v>0</v>
      </c>
      <c r="G36" s="247">
        <v>0</v>
      </c>
      <c r="H36" s="205">
        <v>0</v>
      </c>
      <c r="I36" s="247">
        <v>0</v>
      </c>
      <c r="J36" s="205">
        <v>18166359.140000001</v>
      </c>
      <c r="K36" s="247">
        <v>3.0400999999999998</v>
      </c>
      <c r="L36" s="205">
        <v>0</v>
      </c>
      <c r="M36" s="247">
        <v>0</v>
      </c>
      <c r="N36" s="205">
        <v>0</v>
      </c>
      <c r="O36" s="247">
        <v>0</v>
      </c>
      <c r="P36" s="205">
        <v>51211829</v>
      </c>
      <c r="Q36" s="247">
        <v>2.9190999999999998</v>
      </c>
      <c r="R36" s="205">
        <v>0</v>
      </c>
      <c r="S36" s="247">
        <v>0</v>
      </c>
      <c r="T36" s="205">
        <v>1343199.24</v>
      </c>
      <c r="U36" s="247">
        <v>2.0400999999999998</v>
      </c>
      <c r="V36" s="205">
        <v>0</v>
      </c>
      <c r="W36" s="247">
        <v>0</v>
      </c>
      <c r="X36" s="205">
        <v>0</v>
      </c>
      <c r="Y36" s="247">
        <v>0</v>
      </c>
    </row>
    <row r="37" spans="1:25" ht="13.5" thickTop="1" x14ac:dyDescent="0.2">
      <c r="A37" t="s">
        <v>250</v>
      </c>
      <c r="B37" s="31">
        <v>0</v>
      </c>
      <c r="C37" s="5">
        <v>0</v>
      </c>
      <c r="D37" s="31">
        <v>0</v>
      </c>
      <c r="E37" s="5">
        <v>0</v>
      </c>
      <c r="F37" s="31">
        <v>0</v>
      </c>
      <c r="G37" s="5">
        <v>0</v>
      </c>
      <c r="H37" s="31">
        <v>0</v>
      </c>
      <c r="I37" s="5">
        <v>0</v>
      </c>
      <c r="J37" s="31">
        <v>0</v>
      </c>
      <c r="K37" s="5">
        <v>0</v>
      </c>
      <c r="L37" s="31">
        <v>0</v>
      </c>
      <c r="M37" s="5">
        <v>0</v>
      </c>
      <c r="N37" s="31">
        <v>0</v>
      </c>
      <c r="O37" s="5">
        <v>0</v>
      </c>
      <c r="P37" s="31">
        <v>0</v>
      </c>
      <c r="Q37" s="5">
        <v>0</v>
      </c>
      <c r="R37" s="31">
        <v>0</v>
      </c>
      <c r="S37" s="5">
        <v>0</v>
      </c>
      <c r="T37" s="31">
        <v>0</v>
      </c>
      <c r="U37" s="5">
        <v>0</v>
      </c>
      <c r="V37" s="31">
        <v>0</v>
      </c>
      <c r="W37" s="5">
        <v>0</v>
      </c>
      <c r="X37" s="31">
        <v>0</v>
      </c>
      <c r="Y37" s="5">
        <v>0</v>
      </c>
    </row>
    <row r="38" spans="1:25" x14ac:dyDescent="0.2">
      <c r="A38" t="s">
        <v>251</v>
      </c>
      <c r="B38" s="31">
        <v>0</v>
      </c>
      <c r="C38" s="5">
        <v>0</v>
      </c>
      <c r="D38" s="31">
        <v>0</v>
      </c>
      <c r="E38" s="5">
        <v>0</v>
      </c>
      <c r="F38" s="31">
        <v>0</v>
      </c>
      <c r="G38" s="5">
        <v>0</v>
      </c>
      <c r="H38" s="31">
        <v>0</v>
      </c>
      <c r="I38" s="5">
        <v>0</v>
      </c>
      <c r="J38" s="31">
        <v>0</v>
      </c>
      <c r="K38" s="5">
        <v>0</v>
      </c>
      <c r="L38" s="31">
        <v>0</v>
      </c>
      <c r="M38" s="5">
        <v>0</v>
      </c>
      <c r="N38" s="31">
        <v>0</v>
      </c>
      <c r="O38" s="5">
        <v>0</v>
      </c>
      <c r="P38" s="31">
        <v>0</v>
      </c>
      <c r="Q38" s="5">
        <v>0</v>
      </c>
      <c r="R38" s="31">
        <v>0</v>
      </c>
      <c r="S38" s="5">
        <v>0</v>
      </c>
      <c r="T38" s="31">
        <v>0</v>
      </c>
      <c r="U38" s="5">
        <v>0</v>
      </c>
      <c r="V38" s="31">
        <v>0</v>
      </c>
      <c r="W38" s="5">
        <v>0</v>
      </c>
      <c r="X38" s="31">
        <v>0</v>
      </c>
      <c r="Y38" s="5">
        <v>0</v>
      </c>
    </row>
    <row r="39" spans="1:25" x14ac:dyDescent="0.2">
      <c r="A39" t="s">
        <v>252</v>
      </c>
      <c r="B39" s="31">
        <v>0</v>
      </c>
      <c r="C39" s="5">
        <v>0</v>
      </c>
      <c r="D39" s="31">
        <v>0</v>
      </c>
      <c r="E39" s="5">
        <v>0</v>
      </c>
      <c r="F39" s="31">
        <v>0</v>
      </c>
      <c r="G39" s="5">
        <v>0</v>
      </c>
      <c r="H39" s="31">
        <v>0</v>
      </c>
      <c r="I39" s="5">
        <v>0</v>
      </c>
      <c r="J39" s="31">
        <v>0</v>
      </c>
      <c r="K39" s="5">
        <v>0</v>
      </c>
      <c r="L39" s="31">
        <v>0</v>
      </c>
      <c r="M39" s="5">
        <v>0</v>
      </c>
      <c r="N39" s="31">
        <v>0</v>
      </c>
      <c r="O39" s="5">
        <v>0</v>
      </c>
      <c r="P39" s="31">
        <v>0</v>
      </c>
      <c r="Q39" s="5">
        <v>0</v>
      </c>
      <c r="R39" s="31">
        <v>0</v>
      </c>
      <c r="S39" s="5">
        <v>0</v>
      </c>
      <c r="T39" s="31">
        <v>0</v>
      </c>
      <c r="U39" s="5">
        <v>0</v>
      </c>
      <c r="V39" s="31">
        <v>0</v>
      </c>
      <c r="W39" s="5">
        <v>0</v>
      </c>
      <c r="X39" s="31">
        <v>0</v>
      </c>
      <c r="Y39" s="5">
        <v>0</v>
      </c>
    </row>
    <row r="40" spans="1:25" ht="13.5" thickBot="1" x14ac:dyDescent="0.25">
      <c r="A40" t="s">
        <v>253</v>
      </c>
      <c r="B40" s="31">
        <v>0</v>
      </c>
      <c r="C40" s="5">
        <v>0</v>
      </c>
      <c r="D40" s="31">
        <v>0</v>
      </c>
      <c r="E40" s="5">
        <v>0</v>
      </c>
      <c r="F40" s="31">
        <v>0</v>
      </c>
      <c r="G40" s="5">
        <v>0</v>
      </c>
      <c r="H40" s="31">
        <v>0</v>
      </c>
      <c r="I40" s="5">
        <v>0</v>
      </c>
      <c r="J40" s="31">
        <v>0</v>
      </c>
      <c r="K40" s="5">
        <v>0</v>
      </c>
      <c r="L40" s="31">
        <v>0</v>
      </c>
      <c r="M40" s="5">
        <v>0</v>
      </c>
      <c r="N40" s="31">
        <v>0</v>
      </c>
      <c r="O40" s="5">
        <v>0</v>
      </c>
      <c r="P40" s="31">
        <v>0</v>
      </c>
      <c r="Q40" s="5">
        <v>0</v>
      </c>
      <c r="R40" s="31">
        <v>0</v>
      </c>
      <c r="S40" s="5">
        <v>0</v>
      </c>
      <c r="T40" s="31">
        <v>0</v>
      </c>
      <c r="U40" s="5">
        <v>0</v>
      </c>
      <c r="V40" s="31">
        <v>0</v>
      </c>
      <c r="W40" s="5">
        <v>0</v>
      </c>
      <c r="X40" s="31">
        <v>0</v>
      </c>
      <c r="Y40" s="5">
        <v>0</v>
      </c>
    </row>
    <row r="41" spans="1:25" ht="14.25" thickTop="1" thickBot="1" x14ac:dyDescent="0.25">
      <c r="A41" s="246" t="s">
        <v>254</v>
      </c>
      <c r="B41" s="205">
        <v>0</v>
      </c>
      <c r="C41" s="247">
        <v>0</v>
      </c>
      <c r="D41" s="205">
        <v>0</v>
      </c>
      <c r="E41" s="247">
        <v>0</v>
      </c>
      <c r="F41" s="205">
        <v>0</v>
      </c>
      <c r="G41" s="247">
        <v>0</v>
      </c>
      <c r="H41" s="205">
        <v>0</v>
      </c>
      <c r="I41" s="247">
        <v>0</v>
      </c>
      <c r="J41" s="205">
        <v>0</v>
      </c>
      <c r="K41" s="247">
        <v>0</v>
      </c>
      <c r="L41" s="205">
        <v>0</v>
      </c>
      <c r="M41" s="247">
        <v>0</v>
      </c>
      <c r="N41" s="205">
        <v>0</v>
      </c>
      <c r="O41" s="247">
        <v>0</v>
      </c>
      <c r="P41" s="205">
        <v>0</v>
      </c>
      <c r="Q41" s="247">
        <v>0</v>
      </c>
      <c r="R41" s="205">
        <v>0</v>
      </c>
      <c r="S41" s="247">
        <v>0</v>
      </c>
      <c r="T41" s="205">
        <v>0</v>
      </c>
      <c r="U41" s="247">
        <v>0</v>
      </c>
      <c r="V41" s="205">
        <v>0</v>
      </c>
      <c r="W41" s="247">
        <v>0</v>
      </c>
      <c r="X41" s="205">
        <v>0</v>
      </c>
      <c r="Y41" s="247">
        <v>0</v>
      </c>
    </row>
    <row r="42" spans="1:25" ht="13.5" thickTop="1" x14ac:dyDescent="0.2">
      <c r="A42" t="s">
        <v>255</v>
      </c>
      <c r="B42" s="31">
        <v>0</v>
      </c>
      <c r="C42" s="5">
        <v>0</v>
      </c>
      <c r="D42" s="31">
        <v>0</v>
      </c>
      <c r="E42" s="5">
        <v>0</v>
      </c>
      <c r="F42" s="31">
        <v>0</v>
      </c>
      <c r="G42" s="5">
        <v>0</v>
      </c>
      <c r="H42" s="31">
        <v>0</v>
      </c>
      <c r="I42" s="5">
        <v>0</v>
      </c>
      <c r="J42" s="31">
        <v>0</v>
      </c>
      <c r="K42" s="5">
        <v>0</v>
      </c>
      <c r="L42" s="31">
        <v>0</v>
      </c>
      <c r="M42" s="5">
        <v>0</v>
      </c>
      <c r="N42" s="31">
        <v>0</v>
      </c>
      <c r="O42" s="5">
        <v>0</v>
      </c>
      <c r="P42" s="31">
        <v>0</v>
      </c>
      <c r="Q42" s="5">
        <v>0</v>
      </c>
      <c r="R42" s="31">
        <v>0</v>
      </c>
      <c r="S42" s="5">
        <v>0</v>
      </c>
      <c r="T42" s="31">
        <v>0</v>
      </c>
      <c r="U42" s="5">
        <v>0</v>
      </c>
      <c r="V42" s="31">
        <v>0</v>
      </c>
      <c r="W42" s="5">
        <v>0</v>
      </c>
      <c r="X42" s="31">
        <v>0</v>
      </c>
      <c r="Y42" s="5">
        <v>0</v>
      </c>
    </row>
    <row r="43" spans="1:25" x14ac:dyDescent="0.2">
      <c r="A43" t="s">
        <v>256</v>
      </c>
      <c r="B43" s="31">
        <v>0</v>
      </c>
      <c r="C43" s="5">
        <v>0</v>
      </c>
      <c r="D43" s="31">
        <v>0</v>
      </c>
      <c r="E43" s="5">
        <v>0</v>
      </c>
      <c r="F43" s="31">
        <v>0</v>
      </c>
      <c r="G43" s="5">
        <v>0</v>
      </c>
      <c r="H43" s="31">
        <v>0</v>
      </c>
      <c r="I43" s="5">
        <v>0</v>
      </c>
      <c r="J43" s="31">
        <v>0</v>
      </c>
      <c r="K43" s="5">
        <v>0</v>
      </c>
      <c r="L43" s="31">
        <v>0</v>
      </c>
      <c r="M43" s="5">
        <v>0</v>
      </c>
      <c r="N43" s="31">
        <v>0</v>
      </c>
      <c r="O43" s="5">
        <v>0</v>
      </c>
      <c r="P43" s="31">
        <v>0</v>
      </c>
      <c r="Q43" s="5">
        <v>0</v>
      </c>
      <c r="R43" s="31">
        <v>0</v>
      </c>
      <c r="S43" s="5">
        <v>0</v>
      </c>
      <c r="T43" s="31">
        <v>0</v>
      </c>
      <c r="U43" s="5">
        <v>0</v>
      </c>
      <c r="V43" s="31">
        <v>0</v>
      </c>
      <c r="W43" s="5">
        <v>0</v>
      </c>
      <c r="X43" s="31">
        <v>0</v>
      </c>
      <c r="Y43" s="5">
        <v>0</v>
      </c>
    </row>
    <row r="44" spans="1:25" x14ac:dyDescent="0.2">
      <c r="A44" t="s">
        <v>257</v>
      </c>
      <c r="B44" s="31">
        <v>0</v>
      </c>
      <c r="C44" s="5">
        <v>0</v>
      </c>
      <c r="D44" s="31">
        <v>0</v>
      </c>
      <c r="E44" s="5">
        <v>0</v>
      </c>
      <c r="F44" s="31">
        <v>0</v>
      </c>
      <c r="G44" s="5">
        <v>0</v>
      </c>
      <c r="H44" s="31">
        <v>0</v>
      </c>
      <c r="I44" s="5">
        <v>0</v>
      </c>
      <c r="J44" s="31">
        <v>0</v>
      </c>
      <c r="K44" s="5">
        <v>0</v>
      </c>
      <c r="L44" s="31">
        <v>0</v>
      </c>
      <c r="M44" s="5">
        <v>0</v>
      </c>
      <c r="N44" s="31">
        <v>0</v>
      </c>
      <c r="O44" s="5">
        <v>0</v>
      </c>
      <c r="P44" s="31">
        <v>0</v>
      </c>
      <c r="Q44" s="5">
        <v>0</v>
      </c>
      <c r="R44" s="31">
        <v>0</v>
      </c>
      <c r="S44" s="5">
        <v>0</v>
      </c>
      <c r="T44" s="31">
        <v>0</v>
      </c>
      <c r="U44" s="5">
        <v>0</v>
      </c>
      <c r="V44" s="31">
        <v>0</v>
      </c>
      <c r="W44" s="5">
        <v>0</v>
      </c>
      <c r="X44" s="31">
        <v>0</v>
      </c>
      <c r="Y44" s="5">
        <v>0</v>
      </c>
    </row>
    <row r="45" spans="1:25" x14ac:dyDescent="0.2">
      <c r="A45" t="s">
        <v>258</v>
      </c>
      <c r="B45" s="31">
        <v>0</v>
      </c>
      <c r="C45" s="5">
        <v>0</v>
      </c>
      <c r="D45" s="31">
        <v>0</v>
      </c>
      <c r="E45" s="5">
        <v>0</v>
      </c>
      <c r="F45" s="31">
        <v>0</v>
      </c>
      <c r="G45" s="5">
        <v>0</v>
      </c>
      <c r="H45" s="31">
        <v>0</v>
      </c>
      <c r="I45" s="5">
        <v>0</v>
      </c>
      <c r="J45" s="31">
        <v>0</v>
      </c>
      <c r="K45" s="5">
        <v>0</v>
      </c>
      <c r="L45" s="31">
        <v>0</v>
      </c>
      <c r="M45" s="5">
        <v>0</v>
      </c>
      <c r="N45" s="31">
        <v>0</v>
      </c>
      <c r="O45" s="5">
        <v>0</v>
      </c>
      <c r="P45" s="31">
        <v>0</v>
      </c>
      <c r="Q45" s="5">
        <v>0</v>
      </c>
      <c r="R45" s="31">
        <v>0</v>
      </c>
      <c r="S45" s="5">
        <v>0</v>
      </c>
      <c r="T45" s="31">
        <v>0</v>
      </c>
      <c r="U45" s="5">
        <v>0</v>
      </c>
      <c r="V45" s="31">
        <v>0</v>
      </c>
      <c r="W45" s="5">
        <v>0</v>
      </c>
      <c r="X45" s="31">
        <v>0</v>
      </c>
      <c r="Y45" s="5">
        <v>0</v>
      </c>
    </row>
    <row r="46" spans="1:25" x14ac:dyDescent="0.2">
      <c r="A46" t="s">
        <v>259</v>
      </c>
      <c r="B46" s="31">
        <v>0</v>
      </c>
      <c r="C46" s="5">
        <v>0</v>
      </c>
      <c r="D46" s="31">
        <v>0</v>
      </c>
      <c r="E46" s="5">
        <v>0</v>
      </c>
      <c r="F46" s="31">
        <v>0</v>
      </c>
      <c r="G46" s="5">
        <v>0</v>
      </c>
      <c r="H46" s="31">
        <v>0</v>
      </c>
      <c r="I46" s="5">
        <v>0</v>
      </c>
      <c r="J46" s="31">
        <v>0</v>
      </c>
      <c r="K46" s="5">
        <v>0</v>
      </c>
      <c r="L46" s="31">
        <v>0</v>
      </c>
      <c r="M46" s="5">
        <v>0</v>
      </c>
      <c r="N46" s="31">
        <v>0</v>
      </c>
      <c r="O46" s="5">
        <v>0</v>
      </c>
      <c r="P46" s="31">
        <v>0</v>
      </c>
      <c r="Q46" s="5">
        <v>0</v>
      </c>
      <c r="R46" s="31">
        <v>0</v>
      </c>
      <c r="S46" s="5">
        <v>0</v>
      </c>
      <c r="T46" s="31">
        <v>0</v>
      </c>
      <c r="U46" s="5">
        <v>0</v>
      </c>
      <c r="V46" s="31">
        <v>0</v>
      </c>
      <c r="W46" s="5">
        <v>0</v>
      </c>
      <c r="X46" s="31">
        <v>0</v>
      </c>
      <c r="Y46" s="5">
        <v>0</v>
      </c>
    </row>
    <row r="47" spans="1:25" x14ac:dyDescent="0.2">
      <c r="A47" t="s">
        <v>260</v>
      </c>
      <c r="B47" s="31">
        <v>0</v>
      </c>
      <c r="C47" s="5">
        <v>0</v>
      </c>
      <c r="D47" s="31">
        <v>0</v>
      </c>
      <c r="E47" s="5">
        <v>0</v>
      </c>
      <c r="F47" s="31">
        <v>0</v>
      </c>
      <c r="G47" s="5">
        <v>0</v>
      </c>
      <c r="H47" s="31">
        <v>0</v>
      </c>
      <c r="I47" s="5">
        <v>0</v>
      </c>
      <c r="J47" s="31">
        <v>0</v>
      </c>
      <c r="K47" s="5">
        <v>0</v>
      </c>
      <c r="L47" s="31">
        <v>0</v>
      </c>
      <c r="M47" s="5">
        <v>0</v>
      </c>
      <c r="N47" s="31">
        <v>0</v>
      </c>
      <c r="O47" s="5">
        <v>0</v>
      </c>
      <c r="P47" s="31">
        <v>0</v>
      </c>
      <c r="Q47" s="5">
        <v>0</v>
      </c>
      <c r="R47" s="31">
        <v>0</v>
      </c>
      <c r="S47" s="5">
        <v>0</v>
      </c>
      <c r="T47" s="31">
        <v>0</v>
      </c>
      <c r="U47" s="5">
        <v>0</v>
      </c>
      <c r="V47" s="31">
        <v>0</v>
      </c>
      <c r="W47" s="5">
        <v>0</v>
      </c>
      <c r="X47" s="31">
        <v>0</v>
      </c>
      <c r="Y47" s="5">
        <v>0</v>
      </c>
    </row>
    <row r="48" spans="1:25" ht="13.5" thickBot="1" x14ac:dyDescent="0.25">
      <c r="A48" t="s">
        <v>39</v>
      </c>
      <c r="B48" s="31">
        <v>0</v>
      </c>
      <c r="C48" s="5">
        <v>0</v>
      </c>
      <c r="D48" s="31">
        <v>0</v>
      </c>
      <c r="E48" s="5">
        <v>0</v>
      </c>
      <c r="F48" s="31">
        <v>0</v>
      </c>
      <c r="G48" s="5">
        <v>0</v>
      </c>
      <c r="H48" s="31">
        <v>0</v>
      </c>
      <c r="I48" s="5">
        <v>0</v>
      </c>
      <c r="J48" s="31">
        <v>0</v>
      </c>
      <c r="K48" s="5">
        <v>0</v>
      </c>
      <c r="L48" s="31">
        <v>0</v>
      </c>
      <c r="M48" s="5">
        <v>0</v>
      </c>
      <c r="N48" s="31">
        <v>0</v>
      </c>
      <c r="O48" s="5">
        <v>0</v>
      </c>
      <c r="P48" s="31">
        <v>0</v>
      </c>
      <c r="Q48" s="5">
        <v>0</v>
      </c>
      <c r="R48" s="31">
        <v>0</v>
      </c>
      <c r="S48" s="5">
        <v>0</v>
      </c>
      <c r="T48" s="31">
        <v>0</v>
      </c>
      <c r="U48" s="5">
        <v>0</v>
      </c>
      <c r="V48" s="31">
        <v>0</v>
      </c>
      <c r="W48" s="5">
        <v>0</v>
      </c>
      <c r="X48" s="31">
        <v>0</v>
      </c>
      <c r="Y48" s="5">
        <v>0</v>
      </c>
    </row>
    <row r="49" spans="1:25" ht="14.25" thickTop="1" thickBot="1" x14ac:dyDescent="0.25">
      <c r="A49" s="246" t="s">
        <v>261</v>
      </c>
      <c r="B49" s="205">
        <v>0</v>
      </c>
      <c r="C49" s="247">
        <v>0</v>
      </c>
      <c r="D49" s="205">
        <v>0</v>
      </c>
      <c r="E49" s="247">
        <v>0</v>
      </c>
      <c r="F49" s="205">
        <v>0</v>
      </c>
      <c r="G49" s="247">
        <v>0</v>
      </c>
      <c r="H49" s="205">
        <v>0</v>
      </c>
      <c r="I49" s="247">
        <v>0</v>
      </c>
      <c r="J49" s="205">
        <v>0</v>
      </c>
      <c r="K49" s="247">
        <v>0</v>
      </c>
      <c r="L49" s="205">
        <v>0</v>
      </c>
      <c r="M49" s="247">
        <v>0</v>
      </c>
      <c r="N49" s="205">
        <v>0</v>
      </c>
      <c r="O49" s="247">
        <v>0</v>
      </c>
      <c r="P49" s="205">
        <v>0</v>
      </c>
      <c r="Q49" s="247">
        <v>0</v>
      </c>
      <c r="R49" s="205">
        <v>0</v>
      </c>
      <c r="S49" s="247">
        <v>0</v>
      </c>
      <c r="T49" s="205">
        <v>0</v>
      </c>
      <c r="U49" s="247">
        <v>0</v>
      </c>
      <c r="V49" s="205">
        <v>0</v>
      </c>
      <c r="W49" s="247">
        <v>0</v>
      </c>
      <c r="X49" s="205">
        <v>0</v>
      </c>
      <c r="Y49" s="247">
        <v>0</v>
      </c>
    </row>
    <row r="50" spans="1:25" ht="13.5" thickTop="1" x14ac:dyDescent="0.2">
      <c r="A50" t="s">
        <v>262</v>
      </c>
      <c r="B50" s="31">
        <v>0</v>
      </c>
      <c r="C50" s="5">
        <v>0</v>
      </c>
      <c r="D50" s="31">
        <v>0</v>
      </c>
      <c r="E50" s="5">
        <v>0</v>
      </c>
      <c r="F50" s="31">
        <v>0</v>
      </c>
      <c r="G50" s="5">
        <v>0</v>
      </c>
      <c r="H50" s="31">
        <v>0</v>
      </c>
      <c r="I50" s="5">
        <v>0</v>
      </c>
      <c r="J50" s="31">
        <v>0</v>
      </c>
      <c r="K50" s="5">
        <v>0</v>
      </c>
      <c r="L50" s="31">
        <v>0</v>
      </c>
      <c r="M50" s="5">
        <v>0</v>
      </c>
      <c r="N50" s="31">
        <v>0</v>
      </c>
      <c r="O50" s="5">
        <v>0</v>
      </c>
      <c r="P50" s="31">
        <v>0</v>
      </c>
      <c r="Q50" s="5">
        <v>0</v>
      </c>
      <c r="R50" s="31">
        <v>0</v>
      </c>
      <c r="S50" s="5">
        <v>0</v>
      </c>
      <c r="T50" s="31">
        <v>0</v>
      </c>
      <c r="U50" s="5">
        <v>0</v>
      </c>
      <c r="V50" s="31">
        <v>0</v>
      </c>
      <c r="W50" s="5">
        <v>0</v>
      </c>
      <c r="X50" s="31">
        <v>0</v>
      </c>
      <c r="Y50" s="5">
        <v>0</v>
      </c>
    </row>
    <row r="51" spans="1:25" ht="13.5" thickBot="1" x14ac:dyDescent="0.25">
      <c r="A51" t="s">
        <v>263</v>
      </c>
      <c r="B51" s="31">
        <v>0</v>
      </c>
      <c r="C51" s="5">
        <v>0</v>
      </c>
      <c r="D51" s="31">
        <v>0</v>
      </c>
      <c r="E51" s="5">
        <v>0</v>
      </c>
      <c r="F51" s="31">
        <v>0</v>
      </c>
      <c r="G51" s="5">
        <v>0</v>
      </c>
      <c r="H51" s="31">
        <v>0</v>
      </c>
      <c r="I51" s="5">
        <v>0</v>
      </c>
      <c r="J51" s="31">
        <v>0</v>
      </c>
      <c r="K51" s="5">
        <v>0</v>
      </c>
      <c r="L51" s="31">
        <v>0</v>
      </c>
      <c r="M51" s="5">
        <v>0</v>
      </c>
      <c r="N51" s="31">
        <v>0</v>
      </c>
      <c r="O51" s="5">
        <v>0</v>
      </c>
      <c r="P51" s="31">
        <v>0</v>
      </c>
      <c r="Q51" s="5">
        <v>0</v>
      </c>
      <c r="R51" s="31">
        <v>0</v>
      </c>
      <c r="S51" s="5">
        <v>0</v>
      </c>
      <c r="T51" s="31">
        <v>0</v>
      </c>
      <c r="U51" s="5">
        <v>0</v>
      </c>
      <c r="V51" s="31">
        <v>0</v>
      </c>
      <c r="W51" s="5">
        <v>0</v>
      </c>
      <c r="X51" s="31">
        <v>0</v>
      </c>
      <c r="Y51" s="5">
        <v>0</v>
      </c>
    </row>
    <row r="52" spans="1:25" ht="14.25" thickTop="1" thickBot="1" x14ac:dyDescent="0.25">
      <c r="A52" s="246" t="s">
        <v>264</v>
      </c>
      <c r="B52" s="205">
        <v>0</v>
      </c>
      <c r="C52" s="247">
        <v>0</v>
      </c>
      <c r="D52" s="205">
        <v>0</v>
      </c>
      <c r="E52" s="247">
        <v>0</v>
      </c>
      <c r="F52" s="205">
        <v>0</v>
      </c>
      <c r="G52" s="247">
        <v>0</v>
      </c>
      <c r="H52" s="205">
        <v>0</v>
      </c>
      <c r="I52" s="247">
        <v>0</v>
      </c>
      <c r="J52" s="205">
        <v>0</v>
      </c>
      <c r="K52" s="247">
        <v>0</v>
      </c>
      <c r="L52" s="205">
        <v>0</v>
      </c>
      <c r="M52" s="247">
        <v>0</v>
      </c>
      <c r="N52" s="205">
        <v>0</v>
      </c>
      <c r="O52" s="247">
        <v>0</v>
      </c>
      <c r="P52" s="205">
        <v>0</v>
      </c>
      <c r="Q52" s="247">
        <v>0</v>
      </c>
      <c r="R52" s="205">
        <v>0</v>
      </c>
      <c r="S52" s="247">
        <v>0</v>
      </c>
      <c r="T52" s="205">
        <v>0</v>
      </c>
      <c r="U52" s="247">
        <v>0</v>
      </c>
      <c r="V52" s="205">
        <v>0</v>
      </c>
      <c r="W52" s="247">
        <v>0</v>
      </c>
      <c r="X52" s="205">
        <v>0</v>
      </c>
      <c r="Y52" s="247">
        <v>0</v>
      </c>
    </row>
    <row r="53" spans="1:25" ht="13.5" thickTop="1" x14ac:dyDescent="0.2">
      <c r="A53" t="s">
        <v>265</v>
      </c>
      <c r="B53" s="31">
        <v>0</v>
      </c>
      <c r="C53" s="5">
        <v>0</v>
      </c>
      <c r="D53" s="31">
        <v>0</v>
      </c>
      <c r="E53" s="5">
        <v>0</v>
      </c>
      <c r="F53" s="31">
        <v>0</v>
      </c>
      <c r="G53" s="5">
        <v>0</v>
      </c>
      <c r="H53" s="31">
        <v>0</v>
      </c>
      <c r="I53" s="5">
        <v>0</v>
      </c>
      <c r="J53" s="31">
        <v>0</v>
      </c>
      <c r="K53" s="5">
        <v>0</v>
      </c>
      <c r="L53" s="31">
        <v>0</v>
      </c>
      <c r="M53" s="5">
        <v>0</v>
      </c>
      <c r="N53" s="31">
        <v>0</v>
      </c>
      <c r="O53" s="5">
        <v>0</v>
      </c>
      <c r="P53" s="31">
        <v>0</v>
      </c>
      <c r="Q53" s="5">
        <v>0</v>
      </c>
      <c r="R53" s="31">
        <v>0</v>
      </c>
      <c r="S53" s="5">
        <v>0</v>
      </c>
      <c r="T53" s="31">
        <v>0</v>
      </c>
      <c r="U53" s="5">
        <v>0</v>
      </c>
      <c r="V53" s="31">
        <v>0</v>
      </c>
      <c r="W53" s="5">
        <v>0</v>
      </c>
      <c r="X53" s="31">
        <v>0</v>
      </c>
      <c r="Y53" s="5">
        <v>0</v>
      </c>
    </row>
    <row r="54" spans="1:25" x14ac:dyDescent="0.2">
      <c r="A54" t="s">
        <v>266</v>
      </c>
      <c r="B54" s="31">
        <v>29464522.399999999</v>
      </c>
      <c r="C54" s="5">
        <v>0.56540000000000001</v>
      </c>
      <c r="D54" s="31">
        <v>0</v>
      </c>
      <c r="E54" s="5">
        <v>0</v>
      </c>
      <c r="F54" s="31">
        <v>0</v>
      </c>
      <c r="G54" s="5">
        <v>0</v>
      </c>
      <c r="H54" s="31">
        <v>0</v>
      </c>
      <c r="I54" s="5">
        <v>0</v>
      </c>
      <c r="J54" s="31">
        <v>3502460</v>
      </c>
      <c r="K54" s="5">
        <v>0.58609999999999995</v>
      </c>
      <c r="L54" s="31">
        <v>0</v>
      </c>
      <c r="M54" s="5">
        <v>0</v>
      </c>
      <c r="N54" s="31">
        <v>0</v>
      </c>
      <c r="O54" s="5">
        <v>0</v>
      </c>
      <c r="P54" s="31">
        <v>24658128</v>
      </c>
      <c r="Q54" s="5">
        <v>1.4055</v>
      </c>
      <c r="R54" s="31">
        <v>0</v>
      </c>
      <c r="S54" s="5">
        <v>0</v>
      </c>
      <c r="T54" s="31">
        <v>1303934.3999999999</v>
      </c>
      <c r="U54" s="5">
        <v>1.9804999999999999</v>
      </c>
      <c r="V54" s="31">
        <v>0</v>
      </c>
      <c r="W54" s="5">
        <v>0</v>
      </c>
      <c r="X54" s="31">
        <v>0</v>
      </c>
      <c r="Y54" s="5">
        <v>0</v>
      </c>
    </row>
    <row r="55" spans="1:25" x14ac:dyDescent="0.2">
      <c r="A55" t="s">
        <v>267</v>
      </c>
      <c r="B55" s="31">
        <v>0</v>
      </c>
      <c r="C55" s="5">
        <v>0</v>
      </c>
      <c r="D55" s="31">
        <v>0</v>
      </c>
      <c r="E55" s="5">
        <v>0</v>
      </c>
      <c r="F55" s="31">
        <v>0</v>
      </c>
      <c r="G55" s="5">
        <v>0</v>
      </c>
      <c r="H55" s="31">
        <v>0</v>
      </c>
      <c r="I55" s="5">
        <v>0</v>
      </c>
      <c r="J55" s="31">
        <v>0</v>
      </c>
      <c r="K55" s="5">
        <v>0</v>
      </c>
      <c r="L55" s="31">
        <v>0</v>
      </c>
      <c r="M55" s="5">
        <v>0</v>
      </c>
      <c r="N55" s="31">
        <v>0</v>
      </c>
      <c r="O55" s="5">
        <v>0</v>
      </c>
      <c r="P55" s="31">
        <v>0</v>
      </c>
      <c r="Q55" s="5">
        <v>0</v>
      </c>
      <c r="R55" s="31">
        <v>0</v>
      </c>
      <c r="S55" s="5">
        <v>0</v>
      </c>
      <c r="T55" s="31">
        <v>0</v>
      </c>
      <c r="U55" s="5">
        <v>0</v>
      </c>
      <c r="V55" s="31">
        <v>0</v>
      </c>
      <c r="W55" s="5">
        <v>0</v>
      </c>
      <c r="X55" s="31">
        <v>0</v>
      </c>
      <c r="Y55" s="5">
        <v>0</v>
      </c>
    </row>
    <row r="56" spans="1:25" x14ac:dyDescent="0.2">
      <c r="A56" t="s">
        <v>268</v>
      </c>
      <c r="B56" s="31">
        <v>0</v>
      </c>
      <c r="C56" s="5">
        <v>0</v>
      </c>
      <c r="D56" s="31">
        <v>0</v>
      </c>
      <c r="E56" s="5">
        <v>0</v>
      </c>
      <c r="F56" s="31">
        <v>0</v>
      </c>
      <c r="G56" s="5">
        <v>0</v>
      </c>
      <c r="H56" s="31">
        <v>0</v>
      </c>
      <c r="I56" s="5">
        <v>0</v>
      </c>
      <c r="J56" s="31">
        <v>0</v>
      </c>
      <c r="K56" s="5">
        <v>0</v>
      </c>
      <c r="L56" s="31">
        <v>0</v>
      </c>
      <c r="M56" s="5">
        <v>0</v>
      </c>
      <c r="N56" s="31">
        <v>0</v>
      </c>
      <c r="O56" s="5">
        <v>0</v>
      </c>
      <c r="P56" s="31">
        <v>0</v>
      </c>
      <c r="Q56" s="5">
        <v>0</v>
      </c>
      <c r="R56" s="31">
        <v>0</v>
      </c>
      <c r="S56" s="5">
        <v>0</v>
      </c>
      <c r="T56" s="31">
        <v>0</v>
      </c>
      <c r="U56" s="5">
        <v>0</v>
      </c>
      <c r="V56" s="31">
        <v>0</v>
      </c>
      <c r="W56" s="5">
        <v>0</v>
      </c>
      <c r="X56" s="31">
        <v>0</v>
      </c>
      <c r="Y56" s="5">
        <v>0</v>
      </c>
    </row>
    <row r="57" spans="1:25" x14ac:dyDescent="0.2">
      <c r="A57" t="s">
        <v>269</v>
      </c>
      <c r="B57" s="31">
        <v>0</v>
      </c>
      <c r="C57" s="5">
        <v>0</v>
      </c>
      <c r="D57" s="31">
        <v>0</v>
      </c>
      <c r="E57" s="5">
        <v>0</v>
      </c>
      <c r="F57" s="31">
        <v>0</v>
      </c>
      <c r="G57" s="5">
        <v>0</v>
      </c>
      <c r="H57" s="31">
        <v>0</v>
      </c>
      <c r="I57" s="5">
        <v>0</v>
      </c>
      <c r="J57" s="31">
        <v>0</v>
      </c>
      <c r="K57" s="5">
        <v>0</v>
      </c>
      <c r="L57" s="31">
        <v>0</v>
      </c>
      <c r="M57" s="5">
        <v>0</v>
      </c>
      <c r="N57" s="31">
        <v>0</v>
      </c>
      <c r="O57" s="5">
        <v>0</v>
      </c>
      <c r="P57" s="31">
        <v>0</v>
      </c>
      <c r="Q57" s="5">
        <v>0</v>
      </c>
      <c r="R57" s="31">
        <v>0</v>
      </c>
      <c r="S57" s="5">
        <v>0</v>
      </c>
      <c r="T57" s="31">
        <v>0</v>
      </c>
      <c r="U57" s="5">
        <v>0</v>
      </c>
      <c r="V57" s="31">
        <v>0</v>
      </c>
      <c r="W57" s="5">
        <v>0</v>
      </c>
      <c r="X57" s="31">
        <v>0</v>
      </c>
      <c r="Y57" s="5">
        <v>0</v>
      </c>
    </row>
    <row r="58" spans="1:25" x14ac:dyDescent="0.2">
      <c r="A58" t="s">
        <v>270</v>
      </c>
      <c r="B58" s="31">
        <v>3155625</v>
      </c>
      <c r="C58" s="5">
        <v>6.0600000000000001E-2</v>
      </c>
      <c r="D58" s="31">
        <v>0</v>
      </c>
      <c r="E58" s="5">
        <v>0</v>
      </c>
      <c r="F58" s="31">
        <v>0</v>
      </c>
      <c r="G58" s="5">
        <v>0</v>
      </c>
      <c r="H58" s="31">
        <v>0</v>
      </c>
      <c r="I58" s="5">
        <v>0</v>
      </c>
      <c r="J58" s="31">
        <v>3155625</v>
      </c>
      <c r="K58" s="5">
        <v>0.52810000000000001</v>
      </c>
      <c r="L58" s="31">
        <v>0</v>
      </c>
      <c r="M58" s="5">
        <v>0</v>
      </c>
      <c r="N58" s="31">
        <v>0</v>
      </c>
      <c r="O58" s="5">
        <v>0</v>
      </c>
      <c r="P58" s="31">
        <v>0</v>
      </c>
      <c r="Q58" s="5">
        <v>0</v>
      </c>
      <c r="R58" s="31">
        <v>0</v>
      </c>
      <c r="S58" s="5">
        <v>0</v>
      </c>
      <c r="T58" s="31">
        <v>0</v>
      </c>
      <c r="U58" s="5">
        <v>0</v>
      </c>
      <c r="V58" s="31">
        <v>0</v>
      </c>
      <c r="W58" s="5">
        <v>0</v>
      </c>
      <c r="X58" s="31">
        <v>0</v>
      </c>
      <c r="Y58" s="5">
        <v>0</v>
      </c>
    </row>
    <row r="59" spans="1:25" ht="13.5" thickBot="1" x14ac:dyDescent="0.25">
      <c r="A59" t="s">
        <v>271</v>
      </c>
      <c r="B59" s="31">
        <v>0</v>
      </c>
      <c r="C59" s="5">
        <v>0</v>
      </c>
      <c r="D59" s="31">
        <v>0</v>
      </c>
      <c r="E59" s="5">
        <v>0</v>
      </c>
      <c r="F59" s="31">
        <v>0</v>
      </c>
      <c r="G59" s="5">
        <v>0</v>
      </c>
      <c r="H59" s="31">
        <v>0</v>
      </c>
      <c r="I59" s="5">
        <v>0</v>
      </c>
      <c r="J59" s="31">
        <v>0</v>
      </c>
      <c r="K59" s="5">
        <v>0</v>
      </c>
      <c r="L59" s="31">
        <v>0</v>
      </c>
      <c r="M59" s="5">
        <v>0</v>
      </c>
      <c r="N59" s="31">
        <v>0</v>
      </c>
      <c r="O59" s="5">
        <v>0</v>
      </c>
      <c r="P59" s="31">
        <v>0</v>
      </c>
      <c r="Q59" s="5">
        <v>0</v>
      </c>
      <c r="R59" s="31">
        <v>0</v>
      </c>
      <c r="S59" s="5">
        <v>0</v>
      </c>
      <c r="T59" s="31">
        <v>0</v>
      </c>
      <c r="U59" s="5">
        <v>0</v>
      </c>
      <c r="V59" s="31">
        <v>0</v>
      </c>
      <c r="W59" s="5">
        <v>0</v>
      </c>
      <c r="X59" s="31">
        <v>0</v>
      </c>
      <c r="Y59" s="5">
        <v>0</v>
      </c>
    </row>
    <row r="60" spans="1:25" ht="14.25" thickTop="1" thickBot="1" x14ac:dyDescent="0.25">
      <c r="A60" s="246" t="s">
        <v>272</v>
      </c>
      <c r="B60" s="205">
        <v>32620147.399999999</v>
      </c>
      <c r="C60" s="247">
        <v>0.626</v>
      </c>
      <c r="D60" s="205">
        <v>0</v>
      </c>
      <c r="E60" s="247">
        <v>0</v>
      </c>
      <c r="F60" s="205">
        <v>0</v>
      </c>
      <c r="G60" s="247">
        <v>0</v>
      </c>
      <c r="H60" s="205">
        <v>0</v>
      </c>
      <c r="I60" s="247">
        <v>0</v>
      </c>
      <c r="J60" s="205">
        <v>6658085</v>
      </c>
      <c r="K60" s="247">
        <v>1.1142000000000001</v>
      </c>
      <c r="L60" s="205">
        <v>0</v>
      </c>
      <c r="M60" s="247">
        <v>0</v>
      </c>
      <c r="N60" s="205">
        <v>0</v>
      </c>
      <c r="O60" s="247">
        <v>0</v>
      </c>
      <c r="P60" s="205">
        <v>24658128</v>
      </c>
      <c r="Q60" s="247">
        <v>1.4055</v>
      </c>
      <c r="R60" s="205">
        <v>0</v>
      </c>
      <c r="S60" s="247">
        <v>0</v>
      </c>
      <c r="T60" s="205">
        <v>1303934.3999999999</v>
      </c>
      <c r="U60" s="247">
        <v>1.9804999999999999</v>
      </c>
      <c r="V60" s="205">
        <v>0</v>
      </c>
      <c r="W60" s="247">
        <v>0</v>
      </c>
      <c r="X60" s="205">
        <v>0</v>
      </c>
      <c r="Y60" s="247">
        <v>0</v>
      </c>
    </row>
    <row r="61" spans="1:25" ht="13.5" thickTop="1" x14ac:dyDescent="0.2">
      <c r="A61" t="s">
        <v>273</v>
      </c>
      <c r="B61" s="31">
        <v>719089312.01999998</v>
      </c>
      <c r="C61" s="5">
        <v>13.7988</v>
      </c>
      <c r="D61" s="31">
        <v>23593069.5</v>
      </c>
      <c r="E61" s="5">
        <v>10.8146</v>
      </c>
      <c r="F61" s="31">
        <v>105129745.51000001</v>
      </c>
      <c r="G61" s="5">
        <v>19.117100000000001</v>
      </c>
      <c r="H61" s="31">
        <v>41680560.109999999</v>
      </c>
      <c r="I61" s="5">
        <v>15.2234</v>
      </c>
      <c r="J61" s="31">
        <v>114221100</v>
      </c>
      <c r="K61" s="5">
        <v>19.1145</v>
      </c>
      <c r="L61" s="31">
        <v>0</v>
      </c>
      <c r="M61" s="5">
        <v>0</v>
      </c>
      <c r="N61" s="31">
        <v>0</v>
      </c>
      <c r="O61" s="5">
        <v>0</v>
      </c>
      <c r="P61" s="31">
        <v>284891076</v>
      </c>
      <c r="Q61" s="5">
        <v>16.238900000000001</v>
      </c>
      <c r="R61" s="31">
        <v>43015420.5</v>
      </c>
      <c r="S61" s="5">
        <v>15.7887</v>
      </c>
      <c r="T61" s="31">
        <v>9034272</v>
      </c>
      <c r="U61" s="5">
        <v>13.721500000000001</v>
      </c>
      <c r="V61" s="31">
        <v>0</v>
      </c>
      <c r="W61" s="5">
        <v>0</v>
      </c>
      <c r="X61" s="31">
        <v>97524068.400000006</v>
      </c>
      <c r="Y61" s="5">
        <v>16.055099999999999</v>
      </c>
    </row>
    <row r="62" spans="1:25" ht="13.5" thickBot="1" x14ac:dyDescent="0.25">
      <c r="A62" t="s">
        <v>274</v>
      </c>
      <c r="B62" s="31">
        <v>0</v>
      </c>
      <c r="C62" s="5">
        <v>0</v>
      </c>
      <c r="D62" s="31">
        <v>0</v>
      </c>
      <c r="E62" s="5">
        <v>0</v>
      </c>
      <c r="F62" s="31">
        <v>0</v>
      </c>
      <c r="G62" s="5">
        <v>0</v>
      </c>
      <c r="H62" s="31">
        <v>0</v>
      </c>
      <c r="I62" s="5">
        <v>0</v>
      </c>
      <c r="J62" s="31">
        <v>0</v>
      </c>
      <c r="K62" s="5">
        <v>0</v>
      </c>
      <c r="L62" s="31">
        <v>0</v>
      </c>
      <c r="M62" s="5">
        <v>0</v>
      </c>
      <c r="N62" s="31">
        <v>0</v>
      </c>
      <c r="O62" s="5">
        <v>0</v>
      </c>
      <c r="P62" s="31">
        <v>0</v>
      </c>
      <c r="Q62" s="5">
        <v>0</v>
      </c>
      <c r="R62" s="31">
        <v>0</v>
      </c>
      <c r="S62" s="5">
        <v>0</v>
      </c>
      <c r="T62" s="31">
        <v>0</v>
      </c>
      <c r="U62" s="5">
        <v>0</v>
      </c>
      <c r="V62" s="31">
        <v>0</v>
      </c>
      <c r="W62" s="5">
        <v>0</v>
      </c>
      <c r="X62" s="31">
        <v>0</v>
      </c>
      <c r="Y62" s="5">
        <v>0</v>
      </c>
    </row>
    <row r="63" spans="1:25" ht="14.25" thickTop="1" thickBot="1" x14ac:dyDescent="0.25">
      <c r="A63" s="246" t="s">
        <v>275</v>
      </c>
      <c r="B63" s="205">
        <v>719089312.01999998</v>
      </c>
      <c r="C63" s="247">
        <v>13.7988</v>
      </c>
      <c r="D63" s="205">
        <v>23593069.5</v>
      </c>
      <c r="E63" s="247">
        <v>10.8146</v>
      </c>
      <c r="F63" s="205">
        <v>105129745.51000001</v>
      </c>
      <c r="G63" s="247">
        <v>19.117100000000001</v>
      </c>
      <c r="H63" s="205">
        <v>41680560.109999999</v>
      </c>
      <c r="I63" s="247">
        <v>15.2234</v>
      </c>
      <c r="J63" s="205">
        <v>114221100</v>
      </c>
      <c r="K63" s="247">
        <v>19.1145</v>
      </c>
      <c r="L63" s="205">
        <v>0</v>
      </c>
      <c r="M63" s="247">
        <v>0</v>
      </c>
      <c r="N63" s="205">
        <v>0</v>
      </c>
      <c r="O63" s="247">
        <v>0</v>
      </c>
      <c r="P63" s="205">
        <v>284891076</v>
      </c>
      <c r="Q63" s="247">
        <v>16.238900000000001</v>
      </c>
      <c r="R63" s="205">
        <v>43015420.5</v>
      </c>
      <c r="S63" s="247">
        <v>15.7887</v>
      </c>
      <c r="T63" s="205">
        <v>9034272</v>
      </c>
      <c r="U63" s="247">
        <v>13.721500000000001</v>
      </c>
      <c r="V63" s="205">
        <v>0</v>
      </c>
      <c r="W63" s="247">
        <v>0</v>
      </c>
      <c r="X63" s="205">
        <v>97524068.400000006</v>
      </c>
      <c r="Y63" s="247">
        <v>16.055099999999999</v>
      </c>
    </row>
    <row r="64" spans="1:25" ht="13.5" thickTop="1" x14ac:dyDescent="0.2">
      <c r="A64" t="s">
        <v>280</v>
      </c>
      <c r="B64" s="31">
        <v>0</v>
      </c>
      <c r="C64" s="5">
        <v>0</v>
      </c>
      <c r="D64" s="31">
        <v>0</v>
      </c>
      <c r="E64" s="5">
        <v>0</v>
      </c>
      <c r="F64" s="31">
        <v>0</v>
      </c>
      <c r="G64" s="5">
        <v>0</v>
      </c>
      <c r="H64" s="31">
        <v>0</v>
      </c>
      <c r="I64" s="5">
        <v>0</v>
      </c>
      <c r="J64" s="31">
        <v>0</v>
      </c>
      <c r="K64" s="5">
        <v>0</v>
      </c>
      <c r="L64" s="31">
        <v>0</v>
      </c>
      <c r="M64" s="5">
        <v>0</v>
      </c>
      <c r="N64" s="31">
        <v>0</v>
      </c>
      <c r="O64" s="5">
        <v>0</v>
      </c>
      <c r="P64" s="31">
        <v>0</v>
      </c>
      <c r="Q64" s="5">
        <v>0</v>
      </c>
      <c r="R64" s="31">
        <v>0</v>
      </c>
      <c r="S64" s="5">
        <v>0</v>
      </c>
      <c r="T64" s="31">
        <v>0</v>
      </c>
      <c r="U64" s="5">
        <v>0</v>
      </c>
      <c r="V64" s="31">
        <v>0</v>
      </c>
      <c r="W64" s="5">
        <v>0</v>
      </c>
      <c r="X64" s="31">
        <v>0</v>
      </c>
      <c r="Y64" s="5">
        <v>0</v>
      </c>
    </row>
    <row r="65" spans="1:25" ht="13.5" thickBot="1" x14ac:dyDescent="0.25">
      <c r="A65" t="s">
        <v>281</v>
      </c>
      <c r="B65" s="31">
        <v>0</v>
      </c>
      <c r="C65" s="5">
        <v>0</v>
      </c>
      <c r="D65" s="31">
        <v>0</v>
      </c>
      <c r="E65" s="5">
        <v>0</v>
      </c>
      <c r="F65" s="31">
        <v>0</v>
      </c>
      <c r="G65" s="5">
        <v>0</v>
      </c>
      <c r="H65" s="31">
        <v>0</v>
      </c>
      <c r="I65" s="5">
        <v>0</v>
      </c>
      <c r="J65" s="31">
        <v>0</v>
      </c>
      <c r="K65" s="5">
        <v>0</v>
      </c>
      <c r="L65" s="31">
        <v>0</v>
      </c>
      <c r="M65" s="5">
        <v>0</v>
      </c>
      <c r="N65" s="31">
        <v>0</v>
      </c>
      <c r="O65" s="5">
        <v>0</v>
      </c>
      <c r="P65" s="31">
        <v>0</v>
      </c>
      <c r="Q65" s="5">
        <v>0</v>
      </c>
      <c r="R65" s="31">
        <v>0</v>
      </c>
      <c r="S65" s="5">
        <v>0</v>
      </c>
      <c r="T65" s="31">
        <v>0</v>
      </c>
      <c r="U65" s="5">
        <v>0</v>
      </c>
      <c r="V65" s="31">
        <v>0</v>
      </c>
      <c r="W65" s="5">
        <v>0</v>
      </c>
      <c r="X65" s="31">
        <v>0</v>
      </c>
      <c r="Y65" s="5">
        <v>0</v>
      </c>
    </row>
    <row r="66" spans="1:25" ht="14.25" thickTop="1" thickBot="1" x14ac:dyDescent="0.25">
      <c r="A66" s="246" t="s">
        <v>282</v>
      </c>
      <c r="B66" s="205">
        <v>0</v>
      </c>
      <c r="C66" s="247">
        <v>0</v>
      </c>
      <c r="D66" s="205">
        <v>0</v>
      </c>
      <c r="E66" s="247">
        <v>0</v>
      </c>
      <c r="F66" s="205">
        <v>0</v>
      </c>
      <c r="G66" s="247">
        <v>0</v>
      </c>
      <c r="H66" s="205">
        <v>0</v>
      </c>
      <c r="I66" s="247">
        <v>0</v>
      </c>
      <c r="J66" s="205">
        <v>0</v>
      </c>
      <c r="K66" s="247">
        <v>0</v>
      </c>
      <c r="L66" s="205">
        <v>0</v>
      </c>
      <c r="M66" s="247">
        <v>0</v>
      </c>
      <c r="N66" s="205">
        <v>0</v>
      </c>
      <c r="O66" s="247">
        <v>0</v>
      </c>
      <c r="P66" s="205">
        <v>0</v>
      </c>
      <c r="Q66" s="247">
        <v>0</v>
      </c>
      <c r="R66" s="205">
        <v>0</v>
      </c>
      <c r="S66" s="247">
        <v>0</v>
      </c>
      <c r="T66" s="205">
        <v>0</v>
      </c>
      <c r="U66" s="247">
        <v>0</v>
      </c>
      <c r="V66" s="205">
        <v>0</v>
      </c>
      <c r="W66" s="247">
        <v>0</v>
      </c>
      <c r="X66" s="205">
        <v>0</v>
      </c>
      <c r="Y66" s="247">
        <v>0</v>
      </c>
    </row>
    <row r="67" spans="1:25" ht="13.5" thickTop="1" x14ac:dyDescent="0.2">
      <c r="A67" t="s">
        <v>277</v>
      </c>
      <c r="B67" s="31">
        <v>0</v>
      </c>
      <c r="C67" s="5">
        <v>0</v>
      </c>
      <c r="D67" s="31">
        <v>0</v>
      </c>
      <c r="E67" s="5">
        <v>0</v>
      </c>
      <c r="F67" s="31">
        <v>0</v>
      </c>
      <c r="G67" s="5">
        <v>0</v>
      </c>
      <c r="H67" s="31">
        <v>0</v>
      </c>
      <c r="I67" s="5">
        <v>0</v>
      </c>
      <c r="J67" s="31">
        <v>0</v>
      </c>
      <c r="K67" s="5">
        <v>0</v>
      </c>
      <c r="L67" s="31">
        <v>0</v>
      </c>
      <c r="M67" s="5">
        <v>0</v>
      </c>
      <c r="N67" s="31">
        <v>0</v>
      </c>
      <c r="O67" s="5">
        <v>0</v>
      </c>
      <c r="P67" s="31">
        <v>0</v>
      </c>
      <c r="Q67" s="5">
        <v>0</v>
      </c>
      <c r="R67" s="31">
        <v>0</v>
      </c>
      <c r="S67" s="5">
        <v>0</v>
      </c>
      <c r="T67" s="31">
        <v>0</v>
      </c>
      <c r="U67" s="5">
        <v>0</v>
      </c>
      <c r="V67" s="31">
        <v>0</v>
      </c>
      <c r="W67" s="5">
        <v>0</v>
      </c>
      <c r="X67" s="31">
        <v>0</v>
      </c>
      <c r="Y67" s="5">
        <v>0</v>
      </c>
    </row>
    <row r="68" spans="1:25" ht="13.5" thickBot="1" x14ac:dyDescent="0.25">
      <c r="A68" t="s">
        <v>278</v>
      </c>
      <c r="B68" s="31">
        <v>0</v>
      </c>
      <c r="C68" s="5">
        <v>0</v>
      </c>
      <c r="D68" s="31">
        <v>0</v>
      </c>
      <c r="E68" s="5">
        <v>0</v>
      </c>
      <c r="F68" s="31">
        <v>0</v>
      </c>
      <c r="G68" s="5">
        <v>0</v>
      </c>
      <c r="H68" s="31">
        <v>0</v>
      </c>
      <c r="I68" s="5">
        <v>0</v>
      </c>
      <c r="J68" s="31">
        <v>0</v>
      </c>
      <c r="K68" s="5">
        <v>0</v>
      </c>
      <c r="L68" s="31">
        <v>0</v>
      </c>
      <c r="M68" s="5">
        <v>0</v>
      </c>
      <c r="N68" s="31">
        <v>0</v>
      </c>
      <c r="O68" s="5">
        <v>0</v>
      </c>
      <c r="P68" s="31">
        <v>0</v>
      </c>
      <c r="Q68" s="5">
        <v>0</v>
      </c>
      <c r="R68" s="31">
        <v>0</v>
      </c>
      <c r="S68" s="5">
        <v>0</v>
      </c>
      <c r="T68" s="31">
        <v>0</v>
      </c>
      <c r="U68" s="5">
        <v>0</v>
      </c>
      <c r="V68" s="31">
        <v>0</v>
      </c>
      <c r="W68" s="5">
        <v>0</v>
      </c>
      <c r="X68" s="31">
        <v>0</v>
      </c>
      <c r="Y68" s="5">
        <v>0</v>
      </c>
    </row>
    <row r="69" spans="1:25" ht="14.25" thickTop="1" thickBot="1" x14ac:dyDescent="0.25">
      <c r="A69" s="246" t="s">
        <v>279</v>
      </c>
      <c r="B69" s="205">
        <v>0</v>
      </c>
      <c r="C69" s="247">
        <v>0</v>
      </c>
      <c r="D69" s="205">
        <v>0</v>
      </c>
      <c r="E69" s="247">
        <v>0</v>
      </c>
      <c r="F69" s="205">
        <v>0</v>
      </c>
      <c r="G69" s="247">
        <v>0</v>
      </c>
      <c r="H69" s="205">
        <v>0</v>
      </c>
      <c r="I69" s="247">
        <v>0</v>
      </c>
      <c r="J69" s="205">
        <v>0</v>
      </c>
      <c r="K69" s="247">
        <v>0</v>
      </c>
      <c r="L69" s="205">
        <v>0</v>
      </c>
      <c r="M69" s="247">
        <v>0</v>
      </c>
      <c r="N69" s="205">
        <v>0</v>
      </c>
      <c r="O69" s="247">
        <v>0</v>
      </c>
      <c r="P69" s="205">
        <v>0</v>
      </c>
      <c r="Q69" s="247">
        <v>0</v>
      </c>
      <c r="R69" s="205">
        <v>0</v>
      </c>
      <c r="S69" s="247">
        <v>0</v>
      </c>
      <c r="T69" s="205">
        <v>0</v>
      </c>
      <c r="U69" s="247">
        <v>0</v>
      </c>
      <c r="V69" s="205">
        <v>0</v>
      </c>
      <c r="W69" s="247">
        <v>0</v>
      </c>
      <c r="X69" s="205">
        <v>0</v>
      </c>
      <c r="Y69" s="247">
        <v>0</v>
      </c>
    </row>
    <row r="70" spans="1:25" ht="13.5" thickTop="1" x14ac:dyDescent="0.2">
      <c r="A70" t="s">
        <v>283</v>
      </c>
      <c r="B70" s="31">
        <v>0</v>
      </c>
      <c r="C70" s="5">
        <v>0</v>
      </c>
      <c r="D70" s="31">
        <v>0</v>
      </c>
      <c r="E70" s="5">
        <v>0</v>
      </c>
      <c r="F70" s="31">
        <v>0</v>
      </c>
      <c r="G70" s="5">
        <v>0</v>
      </c>
      <c r="H70" s="31">
        <v>0</v>
      </c>
      <c r="I70" s="5">
        <v>0</v>
      </c>
      <c r="J70" s="31">
        <v>0</v>
      </c>
      <c r="K70" s="5">
        <v>0</v>
      </c>
      <c r="L70" s="31">
        <v>0</v>
      </c>
      <c r="M70" s="5">
        <v>0</v>
      </c>
      <c r="N70" s="31">
        <v>0</v>
      </c>
      <c r="O70" s="5">
        <v>0</v>
      </c>
      <c r="P70" s="31">
        <v>0</v>
      </c>
      <c r="Q70" s="5">
        <v>0</v>
      </c>
      <c r="R70" s="31">
        <v>0</v>
      </c>
      <c r="S70" s="5">
        <v>0</v>
      </c>
      <c r="T70" s="31">
        <v>0</v>
      </c>
      <c r="U70" s="5">
        <v>0</v>
      </c>
      <c r="V70" s="31">
        <v>0</v>
      </c>
      <c r="W70" s="5">
        <v>0</v>
      </c>
      <c r="X70" s="31">
        <v>0</v>
      </c>
      <c r="Y70" s="5">
        <v>0</v>
      </c>
    </row>
    <row r="71" spans="1:25" ht="13.5" thickBot="1" x14ac:dyDescent="0.25">
      <c r="A71" t="s">
        <v>284</v>
      </c>
      <c r="B71" s="31">
        <v>0</v>
      </c>
      <c r="C71" s="5">
        <v>0</v>
      </c>
      <c r="D71" s="31">
        <v>0</v>
      </c>
      <c r="E71" s="5">
        <v>0</v>
      </c>
      <c r="F71" s="31">
        <v>0</v>
      </c>
      <c r="G71" s="5">
        <v>0</v>
      </c>
      <c r="H71" s="31">
        <v>0</v>
      </c>
      <c r="I71" s="5">
        <v>0</v>
      </c>
      <c r="J71" s="31">
        <v>0</v>
      </c>
      <c r="K71" s="5">
        <v>0</v>
      </c>
      <c r="L71" s="31">
        <v>0</v>
      </c>
      <c r="M71" s="5">
        <v>0</v>
      </c>
      <c r="N71" s="31">
        <v>0</v>
      </c>
      <c r="O71" s="5">
        <v>0</v>
      </c>
      <c r="P71" s="31">
        <v>0</v>
      </c>
      <c r="Q71" s="5">
        <v>0</v>
      </c>
      <c r="R71" s="31">
        <v>0</v>
      </c>
      <c r="S71" s="5">
        <v>0</v>
      </c>
      <c r="T71" s="31">
        <v>0</v>
      </c>
      <c r="U71" s="5">
        <v>0</v>
      </c>
      <c r="V71" s="31">
        <v>0</v>
      </c>
      <c r="W71" s="5">
        <v>0</v>
      </c>
      <c r="X71" s="31">
        <v>0</v>
      </c>
      <c r="Y71" s="5">
        <v>0</v>
      </c>
    </row>
    <row r="72" spans="1:25" ht="14.25" thickTop="1" thickBot="1" x14ac:dyDescent="0.25">
      <c r="A72" s="246" t="s">
        <v>285</v>
      </c>
      <c r="B72" s="205">
        <v>0</v>
      </c>
      <c r="C72" s="247">
        <v>0</v>
      </c>
      <c r="D72" s="205">
        <v>0</v>
      </c>
      <c r="E72" s="247">
        <v>0</v>
      </c>
      <c r="F72" s="205">
        <v>0</v>
      </c>
      <c r="G72" s="247">
        <v>0</v>
      </c>
      <c r="H72" s="205">
        <v>0</v>
      </c>
      <c r="I72" s="247">
        <v>0</v>
      </c>
      <c r="J72" s="205">
        <v>0</v>
      </c>
      <c r="K72" s="247">
        <v>0</v>
      </c>
      <c r="L72" s="205">
        <v>0</v>
      </c>
      <c r="M72" s="247">
        <v>0</v>
      </c>
      <c r="N72" s="205">
        <v>0</v>
      </c>
      <c r="O72" s="247">
        <v>0</v>
      </c>
      <c r="P72" s="205">
        <v>0</v>
      </c>
      <c r="Q72" s="247">
        <v>0</v>
      </c>
      <c r="R72" s="205">
        <v>0</v>
      </c>
      <c r="S72" s="247">
        <v>0</v>
      </c>
      <c r="T72" s="205">
        <v>0</v>
      </c>
      <c r="U72" s="247">
        <v>0</v>
      </c>
      <c r="V72" s="205">
        <v>0</v>
      </c>
      <c r="W72" s="247">
        <v>0</v>
      </c>
      <c r="X72" s="205">
        <v>0</v>
      </c>
      <c r="Y72" s="247">
        <v>0</v>
      </c>
    </row>
    <row r="73" spans="1:25" ht="14.25" thickTop="1" thickBot="1" x14ac:dyDescent="0.25">
      <c r="A73" s="246" t="s">
        <v>276</v>
      </c>
      <c r="B73" s="205">
        <v>0</v>
      </c>
      <c r="C73" s="247">
        <v>0</v>
      </c>
      <c r="D73" s="205">
        <v>0</v>
      </c>
      <c r="E73" s="247">
        <v>0</v>
      </c>
      <c r="F73" s="205">
        <v>0</v>
      </c>
      <c r="G73" s="247">
        <v>0</v>
      </c>
      <c r="H73" s="205">
        <v>0</v>
      </c>
      <c r="I73" s="247">
        <v>0</v>
      </c>
      <c r="J73" s="205">
        <v>0</v>
      </c>
      <c r="K73" s="247">
        <v>0</v>
      </c>
      <c r="L73" s="205">
        <v>0</v>
      </c>
      <c r="M73" s="247">
        <v>0</v>
      </c>
      <c r="N73" s="205">
        <v>0</v>
      </c>
      <c r="O73" s="247">
        <v>0</v>
      </c>
      <c r="P73" s="205">
        <v>0</v>
      </c>
      <c r="Q73" s="247">
        <v>0</v>
      </c>
      <c r="R73" s="205">
        <v>0</v>
      </c>
      <c r="S73" s="247">
        <v>0</v>
      </c>
      <c r="T73" s="205">
        <v>0</v>
      </c>
      <c r="U73" s="247">
        <v>0</v>
      </c>
      <c r="V73" s="205">
        <v>0</v>
      </c>
      <c r="W73" s="247">
        <v>0</v>
      </c>
      <c r="X73" s="205">
        <v>0</v>
      </c>
      <c r="Y73" s="247">
        <v>0</v>
      </c>
    </row>
    <row r="74" spans="1:25" ht="14.25" thickTop="1" thickBot="1" x14ac:dyDescent="0.25">
      <c r="A74" s="246" t="s">
        <v>306</v>
      </c>
      <c r="B74" s="205">
        <v>32192363</v>
      </c>
      <c r="C74" s="247">
        <v>0.61770000000000003</v>
      </c>
      <c r="D74" s="205">
        <v>3587220</v>
      </c>
      <c r="E74" s="247">
        <v>1.6443000000000001</v>
      </c>
      <c r="F74" s="205">
        <v>4518960.2</v>
      </c>
      <c r="G74" s="247">
        <v>0.82169999999999999</v>
      </c>
      <c r="H74" s="205">
        <v>0</v>
      </c>
      <c r="I74" s="247">
        <v>0</v>
      </c>
      <c r="J74" s="205">
        <v>0</v>
      </c>
      <c r="K74" s="247">
        <v>0</v>
      </c>
      <c r="L74" s="205">
        <v>7852600</v>
      </c>
      <c r="M74" s="247">
        <v>100</v>
      </c>
      <c r="N74" s="205">
        <v>0</v>
      </c>
      <c r="O74" s="247">
        <v>0</v>
      </c>
      <c r="P74" s="205">
        <v>0</v>
      </c>
      <c r="Q74" s="247">
        <v>0</v>
      </c>
      <c r="R74" s="205">
        <v>0</v>
      </c>
      <c r="S74" s="247">
        <v>0</v>
      </c>
      <c r="T74" s="205">
        <v>16233582.800000001</v>
      </c>
      <c r="U74" s="247">
        <v>24.655999999999999</v>
      </c>
      <c r="V74" s="205">
        <v>0</v>
      </c>
      <c r="W74" s="247">
        <v>0</v>
      </c>
      <c r="X74" s="205">
        <v>0</v>
      </c>
      <c r="Y74" s="247">
        <v>0</v>
      </c>
    </row>
    <row r="75" spans="1:25" ht="14.25" thickTop="1" thickBot="1" x14ac:dyDescent="0.25">
      <c r="A75" s="246" t="s">
        <v>176</v>
      </c>
      <c r="B75" s="205">
        <v>4466127725.1000004</v>
      </c>
      <c r="C75" s="247">
        <v>85.701700000000002</v>
      </c>
      <c r="D75" s="205">
        <v>176138848.21000001</v>
      </c>
      <c r="E75" s="247">
        <v>80.738600000000005</v>
      </c>
      <c r="F75" s="205">
        <v>508364041.56</v>
      </c>
      <c r="G75" s="247">
        <v>92.442499999999995</v>
      </c>
      <c r="H75" s="205">
        <v>237839983.18000001</v>
      </c>
      <c r="I75" s="247">
        <v>86.868399999999994</v>
      </c>
      <c r="J75" s="205">
        <v>576117763.57000005</v>
      </c>
      <c r="K75" s="247">
        <v>96.411500000000004</v>
      </c>
      <c r="L75" s="205">
        <v>7852600</v>
      </c>
      <c r="M75" s="247">
        <v>100</v>
      </c>
      <c r="N75" s="205">
        <v>426712539</v>
      </c>
      <c r="O75" s="247">
        <v>73.6447</v>
      </c>
      <c r="P75" s="205">
        <v>1400329795</v>
      </c>
      <c r="Q75" s="247">
        <v>79.819199999999995</v>
      </c>
      <c r="R75" s="205">
        <v>268946488.95999998</v>
      </c>
      <c r="S75" s="247">
        <v>98.716300000000004</v>
      </c>
      <c r="T75" s="205">
        <v>55991350.359999999</v>
      </c>
      <c r="U75" s="247">
        <v>85.041300000000007</v>
      </c>
      <c r="V75" s="205">
        <v>209799988.49000001</v>
      </c>
      <c r="W75" s="247">
        <v>73.759100000000004</v>
      </c>
      <c r="X75" s="205">
        <v>598034326.76999998</v>
      </c>
      <c r="Y75" s="247">
        <v>98.452299999999994</v>
      </c>
    </row>
    <row r="76" spans="1:25" ht="14.25" thickTop="1" thickBot="1" x14ac:dyDescent="0.25">
      <c r="A76" s="246" t="s">
        <v>177</v>
      </c>
      <c r="B76" s="205">
        <v>583192323.66999996</v>
      </c>
      <c r="C76" s="247">
        <v>11.191000000000001</v>
      </c>
      <c r="D76" s="205">
        <v>41457460.840000004</v>
      </c>
      <c r="E76" s="247">
        <v>19.003299999999999</v>
      </c>
      <c r="F76" s="205">
        <v>28212692.77</v>
      </c>
      <c r="G76" s="247">
        <v>5.1303000000000001</v>
      </c>
      <c r="H76" s="205">
        <v>25979706.809999999</v>
      </c>
      <c r="I76" s="247">
        <v>9.4887999999999995</v>
      </c>
      <c r="J76" s="205">
        <v>0</v>
      </c>
      <c r="K76" s="247">
        <v>0</v>
      </c>
      <c r="L76" s="205">
        <v>0</v>
      </c>
      <c r="M76" s="247">
        <v>0</v>
      </c>
      <c r="N76" s="205">
        <v>104869385</v>
      </c>
      <c r="O76" s="247">
        <v>18.099</v>
      </c>
      <c r="P76" s="205">
        <v>318428113</v>
      </c>
      <c r="Q76" s="247">
        <v>18.150500000000001</v>
      </c>
      <c r="R76" s="205">
        <v>0</v>
      </c>
      <c r="S76" s="247">
        <v>0</v>
      </c>
      <c r="T76" s="205">
        <v>8041747.2999999998</v>
      </c>
      <c r="U76" s="247">
        <v>12.214</v>
      </c>
      <c r="V76" s="205">
        <v>56203217.950000003</v>
      </c>
      <c r="W76" s="247">
        <v>19.7593</v>
      </c>
      <c r="X76" s="205">
        <v>0</v>
      </c>
      <c r="Y76" s="247">
        <v>0</v>
      </c>
    </row>
    <row r="77" spans="1:25" ht="14.25" thickTop="1" thickBot="1" x14ac:dyDescent="0.25">
      <c r="A77" s="246" t="s">
        <v>178</v>
      </c>
      <c r="B77" s="205">
        <v>5049320048.7700005</v>
      </c>
      <c r="C77" s="247">
        <v>96.892700000000005</v>
      </c>
      <c r="D77" s="205">
        <v>217596309.05000001</v>
      </c>
      <c r="E77" s="247">
        <v>99.741900000000001</v>
      </c>
      <c r="F77" s="205">
        <v>536576734.32999998</v>
      </c>
      <c r="G77" s="247">
        <v>97.572800000000001</v>
      </c>
      <c r="H77" s="205">
        <v>263819689.99000001</v>
      </c>
      <c r="I77" s="247">
        <v>96.357200000000006</v>
      </c>
      <c r="J77" s="205">
        <v>576117763.57000005</v>
      </c>
      <c r="K77" s="247">
        <v>96.411500000000004</v>
      </c>
      <c r="L77" s="205">
        <v>7852600</v>
      </c>
      <c r="M77" s="247">
        <v>100</v>
      </c>
      <c r="N77" s="205">
        <v>531581924</v>
      </c>
      <c r="O77" s="247">
        <v>91.743799999999993</v>
      </c>
      <c r="P77" s="205">
        <v>1718757908</v>
      </c>
      <c r="Q77" s="247">
        <v>97.969700000000003</v>
      </c>
      <c r="R77" s="205">
        <v>268946488.95999998</v>
      </c>
      <c r="S77" s="247">
        <v>98.716300000000004</v>
      </c>
      <c r="T77" s="205">
        <v>64033097.659999996</v>
      </c>
      <c r="U77" s="247">
        <v>97.255300000000005</v>
      </c>
      <c r="V77" s="205">
        <v>266003206.44</v>
      </c>
      <c r="W77" s="247">
        <v>93.5184</v>
      </c>
      <c r="X77" s="205">
        <v>598034326.76999998</v>
      </c>
      <c r="Y77" s="247">
        <v>98.452299999999994</v>
      </c>
    </row>
    <row r="78" spans="1:25" ht="13.5" thickTop="1" x14ac:dyDescent="0.2">
      <c r="A78" t="s">
        <v>179</v>
      </c>
      <c r="B78" s="31">
        <v>297522.89</v>
      </c>
      <c r="C78" s="5">
        <v>5.7000000000000002E-3</v>
      </c>
      <c r="D78" s="31">
        <v>0</v>
      </c>
      <c r="E78" s="5">
        <v>0</v>
      </c>
      <c r="F78" s="31">
        <v>0</v>
      </c>
      <c r="G78" s="5">
        <v>0</v>
      </c>
      <c r="H78" s="31">
        <v>297522.89</v>
      </c>
      <c r="I78" s="5">
        <v>0.1087</v>
      </c>
      <c r="J78" s="31">
        <v>0</v>
      </c>
      <c r="K78" s="5">
        <v>0</v>
      </c>
      <c r="L78" s="31">
        <v>0</v>
      </c>
      <c r="M78" s="5">
        <v>0</v>
      </c>
      <c r="N78" s="31">
        <v>0</v>
      </c>
      <c r="O78" s="5">
        <v>0</v>
      </c>
      <c r="P78" s="31">
        <v>0</v>
      </c>
      <c r="Q78" s="5">
        <v>0</v>
      </c>
      <c r="R78" s="31">
        <v>0</v>
      </c>
      <c r="S78" s="5">
        <v>0</v>
      </c>
      <c r="T78" s="31">
        <v>0</v>
      </c>
      <c r="U78" s="5">
        <v>0</v>
      </c>
      <c r="V78" s="31">
        <v>0</v>
      </c>
      <c r="W78" s="5">
        <v>0</v>
      </c>
      <c r="X78" s="31">
        <v>0</v>
      </c>
      <c r="Y78" s="5">
        <v>0</v>
      </c>
    </row>
    <row r="79" spans="1:25" x14ac:dyDescent="0.2">
      <c r="A79" t="s">
        <v>327</v>
      </c>
      <c r="B79" s="31">
        <v>0</v>
      </c>
      <c r="C79" s="5">
        <v>0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  <c r="N79" s="31">
        <v>0</v>
      </c>
      <c r="O79" s="5">
        <v>0</v>
      </c>
      <c r="P79" s="31">
        <v>0</v>
      </c>
      <c r="Q79" s="5">
        <v>0</v>
      </c>
      <c r="R79" s="31">
        <v>0</v>
      </c>
      <c r="S79" s="5">
        <v>0</v>
      </c>
      <c r="T79" s="31">
        <v>0</v>
      </c>
      <c r="U79" s="5">
        <v>0</v>
      </c>
      <c r="V79" s="31">
        <v>0</v>
      </c>
      <c r="W79" s="5">
        <v>0</v>
      </c>
      <c r="X79" s="31">
        <v>0</v>
      </c>
      <c r="Y79" s="5">
        <v>0</v>
      </c>
    </row>
    <row r="80" spans="1:25" ht="13.5" thickBot="1" x14ac:dyDescent="0.25">
      <c r="A80" t="s">
        <v>328</v>
      </c>
      <c r="B80" s="31">
        <v>0</v>
      </c>
      <c r="C80" s="5">
        <v>0</v>
      </c>
      <c r="D80" s="31">
        <v>0</v>
      </c>
      <c r="E80" s="5">
        <v>0</v>
      </c>
      <c r="F80" s="31">
        <v>0</v>
      </c>
      <c r="G80" s="5">
        <v>0</v>
      </c>
      <c r="H80" s="31">
        <v>0</v>
      </c>
      <c r="I80" s="5">
        <v>0</v>
      </c>
      <c r="J80" s="31">
        <v>0</v>
      </c>
      <c r="K80" s="5">
        <v>0</v>
      </c>
      <c r="L80" s="31">
        <v>0</v>
      </c>
      <c r="M80" s="5">
        <v>0</v>
      </c>
      <c r="N80" s="31">
        <v>0</v>
      </c>
      <c r="O80" s="5">
        <v>0</v>
      </c>
      <c r="P80" s="31">
        <v>0</v>
      </c>
      <c r="Q80" s="5">
        <v>0</v>
      </c>
      <c r="R80" s="31">
        <v>0</v>
      </c>
      <c r="S80" s="5">
        <v>0</v>
      </c>
      <c r="T80" s="31">
        <v>0</v>
      </c>
      <c r="U80" s="5">
        <v>0</v>
      </c>
      <c r="V80" s="31">
        <v>0</v>
      </c>
      <c r="W80" s="5">
        <v>0</v>
      </c>
      <c r="X80" s="31">
        <v>0</v>
      </c>
      <c r="Y80" s="5">
        <v>0</v>
      </c>
    </row>
    <row r="81" spans="1:25" ht="14.25" thickTop="1" thickBot="1" x14ac:dyDescent="0.25">
      <c r="A81" s="246" t="s">
        <v>182</v>
      </c>
      <c r="B81" s="205">
        <v>297522.89</v>
      </c>
      <c r="C81" s="247">
        <v>5.7000000000000002E-3</v>
      </c>
      <c r="D81" s="205">
        <v>0</v>
      </c>
      <c r="E81" s="247">
        <v>0</v>
      </c>
      <c r="F81" s="205">
        <v>0</v>
      </c>
      <c r="G81" s="247">
        <v>0</v>
      </c>
      <c r="H81" s="205">
        <v>297522.89</v>
      </c>
      <c r="I81" s="247">
        <v>0.1087</v>
      </c>
      <c r="J81" s="205">
        <v>0</v>
      </c>
      <c r="K81" s="247">
        <v>0</v>
      </c>
      <c r="L81" s="205">
        <v>0</v>
      </c>
      <c r="M81" s="247">
        <v>0</v>
      </c>
      <c r="N81" s="205">
        <v>0</v>
      </c>
      <c r="O81" s="247">
        <v>0</v>
      </c>
      <c r="P81" s="205">
        <v>0</v>
      </c>
      <c r="Q81" s="247">
        <v>0</v>
      </c>
      <c r="R81" s="205">
        <v>0</v>
      </c>
      <c r="S81" s="247">
        <v>0</v>
      </c>
      <c r="T81" s="205">
        <v>0</v>
      </c>
      <c r="U81" s="247">
        <v>0</v>
      </c>
      <c r="V81" s="205">
        <v>0</v>
      </c>
      <c r="W81" s="247">
        <v>0</v>
      </c>
      <c r="X81" s="205">
        <v>0</v>
      </c>
      <c r="Y81" s="247">
        <v>0</v>
      </c>
    </row>
    <row r="82" spans="1:25" ht="14.25" thickTop="1" thickBot="1" x14ac:dyDescent="0.25"/>
    <row r="83" spans="1:25" ht="13.5" thickTop="1" x14ac:dyDescent="0.2">
      <c r="A83" s="8" t="s">
        <v>183</v>
      </c>
      <c r="B83" s="51">
        <v>32068</v>
      </c>
      <c r="C83" s="51"/>
      <c r="D83" s="51">
        <v>701</v>
      </c>
      <c r="E83" s="51"/>
      <c r="F83" s="51">
        <v>1372</v>
      </c>
      <c r="G83" s="51"/>
      <c r="H83" s="51">
        <v>1687</v>
      </c>
      <c r="I83" s="51"/>
      <c r="J83" s="51">
        <v>482</v>
      </c>
      <c r="K83" s="51"/>
      <c r="L83" s="51">
        <v>1</v>
      </c>
      <c r="M83" s="51"/>
      <c r="N83" s="51">
        <v>4268</v>
      </c>
      <c r="O83" s="51"/>
      <c r="P83" s="51">
        <v>8177</v>
      </c>
      <c r="Q83" s="51"/>
      <c r="R83" s="51">
        <v>1</v>
      </c>
      <c r="S83" s="51"/>
      <c r="T83" s="51">
        <v>4231</v>
      </c>
      <c r="U83" s="51"/>
      <c r="V83" s="51">
        <v>5287</v>
      </c>
      <c r="W83" s="51"/>
      <c r="X83" s="51">
        <v>5661</v>
      </c>
      <c r="Y83" s="51"/>
    </row>
    <row r="84" spans="1:25" ht="13.5" thickBot="1" x14ac:dyDescent="0.25">
      <c r="A84" s="193" t="s">
        <v>184</v>
      </c>
      <c r="B84" s="209">
        <v>166102.49</v>
      </c>
      <c r="C84" s="209"/>
      <c r="D84" s="209">
        <v>311211.73</v>
      </c>
      <c r="E84" s="209"/>
      <c r="F84" s="209">
        <v>400819.74</v>
      </c>
      <c r="G84" s="209"/>
      <c r="H84" s="209">
        <v>162296.07</v>
      </c>
      <c r="I84" s="209"/>
      <c r="J84" s="209">
        <v>1239754.18</v>
      </c>
      <c r="K84" s="209"/>
      <c r="L84" s="209">
        <v>7852598.0999999996</v>
      </c>
      <c r="M84" s="209"/>
      <c r="N84" s="209">
        <v>135759.18</v>
      </c>
      <c r="O84" s="209"/>
      <c r="P84" s="209">
        <v>214550.13</v>
      </c>
      <c r="Q84" s="209"/>
      <c r="R84" s="209">
        <v>272443754.67000002</v>
      </c>
      <c r="S84" s="209"/>
      <c r="T84" s="209">
        <v>15561.38</v>
      </c>
      <c r="U84" s="209"/>
      <c r="V84" s="209">
        <v>53799.79</v>
      </c>
      <c r="W84" s="209"/>
      <c r="X84" s="209">
        <v>107301.78</v>
      </c>
      <c r="Y84" s="209"/>
    </row>
    <row r="85" spans="1:25" ht="13.5" thickTop="1" x14ac:dyDescent="0.2"/>
    <row r="87" spans="1:25" x14ac:dyDescent="0.2">
      <c r="A87" t="s">
        <v>329</v>
      </c>
      <c r="B87" s="31">
        <v>773048590.36000001</v>
      </c>
      <c r="D87" s="31">
        <v>186321988.5</v>
      </c>
      <c r="F87" s="31">
        <v>0</v>
      </c>
      <c r="H87" s="31">
        <v>73806972.609999999</v>
      </c>
      <c r="J87" s="31">
        <v>0</v>
      </c>
      <c r="L87" s="31">
        <v>7852598.0999999996</v>
      </c>
      <c r="N87" s="31">
        <v>0</v>
      </c>
      <c r="P87" s="31">
        <v>388441867.60000002</v>
      </c>
      <c r="R87" s="31">
        <v>0</v>
      </c>
      <c r="T87" s="31">
        <v>658401.98</v>
      </c>
      <c r="V87" s="31">
        <v>0</v>
      </c>
      <c r="X87" s="31">
        <v>639201.17000000004</v>
      </c>
    </row>
  </sheetData>
  <mergeCells count="11">
    <mergeCell ref="P2:Q3"/>
    <mergeCell ref="R2:S3"/>
    <mergeCell ref="T2:U3"/>
    <mergeCell ref="V2:W3"/>
    <mergeCell ref="X2:Y3"/>
    <mergeCell ref="N2:O3"/>
    <mergeCell ref="D2:E3"/>
    <mergeCell ref="F2:G3"/>
    <mergeCell ref="H2:I3"/>
    <mergeCell ref="J2:K3"/>
    <mergeCell ref="L2:M3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"/>
  <sheetViews>
    <sheetView zoomScale="70" zoomScaleNormal="70" workbookViewId="0"/>
  </sheetViews>
  <sheetFormatPr defaultRowHeight="12.75" x14ac:dyDescent="0.2"/>
  <cols>
    <col min="1" max="1" width="50.7109375" bestFit="1" customWidth="1"/>
    <col min="2" max="2" width="12" style="31" bestFit="1" customWidth="1"/>
    <col min="3" max="3" width="8" style="5" bestFit="1" customWidth="1"/>
    <col min="4" max="4" width="12" style="31" bestFit="1" customWidth="1"/>
    <col min="5" max="5" width="8" style="5" bestFit="1" customWidth="1"/>
    <col min="6" max="6" width="12" style="31" bestFit="1" customWidth="1"/>
    <col min="7" max="7" width="8" style="5" bestFit="1" customWidth="1"/>
    <col min="8" max="8" width="12" style="31" bestFit="1" customWidth="1"/>
    <col min="9" max="9" width="8" style="5" bestFit="1" customWidth="1"/>
    <col min="10" max="10" width="12" style="31" bestFit="1" customWidth="1"/>
    <col min="11" max="11" width="8" style="5" bestFit="1" customWidth="1"/>
    <col min="12" max="12" width="12" style="31" bestFit="1" customWidth="1"/>
    <col min="13" max="13" width="8" style="5" bestFit="1" customWidth="1"/>
    <col min="14" max="14" width="12" style="31" bestFit="1" customWidth="1"/>
    <col min="15" max="15" width="8" style="5" bestFit="1" customWidth="1"/>
    <col min="16" max="16" width="12" style="31" bestFit="1" customWidth="1"/>
    <col min="17" max="17" width="8" style="5" bestFit="1" customWidth="1"/>
    <col min="18" max="18" width="12" style="31" bestFit="1" customWidth="1"/>
    <col min="19" max="19" width="8" style="5" bestFit="1" customWidth="1"/>
  </cols>
  <sheetData>
    <row r="1" spans="1:19" x14ac:dyDescent="0.2">
      <c r="A1" s="1" t="s">
        <v>1288</v>
      </c>
    </row>
    <row r="2" spans="1:19" x14ac:dyDescent="0.2">
      <c r="A2" s="233" t="s">
        <v>314</v>
      </c>
      <c r="B2" s="211" t="s">
        <v>13</v>
      </c>
      <c r="C2" s="241"/>
      <c r="D2" s="327" t="s">
        <v>504</v>
      </c>
      <c r="E2" s="327"/>
      <c r="F2" s="327" t="s">
        <v>505</v>
      </c>
      <c r="G2" s="327"/>
      <c r="H2" s="327" t="s">
        <v>506</v>
      </c>
      <c r="I2" s="327"/>
      <c r="J2" s="327" t="s">
        <v>507</v>
      </c>
      <c r="K2" s="327"/>
      <c r="L2" s="327" t="s">
        <v>508</v>
      </c>
      <c r="M2" s="327"/>
      <c r="N2" s="327" t="s">
        <v>509</v>
      </c>
      <c r="O2" s="327"/>
      <c r="P2" s="327" t="s">
        <v>510</v>
      </c>
      <c r="Q2" s="327"/>
      <c r="R2" s="327" t="s">
        <v>511</v>
      </c>
      <c r="S2" s="327"/>
    </row>
    <row r="3" spans="1:19" x14ac:dyDescent="0.2">
      <c r="A3" s="235" t="s">
        <v>512</v>
      </c>
      <c r="B3" s="216"/>
      <c r="C3" s="242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</row>
    <row r="4" spans="1:19" x14ac:dyDescent="0.2">
      <c r="A4" s="237"/>
      <c r="B4" s="243" t="s">
        <v>4</v>
      </c>
      <c r="C4" s="244" t="s">
        <v>5</v>
      </c>
      <c r="D4" s="243" t="s">
        <v>4</v>
      </c>
      <c r="E4" s="244" t="s">
        <v>5</v>
      </c>
      <c r="F4" s="243" t="s">
        <v>4</v>
      </c>
      <c r="G4" s="244" t="s">
        <v>5</v>
      </c>
      <c r="H4" s="243" t="s">
        <v>4</v>
      </c>
      <c r="I4" s="244" t="s">
        <v>5</v>
      </c>
      <c r="J4" s="243" t="s">
        <v>4</v>
      </c>
      <c r="K4" s="244" t="s">
        <v>5</v>
      </c>
      <c r="L4" s="243" t="s">
        <v>4</v>
      </c>
      <c r="M4" s="244" t="s">
        <v>5</v>
      </c>
      <c r="N4" s="243" t="s">
        <v>4</v>
      </c>
      <c r="O4" s="244" t="s">
        <v>5</v>
      </c>
      <c r="P4" s="243" t="s">
        <v>4</v>
      </c>
      <c r="Q4" s="244" t="s">
        <v>5</v>
      </c>
      <c r="R4" s="243" t="s">
        <v>4</v>
      </c>
      <c r="S4" s="244" t="s">
        <v>5</v>
      </c>
    </row>
    <row r="5" spans="1:19" x14ac:dyDescent="0.2">
      <c r="A5" s="1" t="s">
        <v>156</v>
      </c>
    </row>
    <row r="6" spans="1:19" x14ac:dyDescent="0.2">
      <c r="A6" s="1" t="s">
        <v>157</v>
      </c>
      <c r="B6" s="141">
        <v>4208197223.3200002</v>
      </c>
      <c r="C6" s="54">
        <v>93.264300000000006</v>
      </c>
      <c r="D6" s="141">
        <v>109675481.34999999</v>
      </c>
      <c r="E6" s="54">
        <v>95.099100000000007</v>
      </c>
      <c r="F6" s="141">
        <v>208468311.41999999</v>
      </c>
      <c r="G6" s="54">
        <v>98.959400000000002</v>
      </c>
      <c r="H6" s="141">
        <v>1215770173.0799999</v>
      </c>
      <c r="I6" s="54">
        <v>97.364000000000004</v>
      </c>
      <c r="J6" s="141">
        <v>875324666.85000002</v>
      </c>
      <c r="K6" s="54">
        <v>85.1721</v>
      </c>
      <c r="L6" s="141">
        <v>568038437.82000005</v>
      </c>
      <c r="M6" s="54">
        <v>94.619100000000003</v>
      </c>
      <c r="N6" s="141">
        <v>779822877</v>
      </c>
      <c r="O6" s="54">
        <v>92.724500000000006</v>
      </c>
      <c r="P6" s="141">
        <v>262806937.25</v>
      </c>
      <c r="Q6" s="54">
        <v>97.650800000000004</v>
      </c>
      <c r="R6" s="141">
        <v>188290338.55000001</v>
      </c>
      <c r="S6" s="54">
        <v>94.498800000000003</v>
      </c>
    </row>
    <row r="7" spans="1:19" x14ac:dyDescent="0.2">
      <c r="A7" s="245" t="s">
        <v>158</v>
      </c>
      <c r="B7" s="31">
        <v>143958249.58000001</v>
      </c>
      <c r="C7" s="5">
        <v>3.1905000000000001</v>
      </c>
      <c r="D7" s="31">
        <v>5652079</v>
      </c>
      <c r="E7" s="5">
        <v>4.9009</v>
      </c>
      <c r="F7" s="31">
        <v>2192070.2799999998</v>
      </c>
      <c r="G7" s="5">
        <v>1.0406</v>
      </c>
      <c r="H7" s="31">
        <v>32915137.539999999</v>
      </c>
      <c r="I7" s="5">
        <v>2.6360000000000001</v>
      </c>
      <c r="J7" s="31">
        <v>52030578.859999999</v>
      </c>
      <c r="K7" s="5">
        <v>5.0628000000000002</v>
      </c>
      <c r="L7" s="31">
        <v>32304044.82</v>
      </c>
      <c r="M7" s="5">
        <v>5.3808999999999996</v>
      </c>
      <c r="N7" s="31">
        <v>2187480.5</v>
      </c>
      <c r="O7" s="5">
        <v>0.2601</v>
      </c>
      <c r="P7" s="31">
        <v>6217801.8099999996</v>
      </c>
      <c r="Q7" s="5">
        <v>2.3102999999999998</v>
      </c>
      <c r="R7" s="31">
        <v>10459056.77</v>
      </c>
      <c r="S7" s="5">
        <v>5.2492000000000001</v>
      </c>
    </row>
    <row r="8" spans="1:19" x14ac:dyDescent="0.2">
      <c r="A8" t="s">
        <v>324</v>
      </c>
      <c r="B8" s="31">
        <v>0</v>
      </c>
      <c r="C8" s="5">
        <v>0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</row>
    <row r="9" spans="1:19" x14ac:dyDescent="0.2">
      <c r="A9" t="s">
        <v>325</v>
      </c>
      <c r="B9" s="31">
        <v>502183.42</v>
      </c>
      <c r="C9" s="5">
        <v>1.11E-2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0</v>
      </c>
      <c r="Q9" s="5">
        <v>0</v>
      </c>
      <c r="R9" s="31">
        <v>502183.42</v>
      </c>
      <c r="S9" s="5">
        <v>0.252</v>
      </c>
    </row>
    <row r="10" spans="1:19" x14ac:dyDescent="0.2">
      <c r="A10" s="245" t="s">
        <v>326</v>
      </c>
      <c r="B10" s="31">
        <v>104506.41</v>
      </c>
      <c r="C10" s="5">
        <v>2.3E-3</v>
      </c>
      <c r="D10" s="31">
        <v>0</v>
      </c>
      <c r="E10" s="5">
        <v>0</v>
      </c>
      <c r="F10" s="31">
        <v>0</v>
      </c>
      <c r="G10" s="5">
        <v>0</v>
      </c>
      <c r="H10" s="31">
        <v>0</v>
      </c>
      <c r="I10" s="5">
        <v>0</v>
      </c>
      <c r="J10" s="31">
        <v>0</v>
      </c>
      <c r="K10" s="5">
        <v>0</v>
      </c>
      <c r="L10" s="31">
        <v>0</v>
      </c>
      <c r="M10" s="5">
        <v>0</v>
      </c>
      <c r="N10" s="31">
        <v>0</v>
      </c>
      <c r="O10" s="5">
        <v>0</v>
      </c>
      <c r="P10" s="31">
        <v>104506.41</v>
      </c>
      <c r="Q10" s="5">
        <v>3.8800000000000001E-2</v>
      </c>
      <c r="R10" s="31">
        <v>0</v>
      </c>
      <c r="S10" s="5">
        <v>0</v>
      </c>
    </row>
    <row r="11" spans="1:19" ht="13.5" thickBot="1" x14ac:dyDescent="0.25">
      <c r="A11" t="s">
        <v>162</v>
      </c>
      <c r="B11" s="31">
        <v>159358159.80000001</v>
      </c>
      <c r="C11" s="5">
        <v>3.5318000000000001</v>
      </c>
      <c r="D11" s="31">
        <v>0</v>
      </c>
      <c r="E11" s="5">
        <v>0</v>
      </c>
      <c r="F11" s="31">
        <v>0</v>
      </c>
      <c r="G11" s="5">
        <v>0</v>
      </c>
      <c r="H11" s="31">
        <v>0</v>
      </c>
      <c r="I11" s="5">
        <v>0</v>
      </c>
      <c r="J11" s="31">
        <v>100358159.8</v>
      </c>
      <c r="K11" s="5">
        <v>9.7652000000000001</v>
      </c>
      <c r="L11" s="31">
        <v>0</v>
      </c>
      <c r="M11" s="5">
        <v>0</v>
      </c>
      <c r="N11" s="31">
        <v>59000000</v>
      </c>
      <c r="O11" s="5">
        <v>7.0153999999999996</v>
      </c>
      <c r="P11" s="31">
        <v>0</v>
      </c>
      <c r="Q11" s="5">
        <v>0</v>
      </c>
      <c r="R11" s="31">
        <v>0</v>
      </c>
      <c r="S11" s="5">
        <v>0</v>
      </c>
    </row>
    <row r="12" spans="1:19" ht="14.25" thickTop="1" thickBot="1" x14ac:dyDescent="0.25">
      <c r="A12" s="246" t="s">
        <v>2</v>
      </c>
      <c r="B12" s="205">
        <v>4512120322.5299997</v>
      </c>
      <c r="C12" s="247">
        <v>100</v>
      </c>
      <c r="D12" s="205">
        <v>115327560.34999999</v>
      </c>
      <c r="E12" s="247">
        <v>100</v>
      </c>
      <c r="F12" s="205">
        <v>210660381.69999999</v>
      </c>
      <c r="G12" s="247">
        <v>100</v>
      </c>
      <c r="H12" s="205">
        <v>1248685310.6199999</v>
      </c>
      <c r="I12" s="247">
        <v>100</v>
      </c>
      <c r="J12" s="205">
        <v>1027713405.51</v>
      </c>
      <c r="K12" s="247">
        <v>100</v>
      </c>
      <c r="L12" s="205">
        <v>600342482.63999999</v>
      </c>
      <c r="M12" s="247">
        <v>100</v>
      </c>
      <c r="N12" s="205">
        <v>841010357.5</v>
      </c>
      <c r="O12" s="247">
        <v>100</v>
      </c>
      <c r="P12" s="205">
        <v>269129245.47000003</v>
      </c>
      <c r="Q12" s="247">
        <v>100</v>
      </c>
      <c r="R12" s="205">
        <v>199251578.74000001</v>
      </c>
      <c r="S12" s="247">
        <v>100</v>
      </c>
    </row>
    <row r="13" spans="1:19" ht="13.5" thickTop="1" x14ac:dyDescent="0.2">
      <c r="A13" s="1" t="s">
        <v>163</v>
      </c>
    </row>
    <row r="14" spans="1:19" x14ac:dyDescent="0.2">
      <c r="A14" t="s">
        <v>227</v>
      </c>
      <c r="B14" s="31">
        <v>0</v>
      </c>
      <c r="C14" s="5">
        <v>0</v>
      </c>
      <c r="D14" s="31">
        <v>0</v>
      </c>
      <c r="E14" s="5">
        <v>0</v>
      </c>
      <c r="F14" s="31">
        <v>0</v>
      </c>
      <c r="G14" s="5">
        <v>0</v>
      </c>
      <c r="H14" s="31">
        <v>0</v>
      </c>
      <c r="I14" s="5">
        <v>0</v>
      </c>
      <c r="J14" s="31">
        <v>0</v>
      </c>
      <c r="K14" s="5">
        <v>0</v>
      </c>
      <c r="L14" s="31">
        <v>0</v>
      </c>
      <c r="M14" s="5">
        <v>0</v>
      </c>
      <c r="N14" s="31">
        <v>0</v>
      </c>
      <c r="O14" s="5">
        <v>0</v>
      </c>
      <c r="P14" s="31">
        <v>0</v>
      </c>
      <c r="Q14" s="5">
        <v>0</v>
      </c>
      <c r="R14" s="31">
        <v>0</v>
      </c>
      <c r="S14" s="5">
        <v>0</v>
      </c>
    </row>
    <row r="15" spans="1:19" x14ac:dyDescent="0.2">
      <c r="A15" t="s">
        <v>228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  <c r="R15" s="31">
        <v>0</v>
      </c>
      <c r="S15" s="5">
        <v>0</v>
      </c>
    </row>
    <row r="16" spans="1:19" x14ac:dyDescent="0.2">
      <c r="A16" t="s">
        <v>229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  <c r="R16" s="31">
        <v>0</v>
      </c>
      <c r="S16" s="5">
        <v>0</v>
      </c>
    </row>
    <row r="17" spans="1:19" x14ac:dyDescent="0.2">
      <c r="A17" t="s">
        <v>230</v>
      </c>
      <c r="B17" s="31">
        <v>33159030</v>
      </c>
      <c r="C17" s="5">
        <v>0.7349</v>
      </c>
      <c r="D17" s="31">
        <v>0</v>
      </c>
      <c r="E17" s="5">
        <v>0</v>
      </c>
      <c r="F17" s="31">
        <v>0</v>
      </c>
      <c r="G17" s="5">
        <v>0</v>
      </c>
      <c r="H17" s="31">
        <v>27087440</v>
      </c>
      <c r="I17" s="5">
        <v>2.1692999999999998</v>
      </c>
      <c r="J17" s="31">
        <v>0</v>
      </c>
      <c r="K17" s="5">
        <v>0</v>
      </c>
      <c r="L17" s="31">
        <v>6071590</v>
      </c>
      <c r="M17" s="5">
        <v>1.0114000000000001</v>
      </c>
      <c r="N17" s="31">
        <v>0</v>
      </c>
      <c r="O17" s="5">
        <v>0</v>
      </c>
      <c r="P17" s="31">
        <v>0</v>
      </c>
      <c r="Q17" s="5">
        <v>0</v>
      </c>
      <c r="R17" s="31">
        <v>0</v>
      </c>
      <c r="S17" s="5">
        <v>0</v>
      </c>
    </row>
    <row r="18" spans="1:19" x14ac:dyDescent="0.2">
      <c r="A18" t="s">
        <v>231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  <c r="R18" s="31">
        <v>0</v>
      </c>
      <c r="S18" s="5">
        <v>0</v>
      </c>
    </row>
    <row r="19" spans="1:19" x14ac:dyDescent="0.2">
      <c r="A19" t="s">
        <v>232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  <c r="R19" s="31">
        <v>0</v>
      </c>
      <c r="S19" s="5">
        <v>0</v>
      </c>
    </row>
    <row r="20" spans="1:19" x14ac:dyDescent="0.2">
      <c r="A20" t="s">
        <v>233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  <c r="R20" s="31">
        <v>0</v>
      </c>
      <c r="S20" s="5">
        <v>0</v>
      </c>
    </row>
    <row r="21" spans="1:19" x14ac:dyDescent="0.2">
      <c r="A21" t="s">
        <v>234</v>
      </c>
      <c r="B21" s="31">
        <v>0</v>
      </c>
      <c r="C21" s="5">
        <v>0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  <c r="N21" s="31">
        <v>0</v>
      </c>
      <c r="O21" s="5">
        <v>0</v>
      </c>
      <c r="P21" s="31">
        <v>0</v>
      </c>
      <c r="Q21" s="5">
        <v>0</v>
      </c>
      <c r="R21" s="31">
        <v>0</v>
      </c>
      <c r="S21" s="5">
        <v>0</v>
      </c>
    </row>
    <row r="22" spans="1:19" ht="13.5" thickBot="1" x14ac:dyDescent="0.25">
      <c r="A22" t="s">
        <v>235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  <c r="R22" s="31">
        <v>0</v>
      </c>
      <c r="S22" s="5">
        <v>0</v>
      </c>
    </row>
    <row r="23" spans="1:19" ht="14.25" thickTop="1" thickBot="1" x14ac:dyDescent="0.25">
      <c r="A23" s="246" t="s">
        <v>236</v>
      </c>
      <c r="B23" s="205">
        <v>33159030</v>
      </c>
      <c r="C23" s="247">
        <v>0.7349</v>
      </c>
      <c r="D23" s="205">
        <v>0</v>
      </c>
      <c r="E23" s="247">
        <v>0</v>
      </c>
      <c r="F23" s="205">
        <v>0</v>
      </c>
      <c r="G23" s="247">
        <v>0</v>
      </c>
      <c r="H23" s="205">
        <v>27087440</v>
      </c>
      <c r="I23" s="247">
        <v>2.1692999999999998</v>
      </c>
      <c r="J23" s="205">
        <v>0</v>
      </c>
      <c r="K23" s="247">
        <v>0</v>
      </c>
      <c r="L23" s="205">
        <v>6071590</v>
      </c>
      <c r="M23" s="247">
        <v>1.0114000000000001</v>
      </c>
      <c r="N23" s="205">
        <v>0</v>
      </c>
      <c r="O23" s="247">
        <v>0</v>
      </c>
      <c r="P23" s="205">
        <v>0</v>
      </c>
      <c r="Q23" s="247">
        <v>0</v>
      </c>
      <c r="R23" s="205">
        <v>0</v>
      </c>
      <c r="S23" s="247">
        <v>0</v>
      </c>
    </row>
    <row r="24" spans="1:19" ht="13.5" thickTop="1" x14ac:dyDescent="0.2">
      <c r="A24" t="s">
        <v>237</v>
      </c>
      <c r="B24" s="31">
        <v>216697551</v>
      </c>
      <c r="C24" s="5">
        <v>4.8026</v>
      </c>
      <c r="D24" s="31">
        <v>0</v>
      </c>
      <c r="E24" s="5">
        <v>0</v>
      </c>
      <c r="F24" s="31">
        <v>15200790</v>
      </c>
      <c r="G24" s="5">
        <v>7.2157999999999998</v>
      </c>
      <c r="H24" s="31">
        <v>62999812.25</v>
      </c>
      <c r="I24" s="5">
        <v>5.0453000000000001</v>
      </c>
      <c r="J24" s="31">
        <v>44793835.75</v>
      </c>
      <c r="K24" s="5">
        <v>4.3586</v>
      </c>
      <c r="L24" s="31">
        <v>0</v>
      </c>
      <c r="M24" s="5">
        <v>0</v>
      </c>
      <c r="N24" s="31">
        <v>77743650</v>
      </c>
      <c r="O24" s="5">
        <v>9.2440999999999995</v>
      </c>
      <c r="P24" s="31">
        <v>9327642</v>
      </c>
      <c r="Q24" s="5">
        <v>3.4659</v>
      </c>
      <c r="R24" s="31">
        <v>6631821</v>
      </c>
      <c r="S24" s="5">
        <v>3.3283999999999998</v>
      </c>
    </row>
    <row r="25" spans="1:19" x14ac:dyDescent="0.2">
      <c r="A25" t="s">
        <v>238</v>
      </c>
      <c r="B25" s="31">
        <v>44162383.549999997</v>
      </c>
      <c r="C25" s="5">
        <v>0.9788</v>
      </c>
      <c r="D25" s="31">
        <v>0</v>
      </c>
      <c r="E25" s="5">
        <v>0</v>
      </c>
      <c r="F25" s="31">
        <v>6956836.0499999998</v>
      </c>
      <c r="G25" s="5">
        <v>3.3024</v>
      </c>
      <c r="H25" s="31">
        <v>37205547.5</v>
      </c>
      <c r="I25" s="5">
        <v>2.9796</v>
      </c>
      <c r="J25" s="31">
        <v>0</v>
      </c>
      <c r="K25" s="5">
        <v>0</v>
      </c>
      <c r="L25" s="31">
        <v>0</v>
      </c>
      <c r="M25" s="5">
        <v>0</v>
      </c>
      <c r="N25" s="31">
        <v>0</v>
      </c>
      <c r="O25" s="5">
        <v>0</v>
      </c>
      <c r="P25" s="31">
        <v>0</v>
      </c>
      <c r="Q25" s="5">
        <v>0</v>
      </c>
      <c r="R25" s="31">
        <v>0</v>
      </c>
      <c r="S25" s="5">
        <v>0</v>
      </c>
    </row>
    <row r="26" spans="1:19" x14ac:dyDescent="0.2">
      <c r="A26" t="s">
        <v>239</v>
      </c>
      <c r="B26" s="31">
        <v>67854819.870000005</v>
      </c>
      <c r="C26" s="5">
        <v>1.5038</v>
      </c>
      <c r="D26" s="31">
        <v>1144000</v>
      </c>
      <c r="E26" s="5">
        <v>0.99199999999999999</v>
      </c>
      <c r="F26" s="31">
        <v>6117379.2000000002</v>
      </c>
      <c r="G26" s="5">
        <v>2.9039000000000001</v>
      </c>
      <c r="H26" s="31">
        <v>20876437.600000001</v>
      </c>
      <c r="I26" s="5">
        <v>1.6718999999999999</v>
      </c>
      <c r="J26" s="31">
        <v>25382557.309999999</v>
      </c>
      <c r="K26" s="5">
        <v>2.4698000000000002</v>
      </c>
      <c r="L26" s="31">
        <v>14334445.76</v>
      </c>
      <c r="M26" s="5">
        <v>2.3877000000000002</v>
      </c>
      <c r="N26" s="31">
        <v>0</v>
      </c>
      <c r="O26" s="5">
        <v>0</v>
      </c>
      <c r="P26" s="31">
        <v>0</v>
      </c>
      <c r="Q26" s="5">
        <v>0</v>
      </c>
      <c r="R26" s="31">
        <v>0</v>
      </c>
      <c r="S26" s="5">
        <v>0</v>
      </c>
    </row>
    <row r="27" spans="1:19" ht="13.5" thickBot="1" x14ac:dyDescent="0.25">
      <c r="A27" t="s">
        <v>240</v>
      </c>
      <c r="B27" s="31">
        <v>192641687.94</v>
      </c>
      <c r="C27" s="5">
        <v>4.2694000000000001</v>
      </c>
      <c r="D27" s="31">
        <v>4572680</v>
      </c>
      <c r="E27" s="5">
        <v>3.9649000000000001</v>
      </c>
      <c r="F27" s="31">
        <v>9289765.0999999996</v>
      </c>
      <c r="G27" s="5">
        <v>4.4097999999999997</v>
      </c>
      <c r="H27" s="31">
        <v>99462932.549999997</v>
      </c>
      <c r="I27" s="5">
        <v>7.9653999999999998</v>
      </c>
      <c r="J27" s="31">
        <v>34059245.890000001</v>
      </c>
      <c r="K27" s="5">
        <v>3.3140999999999998</v>
      </c>
      <c r="L27" s="31">
        <v>0</v>
      </c>
      <c r="M27" s="5">
        <v>0</v>
      </c>
      <c r="N27" s="31">
        <v>36794355</v>
      </c>
      <c r="O27" s="5">
        <v>4.375</v>
      </c>
      <c r="P27" s="31">
        <v>8462709.4000000004</v>
      </c>
      <c r="Q27" s="5">
        <v>3.1444999999999999</v>
      </c>
      <c r="R27" s="31">
        <v>0</v>
      </c>
      <c r="S27" s="5">
        <v>0</v>
      </c>
    </row>
    <row r="28" spans="1:19" ht="14.25" thickTop="1" thickBot="1" x14ac:dyDescent="0.25">
      <c r="A28" s="246" t="s">
        <v>241</v>
      </c>
      <c r="B28" s="205">
        <v>521356442.36000001</v>
      </c>
      <c r="C28" s="247">
        <v>11.554600000000001</v>
      </c>
      <c r="D28" s="205">
        <v>5716680</v>
      </c>
      <c r="E28" s="247">
        <v>4.9569000000000001</v>
      </c>
      <c r="F28" s="205">
        <v>37564770.350000001</v>
      </c>
      <c r="G28" s="247">
        <v>17.831900000000001</v>
      </c>
      <c r="H28" s="205">
        <v>220544729.90000001</v>
      </c>
      <c r="I28" s="247">
        <v>17.662199999999999</v>
      </c>
      <c r="J28" s="205">
        <v>104235638.95</v>
      </c>
      <c r="K28" s="247">
        <v>10.1425</v>
      </c>
      <c r="L28" s="205">
        <v>14334445.76</v>
      </c>
      <c r="M28" s="247">
        <v>2.3877000000000002</v>
      </c>
      <c r="N28" s="205">
        <v>114538005</v>
      </c>
      <c r="O28" s="247">
        <v>13.6191</v>
      </c>
      <c r="P28" s="205">
        <v>17790351.399999999</v>
      </c>
      <c r="Q28" s="247">
        <v>6.6102999999999996</v>
      </c>
      <c r="R28" s="205">
        <v>6631821</v>
      </c>
      <c r="S28" s="247">
        <v>3.3283999999999998</v>
      </c>
    </row>
    <row r="29" spans="1:19" ht="13.5" thickTop="1" x14ac:dyDescent="0.2">
      <c r="A29" t="s">
        <v>242</v>
      </c>
      <c r="B29" s="31">
        <v>61493576.390000001</v>
      </c>
      <c r="C29" s="5">
        <v>1.3629</v>
      </c>
      <c r="D29" s="31">
        <v>0</v>
      </c>
      <c r="E29" s="5">
        <v>0</v>
      </c>
      <c r="F29" s="31">
        <v>0</v>
      </c>
      <c r="G29" s="5">
        <v>0</v>
      </c>
      <c r="H29" s="31">
        <v>43243899.590000004</v>
      </c>
      <c r="I29" s="5">
        <v>3.4632000000000001</v>
      </c>
      <c r="J29" s="31">
        <v>6199676.7999999998</v>
      </c>
      <c r="K29" s="5">
        <v>0.60319999999999996</v>
      </c>
      <c r="L29" s="31">
        <v>12050000</v>
      </c>
      <c r="M29" s="5">
        <v>2.0072000000000001</v>
      </c>
      <c r="N29" s="31">
        <v>0</v>
      </c>
      <c r="O29" s="5">
        <v>0</v>
      </c>
      <c r="P29" s="31">
        <v>0</v>
      </c>
      <c r="Q29" s="5">
        <v>0</v>
      </c>
      <c r="R29" s="31">
        <v>0</v>
      </c>
      <c r="S29" s="5">
        <v>0</v>
      </c>
    </row>
    <row r="30" spans="1:19" x14ac:dyDescent="0.2">
      <c r="A30" t="s">
        <v>243</v>
      </c>
      <c r="B30" s="31">
        <v>61230344</v>
      </c>
      <c r="C30" s="5">
        <v>1.357</v>
      </c>
      <c r="D30" s="31">
        <v>3450000</v>
      </c>
      <c r="E30" s="5">
        <v>2.9914999999999998</v>
      </c>
      <c r="F30" s="31">
        <v>6023175</v>
      </c>
      <c r="G30" s="5">
        <v>2.8592</v>
      </c>
      <c r="H30" s="31">
        <v>39089424</v>
      </c>
      <c r="I30" s="5">
        <v>3.1303999999999998</v>
      </c>
      <c r="J30" s="31">
        <v>0</v>
      </c>
      <c r="K30" s="5">
        <v>0</v>
      </c>
      <c r="L30" s="31">
        <v>0</v>
      </c>
      <c r="M30" s="5">
        <v>0</v>
      </c>
      <c r="N30" s="31">
        <v>0</v>
      </c>
      <c r="O30" s="5">
        <v>0</v>
      </c>
      <c r="P30" s="31">
        <v>12667745</v>
      </c>
      <c r="Q30" s="5">
        <v>4.7069000000000001</v>
      </c>
      <c r="R30" s="31">
        <v>0</v>
      </c>
      <c r="S30" s="5">
        <v>0</v>
      </c>
    </row>
    <row r="31" spans="1:19" x14ac:dyDescent="0.2">
      <c r="A31" t="s">
        <v>244</v>
      </c>
      <c r="B31" s="31">
        <v>336289418</v>
      </c>
      <c r="C31" s="5">
        <v>7.4530000000000003</v>
      </c>
      <c r="D31" s="31">
        <v>10502990.5</v>
      </c>
      <c r="E31" s="5">
        <v>9.1071000000000009</v>
      </c>
      <c r="F31" s="31">
        <v>12151169.890000001</v>
      </c>
      <c r="G31" s="5">
        <v>5.7680999999999996</v>
      </c>
      <c r="H31" s="31">
        <v>48736730.93</v>
      </c>
      <c r="I31" s="5">
        <v>3.903</v>
      </c>
      <c r="J31" s="31">
        <v>128035319.11</v>
      </c>
      <c r="K31" s="5">
        <v>12.458299999999999</v>
      </c>
      <c r="L31" s="31">
        <v>42333685</v>
      </c>
      <c r="M31" s="5">
        <v>7.0515999999999996</v>
      </c>
      <c r="N31" s="31">
        <v>67582711</v>
      </c>
      <c r="O31" s="5">
        <v>8.0358999999999998</v>
      </c>
      <c r="P31" s="31">
        <v>11463114.57</v>
      </c>
      <c r="Q31" s="5">
        <v>4.2592999999999996</v>
      </c>
      <c r="R31" s="31">
        <v>15483697</v>
      </c>
      <c r="S31" s="5">
        <v>7.7709000000000001</v>
      </c>
    </row>
    <row r="32" spans="1:19" x14ac:dyDescent="0.2">
      <c r="A32" t="s">
        <v>245</v>
      </c>
      <c r="B32" s="31">
        <v>80602994.370000005</v>
      </c>
      <c r="C32" s="5">
        <v>1.7864</v>
      </c>
      <c r="D32" s="31">
        <v>0</v>
      </c>
      <c r="E32" s="5">
        <v>0</v>
      </c>
      <c r="F32" s="31">
        <v>0</v>
      </c>
      <c r="G32" s="5">
        <v>0</v>
      </c>
      <c r="H32" s="31">
        <v>43890742.5</v>
      </c>
      <c r="I32" s="5">
        <v>3.5150000000000001</v>
      </c>
      <c r="J32" s="31">
        <v>28245593.670000002</v>
      </c>
      <c r="K32" s="5">
        <v>2.7484000000000002</v>
      </c>
      <c r="L32" s="31">
        <v>8466658.1999999993</v>
      </c>
      <c r="M32" s="5">
        <v>1.4103000000000001</v>
      </c>
      <c r="N32" s="31">
        <v>0</v>
      </c>
      <c r="O32" s="5">
        <v>0</v>
      </c>
      <c r="P32" s="31">
        <v>0</v>
      </c>
      <c r="Q32" s="5">
        <v>0</v>
      </c>
      <c r="R32" s="31">
        <v>0</v>
      </c>
      <c r="S32" s="5">
        <v>0</v>
      </c>
    </row>
    <row r="33" spans="1:19" x14ac:dyDescent="0.2">
      <c r="A33" t="s">
        <v>246</v>
      </c>
      <c r="B33" s="31">
        <v>32063942.760000002</v>
      </c>
      <c r="C33" s="5">
        <v>0.71060000000000001</v>
      </c>
      <c r="D33" s="31">
        <v>0</v>
      </c>
      <c r="E33" s="5">
        <v>0</v>
      </c>
      <c r="F33" s="31">
        <v>2844820.44</v>
      </c>
      <c r="G33" s="5">
        <v>1.3504</v>
      </c>
      <c r="H33" s="31">
        <v>0</v>
      </c>
      <c r="I33" s="5">
        <v>0</v>
      </c>
      <c r="J33" s="31">
        <v>10306304.48</v>
      </c>
      <c r="K33" s="5">
        <v>1.0027999999999999</v>
      </c>
      <c r="L33" s="31">
        <v>18912817.84</v>
      </c>
      <c r="M33" s="5">
        <v>3.1503000000000001</v>
      </c>
      <c r="N33" s="31">
        <v>0</v>
      </c>
      <c r="O33" s="5">
        <v>0</v>
      </c>
      <c r="P33" s="31">
        <v>0</v>
      </c>
      <c r="Q33" s="5">
        <v>0</v>
      </c>
      <c r="R33" s="31">
        <v>0</v>
      </c>
      <c r="S33" s="5">
        <v>0</v>
      </c>
    </row>
    <row r="34" spans="1:19" x14ac:dyDescent="0.2">
      <c r="A34" t="s">
        <v>247</v>
      </c>
      <c r="B34" s="31">
        <v>0</v>
      </c>
      <c r="C34" s="5">
        <v>0</v>
      </c>
      <c r="D34" s="31">
        <v>0</v>
      </c>
      <c r="E34" s="5">
        <v>0</v>
      </c>
      <c r="F34" s="31">
        <v>0</v>
      </c>
      <c r="G34" s="5">
        <v>0</v>
      </c>
      <c r="H34" s="31">
        <v>0</v>
      </c>
      <c r="I34" s="5">
        <v>0</v>
      </c>
      <c r="J34" s="31">
        <v>0</v>
      </c>
      <c r="K34" s="5">
        <v>0</v>
      </c>
      <c r="L34" s="31">
        <v>0</v>
      </c>
      <c r="M34" s="5">
        <v>0</v>
      </c>
      <c r="N34" s="31">
        <v>0</v>
      </c>
      <c r="O34" s="5">
        <v>0</v>
      </c>
      <c r="P34" s="31">
        <v>0</v>
      </c>
      <c r="Q34" s="5">
        <v>0</v>
      </c>
      <c r="R34" s="31">
        <v>0</v>
      </c>
      <c r="S34" s="5">
        <v>0</v>
      </c>
    </row>
    <row r="35" spans="1:19" ht="13.5" thickBot="1" x14ac:dyDescent="0.25">
      <c r="A35" t="s">
        <v>248</v>
      </c>
      <c r="B35" s="31">
        <v>32726222.489999998</v>
      </c>
      <c r="C35" s="5">
        <v>0.72529999999999994</v>
      </c>
      <c r="D35" s="31">
        <v>0</v>
      </c>
      <c r="E35" s="5">
        <v>0</v>
      </c>
      <c r="F35" s="31">
        <v>0</v>
      </c>
      <c r="G35" s="5">
        <v>0</v>
      </c>
      <c r="H35" s="31">
        <v>0</v>
      </c>
      <c r="I35" s="5">
        <v>0</v>
      </c>
      <c r="J35" s="31">
        <v>0</v>
      </c>
      <c r="K35" s="5">
        <v>0</v>
      </c>
      <c r="L35" s="31">
        <v>32726222.489999998</v>
      </c>
      <c r="M35" s="5">
        <v>5.4512999999999998</v>
      </c>
      <c r="N35" s="31">
        <v>0</v>
      </c>
      <c r="O35" s="5">
        <v>0</v>
      </c>
      <c r="P35" s="31">
        <v>0</v>
      </c>
      <c r="Q35" s="5">
        <v>0</v>
      </c>
      <c r="R35" s="31">
        <v>0</v>
      </c>
      <c r="S35" s="5">
        <v>0</v>
      </c>
    </row>
    <row r="36" spans="1:19" ht="14.25" thickTop="1" thickBot="1" x14ac:dyDescent="0.25">
      <c r="A36" s="246" t="s">
        <v>249</v>
      </c>
      <c r="B36" s="205">
        <v>604406498.00999999</v>
      </c>
      <c r="C36" s="247">
        <v>13.395200000000001</v>
      </c>
      <c r="D36" s="205">
        <v>13952990.5</v>
      </c>
      <c r="E36" s="247">
        <v>12.098599999999999</v>
      </c>
      <c r="F36" s="205">
        <v>21019165.329999998</v>
      </c>
      <c r="G36" s="247">
        <v>9.9777000000000005</v>
      </c>
      <c r="H36" s="205">
        <v>174960797.02000001</v>
      </c>
      <c r="I36" s="247">
        <v>14.0116</v>
      </c>
      <c r="J36" s="205">
        <v>172786894.06</v>
      </c>
      <c r="K36" s="247">
        <v>16.812799999999999</v>
      </c>
      <c r="L36" s="205">
        <v>114489383.53</v>
      </c>
      <c r="M36" s="247">
        <v>19.070699999999999</v>
      </c>
      <c r="N36" s="205">
        <v>67582711</v>
      </c>
      <c r="O36" s="247">
        <v>8.0358999999999998</v>
      </c>
      <c r="P36" s="205">
        <v>24130859.57</v>
      </c>
      <c r="Q36" s="247">
        <v>8.9663000000000004</v>
      </c>
      <c r="R36" s="205">
        <v>15483697</v>
      </c>
      <c r="S36" s="247">
        <v>7.7709000000000001</v>
      </c>
    </row>
    <row r="37" spans="1:19" ht="13.5" thickTop="1" x14ac:dyDescent="0.2">
      <c r="A37" t="s">
        <v>250</v>
      </c>
      <c r="B37" s="31">
        <v>80810677.469999999</v>
      </c>
      <c r="C37" s="5">
        <v>1.7909999999999999</v>
      </c>
      <c r="D37" s="31">
        <v>11448370</v>
      </c>
      <c r="E37" s="5">
        <v>9.9268000000000001</v>
      </c>
      <c r="F37" s="31">
        <v>3276315</v>
      </c>
      <c r="G37" s="5">
        <v>1.5552999999999999</v>
      </c>
      <c r="H37" s="31">
        <v>0</v>
      </c>
      <c r="I37" s="5">
        <v>0</v>
      </c>
      <c r="J37" s="31">
        <v>44095384.869999997</v>
      </c>
      <c r="K37" s="5">
        <v>4.2906000000000004</v>
      </c>
      <c r="L37" s="31">
        <v>5674308.2000000002</v>
      </c>
      <c r="M37" s="5">
        <v>0.94520000000000004</v>
      </c>
      <c r="N37" s="31">
        <v>0</v>
      </c>
      <c r="O37" s="5">
        <v>0</v>
      </c>
      <c r="P37" s="31">
        <v>13532120</v>
      </c>
      <c r="Q37" s="5">
        <v>5.0281000000000002</v>
      </c>
      <c r="R37" s="31">
        <v>2784179.4</v>
      </c>
      <c r="S37" s="5">
        <v>1.3973</v>
      </c>
    </row>
    <row r="38" spans="1:19" x14ac:dyDescent="0.2">
      <c r="A38" t="s">
        <v>251</v>
      </c>
      <c r="B38" s="31">
        <v>488016375.58999997</v>
      </c>
      <c r="C38" s="5">
        <v>10.8157</v>
      </c>
      <c r="D38" s="31">
        <v>15153300</v>
      </c>
      <c r="E38" s="5">
        <v>13.1394</v>
      </c>
      <c r="F38" s="31">
        <v>12539010.1</v>
      </c>
      <c r="G38" s="5">
        <v>5.9522000000000004</v>
      </c>
      <c r="H38" s="31">
        <v>114236960.22</v>
      </c>
      <c r="I38" s="5">
        <v>9.1486000000000001</v>
      </c>
      <c r="J38" s="31">
        <v>96410177.370000005</v>
      </c>
      <c r="K38" s="5">
        <v>9.3810000000000002</v>
      </c>
      <c r="L38" s="31">
        <v>128891201.09999999</v>
      </c>
      <c r="M38" s="5">
        <v>21.4696</v>
      </c>
      <c r="N38" s="31">
        <v>82156551</v>
      </c>
      <c r="O38" s="5">
        <v>9.7688000000000006</v>
      </c>
      <c r="P38" s="31">
        <v>21710851.899999999</v>
      </c>
      <c r="Q38" s="5">
        <v>8.0670999999999999</v>
      </c>
      <c r="R38" s="31">
        <v>16918323.899999999</v>
      </c>
      <c r="S38" s="5">
        <v>8.4908999999999999</v>
      </c>
    </row>
    <row r="39" spans="1:19" x14ac:dyDescent="0.2">
      <c r="A39" t="s">
        <v>252</v>
      </c>
      <c r="B39" s="31">
        <v>59610006</v>
      </c>
      <c r="C39" s="5">
        <v>1.3210999999999999</v>
      </c>
      <c r="D39" s="31">
        <v>0</v>
      </c>
      <c r="E39" s="5">
        <v>0</v>
      </c>
      <c r="F39" s="31">
        <v>0</v>
      </c>
      <c r="G39" s="5">
        <v>0</v>
      </c>
      <c r="H39" s="31">
        <v>18815860</v>
      </c>
      <c r="I39" s="5">
        <v>1.5068999999999999</v>
      </c>
      <c r="J39" s="31">
        <v>8532056</v>
      </c>
      <c r="K39" s="5">
        <v>0.83020000000000005</v>
      </c>
      <c r="L39" s="31">
        <v>18093950</v>
      </c>
      <c r="M39" s="5">
        <v>3.0139</v>
      </c>
      <c r="N39" s="31">
        <v>11716540</v>
      </c>
      <c r="O39" s="5">
        <v>1.3932</v>
      </c>
      <c r="P39" s="31">
        <v>2451600</v>
      </c>
      <c r="Q39" s="5">
        <v>0.91090000000000004</v>
      </c>
      <c r="R39" s="31">
        <v>0</v>
      </c>
      <c r="S39" s="5">
        <v>0</v>
      </c>
    </row>
    <row r="40" spans="1:19" ht="13.5" thickBot="1" x14ac:dyDescent="0.25">
      <c r="A40" t="s">
        <v>253</v>
      </c>
      <c r="B40" s="31">
        <v>120010203.66</v>
      </c>
      <c r="C40" s="5">
        <v>2.6597</v>
      </c>
      <c r="D40" s="31">
        <v>3842300</v>
      </c>
      <c r="E40" s="5">
        <v>3.3315999999999999</v>
      </c>
      <c r="F40" s="31">
        <v>0</v>
      </c>
      <c r="G40" s="5">
        <v>0</v>
      </c>
      <c r="H40" s="31">
        <v>20942253.149999999</v>
      </c>
      <c r="I40" s="5">
        <v>1.6771</v>
      </c>
      <c r="J40" s="31">
        <v>0</v>
      </c>
      <c r="K40" s="5">
        <v>0</v>
      </c>
      <c r="L40" s="31">
        <v>0</v>
      </c>
      <c r="M40" s="5">
        <v>0</v>
      </c>
      <c r="N40" s="31">
        <v>50453324</v>
      </c>
      <c r="O40" s="5">
        <v>5.9991000000000003</v>
      </c>
      <c r="P40" s="31">
        <v>26847160.199999999</v>
      </c>
      <c r="Q40" s="5">
        <v>9.9756</v>
      </c>
      <c r="R40" s="31">
        <v>17925166.309999999</v>
      </c>
      <c r="S40" s="5">
        <v>8.9962</v>
      </c>
    </row>
    <row r="41" spans="1:19" ht="14.25" thickTop="1" thickBot="1" x14ac:dyDescent="0.25">
      <c r="A41" s="246" t="s">
        <v>254</v>
      </c>
      <c r="B41" s="205">
        <v>748447262.72000003</v>
      </c>
      <c r="C41" s="247">
        <v>16.587499999999999</v>
      </c>
      <c r="D41" s="205">
        <v>30443970</v>
      </c>
      <c r="E41" s="247">
        <v>26.3978</v>
      </c>
      <c r="F41" s="205">
        <v>15815325.1</v>
      </c>
      <c r="G41" s="247">
        <v>7.5075000000000003</v>
      </c>
      <c r="H41" s="205">
        <v>153995073.37</v>
      </c>
      <c r="I41" s="247">
        <v>12.332599999999999</v>
      </c>
      <c r="J41" s="205">
        <v>149037618.24000001</v>
      </c>
      <c r="K41" s="247">
        <v>14.501899999999999</v>
      </c>
      <c r="L41" s="205">
        <v>152659459.30000001</v>
      </c>
      <c r="M41" s="247">
        <v>25.428699999999999</v>
      </c>
      <c r="N41" s="205">
        <v>144326415</v>
      </c>
      <c r="O41" s="247">
        <v>17.161100000000001</v>
      </c>
      <c r="P41" s="205">
        <v>64541732.100000001</v>
      </c>
      <c r="Q41" s="247">
        <v>23.9817</v>
      </c>
      <c r="R41" s="205">
        <v>37627669.609999999</v>
      </c>
      <c r="S41" s="247">
        <v>18.884499999999999</v>
      </c>
    </row>
    <row r="42" spans="1:19" ht="13.5" thickTop="1" x14ac:dyDescent="0.2">
      <c r="A42" t="s">
        <v>255</v>
      </c>
      <c r="B42" s="31">
        <v>65336390</v>
      </c>
      <c r="C42" s="5">
        <v>1.448</v>
      </c>
      <c r="D42" s="31">
        <v>0</v>
      </c>
      <c r="E42" s="5">
        <v>0</v>
      </c>
      <c r="F42" s="31">
        <v>0</v>
      </c>
      <c r="G42" s="5">
        <v>0</v>
      </c>
      <c r="H42" s="31">
        <v>23011865</v>
      </c>
      <c r="I42" s="5">
        <v>1.8429</v>
      </c>
      <c r="J42" s="31">
        <v>9924525</v>
      </c>
      <c r="K42" s="5">
        <v>0.9657</v>
      </c>
      <c r="L42" s="31">
        <v>32400000</v>
      </c>
      <c r="M42" s="5">
        <v>5.3968999999999996</v>
      </c>
      <c r="N42" s="31">
        <v>0</v>
      </c>
      <c r="O42" s="5">
        <v>0</v>
      </c>
      <c r="P42" s="31">
        <v>0</v>
      </c>
      <c r="Q42" s="5">
        <v>0</v>
      </c>
      <c r="R42" s="31">
        <v>0</v>
      </c>
      <c r="S42" s="5">
        <v>0</v>
      </c>
    </row>
    <row r="43" spans="1:19" x14ac:dyDescent="0.2">
      <c r="A43" t="s">
        <v>256</v>
      </c>
      <c r="B43" s="31">
        <v>109365990.2</v>
      </c>
      <c r="C43" s="5">
        <v>2.4238</v>
      </c>
      <c r="D43" s="31">
        <v>9476400</v>
      </c>
      <c r="E43" s="5">
        <v>8.2169000000000008</v>
      </c>
      <c r="F43" s="31">
        <v>10350628</v>
      </c>
      <c r="G43" s="5">
        <v>4.9134000000000002</v>
      </c>
      <c r="H43" s="31">
        <v>39738618</v>
      </c>
      <c r="I43" s="5">
        <v>3.1823999999999999</v>
      </c>
      <c r="J43" s="31">
        <v>13072539.48</v>
      </c>
      <c r="K43" s="5">
        <v>1.272</v>
      </c>
      <c r="L43" s="31">
        <v>0</v>
      </c>
      <c r="M43" s="5">
        <v>0</v>
      </c>
      <c r="N43" s="31">
        <v>18649819</v>
      </c>
      <c r="O43" s="5">
        <v>2.2174999999999998</v>
      </c>
      <c r="P43" s="31">
        <v>0</v>
      </c>
      <c r="Q43" s="5">
        <v>0</v>
      </c>
      <c r="R43" s="31">
        <v>18077985.719999999</v>
      </c>
      <c r="S43" s="5">
        <v>9.0729000000000006</v>
      </c>
    </row>
    <row r="44" spans="1:19" x14ac:dyDescent="0.2">
      <c r="A44" t="s">
        <v>257</v>
      </c>
      <c r="B44" s="31">
        <v>215520112.65000001</v>
      </c>
      <c r="C44" s="5">
        <v>4.7765000000000004</v>
      </c>
      <c r="D44" s="31">
        <v>5983256</v>
      </c>
      <c r="E44" s="5">
        <v>5.1881000000000004</v>
      </c>
      <c r="F44" s="31">
        <v>9642145.9199999999</v>
      </c>
      <c r="G44" s="5">
        <v>4.5770999999999997</v>
      </c>
      <c r="H44" s="31">
        <v>90015971.969999999</v>
      </c>
      <c r="I44" s="5">
        <v>7.2088999999999999</v>
      </c>
      <c r="J44" s="31">
        <v>4887550.5</v>
      </c>
      <c r="K44" s="5">
        <v>0.47560000000000002</v>
      </c>
      <c r="L44" s="31">
        <v>37765000</v>
      </c>
      <c r="M44" s="5">
        <v>6.2906000000000004</v>
      </c>
      <c r="N44" s="31">
        <v>35602324</v>
      </c>
      <c r="O44" s="5">
        <v>4.2332999999999998</v>
      </c>
      <c r="P44" s="31">
        <v>15087299.6</v>
      </c>
      <c r="Q44" s="5">
        <v>5.6059999999999999</v>
      </c>
      <c r="R44" s="31">
        <v>16536564.66</v>
      </c>
      <c r="S44" s="5">
        <v>8.2993000000000006</v>
      </c>
    </row>
    <row r="45" spans="1:19" x14ac:dyDescent="0.2">
      <c r="A45" t="s">
        <v>258</v>
      </c>
      <c r="B45" s="31">
        <v>108815059.2</v>
      </c>
      <c r="C45" s="5">
        <v>2.4116</v>
      </c>
      <c r="D45" s="31">
        <v>4180710</v>
      </c>
      <c r="E45" s="5">
        <v>3.6251000000000002</v>
      </c>
      <c r="F45" s="31">
        <v>6653427</v>
      </c>
      <c r="G45" s="5">
        <v>3.1583999999999999</v>
      </c>
      <c r="H45" s="31">
        <v>24664174.199999999</v>
      </c>
      <c r="I45" s="5">
        <v>1.9752000000000001</v>
      </c>
      <c r="J45" s="31">
        <v>32696148</v>
      </c>
      <c r="K45" s="5">
        <v>3.1814</v>
      </c>
      <c r="L45" s="31">
        <v>19003300</v>
      </c>
      <c r="M45" s="5">
        <v>3.1654</v>
      </c>
      <c r="N45" s="31">
        <v>21617300</v>
      </c>
      <c r="O45" s="5">
        <v>2.5703999999999998</v>
      </c>
      <c r="P45" s="31">
        <v>0</v>
      </c>
      <c r="Q45" s="5">
        <v>0</v>
      </c>
      <c r="R45" s="31">
        <v>0</v>
      </c>
      <c r="S45" s="5">
        <v>0</v>
      </c>
    </row>
    <row r="46" spans="1:19" x14ac:dyDescent="0.2">
      <c r="A46" t="s">
        <v>259</v>
      </c>
      <c r="B46" s="31">
        <v>0</v>
      </c>
      <c r="C46" s="5">
        <v>0</v>
      </c>
      <c r="D46" s="31">
        <v>0</v>
      </c>
      <c r="E46" s="5">
        <v>0</v>
      </c>
      <c r="F46" s="31">
        <v>0</v>
      </c>
      <c r="G46" s="5">
        <v>0</v>
      </c>
      <c r="H46" s="31">
        <v>0</v>
      </c>
      <c r="I46" s="5">
        <v>0</v>
      </c>
      <c r="J46" s="31">
        <v>0</v>
      </c>
      <c r="K46" s="5">
        <v>0</v>
      </c>
      <c r="L46" s="31">
        <v>0</v>
      </c>
      <c r="M46" s="5">
        <v>0</v>
      </c>
      <c r="N46" s="31">
        <v>0</v>
      </c>
      <c r="O46" s="5">
        <v>0</v>
      </c>
      <c r="P46" s="31">
        <v>0</v>
      </c>
      <c r="Q46" s="5">
        <v>0</v>
      </c>
      <c r="R46" s="31">
        <v>0</v>
      </c>
      <c r="S46" s="5">
        <v>0</v>
      </c>
    </row>
    <row r="47" spans="1:19" x14ac:dyDescent="0.2">
      <c r="A47" t="s">
        <v>260</v>
      </c>
      <c r="B47" s="31">
        <v>47039370</v>
      </c>
      <c r="C47" s="5">
        <v>1.0425</v>
      </c>
      <c r="D47" s="31">
        <v>0</v>
      </c>
      <c r="E47" s="5">
        <v>0</v>
      </c>
      <c r="F47" s="31">
        <v>0</v>
      </c>
      <c r="G47" s="5">
        <v>0</v>
      </c>
      <c r="H47" s="31">
        <v>0</v>
      </c>
      <c r="I47" s="5">
        <v>0</v>
      </c>
      <c r="J47" s="31">
        <v>0</v>
      </c>
      <c r="K47" s="5">
        <v>0</v>
      </c>
      <c r="L47" s="31">
        <v>17710000</v>
      </c>
      <c r="M47" s="5">
        <v>2.95</v>
      </c>
      <c r="N47" s="31">
        <v>29329370</v>
      </c>
      <c r="O47" s="5">
        <v>3.4874000000000001</v>
      </c>
      <c r="P47" s="31">
        <v>0</v>
      </c>
      <c r="Q47" s="5">
        <v>0</v>
      </c>
      <c r="R47" s="31">
        <v>0</v>
      </c>
      <c r="S47" s="5">
        <v>0</v>
      </c>
    </row>
    <row r="48" spans="1:19" ht="13.5" thickBot="1" x14ac:dyDescent="0.25">
      <c r="A48" t="s">
        <v>39</v>
      </c>
      <c r="B48" s="31">
        <v>39698017.149999999</v>
      </c>
      <c r="C48" s="5">
        <v>0.87980000000000003</v>
      </c>
      <c r="D48" s="31">
        <v>0</v>
      </c>
      <c r="E48" s="5">
        <v>0</v>
      </c>
      <c r="F48" s="31">
        <v>3747009.1</v>
      </c>
      <c r="G48" s="5">
        <v>1.7786999999999999</v>
      </c>
      <c r="H48" s="31">
        <v>18229866</v>
      </c>
      <c r="I48" s="5">
        <v>1.4599</v>
      </c>
      <c r="J48" s="31">
        <v>17721142.050000001</v>
      </c>
      <c r="K48" s="5">
        <v>1.7242999999999999</v>
      </c>
      <c r="L48" s="31">
        <v>0</v>
      </c>
      <c r="M48" s="5">
        <v>0</v>
      </c>
      <c r="N48" s="31">
        <v>0</v>
      </c>
      <c r="O48" s="5">
        <v>0</v>
      </c>
      <c r="P48" s="31">
        <v>0</v>
      </c>
      <c r="Q48" s="5">
        <v>0</v>
      </c>
      <c r="R48" s="31">
        <v>0</v>
      </c>
      <c r="S48" s="5">
        <v>0</v>
      </c>
    </row>
    <row r="49" spans="1:19" ht="14.25" thickTop="1" thickBot="1" x14ac:dyDescent="0.25">
      <c r="A49" s="246" t="s">
        <v>261</v>
      </c>
      <c r="B49" s="205">
        <v>585774939.20000005</v>
      </c>
      <c r="C49" s="247">
        <v>12.9823</v>
      </c>
      <c r="D49" s="205">
        <v>19640366</v>
      </c>
      <c r="E49" s="247">
        <v>17.030100000000001</v>
      </c>
      <c r="F49" s="205">
        <v>30393210.02</v>
      </c>
      <c r="G49" s="247">
        <v>14.4276</v>
      </c>
      <c r="H49" s="205">
        <v>195660495.16999999</v>
      </c>
      <c r="I49" s="247">
        <v>15.6693</v>
      </c>
      <c r="J49" s="205">
        <v>78301905.030000001</v>
      </c>
      <c r="K49" s="247">
        <v>7.6189999999999998</v>
      </c>
      <c r="L49" s="205">
        <v>106878300</v>
      </c>
      <c r="M49" s="247">
        <v>17.802900000000001</v>
      </c>
      <c r="N49" s="205">
        <v>105198813</v>
      </c>
      <c r="O49" s="247">
        <v>12.508599999999999</v>
      </c>
      <c r="P49" s="205">
        <v>15087299.6</v>
      </c>
      <c r="Q49" s="247">
        <v>5.6059999999999999</v>
      </c>
      <c r="R49" s="205">
        <v>34614550.380000003</v>
      </c>
      <c r="S49" s="247">
        <v>17.372299999999999</v>
      </c>
    </row>
    <row r="50" spans="1:19" ht="13.5" thickTop="1" x14ac:dyDescent="0.2">
      <c r="A50" t="s">
        <v>262</v>
      </c>
      <c r="B50" s="31">
        <v>171397998.36000001</v>
      </c>
      <c r="C50" s="5">
        <v>3.7986</v>
      </c>
      <c r="D50" s="31">
        <v>3750000</v>
      </c>
      <c r="E50" s="5">
        <v>3.2515999999999998</v>
      </c>
      <c r="F50" s="31">
        <v>9721574.5</v>
      </c>
      <c r="G50" s="5">
        <v>4.6147999999999998</v>
      </c>
      <c r="H50" s="31">
        <v>69583962.5</v>
      </c>
      <c r="I50" s="5">
        <v>5.5726000000000004</v>
      </c>
      <c r="J50" s="31">
        <v>53848315.810000002</v>
      </c>
      <c r="K50" s="5">
        <v>5.2396000000000003</v>
      </c>
      <c r="L50" s="31">
        <v>25961811.149999999</v>
      </c>
      <c r="M50" s="5">
        <v>4.3244999999999996</v>
      </c>
      <c r="N50" s="31">
        <v>0</v>
      </c>
      <c r="O50" s="5">
        <v>0</v>
      </c>
      <c r="P50" s="31">
        <v>2975493</v>
      </c>
      <c r="Q50" s="5">
        <v>1.1055999999999999</v>
      </c>
      <c r="R50" s="31">
        <v>5556841.4000000004</v>
      </c>
      <c r="S50" s="5">
        <v>2.7888999999999999</v>
      </c>
    </row>
    <row r="51" spans="1:19" ht="13.5" thickBot="1" x14ac:dyDescent="0.25">
      <c r="A51" t="s">
        <v>263</v>
      </c>
      <c r="B51" s="31">
        <v>77611796.019999996</v>
      </c>
      <c r="C51" s="5">
        <v>1.7201</v>
      </c>
      <c r="D51" s="31">
        <v>5657600</v>
      </c>
      <c r="E51" s="5">
        <v>4.9057000000000004</v>
      </c>
      <c r="F51" s="31">
        <v>0</v>
      </c>
      <c r="G51" s="5">
        <v>0</v>
      </c>
      <c r="H51" s="31">
        <v>18910339.800000001</v>
      </c>
      <c r="I51" s="5">
        <v>1.5144</v>
      </c>
      <c r="J51" s="31">
        <v>14101685.130000001</v>
      </c>
      <c r="K51" s="5">
        <v>1.3721000000000001</v>
      </c>
      <c r="L51" s="31">
        <v>0</v>
      </c>
      <c r="M51" s="5">
        <v>0</v>
      </c>
      <c r="N51" s="31">
        <v>18152258</v>
      </c>
      <c r="O51" s="5">
        <v>2.1583999999999999</v>
      </c>
      <c r="P51" s="31">
        <v>13512097.199999999</v>
      </c>
      <c r="Q51" s="5">
        <v>5.0206999999999997</v>
      </c>
      <c r="R51" s="31">
        <v>7277815.8899999997</v>
      </c>
      <c r="S51" s="5">
        <v>3.6526000000000001</v>
      </c>
    </row>
    <row r="52" spans="1:19" ht="14.25" thickTop="1" thickBot="1" x14ac:dyDescent="0.25">
      <c r="A52" s="246" t="s">
        <v>264</v>
      </c>
      <c r="B52" s="205">
        <v>249009794.38</v>
      </c>
      <c r="C52" s="247">
        <v>5.5186999999999999</v>
      </c>
      <c r="D52" s="205">
        <v>9407600</v>
      </c>
      <c r="E52" s="247">
        <v>8.1572999999999993</v>
      </c>
      <c r="F52" s="205">
        <v>9721574.5</v>
      </c>
      <c r="G52" s="247">
        <v>4.6147999999999998</v>
      </c>
      <c r="H52" s="205">
        <v>88494302.299999997</v>
      </c>
      <c r="I52" s="247">
        <v>7.0869999999999997</v>
      </c>
      <c r="J52" s="205">
        <v>67950000.939999998</v>
      </c>
      <c r="K52" s="247">
        <v>6.6117999999999997</v>
      </c>
      <c r="L52" s="205">
        <v>25961811.149999999</v>
      </c>
      <c r="M52" s="247">
        <v>4.3244999999999996</v>
      </c>
      <c r="N52" s="205">
        <v>18152258</v>
      </c>
      <c r="O52" s="247">
        <v>2.1583999999999999</v>
      </c>
      <c r="P52" s="205">
        <v>16487590.199999999</v>
      </c>
      <c r="Q52" s="247">
        <v>6.1262999999999996</v>
      </c>
      <c r="R52" s="205">
        <v>12834657.289999999</v>
      </c>
      <c r="S52" s="247">
        <v>6.4413999999999998</v>
      </c>
    </row>
    <row r="53" spans="1:19" ht="13.5" thickTop="1" x14ac:dyDescent="0.2">
      <c r="A53" t="s">
        <v>265</v>
      </c>
      <c r="B53" s="31">
        <v>0</v>
      </c>
      <c r="C53" s="5">
        <v>0</v>
      </c>
      <c r="D53" s="31">
        <v>0</v>
      </c>
      <c r="E53" s="5">
        <v>0</v>
      </c>
      <c r="F53" s="31">
        <v>0</v>
      </c>
      <c r="G53" s="5">
        <v>0</v>
      </c>
      <c r="H53" s="31">
        <v>0</v>
      </c>
      <c r="I53" s="5">
        <v>0</v>
      </c>
      <c r="J53" s="31">
        <v>0</v>
      </c>
      <c r="K53" s="5">
        <v>0</v>
      </c>
      <c r="L53" s="31">
        <v>0</v>
      </c>
      <c r="M53" s="5">
        <v>0</v>
      </c>
      <c r="N53" s="31">
        <v>0</v>
      </c>
      <c r="O53" s="5">
        <v>0</v>
      </c>
      <c r="P53" s="31">
        <v>0</v>
      </c>
      <c r="Q53" s="5">
        <v>0</v>
      </c>
      <c r="R53" s="31">
        <v>0</v>
      </c>
      <c r="S53" s="5">
        <v>0</v>
      </c>
    </row>
    <row r="54" spans="1:19" x14ac:dyDescent="0.2">
      <c r="A54" t="s">
        <v>266</v>
      </c>
      <c r="B54" s="31">
        <v>208248479.12</v>
      </c>
      <c r="C54" s="5">
        <v>4.6153000000000004</v>
      </c>
      <c r="D54" s="31">
        <v>2423580</v>
      </c>
      <c r="E54" s="5">
        <v>2.1015000000000001</v>
      </c>
      <c r="F54" s="31">
        <v>30090691.32</v>
      </c>
      <c r="G54" s="5">
        <v>14.284000000000001</v>
      </c>
      <c r="H54" s="31">
        <v>35404290.009999998</v>
      </c>
      <c r="I54" s="5">
        <v>2.8353000000000002</v>
      </c>
      <c r="J54" s="31">
        <v>20861709.870000001</v>
      </c>
      <c r="K54" s="5">
        <v>2.0299</v>
      </c>
      <c r="L54" s="31">
        <v>8791600</v>
      </c>
      <c r="M54" s="5">
        <v>1.4643999999999999</v>
      </c>
      <c r="N54" s="31">
        <v>53458618</v>
      </c>
      <c r="O54" s="5">
        <v>6.3564999999999996</v>
      </c>
      <c r="P54" s="31">
        <v>31922925.280000001</v>
      </c>
      <c r="Q54" s="5">
        <v>11.861599999999999</v>
      </c>
      <c r="R54" s="31">
        <v>25295064.640000001</v>
      </c>
      <c r="S54" s="5">
        <v>12.695</v>
      </c>
    </row>
    <row r="55" spans="1:19" x14ac:dyDescent="0.2">
      <c r="A55" t="s">
        <v>267</v>
      </c>
      <c r="B55" s="31">
        <v>141400690.69999999</v>
      </c>
      <c r="C55" s="5">
        <v>3.1337999999999999</v>
      </c>
      <c r="D55" s="31">
        <v>0</v>
      </c>
      <c r="E55" s="5">
        <v>0</v>
      </c>
      <c r="F55" s="31">
        <v>8402110.1999999993</v>
      </c>
      <c r="G55" s="5">
        <v>3.9885000000000002</v>
      </c>
      <c r="H55" s="31">
        <v>36087945.229999997</v>
      </c>
      <c r="I55" s="5">
        <v>2.8900999999999999</v>
      </c>
      <c r="J55" s="31">
        <v>13365452.289999999</v>
      </c>
      <c r="K55" s="5">
        <v>1.3005</v>
      </c>
      <c r="L55" s="31">
        <v>4143072.78</v>
      </c>
      <c r="M55" s="5">
        <v>0.69010000000000005</v>
      </c>
      <c r="N55" s="31">
        <v>60386185</v>
      </c>
      <c r="O55" s="5">
        <v>7.1802000000000001</v>
      </c>
      <c r="P55" s="31">
        <v>14808743.1</v>
      </c>
      <c r="Q55" s="5">
        <v>5.5025000000000004</v>
      </c>
      <c r="R55" s="31">
        <v>4207182.0999999996</v>
      </c>
      <c r="S55" s="5">
        <v>2.1114999999999999</v>
      </c>
    </row>
    <row r="56" spans="1:19" x14ac:dyDescent="0.2">
      <c r="A56" t="s">
        <v>268</v>
      </c>
      <c r="B56" s="31">
        <v>165130251.05000001</v>
      </c>
      <c r="C56" s="5">
        <v>3.6597</v>
      </c>
      <c r="D56" s="31">
        <v>3132000</v>
      </c>
      <c r="E56" s="5">
        <v>2.7157</v>
      </c>
      <c r="F56" s="31">
        <v>9803442.8000000007</v>
      </c>
      <c r="G56" s="5">
        <v>4.6536999999999997</v>
      </c>
      <c r="H56" s="31">
        <v>57988820.109999999</v>
      </c>
      <c r="I56" s="5">
        <v>4.6440000000000001</v>
      </c>
      <c r="J56" s="31">
        <v>13259198.85</v>
      </c>
      <c r="K56" s="5">
        <v>1.2902</v>
      </c>
      <c r="L56" s="31">
        <v>42543907.600000001</v>
      </c>
      <c r="M56" s="5">
        <v>7.0865999999999998</v>
      </c>
      <c r="N56" s="31">
        <v>0</v>
      </c>
      <c r="O56" s="5">
        <v>0</v>
      </c>
      <c r="P56" s="31">
        <v>24071009.34</v>
      </c>
      <c r="Q56" s="5">
        <v>8.9440000000000008</v>
      </c>
      <c r="R56" s="31">
        <v>14331872.35</v>
      </c>
      <c r="S56" s="5">
        <v>7.1928999999999998</v>
      </c>
    </row>
    <row r="57" spans="1:19" x14ac:dyDescent="0.2">
      <c r="A57" t="s">
        <v>269</v>
      </c>
      <c r="B57" s="31">
        <v>292036796.75</v>
      </c>
      <c r="C57" s="5">
        <v>6.4722999999999997</v>
      </c>
      <c r="D57" s="31">
        <v>9800000</v>
      </c>
      <c r="E57" s="5">
        <v>8.4975000000000005</v>
      </c>
      <c r="F57" s="31">
        <v>14260876.41</v>
      </c>
      <c r="G57" s="5">
        <v>6.7695999999999996</v>
      </c>
      <c r="H57" s="31">
        <v>55931180.759999998</v>
      </c>
      <c r="I57" s="5">
        <v>4.4791999999999996</v>
      </c>
      <c r="J57" s="31">
        <v>95797750.049999997</v>
      </c>
      <c r="K57" s="5">
        <v>9.3214000000000006</v>
      </c>
      <c r="L57" s="31">
        <v>22462564.649999999</v>
      </c>
      <c r="M57" s="5">
        <v>3.7416</v>
      </c>
      <c r="N57" s="31">
        <v>83179938</v>
      </c>
      <c r="O57" s="5">
        <v>9.8904999999999994</v>
      </c>
      <c r="P57" s="31">
        <v>0</v>
      </c>
      <c r="Q57" s="5">
        <v>0</v>
      </c>
      <c r="R57" s="31">
        <v>10604486.880000001</v>
      </c>
      <c r="S57" s="5">
        <v>5.3221999999999996</v>
      </c>
    </row>
    <row r="58" spans="1:19" x14ac:dyDescent="0.2">
      <c r="A58" t="s">
        <v>270</v>
      </c>
      <c r="B58" s="31">
        <v>259749536.68000001</v>
      </c>
      <c r="C58" s="5">
        <v>5.7567000000000004</v>
      </c>
      <c r="D58" s="31">
        <v>3100000</v>
      </c>
      <c r="E58" s="5">
        <v>2.6880000000000002</v>
      </c>
      <c r="F58" s="31">
        <v>11499988.720000001</v>
      </c>
      <c r="G58" s="5">
        <v>5.4589999999999996</v>
      </c>
      <c r="H58" s="31">
        <v>51724585.009999998</v>
      </c>
      <c r="I58" s="5">
        <v>4.1422999999999996</v>
      </c>
      <c r="J58" s="31">
        <v>49925525.200000003</v>
      </c>
      <c r="K58" s="5">
        <v>4.8578999999999999</v>
      </c>
      <c r="L58" s="31">
        <v>46092304.5</v>
      </c>
      <c r="M58" s="5">
        <v>7.6776999999999997</v>
      </c>
      <c r="N58" s="31">
        <v>79094172</v>
      </c>
      <c r="O58" s="5">
        <v>9.4047000000000001</v>
      </c>
      <c r="P58" s="31">
        <v>12135410.210000001</v>
      </c>
      <c r="Q58" s="5">
        <v>4.5091000000000001</v>
      </c>
      <c r="R58" s="31">
        <v>6177551.04</v>
      </c>
      <c r="S58" s="5">
        <v>3.1004</v>
      </c>
    </row>
    <row r="59" spans="1:19" ht="13.5" thickBot="1" x14ac:dyDescent="0.25">
      <c r="A59" t="s">
        <v>271</v>
      </c>
      <c r="B59" s="31">
        <v>204458372.78999999</v>
      </c>
      <c r="C59" s="5">
        <v>4.5312999999999999</v>
      </c>
      <c r="D59" s="31">
        <v>4526094.8499999996</v>
      </c>
      <c r="E59" s="5">
        <v>3.9245999999999999</v>
      </c>
      <c r="F59" s="31">
        <v>17435551.309999999</v>
      </c>
      <c r="G59" s="5">
        <v>8.2766000000000002</v>
      </c>
      <c r="H59" s="31">
        <v>71023341.379999995</v>
      </c>
      <c r="I59" s="5">
        <v>5.6878000000000002</v>
      </c>
      <c r="J59" s="31">
        <v>48410589.460000001</v>
      </c>
      <c r="K59" s="5">
        <v>4.7104999999999997</v>
      </c>
      <c r="L59" s="31">
        <v>0</v>
      </c>
      <c r="M59" s="5">
        <v>0</v>
      </c>
      <c r="N59" s="31">
        <v>20798316</v>
      </c>
      <c r="O59" s="5">
        <v>2.4729999999999999</v>
      </c>
      <c r="P59" s="31">
        <v>27207802.969999999</v>
      </c>
      <c r="Q59" s="5">
        <v>10.1096</v>
      </c>
      <c r="R59" s="31">
        <v>15056676.82</v>
      </c>
      <c r="S59" s="5">
        <v>7.5566000000000004</v>
      </c>
    </row>
    <row r="60" spans="1:19" ht="14.25" thickTop="1" thickBot="1" x14ac:dyDescent="0.25">
      <c r="A60" s="246" t="s">
        <v>272</v>
      </c>
      <c r="B60" s="205">
        <v>1271024127.0899999</v>
      </c>
      <c r="C60" s="247">
        <v>28.1691</v>
      </c>
      <c r="D60" s="205">
        <v>22981674.850000001</v>
      </c>
      <c r="E60" s="247">
        <v>19.927299999999999</v>
      </c>
      <c r="F60" s="205">
        <v>91492660.760000005</v>
      </c>
      <c r="G60" s="247">
        <v>43.431399999999996</v>
      </c>
      <c r="H60" s="205">
        <v>308160162.5</v>
      </c>
      <c r="I60" s="247">
        <v>24.678799999999999</v>
      </c>
      <c r="J60" s="205">
        <v>241620225.72</v>
      </c>
      <c r="K60" s="247">
        <v>23.5105</v>
      </c>
      <c r="L60" s="205">
        <v>124033449.53</v>
      </c>
      <c r="M60" s="247">
        <v>20.660399999999999</v>
      </c>
      <c r="N60" s="205">
        <v>296917229</v>
      </c>
      <c r="O60" s="247">
        <v>35.3048</v>
      </c>
      <c r="P60" s="205">
        <v>110145890.90000001</v>
      </c>
      <c r="Q60" s="247">
        <v>40.9268</v>
      </c>
      <c r="R60" s="205">
        <v>75672833.829999998</v>
      </c>
      <c r="S60" s="247">
        <v>37.978499999999997</v>
      </c>
    </row>
    <row r="61" spans="1:19" ht="13.5" thickTop="1" x14ac:dyDescent="0.2">
      <c r="A61" t="s">
        <v>273</v>
      </c>
      <c r="B61" s="31">
        <v>0</v>
      </c>
      <c r="C61" s="5">
        <v>0</v>
      </c>
      <c r="D61" s="31">
        <v>0</v>
      </c>
      <c r="E61" s="5">
        <v>0</v>
      </c>
      <c r="F61" s="31">
        <v>0</v>
      </c>
      <c r="G61" s="5">
        <v>0</v>
      </c>
      <c r="H61" s="31">
        <v>0</v>
      </c>
      <c r="I61" s="5">
        <v>0</v>
      </c>
      <c r="J61" s="31">
        <v>0</v>
      </c>
      <c r="K61" s="5">
        <v>0</v>
      </c>
      <c r="L61" s="31">
        <v>0</v>
      </c>
      <c r="M61" s="5">
        <v>0</v>
      </c>
      <c r="N61" s="31">
        <v>0</v>
      </c>
      <c r="O61" s="5">
        <v>0</v>
      </c>
      <c r="P61" s="31">
        <v>0</v>
      </c>
      <c r="Q61" s="5">
        <v>0</v>
      </c>
      <c r="R61" s="31">
        <v>0</v>
      </c>
      <c r="S61" s="5">
        <v>0</v>
      </c>
    </row>
    <row r="62" spans="1:19" ht="13.5" thickBot="1" x14ac:dyDescent="0.25">
      <c r="A62" t="s">
        <v>274</v>
      </c>
      <c r="B62" s="31">
        <v>0</v>
      </c>
      <c r="C62" s="5">
        <v>0</v>
      </c>
      <c r="D62" s="31">
        <v>0</v>
      </c>
      <c r="E62" s="5">
        <v>0</v>
      </c>
      <c r="F62" s="31">
        <v>0</v>
      </c>
      <c r="G62" s="5">
        <v>0</v>
      </c>
      <c r="H62" s="31">
        <v>0</v>
      </c>
      <c r="I62" s="5">
        <v>0</v>
      </c>
      <c r="J62" s="31">
        <v>0</v>
      </c>
      <c r="K62" s="5">
        <v>0</v>
      </c>
      <c r="L62" s="31">
        <v>0</v>
      </c>
      <c r="M62" s="5">
        <v>0</v>
      </c>
      <c r="N62" s="31">
        <v>0</v>
      </c>
      <c r="O62" s="5">
        <v>0</v>
      </c>
      <c r="P62" s="31">
        <v>0</v>
      </c>
      <c r="Q62" s="5">
        <v>0</v>
      </c>
      <c r="R62" s="31">
        <v>0</v>
      </c>
      <c r="S62" s="5">
        <v>0</v>
      </c>
    </row>
    <row r="63" spans="1:19" ht="14.25" thickTop="1" thickBot="1" x14ac:dyDescent="0.25">
      <c r="A63" s="246" t="s">
        <v>275</v>
      </c>
      <c r="B63" s="205">
        <v>0</v>
      </c>
      <c r="C63" s="247">
        <v>0</v>
      </c>
      <c r="D63" s="205">
        <v>0</v>
      </c>
      <c r="E63" s="247">
        <v>0</v>
      </c>
      <c r="F63" s="205">
        <v>0</v>
      </c>
      <c r="G63" s="247">
        <v>0</v>
      </c>
      <c r="H63" s="205">
        <v>0</v>
      </c>
      <c r="I63" s="247">
        <v>0</v>
      </c>
      <c r="J63" s="205">
        <v>0</v>
      </c>
      <c r="K63" s="247">
        <v>0</v>
      </c>
      <c r="L63" s="205">
        <v>0</v>
      </c>
      <c r="M63" s="247">
        <v>0</v>
      </c>
      <c r="N63" s="205">
        <v>0</v>
      </c>
      <c r="O63" s="247">
        <v>0</v>
      </c>
      <c r="P63" s="205">
        <v>0</v>
      </c>
      <c r="Q63" s="247">
        <v>0</v>
      </c>
      <c r="R63" s="205">
        <v>0</v>
      </c>
      <c r="S63" s="247">
        <v>0</v>
      </c>
    </row>
    <row r="64" spans="1:19" ht="13.5" thickTop="1" x14ac:dyDescent="0.2">
      <c r="A64" t="s">
        <v>280</v>
      </c>
      <c r="B64" s="31">
        <v>2689096.8</v>
      </c>
      <c r="C64" s="5">
        <v>5.96E-2</v>
      </c>
      <c r="D64" s="31">
        <v>0</v>
      </c>
      <c r="E64" s="5">
        <v>0</v>
      </c>
      <c r="F64" s="31">
        <v>0</v>
      </c>
      <c r="G64" s="5">
        <v>0</v>
      </c>
      <c r="H64" s="31">
        <v>0</v>
      </c>
      <c r="I64" s="5">
        <v>0</v>
      </c>
      <c r="J64" s="31">
        <v>0</v>
      </c>
      <c r="K64" s="5">
        <v>0</v>
      </c>
      <c r="L64" s="31">
        <v>0</v>
      </c>
      <c r="M64" s="5">
        <v>0</v>
      </c>
      <c r="N64" s="31">
        <v>0</v>
      </c>
      <c r="O64" s="5">
        <v>0</v>
      </c>
      <c r="P64" s="31">
        <v>0</v>
      </c>
      <c r="Q64" s="5">
        <v>0</v>
      </c>
      <c r="R64" s="31">
        <v>2689096.8</v>
      </c>
      <c r="S64" s="5">
        <v>1.3495999999999999</v>
      </c>
    </row>
    <row r="65" spans="1:19" ht="13.5" thickBot="1" x14ac:dyDescent="0.25">
      <c r="A65" t="s">
        <v>281</v>
      </c>
      <c r="B65" s="31">
        <v>18976904.82</v>
      </c>
      <c r="C65" s="5">
        <v>0.42059999999999997</v>
      </c>
      <c r="D65" s="31">
        <v>0</v>
      </c>
      <c r="E65" s="5">
        <v>0</v>
      </c>
      <c r="F65" s="31">
        <v>0</v>
      </c>
      <c r="G65" s="5">
        <v>0</v>
      </c>
      <c r="H65" s="31">
        <v>18976904.82</v>
      </c>
      <c r="I65" s="5">
        <v>1.5198</v>
      </c>
      <c r="J65" s="31">
        <v>0</v>
      </c>
      <c r="K65" s="5">
        <v>0</v>
      </c>
      <c r="L65" s="31">
        <v>0</v>
      </c>
      <c r="M65" s="5">
        <v>0</v>
      </c>
      <c r="N65" s="31">
        <v>0</v>
      </c>
      <c r="O65" s="5">
        <v>0</v>
      </c>
      <c r="P65" s="31">
        <v>0</v>
      </c>
      <c r="Q65" s="5">
        <v>0</v>
      </c>
      <c r="R65" s="31">
        <v>0</v>
      </c>
      <c r="S65" s="5">
        <v>0</v>
      </c>
    </row>
    <row r="66" spans="1:19" ht="14.25" thickTop="1" thickBot="1" x14ac:dyDescent="0.25">
      <c r="A66" s="246" t="s">
        <v>282</v>
      </c>
      <c r="B66" s="205">
        <v>21666001.620000001</v>
      </c>
      <c r="C66" s="247">
        <v>0.48020000000000002</v>
      </c>
      <c r="D66" s="205">
        <v>0</v>
      </c>
      <c r="E66" s="247">
        <v>0</v>
      </c>
      <c r="F66" s="205">
        <v>0</v>
      </c>
      <c r="G66" s="247">
        <v>0</v>
      </c>
      <c r="H66" s="205">
        <v>18976904.82</v>
      </c>
      <c r="I66" s="247">
        <v>1.5198</v>
      </c>
      <c r="J66" s="205">
        <v>0</v>
      </c>
      <c r="K66" s="247">
        <v>0</v>
      </c>
      <c r="L66" s="205">
        <v>0</v>
      </c>
      <c r="M66" s="247">
        <v>0</v>
      </c>
      <c r="N66" s="205">
        <v>0</v>
      </c>
      <c r="O66" s="247">
        <v>0</v>
      </c>
      <c r="P66" s="205">
        <v>0</v>
      </c>
      <c r="Q66" s="247">
        <v>0</v>
      </c>
      <c r="R66" s="205">
        <v>2689096.8</v>
      </c>
      <c r="S66" s="247">
        <v>1.3495999999999999</v>
      </c>
    </row>
    <row r="67" spans="1:19" ht="13.5" thickTop="1" x14ac:dyDescent="0.2">
      <c r="A67" t="s">
        <v>277</v>
      </c>
      <c r="B67" s="31">
        <v>96433160.150000006</v>
      </c>
      <c r="C67" s="5">
        <v>2.1372</v>
      </c>
      <c r="D67" s="31">
        <v>7532200</v>
      </c>
      <c r="E67" s="5">
        <v>6.5311000000000003</v>
      </c>
      <c r="F67" s="31">
        <v>2461605.36</v>
      </c>
      <c r="G67" s="5">
        <v>1.1685000000000001</v>
      </c>
      <c r="H67" s="31">
        <v>0</v>
      </c>
      <c r="I67" s="5">
        <v>0</v>
      </c>
      <c r="J67" s="31">
        <v>23335840</v>
      </c>
      <c r="K67" s="5">
        <v>2.2707000000000002</v>
      </c>
      <c r="L67" s="31">
        <v>23609998.550000001</v>
      </c>
      <c r="M67" s="5">
        <v>3.9327999999999999</v>
      </c>
      <c r="N67" s="31">
        <v>33107446</v>
      </c>
      <c r="O67" s="5">
        <v>3.9365999999999999</v>
      </c>
      <c r="P67" s="31">
        <v>3805137.6</v>
      </c>
      <c r="Q67" s="5">
        <v>1.4138999999999999</v>
      </c>
      <c r="R67" s="31">
        <v>2580932.64</v>
      </c>
      <c r="S67" s="5">
        <v>1.2952999999999999</v>
      </c>
    </row>
    <row r="68" spans="1:19" ht="13.5" thickBot="1" x14ac:dyDescent="0.25">
      <c r="A68" t="s">
        <v>278</v>
      </c>
      <c r="B68" s="31">
        <v>45406016.039999999</v>
      </c>
      <c r="C68" s="5">
        <v>1.0063</v>
      </c>
      <c r="D68" s="31">
        <v>0</v>
      </c>
      <c r="E68" s="5">
        <v>0</v>
      </c>
      <c r="F68" s="31">
        <v>0</v>
      </c>
      <c r="G68" s="5">
        <v>0</v>
      </c>
      <c r="H68" s="31">
        <v>27890268</v>
      </c>
      <c r="I68" s="5">
        <v>2.2336</v>
      </c>
      <c r="J68" s="31">
        <v>17515748.039999999</v>
      </c>
      <c r="K68" s="5">
        <v>1.7042999999999999</v>
      </c>
      <c r="L68" s="31">
        <v>0</v>
      </c>
      <c r="M68" s="5">
        <v>0</v>
      </c>
      <c r="N68" s="31">
        <v>0</v>
      </c>
      <c r="O68" s="5">
        <v>0</v>
      </c>
      <c r="P68" s="31">
        <v>0</v>
      </c>
      <c r="Q68" s="5">
        <v>0</v>
      </c>
      <c r="R68" s="31">
        <v>0</v>
      </c>
      <c r="S68" s="5">
        <v>0</v>
      </c>
    </row>
    <row r="69" spans="1:19" ht="14.25" thickTop="1" thickBot="1" x14ac:dyDescent="0.25">
      <c r="A69" s="246" t="s">
        <v>279</v>
      </c>
      <c r="B69" s="205">
        <v>141839176.19</v>
      </c>
      <c r="C69" s="247">
        <v>3.1435</v>
      </c>
      <c r="D69" s="205">
        <v>7532200</v>
      </c>
      <c r="E69" s="247">
        <v>6.5311000000000003</v>
      </c>
      <c r="F69" s="205">
        <v>2461605.36</v>
      </c>
      <c r="G69" s="247">
        <v>1.1685000000000001</v>
      </c>
      <c r="H69" s="205">
        <v>27890268</v>
      </c>
      <c r="I69" s="247">
        <v>2.2336</v>
      </c>
      <c r="J69" s="205">
        <v>40851588.039999999</v>
      </c>
      <c r="K69" s="247">
        <v>3.9750000000000001</v>
      </c>
      <c r="L69" s="205">
        <v>23609998.550000001</v>
      </c>
      <c r="M69" s="247">
        <v>3.9327999999999999</v>
      </c>
      <c r="N69" s="205">
        <v>33107446</v>
      </c>
      <c r="O69" s="247">
        <v>3.9365999999999999</v>
      </c>
      <c r="P69" s="205">
        <v>3805137.6</v>
      </c>
      <c r="Q69" s="247">
        <v>1.4138999999999999</v>
      </c>
      <c r="R69" s="205">
        <v>2580932.64</v>
      </c>
      <c r="S69" s="247">
        <v>1.2952999999999999</v>
      </c>
    </row>
    <row r="70" spans="1:19" ht="13.5" thickTop="1" x14ac:dyDescent="0.2">
      <c r="A70" t="s">
        <v>283</v>
      </c>
      <c r="B70" s="31">
        <v>0</v>
      </c>
      <c r="C70" s="5">
        <v>0</v>
      </c>
      <c r="D70" s="31">
        <v>0</v>
      </c>
      <c r="E70" s="5">
        <v>0</v>
      </c>
      <c r="F70" s="31">
        <v>0</v>
      </c>
      <c r="G70" s="5">
        <v>0</v>
      </c>
      <c r="H70" s="31">
        <v>0</v>
      </c>
      <c r="I70" s="5">
        <v>0</v>
      </c>
      <c r="J70" s="31">
        <v>0</v>
      </c>
      <c r="K70" s="5">
        <v>0</v>
      </c>
      <c r="L70" s="31">
        <v>0</v>
      </c>
      <c r="M70" s="5">
        <v>0</v>
      </c>
      <c r="N70" s="31">
        <v>0</v>
      </c>
      <c r="O70" s="5">
        <v>0</v>
      </c>
      <c r="P70" s="31">
        <v>0</v>
      </c>
      <c r="Q70" s="5">
        <v>0</v>
      </c>
      <c r="R70" s="31">
        <v>0</v>
      </c>
      <c r="S70" s="5">
        <v>0</v>
      </c>
    </row>
    <row r="71" spans="1:19" ht="13.5" thickBot="1" x14ac:dyDescent="0.25">
      <c r="A71" t="s">
        <v>284</v>
      </c>
      <c r="B71" s="31">
        <v>0</v>
      </c>
      <c r="C71" s="5">
        <v>0</v>
      </c>
      <c r="D71" s="31">
        <v>0</v>
      </c>
      <c r="E71" s="5">
        <v>0</v>
      </c>
      <c r="F71" s="31">
        <v>0</v>
      </c>
      <c r="G71" s="5">
        <v>0</v>
      </c>
      <c r="H71" s="31">
        <v>0</v>
      </c>
      <c r="I71" s="5">
        <v>0</v>
      </c>
      <c r="J71" s="31">
        <v>0</v>
      </c>
      <c r="K71" s="5">
        <v>0</v>
      </c>
      <c r="L71" s="31">
        <v>0</v>
      </c>
      <c r="M71" s="5">
        <v>0</v>
      </c>
      <c r="N71" s="31">
        <v>0</v>
      </c>
      <c r="O71" s="5">
        <v>0</v>
      </c>
      <c r="P71" s="31">
        <v>0</v>
      </c>
      <c r="Q71" s="5">
        <v>0</v>
      </c>
      <c r="R71" s="31">
        <v>0</v>
      </c>
      <c r="S71" s="5">
        <v>0</v>
      </c>
    </row>
    <row r="72" spans="1:19" ht="14.25" thickTop="1" thickBot="1" x14ac:dyDescent="0.25">
      <c r="A72" s="246" t="s">
        <v>285</v>
      </c>
      <c r="B72" s="205">
        <v>0</v>
      </c>
      <c r="C72" s="247">
        <v>0</v>
      </c>
      <c r="D72" s="205">
        <v>0</v>
      </c>
      <c r="E72" s="247">
        <v>0</v>
      </c>
      <c r="F72" s="205">
        <v>0</v>
      </c>
      <c r="G72" s="247">
        <v>0</v>
      </c>
      <c r="H72" s="205">
        <v>0</v>
      </c>
      <c r="I72" s="247">
        <v>0</v>
      </c>
      <c r="J72" s="205">
        <v>0</v>
      </c>
      <c r="K72" s="247">
        <v>0</v>
      </c>
      <c r="L72" s="205">
        <v>0</v>
      </c>
      <c r="M72" s="247">
        <v>0</v>
      </c>
      <c r="N72" s="205">
        <v>0</v>
      </c>
      <c r="O72" s="247">
        <v>0</v>
      </c>
      <c r="P72" s="205">
        <v>0</v>
      </c>
      <c r="Q72" s="247">
        <v>0</v>
      </c>
      <c r="R72" s="205">
        <v>0</v>
      </c>
      <c r="S72" s="247">
        <v>0</v>
      </c>
    </row>
    <row r="73" spans="1:19" ht="14.25" thickTop="1" thickBot="1" x14ac:dyDescent="0.25">
      <c r="A73" s="246" t="s">
        <v>276</v>
      </c>
      <c r="B73" s="205">
        <v>0</v>
      </c>
      <c r="C73" s="247">
        <v>0</v>
      </c>
      <c r="D73" s="205">
        <v>0</v>
      </c>
      <c r="E73" s="247">
        <v>0</v>
      </c>
      <c r="F73" s="205">
        <v>0</v>
      </c>
      <c r="G73" s="247">
        <v>0</v>
      </c>
      <c r="H73" s="205">
        <v>0</v>
      </c>
      <c r="I73" s="247">
        <v>0</v>
      </c>
      <c r="J73" s="205">
        <v>0</v>
      </c>
      <c r="K73" s="247">
        <v>0</v>
      </c>
      <c r="L73" s="205">
        <v>0</v>
      </c>
      <c r="M73" s="247">
        <v>0</v>
      </c>
      <c r="N73" s="205">
        <v>0</v>
      </c>
      <c r="O73" s="247">
        <v>0</v>
      </c>
      <c r="P73" s="205">
        <v>0</v>
      </c>
      <c r="Q73" s="247">
        <v>0</v>
      </c>
      <c r="R73" s="205">
        <v>0</v>
      </c>
      <c r="S73" s="247">
        <v>0</v>
      </c>
    </row>
    <row r="74" spans="1:19" ht="14.25" thickTop="1" thickBot="1" x14ac:dyDescent="0.25">
      <c r="A74" s="246" t="s">
        <v>306</v>
      </c>
      <c r="B74" s="205">
        <v>155080</v>
      </c>
      <c r="C74" s="247">
        <v>3.3999999999999998E-3</v>
      </c>
      <c r="D74" s="205">
        <v>0</v>
      </c>
      <c r="E74" s="247">
        <v>0</v>
      </c>
      <c r="F74" s="205">
        <v>0</v>
      </c>
      <c r="G74" s="247">
        <v>0</v>
      </c>
      <c r="H74" s="205">
        <v>0</v>
      </c>
      <c r="I74" s="247">
        <v>0</v>
      </c>
      <c r="J74" s="205">
        <v>0</v>
      </c>
      <c r="K74" s="247">
        <v>0</v>
      </c>
      <c r="L74" s="205">
        <v>0</v>
      </c>
      <c r="M74" s="247">
        <v>0</v>
      </c>
      <c r="N74" s="205">
        <v>0</v>
      </c>
      <c r="O74" s="247">
        <v>0</v>
      </c>
      <c r="P74" s="205">
        <v>0</v>
      </c>
      <c r="Q74" s="247">
        <v>0</v>
      </c>
      <c r="R74" s="205">
        <v>155080</v>
      </c>
      <c r="S74" s="247">
        <v>7.7799999999999994E-2</v>
      </c>
    </row>
    <row r="75" spans="1:19" ht="14.25" thickTop="1" thickBot="1" x14ac:dyDescent="0.25">
      <c r="A75" s="246" t="s">
        <v>176</v>
      </c>
      <c r="B75" s="205">
        <v>4176838351.5700002</v>
      </c>
      <c r="C75" s="247">
        <v>92.569299999999998</v>
      </c>
      <c r="D75" s="205">
        <v>109675481.34999999</v>
      </c>
      <c r="E75" s="247">
        <v>95.099100000000007</v>
      </c>
      <c r="F75" s="205">
        <v>208468311.41999999</v>
      </c>
      <c r="G75" s="247">
        <v>98.959400000000002</v>
      </c>
      <c r="H75" s="205">
        <v>1215770173.0799999</v>
      </c>
      <c r="I75" s="247">
        <v>97.364000000000004</v>
      </c>
      <c r="J75" s="205">
        <v>854783870.98000002</v>
      </c>
      <c r="K75" s="247">
        <v>83.173400000000001</v>
      </c>
      <c r="L75" s="205">
        <v>568038437.82000005</v>
      </c>
      <c r="M75" s="247">
        <v>94.619100000000003</v>
      </c>
      <c r="N75" s="205">
        <v>779822877</v>
      </c>
      <c r="O75" s="247">
        <v>92.724500000000006</v>
      </c>
      <c r="P75" s="205">
        <v>251988861.37</v>
      </c>
      <c r="Q75" s="247">
        <v>93.631200000000007</v>
      </c>
      <c r="R75" s="205">
        <v>188290338.55000001</v>
      </c>
      <c r="S75" s="247">
        <v>94.498800000000003</v>
      </c>
    </row>
    <row r="76" spans="1:19" ht="14.25" thickTop="1" thickBot="1" x14ac:dyDescent="0.25">
      <c r="A76" s="246" t="s">
        <v>177</v>
      </c>
      <c r="B76" s="205">
        <v>31358871.75</v>
      </c>
      <c r="C76" s="247">
        <v>0.69499999999999995</v>
      </c>
      <c r="D76" s="205">
        <v>0</v>
      </c>
      <c r="E76" s="247">
        <v>0</v>
      </c>
      <c r="F76" s="205">
        <v>0</v>
      </c>
      <c r="G76" s="247">
        <v>0</v>
      </c>
      <c r="H76" s="205">
        <v>0</v>
      </c>
      <c r="I76" s="247">
        <v>0</v>
      </c>
      <c r="J76" s="205">
        <v>20540795.870000001</v>
      </c>
      <c r="K76" s="247">
        <v>1.9986999999999999</v>
      </c>
      <c r="L76" s="205">
        <v>0</v>
      </c>
      <c r="M76" s="247">
        <v>0</v>
      </c>
      <c r="N76" s="205">
        <v>0</v>
      </c>
      <c r="O76" s="247">
        <v>0</v>
      </c>
      <c r="P76" s="205">
        <v>10818075.880000001</v>
      </c>
      <c r="Q76" s="247">
        <v>4.0197000000000003</v>
      </c>
      <c r="R76" s="205">
        <v>0</v>
      </c>
      <c r="S76" s="247">
        <v>0</v>
      </c>
    </row>
    <row r="77" spans="1:19" ht="14.25" thickTop="1" thickBot="1" x14ac:dyDescent="0.25">
      <c r="A77" s="246" t="s">
        <v>178</v>
      </c>
      <c r="B77" s="205">
        <v>4208197223.3200002</v>
      </c>
      <c r="C77" s="247">
        <v>93.264300000000006</v>
      </c>
      <c r="D77" s="205">
        <v>109675481.34999999</v>
      </c>
      <c r="E77" s="247">
        <v>95.099100000000007</v>
      </c>
      <c r="F77" s="205">
        <v>208468311.41999999</v>
      </c>
      <c r="G77" s="247">
        <v>98.959400000000002</v>
      </c>
      <c r="H77" s="205">
        <v>1215770173.0799999</v>
      </c>
      <c r="I77" s="247">
        <v>97.364000000000004</v>
      </c>
      <c r="J77" s="205">
        <v>875324666.85000002</v>
      </c>
      <c r="K77" s="247">
        <v>85.1721</v>
      </c>
      <c r="L77" s="205">
        <v>568038437.82000005</v>
      </c>
      <c r="M77" s="247">
        <v>94.619100000000003</v>
      </c>
      <c r="N77" s="205">
        <v>779822877</v>
      </c>
      <c r="O77" s="247">
        <v>92.724500000000006</v>
      </c>
      <c r="P77" s="205">
        <v>262806937.25</v>
      </c>
      <c r="Q77" s="247">
        <v>97.650800000000004</v>
      </c>
      <c r="R77" s="205">
        <v>188290338.55000001</v>
      </c>
      <c r="S77" s="247">
        <v>94.498800000000003</v>
      </c>
    </row>
    <row r="78" spans="1:19" ht="13.5" thickTop="1" x14ac:dyDescent="0.2">
      <c r="A78" t="s">
        <v>179</v>
      </c>
      <c r="B78" s="31">
        <v>159358159.80000001</v>
      </c>
      <c r="C78" s="5">
        <v>3.5318000000000001</v>
      </c>
      <c r="D78" s="31">
        <v>0</v>
      </c>
      <c r="E78" s="5">
        <v>0</v>
      </c>
      <c r="F78" s="31">
        <v>0</v>
      </c>
      <c r="G78" s="5">
        <v>0</v>
      </c>
      <c r="H78" s="31">
        <v>0</v>
      </c>
      <c r="I78" s="5">
        <v>0</v>
      </c>
      <c r="J78" s="31">
        <v>100358159.8</v>
      </c>
      <c r="K78" s="5">
        <v>9.7652000000000001</v>
      </c>
      <c r="L78" s="31">
        <v>0</v>
      </c>
      <c r="M78" s="5">
        <v>0</v>
      </c>
      <c r="N78" s="31">
        <v>59000000</v>
      </c>
      <c r="O78" s="5">
        <v>7.0153999999999996</v>
      </c>
      <c r="P78" s="31">
        <v>0</v>
      </c>
      <c r="Q78" s="5">
        <v>0</v>
      </c>
      <c r="R78" s="31">
        <v>0</v>
      </c>
      <c r="S78" s="5">
        <v>0</v>
      </c>
    </row>
    <row r="79" spans="1:19" x14ac:dyDescent="0.2">
      <c r="A79" t="s">
        <v>327</v>
      </c>
      <c r="B79" s="31">
        <v>0</v>
      </c>
      <c r="C79" s="5">
        <v>0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  <c r="N79" s="31">
        <v>0</v>
      </c>
      <c r="O79" s="5">
        <v>0</v>
      </c>
      <c r="P79" s="31">
        <v>0</v>
      </c>
      <c r="Q79" s="5">
        <v>0</v>
      </c>
      <c r="R79" s="31">
        <v>0</v>
      </c>
      <c r="S79" s="5">
        <v>0</v>
      </c>
    </row>
    <row r="80" spans="1:19" ht="13.5" thickBot="1" x14ac:dyDescent="0.25">
      <c r="A80" t="s">
        <v>328</v>
      </c>
      <c r="B80" s="31">
        <v>0</v>
      </c>
      <c r="C80" s="5">
        <v>0</v>
      </c>
      <c r="D80" s="31">
        <v>0</v>
      </c>
      <c r="E80" s="5">
        <v>0</v>
      </c>
      <c r="F80" s="31">
        <v>0</v>
      </c>
      <c r="G80" s="5">
        <v>0</v>
      </c>
      <c r="H80" s="31">
        <v>0</v>
      </c>
      <c r="I80" s="5">
        <v>0</v>
      </c>
      <c r="J80" s="31">
        <v>0</v>
      </c>
      <c r="K80" s="5">
        <v>0</v>
      </c>
      <c r="L80" s="31">
        <v>0</v>
      </c>
      <c r="M80" s="5">
        <v>0</v>
      </c>
      <c r="N80" s="31">
        <v>0</v>
      </c>
      <c r="O80" s="5">
        <v>0</v>
      </c>
      <c r="P80" s="31">
        <v>0</v>
      </c>
      <c r="Q80" s="5">
        <v>0</v>
      </c>
      <c r="R80" s="31">
        <v>0</v>
      </c>
      <c r="S80" s="5">
        <v>0</v>
      </c>
    </row>
    <row r="81" spans="1:19" ht="14.25" thickTop="1" thickBot="1" x14ac:dyDescent="0.25">
      <c r="A81" s="246" t="s">
        <v>182</v>
      </c>
      <c r="B81" s="205">
        <v>159358159.80000001</v>
      </c>
      <c r="C81" s="247">
        <v>3.5318000000000001</v>
      </c>
      <c r="D81" s="205">
        <v>0</v>
      </c>
      <c r="E81" s="247">
        <v>0</v>
      </c>
      <c r="F81" s="205">
        <v>0</v>
      </c>
      <c r="G81" s="247">
        <v>0</v>
      </c>
      <c r="H81" s="205">
        <v>0</v>
      </c>
      <c r="I81" s="247">
        <v>0</v>
      </c>
      <c r="J81" s="205">
        <v>100358159.8</v>
      </c>
      <c r="K81" s="247">
        <v>9.7652000000000001</v>
      </c>
      <c r="L81" s="205">
        <v>0</v>
      </c>
      <c r="M81" s="247">
        <v>0</v>
      </c>
      <c r="N81" s="205">
        <v>59000000</v>
      </c>
      <c r="O81" s="247">
        <v>7.0153999999999996</v>
      </c>
      <c r="P81" s="205">
        <v>0</v>
      </c>
      <c r="Q81" s="247">
        <v>0</v>
      </c>
      <c r="R81" s="205">
        <v>0</v>
      </c>
      <c r="S81" s="247">
        <v>0</v>
      </c>
    </row>
    <row r="82" spans="1:19" ht="14.25" thickTop="1" thickBot="1" x14ac:dyDescent="0.25"/>
    <row r="83" spans="1:19" ht="13.5" thickTop="1" x14ac:dyDescent="0.2">
      <c r="A83" s="8" t="s">
        <v>183</v>
      </c>
      <c r="B83" s="51">
        <v>28349</v>
      </c>
      <c r="C83" s="51"/>
      <c r="D83" s="51">
        <v>200</v>
      </c>
      <c r="E83" s="51"/>
      <c r="F83" s="51">
        <v>613</v>
      </c>
      <c r="G83" s="51"/>
      <c r="H83" s="51">
        <v>8419</v>
      </c>
      <c r="I83" s="51"/>
      <c r="J83" s="51">
        <v>1040</v>
      </c>
      <c r="K83" s="51"/>
      <c r="L83" s="51">
        <v>564</v>
      </c>
      <c r="M83" s="51"/>
      <c r="N83" s="51">
        <v>10340</v>
      </c>
      <c r="O83" s="51"/>
      <c r="P83" s="51">
        <v>2961</v>
      </c>
      <c r="Q83" s="51"/>
      <c r="R83" s="51">
        <v>4212</v>
      </c>
      <c r="S83" s="51"/>
    </row>
    <row r="84" spans="1:19" ht="13.5" thickBot="1" x14ac:dyDescent="0.25">
      <c r="A84" s="193" t="s">
        <v>184</v>
      </c>
      <c r="B84" s="209">
        <v>159163.29999999999</v>
      </c>
      <c r="C84" s="209"/>
      <c r="D84" s="209">
        <v>576637.80000000005</v>
      </c>
      <c r="E84" s="209"/>
      <c r="F84" s="209">
        <v>343654.78</v>
      </c>
      <c r="G84" s="209"/>
      <c r="H84" s="209">
        <v>148317.53</v>
      </c>
      <c r="I84" s="209"/>
      <c r="J84" s="209">
        <v>988185.97</v>
      </c>
      <c r="K84" s="209"/>
      <c r="L84" s="209">
        <v>1064437.03</v>
      </c>
      <c r="M84" s="209"/>
      <c r="N84" s="209">
        <v>81335.62</v>
      </c>
      <c r="O84" s="209"/>
      <c r="P84" s="209">
        <v>90891.34</v>
      </c>
      <c r="Q84" s="209"/>
      <c r="R84" s="209">
        <v>47305.69</v>
      </c>
      <c r="S84" s="209"/>
    </row>
    <row r="85" spans="1:19" ht="13.5" thickTop="1" x14ac:dyDescent="0.2"/>
    <row r="87" spans="1:19" x14ac:dyDescent="0.2">
      <c r="A87" t="s">
        <v>329</v>
      </c>
      <c r="B87" s="31">
        <v>1027547184.61</v>
      </c>
      <c r="D87" s="31">
        <v>115327560.40000001</v>
      </c>
      <c r="F87" s="31">
        <v>196973651.80000001</v>
      </c>
      <c r="H87" s="31">
        <v>334074655.88</v>
      </c>
      <c r="J87" s="31">
        <v>221501854.69999999</v>
      </c>
      <c r="L87" s="31">
        <v>4125657.19</v>
      </c>
      <c r="N87" s="31">
        <v>44432011.899999999</v>
      </c>
      <c r="P87" s="31">
        <v>72664896.280000001</v>
      </c>
      <c r="R87" s="31">
        <v>38446896.460000001</v>
      </c>
    </row>
  </sheetData>
  <mergeCells count="8">
    <mergeCell ref="P2:Q3"/>
    <mergeCell ref="R2:S3"/>
    <mergeCell ref="D2:E3"/>
    <mergeCell ref="F2:G3"/>
    <mergeCell ref="H2:I3"/>
    <mergeCell ref="J2:K3"/>
    <mergeCell ref="L2:M3"/>
    <mergeCell ref="N2:O3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7"/>
  <sheetViews>
    <sheetView zoomScale="70" zoomScaleNormal="70" workbookViewId="0"/>
  </sheetViews>
  <sheetFormatPr defaultRowHeight="12.75" x14ac:dyDescent="0.2"/>
  <cols>
    <col min="1" max="1" width="50.7109375" bestFit="1" customWidth="1"/>
    <col min="2" max="2" width="12.140625" style="31" bestFit="1" customWidth="1"/>
    <col min="3" max="3" width="8" style="5" bestFit="1" customWidth="1"/>
    <col min="4" max="4" width="12.140625" style="31" bestFit="1" customWidth="1"/>
    <col min="5" max="5" width="8" style="5" bestFit="1" customWidth="1"/>
    <col min="6" max="6" width="12.7109375" style="31" bestFit="1" customWidth="1"/>
    <col min="7" max="7" width="8" style="5" bestFit="1" customWidth="1"/>
    <col min="8" max="8" width="12.7109375" style="31" bestFit="1" customWidth="1"/>
    <col min="9" max="9" width="8" style="5" bestFit="1" customWidth="1"/>
    <col min="10" max="10" width="12.140625" style="31" bestFit="1" customWidth="1"/>
    <col min="11" max="11" width="8" style="5" bestFit="1" customWidth="1"/>
    <col min="12" max="12" width="12.140625" style="31" bestFit="1" customWidth="1"/>
    <col min="13" max="13" width="8" style="5" bestFit="1" customWidth="1"/>
    <col min="14" max="14" width="12.140625" style="31" bestFit="1" customWidth="1"/>
    <col min="15" max="15" width="8" style="5" bestFit="1" customWidth="1"/>
    <col min="16" max="16" width="12.140625" style="31" bestFit="1" customWidth="1"/>
    <col min="17" max="17" width="8" style="5" bestFit="1" customWidth="1"/>
    <col min="18" max="18" width="12.140625" style="31" bestFit="1" customWidth="1"/>
    <col min="19" max="19" width="8" style="5" bestFit="1" customWidth="1"/>
    <col min="20" max="20" width="12.140625" style="31" bestFit="1" customWidth="1"/>
    <col min="21" max="21" width="8" style="5" bestFit="1" customWidth="1"/>
    <col min="22" max="22" width="12.140625" style="31" bestFit="1" customWidth="1"/>
    <col min="23" max="23" width="8" style="5" bestFit="1" customWidth="1"/>
    <col min="24" max="24" width="12.140625" style="31" bestFit="1" customWidth="1"/>
    <col min="25" max="25" width="8" style="5" bestFit="1" customWidth="1"/>
    <col min="26" max="26" width="12.140625" style="31" bestFit="1" customWidth="1"/>
    <col min="27" max="27" width="8" style="5" bestFit="1" customWidth="1"/>
    <col min="28" max="28" width="12.140625" style="31" bestFit="1" customWidth="1"/>
    <col min="29" max="29" width="8" style="5" bestFit="1" customWidth="1"/>
    <col min="30" max="30" width="12.140625" style="31" bestFit="1" customWidth="1"/>
    <col min="31" max="31" width="8" style="5" bestFit="1" customWidth="1"/>
    <col min="32" max="32" width="12.140625" style="31" bestFit="1" customWidth="1"/>
    <col min="33" max="33" width="8" style="5" bestFit="1" customWidth="1"/>
    <col min="34" max="34" width="12.140625" style="31" bestFit="1" customWidth="1"/>
    <col min="35" max="35" width="8" style="5" bestFit="1" customWidth="1"/>
    <col min="36" max="36" width="12.140625" style="31" bestFit="1" customWidth="1"/>
    <col min="37" max="37" width="8" style="5" bestFit="1" customWidth="1"/>
    <col min="38" max="38" width="12.7109375" style="31" bestFit="1" customWidth="1"/>
    <col min="39" max="39" width="8" style="5" bestFit="1" customWidth="1"/>
  </cols>
  <sheetData>
    <row r="1" spans="1:39" x14ac:dyDescent="0.2">
      <c r="A1" s="1" t="s">
        <v>1288</v>
      </c>
    </row>
    <row r="2" spans="1:39" x14ac:dyDescent="0.2">
      <c r="A2" s="233" t="s">
        <v>314</v>
      </c>
      <c r="B2" s="211" t="s">
        <v>13</v>
      </c>
      <c r="C2" s="241"/>
      <c r="D2" s="327" t="s">
        <v>513</v>
      </c>
      <c r="E2" s="327"/>
      <c r="F2" s="327" t="s">
        <v>514</v>
      </c>
      <c r="G2" s="327"/>
      <c r="H2" s="327" t="s">
        <v>515</v>
      </c>
      <c r="I2" s="327"/>
      <c r="J2" s="327" t="s">
        <v>516</v>
      </c>
      <c r="K2" s="327"/>
      <c r="L2" s="327" t="s">
        <v>517</v>
      </c>
      <c r="M2" s="327"/>
      <c r="N2" s="327" t="s">
        <v>518</v>
      </c>
      <c r="O2" s="327"/>
      <c r="P2" s="327" t="s">
        <v>519</v>
      </c>
      <c r="Q2" s="327"/>
      <c r="R2" s="327" t="s">
        <v>520</v>
      </c>
      <c r="S2" s="327"/>
      <c r="T2" s="327" t="s">
        <v>521</v>
      </c>
      <c r="U2" s="327"/>
      <c r="V2" s="327" t="s">
        <v>522</v>
      </c>
      <c r="W2" s="327"/>
      <c r="X2" s="327" t="s">
        <v>523</v>
      </c>
      <c r="Y2" s="327"/>
      <c r="Z2" s="327" t="s">
        <v>524</v>
      </c>
      <c r="AA2" s="327"/>
      <c r="AB2" s="327" t="s">
        <v>525</v>
      </c>
      <c r="AC2" s="327"/>
      <c r="AD2" s="327" t="s">
        <v>526</v>
      </c>
      <c r="AE2" s="327"/>
      <c r="AF2" s="327" t="s">
        <v>527</v>
      </c>
      <c r="AG2" s="327"/>
      <c r="AH2" s="327" t="s">
        <v>528</v>
      </c>
      <c r="AI2" s="327"/>
      <c r="AJ2" s="327" t="s">
        <v>529</v>
      </c>
      <c r="AK2" s="327"/>
      <c r="AL2" s="327" t="s">
        <v>530</v>
      </c>
      <c r="AM2" s="327"/>
    </row>
    <row r="3" spans="1:39" x14ac:dyDescent="0.2">
      <c r="A3" s="235" t="s">
        <v>531</v>
      </c>
      <c r="B3" s="216"/>
      <c r="C3" s="242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  <c r="T3" s="328"/>
      <c r="U3" s="328"/>
      <c r="V3" s="328"/>
      <c r="W3" s="328"/>
      <c r="X3" s="328"/>
      <c r="Y3" s="328"/>
      <c r="Z3" s="328"/>
      <c r="AA3" s="328"/>
      <c r="AB3" s="328"/>
      <c r="AC3" s="328"/>
      <c r="AD3" s="328"/>
      <c r="AE3" s="328"/>
      <c r="AF3" s="328"/>
      <c r="AG3" s="328"/>
      <c r="AH3" s="328"/>
      <c r="AI3" s="328"/>
      <c r="AJ3" s="328"/>
      <c r="AK3" s="328"/>
      <c r="AL3" s="328"/>
      <c r="AM3" s="328"/>
    </row>
    <row r="4" spans="1:39" x14ac:dyDescent="0.2">
      <c r="A4" s="237"/>
      <c r="B4" s="243" t="s">
        <v>4</v>
      </c>
      <c r="C4" s="244" t="s">
        <v>5</v>
      </c>
      <c r="D4" s="243" t="s">
        <v>4</v>
      </c>
      <c r="E4" s="244" t="s">
        <v>5</v>
      </c>
      <c r="F4" s="243" t="s">
        <v>4</v>
      </c>
      <c r="G4" s="244" t="s">
        <v>5</v>
      </c>
      <c r="H4" s="243" t="s">
        <v>4</v>
      </c>
      <c r="I4" s="244" t="s">
        <v>5</v>
      </c>
      <c r="J4" s="243" t="s">
        <v>4</v>
      </c>
      <c r="K4" s="244" t="s">
        <v>5</v>
      </c>
      <c r="L4" s="243" t="s">
        <v>4</v>
      </c>
      <c r="M4" s="244" t="s">
        <v>5</v>
      </c>
      <c r="N4" s="243" t="s">
        <v>4</v>
      </c>
      <c r="O4" s="244" t="s">
        <v>5</v>
      </c>
      <c r="P4" s="243" t="s">
        <v>4</v>
      </c>
      <c r="Q4" s="244" t="s">
        <v>5</v>
      </c>
      <c r="R4" s="243" t="s">
        <v>4</v>
      </c>
      <c r="S4" s="244" t="s">
        <v>5</v>
      </c>
      <c r="T4" s="243" t="s">
        <v>4</v>
      </c>
      <c r="U4" s="244" t="s">
        <v>5</v>
      </c>
      <c r="V4" s="243" t="s">
        <v>4</v>
      </c>
      <c r="W4" s="244" t="s">
        <v>5</v>
      </c>
      <c r="X4" s="243" t="s">
        <v>4</v>
      </c>
      <c r="Y4" s="244" t="s">
        <v>5</v>
      </c>
      <c r="Z4" s="243" t="s">
        <v>4</v>
      </c>
      <c r="AA4" s="244" t="s">
        <v>5</v>
      </c>
      <c r="AB4" s="243" t="s">
        <v>4</v>
      </c>
      <c r="AC4" s="244" t="s">
        <v>5</v>
      </c>
      <c r="AD4" s="243" t="s">
        <v>4</v>
      </c>
      <c r="AE4" s="244" t="s">
        <v>5</v>
      </c>
      <c r="AF4" s="243" t="s">
        <v>4</v>
      </c>
      <c r="AG4" s="244" t="s">
        <v>5</v>
      </c>
      <c r="AH4" s="243" t="s">
        <v>4</v>
      </c>
      <c r="AI4" s="244" t="s">
        <v>5</v>
      </c>
      <c r="AJ4" s="243" t="s">
        <v>4</v>
      </c>
      <c r="AK4" s="244" t="s">
        <v>5</v>
      </c>
      <c r="AL4" s="243" t="s">
        <v>4</v>
      </c>
      <c r="AM4" s="244" t="s">
        <v>5</v>
      </c>
    </row>
    <row r="5" spans="1:39" x14ac:dyDescent="0.2">
      <c r="A5" s="1" t="s">
        <v>156</v>
      </c>
    </row>
    <row r="6" spans="1:39" x14ac:dyDescent="0.2">
      <c r="A6" s="1" t="s">
        <v>157</v>
      </c>
      <c r="B6" s="141">
        <v>24626939587.709999</v>
      </c>
      <c r="C6" s="54">
        <v>87.841499999999996</v>
      </c>
      <c r="D6" s="141">
        <v>417672700.74000001</v>
      </c>
      <c r="E6" s="54">
        <v>74.180199999999999</v>
      </c>
      <c r="F6" s="141">
        <v>954147079.46000004</v>
      </c>
      <c r="G6" s="54">
        <v>93.409199999999998</v>
      </c>
      <c r="H6" s="141">
        <v>1258740080.1099999</v>
      </c>
      <c r="I6" s="54">
        <v>98.039400000000001</v>
      </c>
      <c r="J6" s="141">
        <v>66890216.600000001</v>
      </c>
      <c r="K6" s="54">
        <v>96.115300000000005</v>
      </c>
      <c r="L6" s="141">
        <v>83297708.390000001</v>
      </c>
      <c r="M6" s="54">
        <v>96.940700000000007</v>
      </c>
      <c r="N6" s="141">
        <v>69522507</v>
      </c>
      <c r="O6" s="54">
        <v>99.450199999999995</v>
      </c>
      <c r="P6" s="141">
        <v>256847924</v>
      </c>
      <c r="Q6" s="54">
        <v>97.724699999999999</v>
      </c>
      <c r="R6" s="141">
        <v>3045113271.3099999</v>
      </c>
      <c r="S6" s="54">
        <v>88.937399999999997</v>
      </c>
      <c r="T6" s="141">
        <v>6010659742.5799999</v>
      </c>
      <c r="U6" s="54">
        <v>77.779300000000006</v>
      </c>
      <c r="V6" s="141">
        <v>8522106.6300000008</v>
      </c>
      <c r="W6" s="54">
        <v>84.007199999999997</v>
      </c>
      <c r="X6" s="141">
        <v>480604124.11000001</v>
      </c>
      <c r="Y6" s="54">
        <v>97.711399999999998</v>
      </c>
      <c r="Z6" s="141">
        <v>3041950066.0999999</v>
      </c>
      <c r="AA6" s="54">
        <v>94.700999999999993</v>
      </c>
      <c r="AB6" s="141">
        <v>868697547</v>
      </c>
      <c r="AC6" s="54">
        <v>97.458200000000005</v>
      </c>
      <c r="AD6" s="141">
        <v>2327727521.3600001</v>
      </c>
      <c r="AE6" s="54">
        <v>84.025300000000001</v>
      </c>
      <c r="AF6" s="141">
        <v>1973376905.79</v>
      </c>
      <c r="AG6" s="54">
        <v>96.522300000000001</v>
      </c>
      <c r="AH6" s="141">
        <v>28156843</v>
      </c>
      <c r="AI6" s="54">
        <v>98.184899999999999</v>
      </c>
      <c r="AJ6" s="141">
        <v>2321035159.5700002</v>
      </c>
      <c r="AK6" s="54">
        <v>89.3536</v>
      </c>
      <c r="AL6" s="141">
        <v>1413978083.96</v>
      </c>
      <c r="AM6" s="54">
        <v>95.493700000000004</v>
      </c>
    </row>
    <row r="7" spans="1:39" x14ac:dyDescent="0.2">
      <c r="A7" s="245" t="s">
        <v>158</v>
      </c>
      <c r="B7" s="31">
        <v>1130450405.24</v>
      </c>
      <c r="C7" s="5">
        <v>4.0321999999999996</v>
      </c>
      <c r="D7" s="31">
        <v>145378489.28</v>
      </c>
      <c r="E7" s="5">
        <v>25.819800000000001</v>
      </c>
      <c r="F7" s="31">
        <v>67323460.609999999</v>
      </c>
      <c r="G7" s="5">
        <v>6.5907999999999998</v>
      </c>
      <c r="H7" s="31">
        <v>100000</v>
      </c>
      <c r="I7" s="5">
        <v>7.7999999999999996E-3</v>
      </c>
      <c r="J7" s="31">
        <v>2703478.25</v>
      </c>
      <c r="K7" s="5">
        <v>3.8847</v>
      </c>
      <c r="L7" s="31">
        <v>2628779.83</v>
      </c>
      <c r="M7" s="5">
        <v>3.0592999999999999</v>
      </c>
      <c r="N7" s="31">
        <v>384378.37</v>
      </c>
      <c r="O7" s="5">
        <v>0.54979999999999996</v>
      </c>
      <c r="P7" s="31">
        <v>0</v>
      </c>
      <c r="Q7" s="5">
        <v>0</v>
      </c>
      <c r="R7" s="31">
        <v>378771616.85000002</v>
      </c>
      <c r="S7" s="5">
        <v>11.0626</v>
      </c>
      <c r="T7" s="31">
        <v>208254877.66999999</v>
      </c>
      <c r="U7" s="5">
        <v>2.6949000000000001</v>
      </c>
      <c r="V7" s="31">
        <v>1622391.9</v>
      </c>
      <c r="W7" s="5">
        <v>15.992800000000001</v>
      </c>
      <c r="X7" s="31">
        <v>10192210.119999999</v>
      </c>
      <c r="Y7" s="5">
        <v>2.0722</v>
      </c>
      <c r="Z7" s="31">
        <v>170211594.90000001</v>
      </c>
      <c r="AA7" s="5">
        <v>5.2990000000000004</v>
      </c>
      <c r="AB7" s="31">
        <v>11656370.279999999</v>
      </c>
      <c r="AC7" s="5">
        <v>1.3077000000000001</v>
      </c>
      <c r="AD7" s="31">
        <v>-5397162.5700000003</v>
      </c>
      <c r="AE7" s="5">
        <v>-0.1948</v>
      </c>
      <c r="AF7" s="31">
        <v>57000331.090000004</v>
      </c>
      <c r="AG7" s="5">
        <v>2.7879999999999998</v>
      </c>
      <c r="AH7" s="31">
        <v>520521.31</v>
      </c>
      <c r="AI7" s="5">
        <v>1.8150999999999999</v>
      </c>
      <c r="AJ7" s="31">
        <v>107697970.83</v>
      </c>
      <c r="AK7" s="5">
        <v>4.1460999999999997</v>
      </c>
      <c r="AL7" s="31">
        <v>-28598903.48</v>
      </c>
      <c r="AM7" s="5">
        <v>-1.9314</v>
      </c>
    </row>
    <row r="8" spans="1:39" x14ac:dyDescent="0.2">
      <c r="A8" t="s">
        <v>324</v>
      </c>
      <c r="B8" s="31">
        <v>0</v>
      </c>
      <c r="C8" s="5">
        <v>0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  <c r="T8" s="31">
        <v>0</v>
      </c>
      <c r="U8" s="5">
        <v>0</v>
      </c>
      <c r="V8" s="31">
        <v>0</v>
      </c>
      <c r="W8" s="5">
        <v>0</v>
      </c>
      <c r="X8" s="31">
        <v>0</v>
      </c>
      <c r="Y8" s="5">
        <v>0</v>
      </c>
      <c r="Z8" s="31">
        <v>0</v>
      </c>
      <c r="AA8" s="5">
        <v>0</v>
      </c>
      <c r="AB8" s="31">
        <v>0</v>
      </c>
      <c r="AC8" s="5">
        <v>0</v>
      </c>
      <c r="AD8" s="31">
        <v>0</v>
      </c>
      <c r="AE8" s="5">
        <v>0</v>
      </c>
      <c r="AF8" s="31">
        <v>0</v>
      </c>
      <c r="AG8" s="5">
        <v>0</v>
      </c>
      <c r="AH8" s="31">
        <v>0</v>
      </c>
      <c r="AI8" s="5">
        <v>0</v>
      </c>
      <c r="AJ8" s="31">
        <v>0</v>
      </c>
      <c r="AK8" s="5">
        <v>0</v>
      </c>
      <c r="AL8" s="31">
        <v>0</v>
      </c>
      <c r="AM8" s="5">
        <v>0</v>
      </c>
    </row>
    <row r="9" spans="1:39" x14ac:dyDescent="0.2">
      <c r="A9" t="s">
        <v>325</v>
      </c>
      <c r="B9" s="31">
        <v>109178837</v>
      </c>
      <c r="C9" s="5">
        <v>0.38940000000000002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-246453</v>
      </c>
      <c r="Q9" s="5">
        <v>-9.3799999999999994E-2</v>
      </c>
      <c r="R9" s="31">
        <v>0</v>
      </c>
      <c r="S9" s="5">
        <v>0</v>
      </c>
      <c r="T9" s="31">
        <v>0</v>
      </c>
      <c r="U9" s="5">
        <v>0</v>
      </c>
      <c r="V9" s="31">
        <v>0</v>
      </c>
      <c r="W9" s="5">
        <v>0</v>
      </c>
      <c r="X9" s="31">
        <v>0</v>
      </c>
      <c r="Y9" s="5">
        <v>0</v>
      </c>
      <c r="Z9" s="31">
        <v>0</v>
      </c>
      <c r="AA9" s="5">
        <v>0</v>
      </c>
      <c r="AB9" s="31">
        <v>0</v>
      </c>
      <c r="AC9" s="5">
        <v>0</v>
      </c>
      <c r="AD9" s="31">
        <v>0</v>
      </c>
      <c r="AE9" s="5">
        <v>0</v>
      </c>
      <c r="AF9" s="31">
        <v>14100700</v>
      </c>
      <c r="AG9" s="5">
        <v>0.68969999999999998</v>
      </c>
      <c r="AH9" s="31">
        <v>0</v>
      </c>
      <c r="AI9" s="5">
        <v>0</v>
      </c>
      <c r="AJ9" s="31">
        <v>0</v>
      </c>
      <c r="AK9" s="5">
        <v>0</v>
      </c>
      <c r="AL9" s="31">
        <v>95324590</v>
      </c>
      <c r="AM9" s="5">
        <v>6.4378000000000002</v>
      </c>
    </row>
    <row r="10" spans="1:39" x14ac:dyDescent="0.2">
      <c r="A10" s="245" t="s">
        <v>326</v>
      </c>
      <c r="B10" s="31">
        <v>161947417.40000001</v>
      </c>
      <c r="C10" s="5">
        <v>0.5776</v>
      </c>
      <c r="D10" s="31">
        <v>0</v>
      </c>
      <c r="E10" s="5">
        <v>0</v>
      </c>
      <c r="F10" s="31">
        <v>0</v>
      </c>
      <c r="G10" s="5">
        <v>0</v>
      </c>
      <c r="H10" s="31">
        <v>0</v>
      </c>
      <c r="I10" s="5">
        <v>0</v>
      </c>
      <c r="J10" s="31">
        <v>0</v>
      </c>
      <c r="K10" s="5">
        <v>0</v>
      </c>
      <c r="L10" s="31">
        <v>0</v>
      </c>
      <c r="M10" s="5">
        <v>0</v>
      </c>
      <c r="N10" s="31">
        <v>0</v>
      </c>
      <c r="O10" s="5">
        <v>0</v>
      </c>
      <c r="P10" s="31">
        <v>0</v>
      </c>
      <c r="Q10" s="5">
        <v>0</v>
      </c>
      <c r="R10" s="31">
        <v>0</v>
      </c>
      <c r="S10" s="5">
        <v>0</v>
      </c>
      <c r="T10" s="31">
        <v>701213.28</v>
      </c>
      <c r="U10" s="5">
        <v>9.1000000000000004E-3</v>
      </c>
      <c r="V10" s="31">
        <v>0</v>
      </c>
      <c r="W10" s="5">
        <v>0</v>
      </c>
      <c r="X10" s="31">
        <v>1064639.3999999999</v>
      </c>
      <c r="Y10" s="5">
        <v>0.2165</v>
      </c>
      <c r="Z10" s="31">
        <v>0</v>
      </c>
      <c r="AA10" s="5">
        <v>0</v>
      </c>
      <c r="AB10" s="31">
        <v>0</v>
      </c>
      <c r="AC10" s="5">
        <v>0</v>
      </c>
      <c r="AD10" s="31">
        <v>59738910.799999997</v>
      </c>
      <c r="AE10" s="5">
        <v>2.1564000000000001</v>
      </c>
      <c r="AF10" s="31">
        <v>0</v>
      </c>
      <c r="AG10" s="5">
        <v>0</v>
      </c>
      <c r="AH10" s="31">
        <v>0</v>
      </c>
      <c r="AI10" s="5">
        <v>0</v>
      </c>
      <c r="AJ10" s="31">
        <v>100442653.92</v>
      </c>
      <c r="AK10" s="5">
        <v>3.8668</v>
      </c>
      <c r="AL10" s="31">
        <v>0</v>
      </c>
      <c r="AM10" s="5">
        <v>0</v>
      </c>
    </row>
    <row r="11" spans="1:39" ht="13.5" thickBot="1" x14ac:dyDescent="0.25">
      <c r="A11" t="s">
        <v>162</v>
      </c>
      <c r="B11" s="31">
        <v>2007132660.0899999</v>
      </c>
      <c r="C11" s="5">
        <v>7.1592000000000002</v>
      </c>
      <c r="D11" s="31">
        <v>0</v>
      </c>
      <c r="E11" s="5">
        <v>0</v>
      </c>
      <c r="F11" s="31">
        <v>0</v>
      </c>
      <c r="G11" s="5">
        <v>0</v>
      </c>
      <c r="H11" s="31">
        <v>25073003.219999999</v>
      </c>
      <c r="I11" s="5">
        <v>1.9529000000000001</v>
      </c>
      <c r="J11" s="31">
        <v>0</v>
      </c>
      <c r="K11" s="5">
        <v>0</v>
      </c>
      <c r="L11" s="31">
        <v>0</v>
      </c>
      <c r="M11" s="5">
        <v>0</v>
      </c>
      <c r="N11" s="31">
        <v>0</v>
      </c>
      <c r="O11" s="5">
        <v>0</v>
      </c>
      <c r="P11" s="31">
        <v>6226680</v>
      </c>
      <c r="Q11" s="5">
        <v>2.3691</v>
      </c>
      <c r="R11" s="31">
        <v>0</v>
      </c>
      <c r="S11" s="5">
        <v>0</v>
      </c>
      <c r="T11" s="31">
        <v>1508224657.45</v>
      </c>
      <c r="U11" s="5">
        <v>19.5168</v>
      </c>
      <c r="V11" s="31">
        <v>0</v>
      </c>
      <c r="W11" s="5">
        <v>0</v>
      </c>
      <c r="X11" s="31">
        <v>0</v>
      </c>
      <c r="Y11" s="5">
        <v>0</v>
      </c>
      <c r="Z11" s="31">
        <v>0</v>
      </c>
      <c r="AA11" s="5">
        <v>0</v>
      </c>
      <c r="AB11" s="31">
        <v>11000000</v>
      </c>
      <c r="AC11" s="5">
        <v>1.2341</v>
      </c>
      <c r="AD11" s="31">
        <v>388200987.80000001</v>
      </c>
      <c r="AE11" s="5">
        <v>14.0131</v>
      </c>
      <c r="AF11" s="31">
        <v>0</v>
      </c>
      <c r="AG11" s="5">
        <v>0</v>
      </c>
      <c r="AH11" s="31">
        <v>0</v>
      </c>
      <c r="AI11" s="5">
        <v>0</v>
      </c>
      <c r="AJ11" s="31">
        <v>68407331.620000005</v>
      </c>
      <c r="AK11" s="5">
        <v>2.6335000000000002</v>
      </c>
      <c r="AL11" s="31">
        <v>0</v>
      </c>
      <c r="AM11" s="5">
        <v>0</v>
      </c>
    </row>
    <row r="12" spans="1:39" ht="14.25" thickTop="1" thickBot="1" x14ac:dyDescent="0.25">
      <c r="A12" s="246" t="s">
        <v>2</v>
      </c>
      <c r="B12" s="205">
        <v>28035648907.439999</v>
      </c>
      <c r="C12" s="247">
        <v>100</v>
      </c>
      <c r="D12" s="205">
        <v>563051190.01999998</v>
      </c>
      <c r="E12" s="247">
        <v>100</v>
      </c>
      <c r="F12" s="205">
        <v>1021470540.0700001</v>
      </c>
      <c r="G12" s="247">
        <v>100</v>
      </c>
      <c r="H12" s="205">
        <v>1283913083.3299999</v>
      </c>
      <c r="I12" s="247">
        <v>100</v>
      </c>
      <c r="J12" s="205">
        <v>69593694.849999994</v>
      </c>
      <c r="K12" s="247">
        <v>100</v>
      </c>
      <c r="L12" s="205">
        <v>85926488.219999999</v>
      </c>
      <c r="M12" s="247">
        <v>100</v>
      </c>
      <c r="N12" s="205">
        <v>69906885.370000005</v>
      </c>
      <c r="O12" s="247">
        <v>100</v>
      </c>
      <c r="P12" s="205">
        <v>262828151</v>
      </c>
      <c r="Q12" s="247">
        <v>100</v>
      </c>
      <c r="R12" s="205">
        <v>3423884888.1599998</v>
      </c>
      <c r="S12" s="247">
        <v>100</v>
      </c>
      <c r="T12" s="205">
        <v>7727840490.9799995</v>
      </c>
      <c r="U12" s="247">
        <v>100</v>
      </c>
      <c r="V12" s="205">
        <v>10144498.529999999</v>
      </c>
      <c r="W12" s="247">
        <v>100</v>
      </c>
      <c r="X12" s="205">
        <v>491860973.63</v>
      </c>
      <c r="Y12" s="247">
        <v>100</v>
      </c>
      <c r="Z12" s="205">
        <v>3212161661</v>
      </c>
      <c r="AA12" s="247">
        <v>100</v>
      </c>
      <c r="AB12" s="205">
        <v>891353917.27999997</v>
      </c>
      <c r="AC12" s="247">
        <v>100</v>
      </c>
      <c r="AD12" s="205">
        <v>2770270257.3899999</v>
      </c>
      <c r="AE12" s="247">
        <v>100</v>
      </c>
      <c r="AF12" s="205">
        <v>2044477936.8800001</v>
      </c>
      <c r="AG12" s="247">
        <v>100</v>
      </c>
      <c r="AH12" s="205">
        <v>28677364.309999999</v>
      </c>
      <c r="AI12" s="247">
        <v>100</v>
      </c>
      <c r="AJ12" s="205">
        <v>2597583115.9400001</v>
      </c>
      <c r="AK12" s="247">
        <v>100</v>
      </c>
      <c r="AL12" s="205">
        <v>1480703770.48</v>
      </c>
      <c r="AM12" s="247">
        <v>100</v>
      </c>
    </row>
    <row r="13" spans="1:39" ht="13.5" thickTop="1" x14ac:dyDescent="0.2">
      <c r="A13" s="1" t="s">
        <v>163</v>
      </c>
    </row>
    <row r="14" spans="1:39" x14ac:dyDescent="0.2">
      <c r="A14" t="s">
        <v>227</v>
      </c>
      <c r="B14" s="31">
        <v>0</v>
      </c>
      <c r="C14" s="5">
        <v>0</v>
      </c>
      <c r="D14" s="31">
        <v>0</v>
      </c>
      <c r="E14" s="5">
        <v>0</v>
      </c>
      <c r="F14" s="31">
        <v>0</v>
      </c>
      <c r="G14" s="5">
        <v>0</v>
      </c>
      <c r="H14" s="31">
        <v>0</v>
      </c>
      <c r="I14" s="5">
        <v>0</v>
      </c>
      <c r="J14" s="31">
        <v>0</v>
      </c>
      <c r="K14" s="5">
        <v>0</v>
      </c>
      <c r="L14" s="31">
        <v>0</v>
      </c>
      <c r="M14" s="5">
        <v>0</v>
      </c>
      <c r="N14" s="31">
        <v>0</v>
      </c>
      <c r="O14" s="5">
        <v>0</v>
      </c>
      <c r="P14" s="31">
        <v>0</v>
      </c>
      <c r="Q14" s="5">
        <v>0</v>
      </c>
      <c r="R14" s="31">
        <v>0</v>
      </c>
      <c r="S14" s="5">
        <v>0</v>
      </c>
      <c r="T14" s="31">
        <v>0</v>
      </c>
      <c r="U14" s="5">
        <v>0</v>
      </c>
      <c r="V14" s="31">
        <v>0</v>
      </c>
      <c r="W14" s="5">
        <v>0</v>
      </c>
      <c r="X14" s="31">
        <v>0</v>
      </c>
      <c r="Y14" s="5">
        <v>0</v>
      </c>
      <c r="Z14" s="31">
        <v>0</v>
      </c>
      <c r="AA14" s="5">
        <v>0</v>
      </c>
      <c r="AB14" s="31">
        <v>0</v>
      </c>
      <c r="AC14" s="5">
        <v>0</v>
      </c>
      <c r="AD14" s="31">
        <v>0</v>
      </c>
      <c r="AE14" s="5">
        <v>0</v>
      </c>
      <c r="AF14" s="31">
        <v>0</v>
      </c>
      <c r="AG14" s="5">
        <v>0</v>
      </c>
      <c r="AH14" s="31">
        <v>0</v>
      </c>
      <c r="AI14" s="5">
        <v>0</v>
      </c>
      <c r="AJ14" s="31">
        <v>0</v>
      </c>
      <c r="AK14" s="5">
        <v>0</v>
      </c>
      <c r="AL14" s="31">
        <v>0</v>
      </c>
      <c r="AM14" s="5">
        <v>0</v>
      </c>
    </row>
    <row r="15" spans="1:39" x14ac:dyDescent="0.2">
      <c r="A15" t="s">
        <v>228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  <c r="R15" s="31">
        <v>0</v>
      </c>
      <c r="S15" s="5">
        <v>0</v>
      </c>
      <c r="T15" s="31">
        <v>0</v>
      </c>
      <c r="U15" s="5">
        <v>0</v>
      </c>
      <c r="V15" s="31">
        <v>0</v>
      </c>
      <c r="W15" s="5">
        <v>0</v>
      </c>
      <c r="X15" s="31">
        <v>0</v>
      </c>
      <c r="Y15" s="5">
        <v>0</v>
      </c>
      <c r="Z15" s="31">
        <v>0</v>
      </c>
      <c r="AA15" s="5">
        <v>0</v>
      </c>
      <c r="AB15" s="31">
        <v>0</v>
      </c>
      <c r="AC15" s="5">
        <v>0</v>
      </c>
      <c r="AD15" s="31">
        <v>0</v>
      </c>
      <c r="AE15" s="5">
        <v>0</v>
      </c>
      <c r="AF15" s="31">
        <v>0</v>
      </c>
      <c r="AG15" s="5">
        <v>0</v>
      </c>
      <c r="AH15" s="31">
        <v>0</v>
      </c>
      <c r="AI15" s="5">
        <v>0</v>
      </c>
      <c r="AJ15" s="31">
        <v>0</v>
      </c>
      <c r="AK15" s="5">
        <v>0</v>
      </c>
      <c r="AL15" s="31">
        <v>0</v>
      </c>
      <c r="AM15" s="5">
        <v>0</v>
      </c>
    </row>
    <row r="16" spans="1:39" x14ac:dyDescent="0.2">
      <c r="A16" t="s">
        <v>229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  <c r="R16" s="31">
        <v>0</v>
      </c>
      <c r="S16" s="5">
        <v>0</v>
      </c>
      <c r="T16" s="31">
        <v>0</v>
      </c>
      <c r="U16" s="5">
        <v>0</v>
      </c>
      <c r="V16" s="31">
        <v>0</v>
      </c>
      <c r="W16" s="5">
        <v>0</v>
      </c>
      <c r="X16" s="31">
        <v>0</v>
      </c>
      <c r="Y16" s="5">
        <v>0</v>
      </c>
      <c r="Z16" s="31">
        <v>0</v>
      </c>
      <c r="AA16" s="5">
        <v>0</v>
      </c>
      <c r="AB16" s="31">
        <v>0</v>
      </c>
      <c r="AC16" s="5">
        <v>0</v>
      </c>
      <c r="AD16" s="31">
        <v>0</v>
      </c>
      <c r="AE16" s="5">
        <v>0</v>
      </c>
      <c r="AF16" s="31">
        <v>0</v>
      </c>
      <c r="AG16" s="5">
        <v>0</v>
      </c>
      <c r="AH16" s="31">
        <v>0</v>
      </c>
      <c r="AI16" s="5">
        <v>0</v>
      </c>
      <c r="AJ16" s="31">
        <v>0</v>
      </c>
      <c r="AK16" s="5">
        <v>0</v>
      </c>
      <c r="AL16" s="31">
        <v>0</v>
      </c>
      <c r="AM16" s="5">
        <v>0</v>
      </c>
    </row>
    <row r="17" spans="1:39" x14ac:dyDescent="0.2">
      <c r="A17" t="s">
        <v>230</v>
      </c>
      <c r="B17" s="31">
        <v>27041262.600000001</v>
      </c>
      <c r="C17" s="5">
        <v>9.6500000000000002E-2</v>
      </c>
      <c r="D17" s="31">
        <v>0</v>
      </c>
      <c r="E17" s="5">
        <v>0</v>
      </c>
      <c r="F17" s="31">
        <v>0</v>
      </c>
      <c r="G17" s="5">
        <v>0</v>
      </c>
      <c r="H17" s="31">
        <v>0</v>
      </c>
      <c r="I17" s="5">
        <v>0</v>
      </c>
      <c r="J17" s="31">
        <v>0</v>
      </c>
      <c r="K17" s="5">
        <v>0</v>
      </c>
      <c r="L17" s="31">
        <v>0</v>
      </c>
      <c r="M17" s="5">
        <v>0</v>
      </c>
      <c r="N17" s="31">
        <v>0</v>
      </c>
      <c r="O17" s="5">
        <v>0</v>
      </c>
      <c r="P17" s="31">
        <v>0</v>
      </c>
      <c r="Q17" s="5">
        <v>0</v>
      </c>
      <c r="R17" s="31">
        <v>27041262.600000001</v>
      </c>
      <c r="S17" s="5">
        <v>0.78979999999999995</v>
      </c>
      <c r="T17" s="31">
        <v>0</v>
      </c>
      <c r="U17" s="5">
        <v>0</v>
      </c>
      <c r="V17" s="31">
        <v>0</v>
      </c>
      <c r="W17" s="5">
        <v>0</v>
      </c>
      <c r="X17" s="31">
        <v>0</v>
      </c>
      <c r="Y17" s="5">
        <v>0</v>
      </c>
      <c r="Z17" s="31">
        <v>0</v>
      </c>
      <c r="AA17" s="5">
        <v>0</v>
      </c>
      <c r="AB17" s="31">
        <v>0</v>
      </c>
      <c r="AC17" s="5">
        <v>0</v>
      </c>
      <c r="AD17" s="31">
        <v>0</v>
      </c>
      <c r="AE17" s="5">
        <v>0</v>
      </c>
      <c r="AF17" s="31">
        <v>0</v>
      </c>
      <c r="AG17" s="5">
        <v>0</v>
      </c>
      <c r="AH17" s="31">
        <v>0</v>
      </c>
      <c r="AI17" s="5">
        <v>0</v>
      </c>
      <c r="AJ17" s="31">
        <v>0</v>
      </c>
      <c r="AK17" s="5">
        <v>0</v>
      </c>
      <c r="AL17" s="31">
        <v>0</v>
      </c>
      <c r="AM17" s="5">
        <v>0</v>
      </c>
    </row>
    <row r="18" spans="1:39" x14ac:dyDescent="0.2">
      <c r="A18" t="s">
        <v>231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  <c r="R18" s="31">
        <v>0</v>
      </c>
      <c r="S18" s="5">
        <v>0</v>
      </c>
      <c r="T18" s="31">
        <v>0</v>
      </c>
      <c r="U18" s="5">
        <v>0</v>
      </c>
      <c r="V18" s="31">
        <v>0</v>
      </c>
      <c r="W18" s="5">
        <v>0</v>
      </c>
      <c r="X18" s="31">
        <v>0</v>
      </c>
      <c r="Y18" s="5">
        <v>0</v>
      </c>
      <c r="Z18" s="31">
        <v>0</v>
      </c>
      <c r="AA18" s="5">
        <v>0</v>
      </c>
      <c r="AB18" s="31">
        <v>0</v>
      </c>
      <c r="AC18" s="5">
        <v>0</v>
      </c>
      <c r="AD18" s="31">
        <v>0</v>
      </c>
      <c r="AE18" s="5">
        <v>0</v>
      </c>
      <c r="AF18" s="31">
        <v>0</v>
      </c>
      <c r="AG18" s="5">
        <v>0</v>
      </c>
      <c r="AH18" s="31">
        <v>0</v>
      </c>
      <c r="AI18" s="5">
        <v>0</v>
      </c>
      <c r="AJ18" s="31">
        <v>0</v>
      </c>
      <c r="AK18" s="5">
        <v>0</v>
      </c>
      <c r="AL18" s="31">
        <v>0</v>
      </c>
      <c r="AM18" s="5">
        <v>0</v>
      </c>
    </row>
    <row r="19" spans="1:39" x14ac:dyDescent="0.2">
      <c r="A19" t="s">
        <v>232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  <c r="R19" s="31">
        <v>0</v>
      </c>
      <c r="S19" s="5">
        <v>0</v>
      </c>
      <c r="T19" s="31">
        <v>0</v>
      </c>
      <c r="U19" s="5">
        <v>0</v>
      </c>
      <c r="V19" s="31">
        <v>0</v>
      </c>
      <c r="W19" s="5">
        <v>0</v>
      </c>
      <c r="X19" s="31">
        <v>0</v>
      </c>
      <c r="Y19" s="5">
        <v>0</v>
      </c>
      <c r="Z19" s="31">
        <v>0</v>
      </c>
      <c r="AA19" s="5">
        <v>0</v>
      </c>
      <c r="AB19" s="31">
        <v>0</v>
      </c>
      <c r="AC19" s="5">
        <v>0</v>
      </c>
      <c r="AD19" s="31">
        <v>0</v>
      </c>
      <c r="AE19" s="5">
        <v>0</v>
      </c>
      <c r="AF19" s="31">
        <v>0</v>
      </c>
      <c r="AG19" s="5">
        <v>0</v>
      </c>
      <c r="AH19" s="31">
        <v>0</v>
      </c>
      <c r="AI19" s="5">
        <v>0</v>
      </c>
      <c r="AJ19" s="31">
        <v>0</v>
      </c>
      <c r="AK19" s="5">
        <v>0</v>
      </c>
      <c r="AL19" s="31">
        <v>0</v>
      </c>
      <c r="AM19" s="5">
        <v>0</v>
      </c>
    </row>
    <row r="20" spans="1:39" x14ac:dyDescent="0.2">
      <c r="A20" t="s">
        <v>233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  <c r="R20" s="31">
        <v>0</v>
      </c>
      <c r="S20" s="5">
        <v>0</v>
      </c>
      <c r="T20" s="31">
        <v>0</v>
      </c>
      <c r="U20" s="5">
        <v>0</v>
      </c>
      <c r="V20" s="31">
        <v>0</v>
      </c>
      <c r="W20" s="5">
        <v>0</v>
      </c>
      <c r="X20" s="31">
        <v>0</v>
      </c>
      <c r="Y20" s="5">
        <v>0</v>
      </c>
      <c r="Z20" s="31">
        <v>0</v>
      </c>
      <c r="AA20" s="5">
        <v>0</v>
      </c>
      <c r="AB20" s="31">
        <v>0</v>
      </c>
      <c r="AC20" s="5">
        <v>0</v>
      </c>
      <c r="AD20" s="31">
        <v>0</v>
      </c>
      <c r="AE20" s="5">
        <v>0</v>
      </c>
      <c r="AF20" s="31">
        <v>0</v>
      </c>
      <c r="AG20" s="5">
        <v>0</v>
      </c>
      <c r="AH20" s="31">
        <v>0</v>
      </c>
      <c r="AI20" s="5">
        <v>0</v>
      </c>
      <c r="AJ20" s="31">
        <v>0</v>
      </c>
      <c r="AK20" s="5">
        <v>0</v>
      </c>
      <c r="AL20" s="31">
        <v>0</v>
      </c>
      <c r="AM20" s="5">
        <v>0</v>
      </c>
    </row>
    <row r="21" spans="1:39" x14ac:dyDescent="0.2">
      <c r="A21" t="s">
        <v>234</v>
      </c>
      <c r="B21" s="31">
        <v>0</v>
      </c>
      <c r="C21" s="5">
        <v>0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  <c r="N21" s="31">
        <v>0</v>
      </c>
      <c r="O21" s="5">
        <v>0</v>
      </c>
      <c r="P21" s="31">
        <v>0</v>
      </c>
      <c r="Q21" s="5">
        <v>0</v>
      </c>
      <c r="R21" s="31">
        <v>0</v>
      </c>
      <c r="S21" s="5">
        <v>0</v>
      </c>
      <c r="T21" s="31">
        <v>0</v>
      </c>
      <c r="U21" s="5">
        <v>0</v>
      </c>
      <c r="V21" s="31">
        <v>0</v>
      </c>
      <c r="W21" s="5">
        <v>0</v>
      </c>
      <c r="X21" s="31">
        <v>0</v>
      </c>
      <c r="Y21" s="5">
        <v>0</v>
      </c>
      <c r="Z21" s="31">
        <v>0</v>
      </c>
      <c r="AA21" s="5">
        <v>0</v>
      </c>
      <c r="AB21" s="31">
        <v>0</v>
      </c>
      <c r="AC21" s="5">
        <v>0</v>
      </c>
      <c r="AD21" s="31">
        <v>0</v>
      </c>
      <c r="AE21" s="5">
        <v>0</v>
      </c>
      <c r="AF21" s="31">
        <v>0</v>
      </c>
      <c r="AG21" s="5">
        <v>0</v>
      </c>
      <c r="AH21" s="31">
        <v>0</v>
      </c>
      <c r="AI21" s="5">
        <v>0</v>
      </c>
      <c r="AJ21" s="31">
        <v>0</v>
      </c>
      <c r="AK21" s="5">
        <v>0</v>
      </c>
      <c r="AL21" s="31">
        <v>0</v>
      </c>
      <c r="AM21" s="5">
        <v>0</v>
      </c>
    </row>
    <row r="22" spans="1:39" ht="13.5" thickBot="1" x14ac:dyDescent="0.25">
      <c r="A22" t="s">
        <v>235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  <c r="R22" s="31">
        <v>0</v>
      </c>
      <c r="S22" s="5">
        <v>0</v>
      </c>
      <c r="T22" s="31">
        <v>0</v>
      </c>
      <c r="U22" s="5">
        <v>0</v>
      </c>
      <c r="V22" s="31">
        <v>0</v>
      </c>
      <c r="W22" s="5">
        <v>0</v>
      </c>
      <c r="X22" s="31">
        <v>0</v>
      </c>
      <c r="Y22" s="5">
        <v>0</v>
      </c>
      <c r="Z22" s="31">
        <v>0</v>
      </c>
      <c r="AA22" s="5">
        <v>0</v>
      </c>
      <c r="AB22" s="31">
        <v>0</v>
      </c>
      <c r="AC22" s="5">
        <v>0</v>
      </c>
      <c r="AD22" s="31">
        <v>0</v>
      </c>
      <c r="AE22" s="5">
        <v>0</v>
      </c>
      <c r="AF22" s="31">
        <v>0</v>
      </c>
      <c r="AG22" s="5">
        <v>0</v>
      </c>
      <c r="AH22" s="31">
        <v>0</v>
      </c>
      <c r="AI22" s="5">
        <v>0</v>
      </c>
      <c r="AJ22" s="31">
        <v>0</v>
      </c>
      <c r="AK22" s="5">
        <v>0</v>
      </c>
      <c r="AL22" s="31">
        <v>0</v>
      </c>
      <c r="AM22" s="5">
        <v>0</v>
      </c>
    </row>
    <row r="23" spans="1:39" ht="14.25" thickTop="1" thickBot="1" x14ac:dyDescent="0.25">
      <c r="A23" s="246" t="s">
        <v>236</v>
      </c>
      <c r="B23" s="205">
        <v>27041262.600000001</v>
      </c>
      <c r="C23" s="247">
        <v>9.6500000000000002E-2</v>
      </c>
      <c r="D23" s="205">
        <v>0</v>
      </c>
      <c r="E23" s="247">
        <v>0</v>
      </c>
      <c r="F23" s="205">
        <v>0</v>
      </c>
      <c r="G23" s="247">
        <v>0</v>
      </c>
      <c r="H23" s="205">
        <v>0</v>
      </c>
      <c r="I23" s="247">
        <v>0</v>
      </c>
      <c r="J23" s="205">
        <v>0</v>
      </c>
      <c r="K23" s="247">
        <v>0</v>
      </c>
      <c r="L23" s="205">
        <v>0</v>
      </c>
      <c r="M23" s="247">
        <v>0</v>
      </c>
      <c r="N23" s="205">
        <v>0</v>
      </c>
      <c r="O23" s="247">
        <v>0</v>
      </c>
      <c r="P23" s="205">
        <v>0</v>
      </c>
      <c r="Q23" s="247">
        <v>0</v>
      </c>
      <c r="R23" s="205">
        <v>27041262.600000001</v>
      </c>
      <c r="S23" s="247">
        <v>0.78979999999999995</v>
      </c>
      <c r="T23" s="205">
        <v>0</v>
      </c>
      <c r="U23" s="247">
        <v>0</v>
      </c>
      <c r="V23" s="205">
        <v>0</v>
      </c>
      <c r="W23" s="247">
        <v>0</v>
      </c>
      <c r="X23" s="205">
        <v>0</v>
      </c>
      <c r="Y23" s="247">
        <v>0</v>
      </c>
      <c r="Z23" s="205">
        <v>0</v>
      </c>
      <c r="AA23" s="247">
        <v>0</v>
      </c>
      <c r="AB23" s="205">
        <v>0</v>
      </c>
      <c r="AC23" s="247">
        <v>0</v>
      </c>
      <c r="AD23" s="205">
        <v>0</v>
      </c>
      <c r="AE23" s="247">
        <v>0</v>
      </c>
      <c r="AF23" s="205">
        <v>0</v>
      </c>
      <c r="AG23" s="247">
        <v>0</v>
      </c>
      <c r="AH23" s="205">
        <v>0</v>
      </c>
      <c r="AI23" s="247">
        <v>0</v>
      </c>
      <c r="AJ23" s="205">
        <v>0</v>
      </c>
      <c r="AK23" s="247">
        <v>0</v>
      </c>
      <c r="AL23" s="205">
        <v>0</v>
      </c>
      <c r="AM23" s="247">
        <v>0</v>
      </c>
    </row>
    <row r="24" spans="1:39" ht="13.5" thickTop="1" x14ac:dyDescent="0.2">
      <c r="A24" t="s">
        <v>237</v>
      </c>
      <c r="B24" s="31">
        <v>157335294.40000001</v>
      </c>
      <c r="C24" s="5">
        <v>0.56120000000000003</v>
      </c>
      <c r="D24" s="31">
        <v>23964573.149999999</v>
      </c>
      <c r="E24" s="5">
        <v>4.2561999999999998</v>
      </c>
      <c r="F24" s="31">
        <v>0</v>
      </c>
      <c r="G24" s="5">
        <v>0</v>
      </c>
      <c r="H24" s="31">
        <v>13766934.300000001</v>
      </c>
      <c r="I24" s="5">
        <v>1.0723</v>
      </c>
      <c r="J24" s="31">
        <v>1501806.75</v>
      </c>
      <c r="K24" s="5">
        <v>2.1579999999999999</v>
      </c>
      <c r="L24" s="31">
        <v>0</v>
      </c>
      <c r="M24" s="5">
        <v>0</v>
      </c>
      <c r="N24" s="31">
        <v>0</v>
      </c>
      <c r="O24" s="5">
        <v>0</v>
      </c>
      <c r="P24" s="31">
        <v>443198</v>
      </c>
      <c r="Q24" s="5">
        <v>0.1686</v>
      </c>
      <c r="R24" s="31">
        <v>24197489</v>
      </c>
      <c r="S24" s="5">
        <v>0.70669999999999999</v>
      </c>
      <c r="T24" s="31">
        <v>14325504.75</v>
      </c>
      <c r="U24" s="5">
        <v>0.18540000000000001</v>
      </c>
      <c r="V24" s="31">
        <v>0</v>
      </c>
      <c r="W24" s="5">
        <v>0</v>
      </c>
      <c r="X24" s="31">
        <v>0</v>
      </c>
      <c r="Y24" s="5">
        <v>0</v>
      </c>
      <c r="Z24" s="31">
        <v>0</v>
      </c>
      <c r="AA24" s="5">
        <v>0</v>
      </c>
      <c r="AB24" s="31">
        <v>16343133</v>
      </c>
      <c r="AC24" s="5">
        <v>1.8334999999999999</v>
      </c>
      <c r="AD24" s="31">
        <v>13920882.75</v>
      </c>
      <c r="AE24" s="5">
        <v>0.50249999999999995</v>
      </c>
      <c r="AF24" s="31">
        <v>10347610.199999999</v>
      </c>
      <c r="AG24" s="5">
        <v>0.50609999999999999</v>
      </c>
      <c r="AH24" s="31">
        <v>3886500</v>
      </c>
      <c r="AI24" s="5">
        <v>13.5525</v>
      </c>
      <c r="AJ24" s="31">
        <v>34637662.5</v>
      </c>
      <c r="AK24" s="5">
        <v>1.3334999999999999</v>
      </c>
      <c r="AL24" s="31">
        <v>0</v>
      </c>
      <c r="AM24" s="5">
        <v>0</v>
      </c>
    </row>
    <row r="25" spans="1:39" x14ac:dyDescent="0.2">
      <c r="A25" t="s">
        <v>238</v>
      </c>
      <c r="B25" s="31">
        <v>659458609.88</v>
      </c>
      <c r="C25" s="5">
        <v>2.3521999999999998</v>
      </c>
      <c r="D25" s="31">
        <v>2835182</v>
      </c>
      <c r="E25" s="5">
        <v>0.50349999999999995</v>
      </c>
      <c r="F25" s="31">
        <v>0</v>
      </c>
      <c r="G25" s="5">
        <v>0</v>
      </c>
      <c r="H25" s="31">
        <v>25869043.300000001</v>
      </c>
      <c r="I25" s="5">
        <v>2.0148999999999999</v>
      </c>
      <c r="J25" s="31">
        <v>0</v>
      </c>
      <c r="K25" s="5">
        <v>0</v>
      </c>
      <c r="L25" s="31">
        <v>0</v>
      </c>
      <c r="M25" s="5">
        <v>0</v>
      </c>
      <c r="N25" s="31">
        <v>0</v>
      </c>
      <c r="O25" s="5">
        <v>0</v>
      </c>
      <c r="P25" s="31">
        <v>3128203</v>
      </c>
      <c r="Q25" s="5">
        <v>1.1901999999999999</v>
      </c>
      <c r="R25" s="31">
        <v>167651187.19</v>
      </c>
      <c r="S25" s="5">
        <v>4.8964999999999996</v>
      </c>
      <c r="T25" s="31">
        <v>335767520.00999999</v>
      </c>
      <c r="U25" s="5">
        <v>4.3449</v>
      </c>
      <c r="V25" s="31">
        <v>193460.8</v>
      </c>
      <c r="W25" s="5">
        <v>1.9071</v>
      </c>
      <c r="X25" s="31">
        <v>0</v>
      </c>
      <c r="Y25" s="5">
        <v>0</v>
      </c>
      <c r="Z25" s="31">
        <v>0</v>
      </c>
      <c r="AA25" s="5">
        <v>0</v>
      </c>
      <c r="AB25" s="31">
        <v>7869520</v>
      </c>
      <c r="AC25" s="5">
        <v>0.88290000000000002</v>
      </c>
      <c r="AD25" s="31">
        <v>36656144.700000003</v>
      </c>
      <c r="AE25" s="5">
        <v>1.3231999999999999</v>
      </c>
      <c r="AF25" s="31">
        <v>49167962.299999997</v>
      </c>
      <c r="AG25" s="5">
        <v>2.4049</v>
      </c>
      <c r="AH25" s="31">
        <v>0</v>
      </c>
      <c r="AI25" s="5">
        <v>0</v>
      </c>
      <c r="AJ25" s="31">
        <v>0</v>
      </c>
      <c r="AK25" s="5">
        <v>0</v>
      </c>
      <c r="AL25" s="31">
        <v>30320386.579999998</v>
      </c>
      <c r="AM25" s="5">
        <v>2.0476999999999999</v>
      </c>
    </row>
    <row r="26" spans="1:39" x14ac:dyDescent="0.2">
      <c r="A26" t="s">
        <v>239</v>
      </c>
      <c r="B26" s="31">
        <v>348929952.41000003</v>
      </c>
      <c r="C26" s="5">
        <v>1.2445999999999999</v>
      </c>
      <c r="D26" s="31">
        <v>5909376</v>
      </c>
      <c r="E26" s="5">
        <v>1.0495000000000001</v>
      </c>
      <c r="F26" s="31">
        <v>23078190.75</v>
      </c>
      <c r="G26" s="5">
        <v>2.2593000000000001</v>
      </c>
      <c r="H26" s="31">
        <v>0</v>
      </c>
      <c r="I26" s="5">
        <v>0</v>
      </c>
      <c r="J26" s="31">
        <v>0</v>
      </c>
      <c r="K26" s="5">
        <v>0</v>
      </c>
      <c r="L26" s="31">
        <v>0</v>
      </c>
      <c r="M26" s="5">
        <v>0</v>
      </c>
      <c r="N26" s="31">
        <v>2046334.5</v>
      </c>
      <c r="O26" s="5">
        <v>2.9272</v>
      </c>
      <c r="P26" s="31">
        <v>0</v>
      </c>
      <c r="Q26" s="5">
        <v>0</v>
      </c>
      <c r="R26" s="31">
        <v>95223826</v>
      </c>
      <c r="S26" s="5">
        <v>2.7812000000000001</v>
      </c>
      <c r="T26" s="31">
        <v>179640570.56</v>
      </c>
      <c r="U26" s="5">
        <v>2.3246000000000002</v>
      </c>
      <c r="V26" s="31">
        <v>273280.37</v>
      </c>
      <c r="W26" s="5">
        <v>2.6939000000000002</v>
      </c>
      <c r="X26" s="31">
        <v>6942931.5499999998</v>
      </c>
      <c r="Y26" s="5">
        <v>1.4116</v>
      </c>
      <c r="Z26" s="31">
        <v>0</v>
      </c>
      <c r="AA26" s="5">
        <v>0</v>
      </c>
      <c r="AB26" s="31">
        <v>23825882</v>
      </c>
      <c r="AC26" s="5">
        <v>2.673</v>
      </c>
      <c r="AD26" s="31">
        <v>0</v>
      </c>
      <c r="AE26" s="5">
        <v>0</v>
      </c>
      <c r="AF26" s="31">
        <v>8779440.6799999997</v>
      </c>
      <c r="AG26" s="5">
        <v>0.4294</v>
      </c>
      <c r="AH26" s="31">
        <v>3210120</v>
      </c>
      <c r="AI26" s="5">
        <v>11.193899999999999</v>
      </c>
      <c r="AJ26" s="31">
        <v>0</v>
      </c>
      <c r="AK26" s="5">
        <v>0</v>
      </c>
      <c r="AL26" s="31">
        <v>0</v>
      </c>
      <c r="AM26" s="5">
        <v>0</v>
      </c>
    </row>
    <row r="27" spans="1:39" ht="13.5" thickBot="1" x14ac:dyDescent="0.25">
      <c r="A27" t="s">
        <v>240</v>
      </c>
      <c r="B27" s="31">
        <v>5786995088.2600002</v>
      </c>
      <c r="C27" s="5">
        <v>20.6416</v>
      </c>
      <c r="D27" s="31">
        <v>83923050.469999999</v>
      </c>
      <c r="E27" s="5">
        <v>14.904999999999999</v>
      </c>
      <c r="F27" s="31">
        <v>156097768.46000001</v>
      </c>
      <c r="G27" s="5">
        <v>15.281700000000001</v>
      </c>
      <c r="H27" s="31">
        <v>233124726.16999999</v>
      </c>
      <c r="I27" s="5">
        <v>18.157399999999999</v>
      </c>
      <c r="J27" s="31">
        <v>11395448.76</v>
      </c>
      <c r="K27" s="5">
        <v>16.374300000000002</v>
      </c>
      <c r="L27" s="31">
        <v>25229501.640000001</v>
      </c>
      <c r="M27" s="5">
        <v>29.361699999999999</v>
      </c>
      <c r="N27" s="31">
        <v>12261354.550000001</v>
      </c>
      <c r="O27" s="5">
        <v>17.5396</v>
      </c>
      <c r="P27" s="31">
        <v>44605876</v>
      </c>
      <c r="Q27" s="5">
        <v>16.971499999999999</v>
      </c>
      <c r="R27" s="31">
        <v>1041725393.46</v>
      </c>
      <c r="S27" s="5">
        <v>30.4252</v>
      </c>
      <c r="T27" s="31">
        <v>2189516978.8400002</v>
      </c>
      <c r="U27" s="5">
        <v>28.332799999999999</v>
      </c>
      <c r="V27" s="31">
        <v>1667778.65</v>
      </c>
      <c r="W27" s="5">
        <v>16.440200000000001</v>
      </c>
      <c r="X27" s="31">
        <v>44016006.68</v>
      </c>
      <c r="Y27" s="5">
        <v>8.9489000000000001</v>
      </c>
      <c r="Z27" s="31">
        <v>530221814.44</v>
      </c>
      <c r="AA27" s="5">
        <v>16.506699999999999</v>
      </c>
      <c r="AB27" s="31">
        <v>206985684</v>
      </c>
      <c r="AC27" s="5">
        <v>23.221499999999999</v>
      </c>
      <c r="AD27" s="31">
        <v>500274268.26999998</v>
      </c>
      <c r="AE27" s="5">
        <v>18.058700000000002</v>
      </c>
      <c r="AF27" s="31">
        <v>262852093.91</v>
      </c>
      <c r="AG27" s="5">
        <v>12.8567</v>
      </c>
      <c r="AH27" s="31">
        <v>2397373</v>
      </c>
      <c r="AI27" s="5">
        <v>8.3597999999999999</v>
      </c>
      <c r="AJ27" s="31">
        <v>294137263.07999998</v>
      </c>
      <c r="AK27" s="5">
        <v>11.323499999999999</v>
      </c>
      <c r="AL27" s="31">
        <v>146562707.88</v>
      </c>
      <c r="AM27" s="5">
        <v>9.8981999999999992</v>
      </c>
    </row>
    <row r="28" spans="1:39" ht="14.25" thickTop="1" thickBot="1" x14ac:dyDescent="0.25">
      <c r="A28" s="246" t="s">
        <v>241</v>
      </c>
      <c r="B28" s="205">
        <v>6952718944.9499998</v>
      </c>
      <c r="C28" s="247">
        <v>24.799600000000002</v>
      </c>
      <c r="D28" s="205">
        <v>116632181.62</v>
      </c>
      <c r="E28" s="247">
        <v>20.714300000000001</v>
      </c>
      <c r="F28" s="205">
        <v>179175959.21000001</v>
      </c>
      <c r="G28" s="247">
        <v>17.541</v>
      </c>
      <c r="H28" s="205">
        <v>272760703.76999998</v>
      </c>
      <c r="I28" s="247">
        <v>21.244499999999999</v>
      </c>
      <c r="J28" s="205">
        <v>12897255.51</v>
      </c>
      <c r="K28" s="247">
        <v>18.5322</v>
      </c>
      <c r="L28" s="205">
        <v>25229501.640000001</v>
      </c>
      <c r="M28" s="247">
        <v>29.361699999999999</v>
      </c>
      <c r="N28" s="205">
        <v>14307689.050000001</v>
      </c>
      <c r="O28" s="247">
        <v>20.466799999999999</v>
      </c>
      <c r="P28" s="205">
        <v>48177277</v>
      </c>
      <c r="Q28" s="247">
        <v>18.330300000000001</v>
      </c>
      <c r="R28" s="205">
        <v>1328797895.6500001</v>
      </c>
      <c r="S28" s="247">
        <v>38.809699999999999</v>
      </c>
      <c r="T28" s="205">
        <v>2719250574.1599998</v>
      </c>
      <c r="U28" s="247">
        <v>35.1877</v>
      </c>
      <c r="V28" s="205">
        <v>2134519.8199999998</v>
      </c>
      <c r="W28" s="247">
        <v>21.0412</v>
      </c>
      <c r="X28" s="205">
        <v>50958938.229999997</v>
      </c>
      <c r="Y28" s="247">
        <v>10.3604</v>
      </c>
      <c r="Z28" s="205">
        <v>530221814.44</v>
      </c>
      <c r="AA28" s="247">
        <v>16.506699999999999</v>
      </c>
      <c r="AB28" s="205">
        <v>255024219</v>
      </c>
      <c r="AC28" s="247">
        <v>28.610900000000001</v>
      </c>
      <c r="AD28" s="205">
        <v>550851295.72000003</v>
      </c>
      <c r="AE28" s="247">
        <v>19.884399999999999</v>
      </c>
      <c r="AF28" s="205">
        <v>331147107.08999997</v>
      </c>
      <c r="AG28" s="247">
        <v>16.197099999999999</v>
      </c>
      <c r="AH28" s="205">
        <v>9493993</v>
      </c>
      <c r="AI28" s="247">
        <v>33.106200000000001</v>
      </c>
      <c r="AJ28" s="205">
        <v>328774925.57999998</v>
      </c>
      <c r="AK28" s="247">
        <v>12.657</v>
      </c>
      <c r="AL28" s="205">
        <v>176883094.46000001</v>
      </c>
      <c r="AM28" s="247">
        <v>11.9459</v>
      </c>
    </row>
    <row r="29" spans="1:39" ht="13.5" thickTop="1" x14ac:dyDescent="0.2">
      <c r="A29" t="s">
        <v>242</v>
      </c>
      <c r="B29" s="31">
        <v>59130318.75</v>
      </c>
      <c r="C29" s="5">
        <v>0.2109</v>
      </c>
      <c r="D29" s="31">
        <v>0</v>
      </c>
      <c r="E29" s="5">
        <v>0</v>
      </c>
      <c r="F29" s="31">
        <v>14452278.75</v>
      </c>
      <c r="G29" s="5">
        <v>1.4149</v>
      </c>
      <c r="H29" s="31">
        <v>0</v>
      </c>
      <c r="I29" s="5">
        <v>0</v>
      </c>
      <c r="J29" s="31">
        <v>0</v>
      </c>
      <c r="K29" s="5">
        <v>0</v>
      </c>
      <c r="L29" s="31">
        <v>0</v>
      </c>
      <c r="M29" s="5">
        <v>0</v>
      </c>
      <c r="N29" s="31">
        <v>0</v>
      </c>
      <c r="O29" s="5">
        <v>0</v>
      </c>
      <c r="P29" s="31">
        <v>0</v>
      </c>
      <c r="Q29" s="5">
        <v>0</v>
      </c>
      <c r="R29" s="31">
        <v>13254291.6</v>
      </c>
      <c r="S29" s="5">
        <v>0.3871</v>
      </c>
      <c r="T29" s="31">
        <v>31423748.399999999</v>
      </c>
      <c r="U29" s="5">
        <v>0.40660000000000002</v>
      </c>
      <c r="V29" s="31">
        <v>0</v>
      </c>
      <c r="W29" s="5">
        <v>0</v>
      </c>
      <c r="X29" s="31">
        <v>0</v>
      </c>
      <c r="Y29" s="5">
        <v>0</v>
      </c>
      <c r="Z29" s="31">
        <v>0</v>
      </c>
      <c r="AA29" s="5">
        <v>0</v>
      </c>
      <c r="AB29" s="31">
        <v>0</v>
      </c>
      <c r="AC29" s="5">
        <v>0</v>
      </c>
      <c r="AD29" s="31">
        <v>0</v>
      </c>
      <c r="AE29" s="5">
        <v>0</v>
      </c>
      <c r="AF29" s="31">
        <v>0</v>
      </c>
      <c r="AG29" s="5">
        <v>0</v>
      </c>
      <c r="AH29" s="31">
        <v>0</v>
      </c>
      <c r="AI29" s="5">
        <v>0</v>
      </c>
      <c r="AJ29" s="31">
        <v>0</v>
      </c>
      <c r="AK29" s="5">
        <v>0</v>
      </c>
      <c r="AL29" s="31">
        <v>0</v>
      </c>
      <c r="AM29" s="5">
        <v>0</v>
      </c>
    </row>
    <row r="30" spans="1:39" x14ac:dyDescent="0.2">
      <c r="A30" t="s">
        <v>243</v>
      </c>
      <c r="B30" s="31">
        <v>383249631.86000001</v>
      </c>
      <c r="C30" s="5">
        <v>1.367</v>
      </c>
      <c r="D30" s="31">
        <v>0</v>
      </c>
      <c r="E30" s="5">
        <v>0</v>
      </c>
      <c r="F30" s="31">
        <v>51554240</v>
      </c>
      <c r="G30" s="5">
        <v>5.0471000000000004</v>
      </c>
      <c r="H30" s="31">
        <v>49969386.539999999</v>
      </c>
      <c r="I30" s="5">
        <v>3.8919999999999999</v>
      </c>
      <c r="J30" s="31">
        <v>3437386.02</v>
      </c>
      <c r="K30" s="5">
        <v>4.9391999999999996</v>
      </c>
      <c r="L30" s="31">
        <v>0</v>
      </c>
      <c r="M30" s="5">
        <v>0</v>
      </c>
      <c r="N30" s="31">
        <v>0</v>
      </c>
      <c r="O30" s="5">
        <v>0</v>
      </c>
      <c r="P30" s="31">
        <v>9596652</v>
      </c>
      <c r="Q30" s="5">
        <v>3.6513</v>
      </c>
      <c r="R30" s="31">
        <v>110595</v>
      </c>
      <c r="S30" s="5">
        <v>3.2000000000000002E-3</v>
      </c>
      <c r="T30" s="31">
        <v>250985</v>
      </c>
      <c r="U30" s="5">
        <v>3.2000000000000002E-3</v>
      </c>
      <c r="V30" s="31">
        <v>161618.76</v>
      </c>
      <c r="W30" s="5">
        <v>1.5931999999999999</v>
      </c>
      <c r="X30" s="31">
        <v>4766941.4400000004</v>
      </c>
      <c r="Y30" s="5">
        <v>0.96919999999999995</v>
      </c>
      <c r="Z30" s="31">
        <v>0</v>
      </c>
      <c r="AA30" s="5">
        <v>0</v>
      </c>
      <c r="AB30" s="31">
        <v>0</v>
      </c>
      <c r="AC30" s="5">
        <v>0</v>
      </c>
      <c r="AD30" s="31">
        <v>43387570.079999998</v>
      </c>
      <c r="AE30" s="5">
        <v>1.5662</v>
      </c>
      <c r="AF30" s="31">
        <v>159406795.25999999</v>
      </c>
      <c r="AG30" s="5">
        <v>7.7968999999999999</v>
      </c>
      <c r="AH30" s="31">
        <v>0</v>
      </c>
      <c r="AI30" s="5">
        <v>0</v>
      </c>
      <c r="AJ30" s="31">
        <v>30279194</v>
      </c>
      <c r="AK30" s="5">
        <v>1.1657</v>
      </c>
      <c r="AL30" s="31">
        <v>30328267.760000002</v>
      </c>
      <c r="AM30" s="5">
        <v>2.0482</v>
      </c>
    </row>
    <row r="31" spans="1:39" x14ac:dyDescent="0.2">
      <c r="A31" t="s">
        <v>244</v>
      </c>
      <c r="B31" s="31">
        <v>745118996.83000004</v>
      </c>
      <c r="C31" s="5">
        <v>2.6577999999999999</v>
      </c>
      <c r="D31" s="31">
        <v>6183100.8399999999</v>
      </c>
      <c r="E31" s="5">
        <v>1.0981000000000001</v>
      </c>
      <c r="F31" s="31">
        <v>27915624</v>
      </c>
      <c r="G31" s="5">
        <v>2.7328999999999999</v>
      </c>
      <c r="H31" s="31">
        <v>41222921.210000001</v>
      </c>
      <c r="I31" s="5">
        <v>3.2107000000000001</v>
      </c>
      <c r="J31" s="31">
        <v>1650873</v>
      </c>
      <c r="K31" s="5">
        <v>2.3721999999999999</v>
      </c>
      <c r="L31" s="31">
        <v>0</v>
      </c>
      <c r="M31" s="5">
        <v>0</v>
      </c>
      <c r="N31" s="31">
        <v>0</v>
      </c>
      <c r="O31" s="5">
        <v>0</v>
      </c>
      <c r="P31" s="31">
        <v>10920863</v>
      </c>
      <c r="Q31" s="5">
        <v>4.1551</v>
      </c>
      <c r="R31" s="31">
        <v>60151266.299999997</v>
      </c>
      <c r="S31" s="5">
        <v>1.7567999999999999</v>
      </c>
      <c r="T31" s="31">
        <v>113625304.98999999</v>
      </c>
      <c r="U31" s="5">
        <v>1.4702999999999999</v>
      </c>
      <c r="V31" s="31">
        <v>462925.51</v>
      </c>
      <c r="W31" s="5">
        <v>4.5632999999999999</v>
      </c>
      <c r="X31" s="31">
        <v>16046617.289999999</v>
      </c>
      <c r="Y31" s="5">
        <v>3.2624</v>
      </c>
      <c r="Z31" s="31">
        <v>130746132.5</v>
      </c>
      <c r="AA31" s="5">
        <v>4.0702999999999996</v>
      </c>
      <c r="AB31" s="31">
        <v>38640577</v>
      </c>
      <c r="AC31" s="5">
        <v>4.335</v>
      </c>
      <c r="AD31" s="31">
        <v>98508688.569999993</v>
      </c>
      <c r="AE31" s="5">
        <v>3.5558999999999998</v>
      </c>
      <c r="AF31" s="31">
        <v>102148283.67</v>
      </c>
      <c r="AG31" s="5">
        <v>4.9962999999999997</v>
      </c>
      <c r="AH31" s="31">
        <v>2351000</v>
      </c>
      <c r="AI31" s="5">
        <v>8.1981000000000002</v>
      </c>
      <c r="AJ31" s="31">
        <v>45530928.75</v>
      </c>
      <c r="AK31" s="5">
        <v>1.7527999999999999</v>
      </c>
      <c r="AL31" s="31">
        <v>49013890.200000003</v>
      </c>
      <c r="AM31" s="5">
        <v>3.3102</v>
      </c>
    </row>
    <row r="32" spans="1:39" x14ac:dyDescent="0.2">
      <c r="A32" t="s">
        <v>245</v>
      </c>
      <c r="B32" s="31">
        <v>1707348317.55</v>
      </c>
      <c r="C32" s="5">
        <v>6.0899000000000001</v>
      </c>
      <c r="D32" s="31">
        <v>0</v>
      </c>
      <c r="E32" s="5">
        <v>0</v>
      </c>
      <c r="F32" s="31">
        <v>44437324.799999997</v>
      </c>
      <c r="G32" s="5">
        <v>4.3502999999999998</v>
      </c>
      <c r="H32" s="31">
        <v>0</v>
      </c>
      <c r="I32" s="5">
        <v>0</v>
      </c>
      <c r="J32" s="31">
        <v>2784457.5</v>
      </c>
      <c r="K32" s="5">
        <v>4.0010000000000003</v>
      </c>
      <c r="L32" s="31">
        <v>0</v>
      </c>
      <c r="M32" s="5">
        <v>0</v>
      </c>
      <c r="N32" s="31">
        <v>1488877.5</v>
      </c>
      <c r="O32" s="5">
        <v>2.1297999999999999</v>
      </c>
      <c r="P32" s="31">
        <v>0</v>
      </c>
      <c r="Q32" s="5">
        <v>0</v>
      </c>
      <c r="R32" s="31">
        <v>408250232.5</v>
      </c>
      <c r="S32" s="5">
        <v>11.9236</v>
      </c>
      <c r="T32" s="31">
        <v>948522657.49000001</v>
      </c>
      <c r="U32" s="5">
        <v>12.274100000000001</v>
      </c>
      <c r="V32" s="31">
        <v>181582.5</v>
      </c>
      <c r="W32" s="5">
        <v>1.79</v>
      </c>
      <c r="X32" s="31">
        <v>7899200.96</v>
      </c>
      <c r="Y32" s="5">
        <v>1.6060000000000001</v>
      </c>
      <c r="Z32" s="31">
        <v>173563580.80000001</v>
      </c>
      <c r="AA32" s="5">
        <v>5.4032999999999998</v>
      </c>
      <c r="AB32" s="31">
        <v>21467546</v>
      </c>
      <c r="AC32" s="5">
        <v>2.4083999999999999</v>
      </c>
      <c r="AD32" s="31">
        <v>0</v>
      </c>
      <c r="AE32" s="5">
        <v>0</v>
      </c>
      <c r="AF32" s="31">
        <v>0</v>
      </c>
      <c r="AG32" s="5">
        <v>0</v>
      </c>
      <c r="AH32" s="31">
        <v>0</v>
      </c>
      <c r="AI32" s="5">
        <v>0</v>
      </c>
      <c r="AJ32" s="31">
        <v>98752857.5</v>
      </c>
      <c r="AK32" s="5">
        <v>3.8016999999999999</v>
      </c>
      <c r="AL32" s="31">
        <v>0</v>
      </c>
      <c r="AM32" s="5">
        <v>0</v>
      </c>
    </row>
    <row r="33" spans="1:39" x14ac:dyDescent="0.2">
      <c r="A33" t="s">
        <v>246</v>
      </c>
      <c r="B33" s="31">
        <v>21353522.699999999</v>
      </c>
      <c r="C33" s="5">
        <v>7.6200000000000004E-2</v>
      </c>
      <c r="D33" s="31">
        <v>0</v>
      </c>
      <c r="E33" s="5">
        <v>0</v>
      </c>
      <c r="F33" s="31">
        <v>0</v>
      </c>
      <c r="G33" s="5">
        <v>0</v>
      </c>
      <c r="H33" s="31">
        <v>0</v>
      </c>
      <c r="I33" s="5">
        <v>0</v>
      </c>
      <c r="J33" s="31">
        <v>0</v>
      </c>
      <c r="K33" s="5">
        <v>0</v>
      </c>
      <c r="L33" s="31">
        <v>1291250.72</v>
      </c>
      <c r="M33" s="5">
        <v>1.5026999999999999</v>
      </c>
      <c r="N33" s="31">
        <v>0</v>
      </c>
      <c r="O33" s="5">
        <v>0</v>
      </c>
      <c r="P33" s="31">
        <v>0</v>
      </c>
      <c r="Q33" s="5">
        <v>0</v>
      </c>
      <c r="R33" s="31">
        <v>6218864.0199999996</v>
      </c>
      <c r="S33" s="5">
        <v>0.18160000000000001</v>
      </c>
      <c r="T33" s="31">
        <v>13843407.960000001</v>
      </c>
      <c r="U33" s="5">
        <v>0.17910000000000001</v>
      </c>
      <c r="V33" s="31">
        <v>0</v>
      </c>
      <c r="W33" s="5">
        <v>0</v>
      </c>
      <c r="X33" s="31">
        <v>0</v>
      </c>
      <c r="Y33" s="5">
        <v>0</v>
      </c>
      <c r="Z33" s="31">
        <v>0</v>
      </c>
      <c r="AA33" s="5">
        <v>0</v>
      </c>
      <c r="AB33" s="31">
        <v>0</v>
      </c>
      <c r="AC33" s="5">
        <v>0</v>
      </c>
      <c r="AD33" s="31">
        <v>0</v>
      </c>
      <c r="AE33" s="5">
        <v>0</v>
      </c>
      <c r="AF33" s="31">
        <v>0</v>
      </c>
      <c r="AG33" s="5">
        <v>0</v>
      </c>
      <c r="AH33" s="31">
        <v>0</v>
      </c>
      <c r="AI33" s="5">
        <v>0</v>
      </c>
      <c r="AJ33" s="31">
        <v>0</v>
      </c>
      <c r="AK33" s="5">
        <v>0</v>
      </c>
      <c r="AL33" s="31">
        <v>0</v>
      </c>
      <c r="AM33" s="5">
        <v>0</v>
      </c>
    </row>
    <row r="34" spans="1:39" x14ac:dyDescent="0.2">
      <c r="A34" t="s">
        <v>247</v>
      </c>
      <c r="B34" s="31">
        <v>156187239.09999999</v>
      </c>
      <c r="C34" s="5">
        <v>0.55710000000000004</v>
      </c>
      <c r="D34" s="31">
        <v>0</v>
      </c>
      <c r="E34" s="5">
        <v>0</v>
      </c>
      <c r="F34" s="31">
        <v>20394900</v>
      </c>
      <c r="G34" s="5">
        <v>1.9965999999999999</v>
      </c>
      <c r="H34" s="31">
        <v>49605776.700000003</v>
      </c>
      <c r="I34" s="5">
        <v>3.8635999999999999</v>
      </c>
      <c r="J34" s="31">
        <v>0</v>
      </c>
      <c r="K34" s="5">
        <v>0</v>
      </c>
      <c r="L34" s="31">
        <v>1837474.65</v>
      </c>
      <c r="M34" s="5">
        <v>2.1383999999999999</v>
      </c>
      <c r="N34" s="31">
        <v>0</v>
      </c>
      <c r="O34" s="5">
        <v>0</v>
      </c>
      <c r="P34" s="31">
        <v>10236469</v>
      </c>
      <c r="Q34" s="5">
        <v>3.8946999999999998</v>
      </c>
      <c r="R34" s="31">
        <v>0</v>
      </c>
      <c r="S34" s="5">
        <v>0</v>
      </c>
      <c r="T34" s="31">
        <v>0</v>
      </c>
      <c r="U34" s="5">
        <v>0</v>
      </c>
      <c r="V34" s="31">
        <v>0</v>
      </c>
      <c r="W34" s="5">
        <v>0</v>
      </c>
      <c r="X34" s="31">
        <v>0</v>
      </c>
      <c r="Y34" s="5">
        <v>0</v>
      </c>
      <c r="Z34" s="31">
        <v>0</v>
      </c>
      <c r="AA34" s="5">
        <v>0</v>
      </c>
      <c r="AB34" s="31">
        <v>0</v>
      </c>
      <c r="AC34" s="5">
        <v>0</v>
      </c>
      <c r="AD34" s="31">
        <v>66939178.200000003</v>
      </c>
      <c r="AE34" s="5">
        <v>2.4163000000000001</v>
      </c>
      <c r="AF34" s="31">
        <v>7173440.5499999998</v>
      </c>
      <c r="AG34" s="5">
        <v>0.35089999999999999</v>
      </c>
      <c r="AH34" s="31">
        <v>0</v>
      </c>
      <c r="AI34" s="5">
        <v>0</v>
      </c>
      <c r="AJ34" s="31">
        <v>0</v>
      </c>
      <c r="AK34" s="5">
        <v>0</v>
      </c>
      <c r="AL34" s="31">
        <v>0</v>
      </c>
      <c r="AM34" s="5">
        <v>0</v>
      </c>
    </row>
    <row r="35" spans="1:39" ht="13.5" thickBot="1" x14ac:dyDescent="0.25">
      <c r="A35" t="s">
        <v>248</v>
      </c>
      <c r="B35" s="31">
        <v>240323553.25999999</v>
      </c>
      <c r="C35" s="5">
        <v>0.85719999999999996</v>
      </c>
      <c r="D35" s="31">
        <v>0</v>
      </c>
      <c r="E35" s="5">
        <v>0</v>
      </c>
      <c r="F35" s="31">
        <v>33682853.140000001</v>
      </c>
      <c r="G35" s="5">
        <v>3.2974999999999999</v>
      </c>
      <c r="H35" s="31">
        <v>40080133.719999999</v>
      </c>
      <c r="I35" s="5">
        <v>3.1217000000000001</v>
      </c>
      <c r="J35" s="31">
        <v>0</v>
      </c>
      <c r="K35" s="5">
        <v>0</v>
      </c>
      <c r="L35" s="31">
        <v>0</v>
      </c>
      <c r="M35" s="5">
        <v>0</v>
      </c>
      <c r="N35" s="31">
        <v>3225258</v>
      </c>
      <c r="O35" s="5">
        <v>4.6135999999999999</v>
      </c>
      <c r="P35" s="31">
        <v>1937261</v>
      </c>
      <c r="Q35" s="5">
        <v>0.73709999999999998</v>
      </c>
      <c r="R35" s="31">
        <v>0</v>
      </c>
      <c r="S35" s="5">
        <v>0</v>
      </c>
      <c r="T35" s="31">
        <v>0</v>
      </c>
      <c r="U35" s="5">
        <v>0</v>
      </c>
      <c r="V35" s="31">
        <v>585531</v>
      </c>
      <c r="W35" s="5">
        <v>5.7718999999999996</v>
      </c>
      <c r="X35" s="31">
        <v>13022923.550000001</v>
      </c>
      <c r="Y35" s="5">
        <v>2.6476999999999999</v>
      </c>
      <c r="Z35" s="31">
        <v>0</v>
      </c>
      <c r="AA35" s="5">
        <v>0</v>
      </c>
      <c r="AB35" s="31">
        <v>5485403</v>
      </c>
      <c r="AC35" s="5">
        <v>0.61539999999999995</v>
      </c>
      <c r="AD35" s="31">
        <v>96666791.670000002</v>
      </c>
      <c r="AE35" s="5">
        <v>3.4893999999999998</v>
      </c>
      <c r="AF35" s="31">
        <v>0</v>
      </c>
      <c r="AG35" s="5">
        <v>0</v>
      </c>
      <c r="AH35" s="31">
        <v>0</v>
      </c>
      <c r="AI35" s="5">
        <v>0</v>
      </c>
      <c r="AJ35" s="31">
        <v>0</v>
      </c>
      <c r="AK35" s="5">
        <v>0</v>
      </c>
      <c r="AL35" s="31">
        <v>45637398.18</v>
      </c>
      <c r="AM35" s="5">
        <v>3.0821000000000001</v>
      </c>
    </row>
    <row r="36" spans="1:39" ht="14.25" thickTop="1" thickBot="1" x14ac:dyDescent="0.25">
      <c r="A36" s="246" t="s">
        <v>249</v>
      </c>
      <c r="B36" s="205">
        <v>3312711580.0500002</v>
      </c>
      <c r="C36" s="247">
        <v>11.8161</v>
      </c>
      <c r="D36" s="205">
        <v>6183100.8399999999</v>
      </c>
      <c r="E36" s="247">
        <v>1.0981000000000001</v>
      </c>
      <c r="F36" s="205">
        <v>192437220.69</v>
      </c>
      <c r="G36" s="247">
        <v>18.839200000000002</v>
      </c>
      <c r="H36" s="205">
        <v>180878218.16999999</v>
      </c>
      <c r="I36" s="247">
        <v>14.087999999999999</v>
      </c>
      <c r="J36" s="205">
        <v>7872716.5199999996</v>
      </c>
      <c r="K36" s="247">
        <v>11.3124</v>
      </c>
      <c r="L36" s="205">
        <v>3128725.37</v>
      </c>
      <c r="M36" s="247">
        <v>3.6412</v>
      </c>
      <c r="N36" s="205">
        <v>4714135.5</v>
      </c>
      <c r="O36" s="247">
        <v>6.7434000000000003</v>
      </c>
      <c r="P36" s="205">
        <v>32691245</v>
      </c>
      <c r="Q36" s="247">
        <v>12.4383</v>
      </c>
      <c r="R36" s="205">
        <v>487985249.42000002</v>
      </c>
      <c r="S36" s="247">
        <v>14.2524</v>
      </c>
      <c r="T36" s="205">
        <v>1107666103.8399999</v>
      </c>
      <c r="U36" s="247">
        <v>14.333399999999999</v>
      </c>
      <c r="V36" s="205">
        <v>1391657.77</v>
      </c>
      <c r="W36" s="247">
        <v>13.718299999999999</v>
      </c>
      <c r="X36" s="205">
        <v>41735683.240000002</v>
      </c>
      <c r="Y36" s="247">
        <v>8.4853000000000005</v>
      </c>
      <c r="Z36" s="205">
        <v>304309713.30000001</v>
      </c>
      <c r="AA36" s="247">
        <v>9.4736999999999991</v>
      </c>
      <c r="AB36" s="205">
        <v>65593526</v>
      </c>
      <c r="AC36" s="247">
        <v>7.3589000000000002</v>
      </c>
      <c r="AD36" s="205">
        <v>305502228.51999998</v>
      </c>
      <c r="AE36" s="247">
        <v>11.027900000000001</v>
      </c>
      <c r="AF36" s="205">
        <v>268728519.48000002</v>
      </c>
      <c r="AG36" s="247">
        <v>13.1441</v>
      </c>
      <c r="AH36" s="205">
        <v>2351000</v>
      </c>
      <c r="AI36" s="247">
        <v>8.1981000000000002</v>
      </c>
      <c r="AJ36" s="205">
        <v>174562980.25</v>
      </c>
      <c r="AK36" s="247">
        <v>6.7202000000000002</v>
      </c>
      <c r="AL36" s="205">
        <v>124979556.14</v>
      </c>
      <c r="AM36" s="247">
        <v>8.4405999999999999</v>
      </c>
    </row>
    <row r="37" spans="1:39" ht="13.5" thickTop="1" x14ac:dyDescent="0.2">
      <c r="A37" t="s">
        <v>250</v>
      </c>
      <c r="B37" s="31">
        <v>266770614.34</v>
      </c>
      <c r="C37" s="5">
        <v>0.95150000000000001</v>
      </c>
      <c r="D37" s="31">
        <v>12469842</v>
      </c>
      <c r="E37" s="5">
        <v>2.2147000000000001</v>
      </c>
      <c r="F37" s="31">
        <v>25614317.84</v>
      </c>
      <c r="G37" s="5">
        <v>2.5076000000000001</v>
      </c>
      <c r="H37" s="31">
        <v>0</v>
      </c>
      <c r="I37" s="5">
        <v>0</v>
      </c>
      <c r="J37" s="31">
        <v>0</v>
      </c>
      <c r="K37" s="5">
        <v>0</v>
      </c>
      <c r="L37" s="31">
        <v>3114485.25</v>
      </c>
      <c r="M37" s="5">
        <v>3.6246</v>
      </c>
      <c r="N37" s="31">
        <v>1406015.25</v>
      </c>
      <c r="O37" s="5">
        <v>2.0112999999999999</v>
      </c>
      <c r="P37" s="31">
        <v>451321</v>
      </c>
      <c r="Q37" s="5">
        <v>0.17169999999999999</v>
      </c>
      <c r="R37" s="31">
        <v>0</v>
      </c>
      <c r="S37" s="5">
        <v>0</v>
      </c>
      <c r="T37" s="31">
        <v>0</v>
      </c>
      <c r="U37" s="5">
        <v>0</v>
      </c>
      <c r="V37" s="31">
        <v>195532.5</v>
      </c>
      <c r="W37" s="5">
        <v>1.9275</v>
      </c>
      <c r="X37" s="31">
        <v>3930173.8</v>
      </c>
      <c r="Y37" s="5">
        <v>0.79900000000000004</v>
      </c>
      <c r="Z37" s="31">
        <v>137971098.59999999</v>
      </c>
      <c r="AA37" s="5">
        <v>4.2953000000000001</v>
      </c>
      <c r="AB37" s="31">
        <v>13446610</v>
      </c>
      <c r="AC37" s="5">
        <v>1.5085999999999999</v>
      </c>
      <c r="AD37" s="31">
        <v>0</v>
      </c>
      <c r="AE37" s="5">
        <v>0</v>
      </c>
      <c r="AF37" s="31">
        <v>15269840</v>
      </c>
      <c r="AG37" s="5">
        <v>0.74690000000000001</v>
      </c>
      <c r="AH37" s="31">
        <v>1606410</v>
      </c>
      <c r="AI37" s="5">
        <v>5.6017000000000001</v>
      </c>
      <c r="AJ37" s="31">
        <v>20691342</v>
      </c>
      <c r="AK37" s="5">
        <v>0.79659999999999997</v>
      </c>
      <c r="AL37" s="31">
        <v>30603626.100000001</v>
      </c>
      <c r="AM37" s="5">
        <v>2.0668000000000002</v>
      </c>
    </row>
    <row r="38" spans="1:39" x14ac:dyDescent="0.2">
      <c r="A38" t="s">
        <v>251</v>
      </c>
      <c r="B38" s="31">
        <v>1398471065.55</v>
      </c>
      <c r="C38" s="5">
        <v>4.9882</v>
      </c>
      <c r="D38" s="31">
        <v>17507842.5</v>
      </c>
      <c r="E38" s="5">
        <v>3.1095000000000002</v>
      </c>
      <c r="F38" s="31">
        <v>125059569.62</v>
      </c>
      <c r="G38" s="5">
        <v>12.2431</v>
      </c>
      <c r="H38" s="31">
        <v>66782663.990000002</v>
      </c>
      <c r="I38" s="5">
        <v>5.2015000000000002</v>
      </c>
      <c r="J38" s="31">
        <v>2296972.9500000002</v>
      </c>
      <c r="K38" s="5">
        <v>3.3005</v>
      </c>
      <c r="L38" s="31">
        <v>1039752</v>
      </c>
      <c r="M38" s="5">
        <v>1.21</v>
      </c>
      <c r="N38" s="31">
        <v>3778101.2</v>
      </c>
      <c r="O38" s="5">
        <v>5.4044999999999996</v>
      </c>
      <c r="P38" s="31">
        <v>17375722</v>
      </c>
      <c r="Q38" s="5">
        <v>6.6111000000000004</v>
      </c>
      <c r="R38" s="31">
        <v>157218250.5</v>
      </c>
      <c r="S38" s="5">
        <v>4.5918000000000001</v>
      </c>
      <c r="T38" s="31">
        <v>350283303</v>
      </c>
      <c r="U38" s="5">
        <v>4.5327000000000002</v>
      </c>
      <c r="V38" s="31">
        <v>519498.8</v>
      </c>
      <c r="W38" s="5">
        <v>5.1210000000000004</v>
      </c>
      <c r="X38" s="31">
        <v>25944288.91</v>
      </c>
      <c r="Y38" s="5">
        <v>5.2747000000000002</v>
      </c>
      <c r="Z38" s="31">
        <v>390614596</v>
      </c>
      <c r="AA38" s="5">
        <v>12.160500000000001</v>
      </c>
      <c r="AB38" s="31">
        <v>0</v>
      </c>
      <c r="AC38" s="5">
        <v>0</v>
      </c>
      <c r="AD38" s="31">
        <v>108533845.53</v>
      </c>
      <c r="AE38" s="5">
        <v>3.9178000000000002</v>
      </c>
      <c r="AF38" s="31">
        <v>17896923.25</v>
      </c>
      <c r="AG38" s="5">
        <v>0.87539999999999996</v>
      </c>
      <c r="AH38" s="31">
        <v>0</v>
      </c>
      <c r="AI38" s="5">
        <v>0</v>
      </c>
      <c r="AJ38" s="31">
        <v>88832636.400000006</v>
      </c>
      <c r="AK38" s="5">
        <v>3.4198</v>
      </c>
      <c r="AL38" s="31">
        <v>24787098.899999999</v>
      </c>
      <c r="AM38" s="5">
        <v>1.6739999999999999</v>
      </c>
    </row>
    <row r="39" spans="1:39" x14ac:dyDescent="0.2">
      <c r="A39" t="s">
        <v>252</v>
      </c>
      <c r="B39" s="31">
        <v>369841312.43000001</v>
      </c>
      <c r="C39" s="5">
        <v>1.3191999999999999</v>
      </c>
      <c r="D39" s="31">
        <v>3775022.46</v>
      </c>
      <c r="E39" s="5">
        <v>0.67049999999999998</v>
      </c>
      <c r="F39" s="31">
        <v>22582350</v>
      </c>
      <c r="G39" s="5">
        <v>2.2107999999999999</v>
      </c>
      <c r="H39" s="31">
        <v>56890707</v>
      </c>
      <c r="I39" s="5">
        <v>4.431</v>
      </c>
      <c r="J39" s="31">
        <v>1673142</v>
      </c>
      <c r="K39" s="5">
        <v>2.4041999999999999</v>
      </c>
      <c r="L39" s="31">
        <v>6593007</v>
      </c>
      <c r="M39" s="5">
        <v>7.6727999999999996</v>
      </c>
      <c r="N39" s="31">
        <v>4330566</v>
      </c>
      <c r="O39" s="5">
        <v>6.1947999999999999</v>
      </c>
      <c r="P39" s="31">
        <v>15112584</v>
      </c>
      <c r="Q39" s="5">
        <v>5.75</v>
      </c>
      <c r="R39" s="31">
        <v>13772688.9</v>
      </c>
      <c r="S39" s="5">
        <v>0.40229999999999999</v>
      </c>
      <c r="T39" s="31">
        <v>41730624.689999998</v>
      </c>
      <c r="U39" s="5">
        <v>0.54</v>
      </c>
      <c r="V39" s="31">
        <v>71546</v>
      </c>
      <c r="W39" s="5">
        <v>0.70530000000000004</v>
      </c>
      <c r="X39" s="31">
        <v>4260480.25</v>
      </c>
      <c r="Y39" s="5">
        <v>0.86619999999999997</v>
      </c>
      <c r="Z39" s="31">
        <v>0</v>
      </c>
      <c r="AA39" s="5">
        <v>0</v>
      </c>
      <c r="AB39" s="31">
        <v>9084491</v>
      </c>
      <c r="AC39" s="5">
        <v>1.0192000000000001</v>
      </c>
      <c r="AD39" s="31">
        <v>73063551</v>
      </c>
      <c r="AE39" s="5">
        <v>2.6374</v>
      </c>
      <c r="AF39" s="31">
        <v>60711082.130000003</v>
      </c>
      <c r="AG39" s="5">
        <v>2.9695</v>
      </c>
      <c r="AH39" s="31">
        <v>1939500</v>
      </c>
      <c r="AI39" s="5">
        <v>6.7632000000000003</v>
      </c>
      <c r="AJ39" s="31">
        <v>54249970</v>
      </c>
      <c r="AK39" s="5">
        <v>2.0884999999999998</v>
      </c>
      <c r="AL39" s="31">
        <v>0</v>
      </c>
      <c r="AM39" s="5">
        <v>0</v>
      </c>
    </row>
    <row r="40" spans="1:39" ht="13.5" thickBot="1" x14ac:dyDescent="0.25">
      <c r="A40" t="s">
        <v>253</v>
      </c>
      <c r="B40" s="31">
        <v>468067389.57999998</v>
      </c>
      <c r="C40" s="5">
        <v>1.6695</v>
      </c>
      <c r="D40" s="31">
        <v>57390820</v>
      </c>
      <c r="E40" s="5">
        <v>10.1928</v>
      </c>
      <c r="F40" s="31">
        <v>6116913</v>
      </c>
      <c r="G40" s="5">
        <v>0.5988</v>
      </c>
      <c r="H40" s="31">
        <v>21422175.5</v>
      </c>
      <c r="I40" s="5">
        <v>1.6685000000000001</v>
      </c>
      <c r="J40" s="31">
        <v>1221605</v>
      </c>
      <c r="K40" s="5">
        <v>1.7553000000000001</v>
      </c>
      <c r="L40" s="31">
        <v>1462875.75</v>
      </c>
      <c r="M40" s="5">
        <v>1.7024999999999999</v>
      </c>
      <c r="N40" s="31">
        <v>0</v>
      </c>
      <c r="O40" s="5">
        <v>0</v>
      </c>
      <c r="P40" s="31">
        <v>928353</v>
      </c>
      <c r="Q40" s="5">
        <v>0.35320000000000001</v>
      </c>
      <c r="R40" s="31">
        <v>75266530.700000003</v>
      </c>
      <c r="S40" s="5">
        <v>2.1983000000000001</v>
      </c>
      <c r="T40" s="31">
        <v>88417638.400000006</v>
      </c>
      <c r="U40" s="5">
        <v>1.1440999999999999</v>
      </c>
      <c r="V40" s="31">
        <v>0</v>
      </c>
      <c r="W40" s="5">
        <v>0</v>
      </c>
      <c r="X40" s="31">
        <v>0</v>
      </c>
      <c r="Y40" s="5">
        <v>0</v>
      </c>
      <c r="Z40" s="31">
        <v>0</v>
      </c>
      <c r="AA40" s="5">
        <v>0</v>
      </c>
      <c r="AB40" s="31">
        <v>2127622</v>
      </c>
      <c r="AC40" s="5">
        <v>0.2387</v>
      </c>
      <c r="AD40" s="31">
        <v>47216912</v>
      </c>
      <c r="AE40" s="5">
        <v>1.7043999999999999</v>
      </c>
      <c r="AF40" s="31">
        <v>31878621.600000001</v>
      </c>
      <c r="AG40" s="5">
        <v>1.5592999999999999</v>
      </c>
      <c r="AH40" s="31">
        <v>0</v>
      </c>
      <c r="AI40" s="5">
        <v>0</v>
      </c>
      <c r="AJ40" s="31">
        <v>62059991.049999997</v>
      </c>
      <c r="AK40" s="5">
        <v>2.3891</v>
      </c>
      <c r="AL40" s="31">
        <v>72557331.579999998</v>
      </c>
      <c r="AM40" s="5">
        <v>4.9001999999999999</v>
      </c>
    </row>
    <row r="41" spans="1:39" ht="14.25" thickTop="1" thickBot="1" x14ac:dyDescent="0.25">
      <c r="A41" s="246" t="s">
        <v>254</v>
      </c>
      <c r="B41" s="205">
        <v>2503150381.9000001</v>
      </c>
      <c r="C41" s="247">
        <v>8.9284999999999997</v>
      </c>
      <c r="D41" s="205">
        <v>91143526.959999993</v>
      </c>
      <c r="E41" s="247">
        <v>16.1874</v>
      </c>
      <c r="F41" s="205">
        <v>179373150.46000001</v>
      </c>
      <c r="G41" s="247">
        <v>17.560300000000002</v>
      </c>
      <c r="H41" s="205">
        <v>145095546.49000001</v>
      </c>
      <c r="I41" s="247">
        <v>11.301</v>
      </c>
      <c r="J41" s="205">
        <v>5191719.95</v>
      </c>
      <c r="K41" s="247">
        <v>7.46</v>
      </c>
      <c r="L41" s="205">
        <v>12210120</v>
      </c>
      <c r="M41" s="247">
        <v>14.21</v>
      </c>
      <c r="N41" s="205">
        <v>9514682.4499999993</v>
      </c>
      <c r="O41" s="247">
        <v>13.6105</v>
      </c>
      <c r="P41" s="205">
        <v>33867980</v>
      </c>
      <c r="Q41" s="247">
        <v>12.885999999999999</v>
      </c>
      <c r="R41" s="205">
        <v>246257470.09999999</v>
      </c>
      <c r="S41" s="247">
        <v>7.1923000000000004</v>
      </c>
      <c r="T41" s="205">
        <v>480431566.08999997</v>
      </c>
      <c r="U41" s="247">
        <v>6.2168999999999999</v>
      </c>
      <c r="V41" s="205">
        <v>786577.3</v>
      </c>
      <c r="W41" s="247">
        <v>7.7537000000000003</v>
      </c>
      <c r="X41" s="205">
        <v>34134942.960000001</v>
      </c>
      <c r="Y41" s="247">
        <v>6.94</v>
      </c>
      <c r="Z41" s="205">
        <v>528585694.60000002</v>
      </c>
      <c r="AA41" s="247">
        <v>16.4558</v>
      </c>
      <c r="AB41" s="205">
        <v>24658723</v>
      </c>
      <c r="AC41" s="247">
        <v>2.7664</v>
      </c>
      <c r="AD41" s="205">
        <v>228814308.53</v>
      </c>
      <c r="AE41" s="247">
        <v>8.2596000000000007</v>
      </c>
      <c r="AF41" s="205">
        <v>125756466.98</v>
      </c>
      <c r="AG41" s="247">
        <v>6.1509999999999998</v>
      </c>
      <c r="AH41" s="205">
        <v>3545910</v>
      </c>
      <c r="AI41" s="247">
        <v>12.364800000000001</v>
      </c>
      <c r="AJ41" s="205">
        <v>225833939.44999999</v>
      </c>
      <c r="AK41" s="247">
        <v>8.6940000000000008</v>
      </c>
      <c r="AL41" s="205">
        <v>127948056.58</v>
      </c>
      <c r="AM41" s="247">
        <v>8.641</v>
      </c>
    </row>
    <row r="42" spans="1:39" ht="13.5" thickTop="1" x14ac:dyDescent="0.2">
      <c r="A42" t="s">
        <v>255</v>
      </c>
      <c r="B42" s="31">
        <v>1882628543.27</v>
      </c>
      <c r="C42" s="5">
        <v>6.7150999999999996</v>
      </c>
      <c r="D42" s="31">
        <v>11716145.92</v>
      </c>
      <c r="E42" s="5">
        <v>2.0808</v>
      </c>
      <c r="F42" s="31">
        <v>83112278.280000001</v>
      </c>
      <c r="G42" s="5">
        <v>8.1364999999999998</v>
      </c>
      <c r="H42" s="31">
        <v>175901481.84</v>
      </c>
      <c r="I42" s="5">
        <v>13.7004</v>
      </c>
      <c r="J42" s="31">
        <v>7321176.5700000003</v>
      </c>
      <c r="K42" s="5">
        <v>10.5199</v>
      </c>
      <c r="L42" s="31">
        <v>0</v>
      </c>
      <c r="M42" s="5">
        <v>0</v>
      </c>
      <c r="N42" s="31">
        <v>6175680.7199999997</v>
      </c>
      <c r="O42" s="5">
        <v>8.8341999999999992</v>
      </c>
      <c r="P42" s="31">
        <v>35827538</v>
      </c>
      <c r="Q42" s="5">
        <v>13.631500000000001</v>
      </c>
      <c r="R42" s="31">
        <v>150719681.75999999</v>
      </c>
      <c r="S42" s="5">
        <v>4.4020000000000001</v>
      </c>
      <c r="T42" s="31">
        <v>248835756.00999999</v>
      </c>
      <c r="U42" s="5">
        <v>3.22</v>
      </c>
      <c r="V42" s="31">
        <v>1002006.36</v>
      </c>
      <c r="W42" s="5">
        <v>9.8773</v>
      </c>
      <c r="X42" s="31">
        <v>74315081.579999998</v>
      </c>
      <c r="Y42" s="5">
        <v>15.109</v>
      </c>
      <c r="Z42" s="31">
        <v>285966827.39999998</v>
      </c>
      <c r="AA42" s="5">
        <v>8.9025999999999996</v>
      </c>
      <c r="AB42" s="31">
        <v>57745045</v>
      </c>
      <c r="AC42" s="5">
        <v>6.4783999999999997</v>
      </c>
      <c r="AD42" s="31">
        <v>210579707.58000001</v>
      </c>
      <c r="AE42" s="5">
        <v>7.6013999999999999</v>
      </c>
      <c r="AF42" s="31">
        <v>224762477.33000001</v>
      </c>
      <c r="AG42" s="5">
        <v>10.993600000000001</v>
      </c>
      <c r="AH42" s="31">
        <v>1640000</v>
      </c>
      <c r="AI42" s="5">
        <v>5.7187999999999999</v>
      </c>
      <c r="AJ42" s="31">
        <v>178692023.19999999</v>
      </c>
      <c r="AK42" s="5">
        <v>6.8792</v>
      </c>
      <c r="AL42" s="31">
        <v>128315635.72</v>
      </c>
      <c r="AM42" s="5">
        <v>8.6659000000000006</v>
      </c>
    </row>
    <row r="43" spans="1:39" x14ac:dyDescent="0.2">
      <c r="A43" t="s">
        <v>256</v>
      </c>
      <c r="B43" s="31">
        <v>178076505.16999999</v>
      </c>
      <c r="C43" s="5">
        <v>0.63519999999999999</v>
      </c>
      <c r="D43" s="31">
        <v>25775415</v>
      </c>
      <c r="E43" s="5">
        <v>4.5777999999999999</v>
      </c>
      <c r="F43" s="31">
        <v>0</v>
      </c>
      <c r="G43" s="5">
        <v>0</v>
      </c>
      <c r="H43" s="31">
        <v>1637116.2</v>
      </c>
      <c r="I43" s="5">
        <v>0.1275</v>
      </c>
      <c r="J43" s="31">
        <v>1004372.1</v>
      </c>
      <c r="K43" s="5">
        <v>1.4432</v>
      </c>
      <c r="L43" s="31">
        <v>0</v>
      </c>
      <c r="M43" s="5">
        <v>0</v>
      </c>
      <c r="N43" s="31">
        <v>2318892.61</v>
      </c>
      <c r="O43" s="5">
        <v>3.3170999999999999</v>
      </c>
      <c r="P43" s="31">
        <v>0</v>
      </c>
      <c r="Q43" s="5">
        <v>0</v>
      </c>
      <c r="R43" s="31">
        <v>104227843.5</v>
      </c>
      <c r="S43" s="5">
        <v>3.0440999999999998</v>
      </c>
      <c r="T43" s="31">
        <v>0</v>
      </c>
      <c r="U43" s="5">
        <v>0</v>
      </c>
      <c r="V43" s="31">
        <v>19892.7</v>
      </c>
      <c r="W43" s="5">
        <v>0.1961</v>
      </c>
      <c r="X43" s="31">
        <v>0</v>
      </c>
      <c r="Y43" s="5">
        <v>0</v>
      </c>
      <c r="Z43" s="31">
        <v>0</v>
      </c>
      <c r="AA43" s="5">
        <v>0</v>
      </c>
      <c r="AB43" s="31">
        <v>0</v>
      </c>
      <c r="AC43" s="5">
        <v>0</v>
      </c>
      <c r="AD43" s="31">
        <v>0</v>
      </c>
      <c r="AE43" s="5">
        <v>0</v>
      </c>
      <c r="AF43" s="31">
        <v>43092973.060000002</v>
      </c>
      <c r="AG43" s="5">
        <v>2.1078000000000001</v>
      </c>
      <c r="AH43" s="31">
        <v>0</v>
      </c>
      <c r="AI43" s="5">
        <v>0</v>
      </c>
      <c r="AJ43" s="31">
        <v>0</v>
      </c>
      <c r="AK43" s="5">
        <v>0</v>
      </c>
      <c r="AL43" s="31">
        <v>0</v>
      </c>
      <c r="AM43" s="5">
        <v>0</v>
      </c>
    </row>
    <row r="44" spans="1:39" x14ac:dyDescent="0.2">
      <c r="A44" t="s">
        <v>257</v>
      </c>
      <c r="B44" s="31">
        <v>624624047.34000003</v>
      </c>
      <c r="C44" s="5">
        <v>2.2280000000000002</v>
      </c>
      <c r="D44" s="31">
        <v>20375151.989999998</v>
      </c>
      <c r="E44" s="5">
        <v>3.6187</v>
      </c>
      <c r="F44" s="31">
        <v>14680412.4</v>
      </c>
      <c r="G44" s="5">
        <v>1.4372</v>
      </c>
      <c r="H44" s="31">
        <v>37609745.82</v>
      </c>
      <c r="I44" s="5">
        <v>2.9293</v>
      </c>
      <c r="J44" s="31">
        <v>5110635.4400000004</v>
      </c>
      <c r="K44" s="5">
        <v>7.3434999999999997</v>
      </c>
      <c r="L44" s="31">
        <v>8058373.1600000001</v>
      </c>
      <c r="M44" s="5">
        <v>9.3781999999999996</v>
      </c>
      <c r="N44" s="31">
        <v>8387608.1799999997</v>
      </c>
      <c r="O44" s="5">
        <v>11.9983</v>
      </c>
      <c r="P44" s="31">
        <v>11635102</v>
      </c>
      <c r="Q44" s="5">
        <v>4.4268999999999998</v>
      </c>
      <c r="R44" s="31">
        <v>13897194.65</v>
      </c>
      <c r="S44" s="5">
        <v>0.40589999999999998</v>
      </c>
      <c r="T44" s="31">
        <v>16189083</v>
      </c>
      <c r="U44" s="5">
        <v>0.20949999999999999</v>
      </c>
      <c r="V44" s="31">
        <v>117852.84</v>
      </c>
      <c r="W44" s="5">
        <v>1.1617</v>
      </c>
      <c r="X44" s="31">
        <v>15545386.619999999</v>
      </c>
      <c r="Y44" s="5">
        <v>3.1604999999999999</v>
      </c>
      <c r="Z44" s="31">
        <v>0</v>
      </c>
      <c r="AA44" s="5">
        <v>0</v>
      </c>
      <c r="AB44" s="31">
        <v>30383683</v>
      </c>
      <c r="AC44" s="5">
        <v>3.4087000000000001</v>
      </c>
      <c r="AD44" s="31">
        <v>116664338.86</v>
      </c>
      <c r="AE44" s="5">
        <v>4.2112999999999996</v>
      </c>
      <c r="AF44" s="31">
        <v>56105249.200000003</v>
      </c>
      <c r="AG44" s="5">
        <v>2.7442000000000002</v>
      </c>
      <c r="AH44" s="31">
        <v>1793700</v>
      </c>
      <c r="AI44" s="5">
        <v>6.2548000000000004</v>
      </c>
      <c r="AJ44" s="31">
        <v>155557233.59999999</v>
      </c>
      <c r="AK44" s="5">
        <v>5.9885000000000002</v>
      </c>
      <c r="AL44" s="31">
        <v>112513296.58</v>
      </c>
      <c r="AM44" s="5">
        <v>7.5986000000000002</v>
      </c>
    </row>
    <row r="45" spans="1:39" x14ac:dyDescent="0.2">
      <c r="A45" t="s">
        <v>258</v>
      </c>
      <c r="B45" s="31">
        <v>964146321.21000004</v>
      </c>
      <c r="C45" s="5">
        <v>3.4390000000000001</v>
      </c>
      <c r="D45" s="31">
        <v>65482267.109999999</v>
      </c>
      <c r="E45" s="5">
        <v>11.629899999999999</v>
      </c>
      <c r="F45" s="31">
        <v>13420417.800000001</v>
      </c>
      <c r="G45" s="5">
        <v>1.3138000000000001</v>
      </c>
      <c r="H45" s="31">
        <v>45546423.119999997</v>
      </c>
      <c r="I45" s="5">
        <v>3.5474999999999999</v>
      </c>
      <c r="J45" s="31">
        <v>6684128.0099999998</v>
      </c>
      <c r="K45" s="5">
        <v>9.6044999999999998</v>
      </c>
      <c r="L45" s="31">
        <v>8760499.9199999999</v>
      </c>
      <c r="M45" s="5">
        <v>10.1953</v>
      </c>
      <c r="N45" s="31">
        <v>6527004.1500000004</v>
      </c>
      <c r="O45" s="5">
        <v>9.3367000000000004</v>
      </c>
      <c r="P45" s="31">
        <v>9555771</v>
      </c>
      <c r="Q45" s="5">
        <v>3.6356999999999999</v>
      </c>
      <c r="R45" s="31">
        <v>31718280.649999999</v>
      </c>
      <c r="S45" s="5">
        <v>0.9264</v>
      </c>
      <c r="T45" s="31">
        <v>70330304.170000002</v>
      </c>
      <c r="U45" s="5">
        <v>0.91010000000000002</v>
      </c>
      <c r="V45" s="31">
        <v>158552.64000000001</v>
      </c>
      <c r="W45" s="5">
        <v>1.5629</v>
      </c>
      <c r="X45" s="31">
        <v>39610111.659999996</v>
      </c>
      <c r="Y45" s="5">
        <v>8.0531000000000006</v>
      </c>
      <c r="Z45" s="31">
        <v>0</v>
      </c>
      <c r="AA45" s="5">
        <v>0</v>
      </c>
      <c r="AB45" s="31">
        <v>82264024</v>
      </c>
      <c r="AC45" s="5">
        <v>9.2291000000000007</v>
      </c>
      <c r="AD45" s="31">
        <v>112245432.5</v>
      </c>
      <c r="AE45" s="5">
        <v>4.0518000000000001</v>
      </c>
      <c r="AF45" s="31">
        <v>132216037.06</v>
      </c>
      <c r="AG45" s="5">
        <v>6.4669999999999996</v>
      </c>
      <c r="AH45" s="31">
        <v>0</v>
      </c>
      <c r="AI45" s="5">
        <v>0</v>
      </c>
      <c r="AJ45" s="31">
        <v>214376457.27000001</v>
      </c>
      <c r="AK45" s="5">
        <v>8.2529000000000003</v>
      </c>
      <c r="AL45" s="31">
        <v>125250610.15000001</v>
      </c>
      <c r="AM45" s="5">
        <v>8.4588999999999999</v>
      </c>
    </row>
    <row r="46" spans="1:39" x14ac:dyDescent="0.2">
      <c r="A46" t="s">
        <v>259</v>
      </c>
      <c r="B46" s="31">
        <v>0</v>
      </c>
      <c r="C46" s="5">
        <v>0</v>
      </c>
      <c r="D46" s="31">
        <v>0</v>
      </c>
      <c r="E46" s="5">
        <v>0</v>
      </c>
      <c r="F46" s="31">
        <v>0</v>
      </c>
      <c r="G46" s="5">
        <v>0</v>
      </c>
      <c r="H46" s="31">
        <v>0</v>
      </c>
      <c r="I46" s="5">
        <v>0</v>
      </c>
      <c r="J46" s="31">
        <v>0</v>
      </c>
      <c r="K46" s="5">
        <v>0</v>
      </c>
      <c r="L46" s="31">
        <v>0</v>
      </c>
      <c r="M46" s="5">
        <v>0</v>
      </c>
      <c r="N46" s="31">
        <v>0</v>
      </c>
      <c r="O46" s="5">
        <v>0</v>
      </c>
      <c r="P46" s="31">
        <v>0</v>
      </c>
      <c r="Q46" s="5">
        <v>0</v>
      </c>
      <c r="R46" s="31">
        <v>0</v>
      </c>
      <c r="S46" s="5">
        <v>0</v>
      </c>
      <c r="T46" s="31">
        <v>0</v>
      </c>
      <c r="U46" s="5">
        <v>0</v>
      </c>
      <c r="V46" s="31">
        <v>0</v>
      </c>
      <c r="W46" s="5">
        <v>0</v>
      </c>
      <c r="X46" s="31">
        <v>0</v>
      </c>
      <c r="Y46" s="5">
        <v>0</v>
      </c>
      <c r="Z46" s="31">
        <v>0</v>
      </c>
      <c r="AA46" s="5">
        <v>0</v>
      </c>
      <c r="AB46" s="31">
        <v>0</v>
      </c>
      <c r="AC46" s="5">
        <v>0</v>
      </c>
      <c r="AD46" s="31">
        <v>0</v>
      </c>
      <c r="AE46" s="5">
        <v>0</v>
      </c>
      <c r="AF46" s="31">
        <v>0</v>
      </c>
      <c r="AG46" s="5">
        <v>0</v>
      </c>
      <c r="AH46" s="31">
        <v>0</v>
      </c>
      <c r="AI46" s="5">
        <v>0</v>
      </c>
      <c r="AJ46" s="31">
        <v>0</v>
      </c>
      <c r="AK46" s="5">
        <v>0</v>
      </c>
      <c r="AL46" s="31">
        <v>0</v>
      </c>
      <c r="AM46" s="5">
        <v>0</v>
      </c>
    </row>
    <row r="47" spans="1:39" x14ac:dyDescent="0.2">
      <c r="A47" t="s">
        <v>260</v>
      </c>
      <c r="B47" s="31">
        <v>185322181</v>
      </c>
      <c r="C47" s="5">
        <v>0.66100000000000003</v>
      </c>
      <c r="D47" s="31">
        <v>0</v>
      </c>
      <c r="E47" s="5">
        <v>0</v>
      </c>
      <c r="F47" s="31">
        <v>0</v>
      </c>
      <c r="G47" s="5">
        <v>0</v>
      </c>
      <c r="H47" s="31">
        <v>0</v>
      </c>
      <c r="I47" s="5">
        <v>0</v>
      </c>
      <c r="J47" s="31">
        <v>0</v>
      </c>
      <c r="K47" s="5">
        <v>0</v>
      </c>
      <c r="L47" s="31">
        <v>0</v>
      </c>
      <c r="M47" s="5">
        <v>0</v>
      </c>
      <c r="N47" s="31">
        <v>0</v>
      </c>
      <c r="O47" s="5">
        <v>0</v>
      </c>
      <c r="P47" s="31">
        <v>0</v>
      </c>
      <c r="Q47" s="5">
        <v>0</v>
      </c>
      <c r="R47" s="31">
        <v>0</v>
      </c>
      <c r="S47" s="5">
        <v>0</v>
      </c>
      <c r="T47" s="31">
        <v>0</v>
      </c>
      <c r="U47" s="5">
        <v>0</v>
      </c>
      <c r="V47" s="31">
        <v>0</v>
      </c>
      <c r="W47" s="5">
        <v>0</v>
      </c>
      <c r="X47" s="31">
        <v>0</v>
      </c>
      <c r="Y47" s="5">
        <v>0</v>
      </c>
      <c r="Z47" s="31">
        <v>143853500</v>
      </c>
      <c r="AA47" s="5">
        <v>4.4783999999999997</v>
      </c>
      <c r="AB47" s="31">
        <v>4284282</v>
      </c>
      <c r="AC47" s="5">
        <v>0.48060000000000003</v>
      </c>
      <c r="AD47" s="31">
        <v>0</v>
      </c>
      <c r="AE47" s="5">
        <v>0</v>
      </c>
      <c r="AF47" s="31">
        <v>0</v>
      </c>
      <c r="AG47" s="5">
        <v>0</v>
      </c>
      <c r="AH47" s="31">
        <v>0</v>
      </c>
      <c r="AI47" s="5">
        <v>0</v>
      </c>
      <c r="AJ47" s="31">
        <v>0</v>
      </c>
      <c r="AK47" s="5">
        <v>0</v>
      </c>
      <c r="AL47" s="31">
        <v>37184399</v>
      </c>
      <c r="AM47" s="5">
        <v>2.5112999999999999</v>
      </c>
    </row>
    <row r="48" spans="1:39" ht="13.5" thickBot="1" x14ac:dyDescent="0.25">
      <c r="A48" t="s">
        <v>39</v>
      </c>
      <c r="B48" s="31">
        <v>233983816.72999999</v>
      </c>
      <c r="C48" s="5">
        <v>0.83460000000000001</v>
      </c>
      <c r="D48" s="31">
        <v>2850953.85</v>
      </c>
      <c r="E48" s="5">
        <v>0.50629999999999997</v>
      </c>
      <c r="F48" s="31">
        <v>788880.2</v>
      </c>
      <c r="G48" s="5">
        <v>7.7200000000000005E-2</v>
      </c>
      <c r="H48" s="31">
        <v>21264598.620000001</v>
      </c>
      <c r="I48" s="5">
        <v>1.6561999999999999</v>
      </c>
      <c r="J48" s="31">
        <v>0</v>
      </c>
      <c r="K48" s="5">
        <v>0</v>
      </c>
      <c r="L48" s="31">
        <v>0</v>
      </c>
      <c r="M48" s="5">
        <v>0</v>
      </c>
      <c r="N48" s="31">
        <v>0</v>
      </c>
      <c r="O48" s="5">
        <v>0</v>
      </c>
      <c r="P48" s="31">
        <v>10649811</v>
      </c>
      <c r="Q48" s="5">
        <v>4.0519999999999996</v>
      </c>
      <c r="R48" s="31">
        <v>15361641</v>
      </c>
      <c r="S48" s="5">
        <v>0.44869999999999999</v>
      </c>
      <c r="T48" s="31">
        <v>17382858</v>
      </c>
      <c r="U48" s="5">
        <v>0.22489999999999999</v>
      </c>
      <c r="V48" s="31">
        <v>0</v>
      </c>
      <c r="W48" s="5">
        <v>0</v>
      </c>
      <c r="X48" s="31">
        <v>2565573.9</v>
      </c>
      <c r="Y48" s="5">
        <v>0.52159999999999995</v>
      </c>
      <c r="Z48" s="31">
        <v>124167677.76000001</v>
      </c>
      <c r="AA48" s="5">
        <v>3.8654999999999999</v>
      </c>
      <c r="AB48" s="31">
        <v>0</v>
      </c>
      <c r="AC48" s="5">
        <v>0</v>
      </c>
      <c r="AD48" s="31">
        <v>21885801.600000001</v>
      </c>
      <c r="AE48" s="5">
        <v>0.79</v>
      </c>
      <c r="AF48" s="31">
        <v>17066020.800000001</v>
      </c>
      <c r="AG48" s="5">
        <v>0.8347</v>
      </c>
      <c r="AH48" s="31">
        <v>0</v>
      </c>
      <c r="AI48" s="5">
        <v>0</v>
      </c>
      <c r="AJ48" s="31">
        <v>0</v>
      </c>
      <c r="AK48" s="5">
        <v>0</v>
      </c>
      <c r="AL48" s="31">
        <v>0</v>
      </c>
      <c r="AM48" s="5">
        <v>0</v>
      </c>
    </row>
    <row r="49" spans="1:39" ht="14.25" thickTop="1" thickBot="1" x14ac:dyDescent="0.25">
      <c r="A49" s="246" t="s">
        <v>261</v>
      </c>
      <c r="B49" s="205">
        <v>4068781414.7199998</v>
      </c>
      <c r="C49" s="247">
        <v>14.5129</v>
      </c>
      <c r="D49" s="205">
        <v>126199933.87</v>
      </c>
      <c r="E49" s="247">
        <v>22.413599999999999</v>
      </c>
      <c r="F49" s="205">
        <v>112001988.68000001</v>
      </c>
      <c r="G49" s="247">
        <v>10.9648</v>
      </c>
      <c r="H49" s="205">
        <v>281959365.60000002</v>
      </c>
      <c r="I49" s="247">
        <v>21.960899999999999</v>
      </c>
      <c r="J49" s="205">
        <v>20120312.120000001</v>
      </c>
      <c r="K49" s="247">
        <v>28.911100000000001</v>
      </c>
      <c r="L49" s="205">
        <v>16818873.079999998</v>
      </c>
      <c r="M49" s="247">
        <v>19.573599999999999</v>
      </c>
      <c r="N49" s="205">
        <v>23409185.66</v>
      </c>
      <c r="O49" s="247">
        <v>33.486199999999997</v>
      </c>
      <c r="P49" s="205">
        <v>67668222</v>
      </c>
      <c r="Q49" s="247">
        <v>25.746200000000002</v>
      </c>
      <c r="R49" s="205">
        <v>315924641.56</v>
      </c>
      <c r="S49" s="247">
        <v>9.2271000000000001</v>
      </c>
      <c r="T49" s="205">
        <v>352738001.18000001</v>
      </c>
      <c r="U49" s="247">
        <v>4.5644999999999998</v>
      </c>
      <c r="V49" s="205">
        <v>1298304.54</v>
      </c>
      <c r="W49" s="247">
        <v>12.7981</v>
      </c>
      <c r="X49" s="205">
        <v>132036153.76000001</v>
      </c>
      <c r="Y49" s="247">
        <v>26.844200000000001</v>
      </c>
      <c r="Z49" s="205">
        <v>553988005.15999997</v>
      </c>
      <c r="AA49" s="247">
        <v>17.246600000000001</v>
      </c>
      <c r="AB49" s="205">
        <v>174677034</v>
      </c>
      <c r="AC49" s="247">
        <v>19.596800000000002</v>
      </c>
      <c r="AD49" s="205">
        <v>461375280.54000002</v>
      </c>
      <c r="AE49" s="247">
        <v>16.654499999999999</v>
      </c>
      <c r="AF49" s="205">
        <v>473242757.44999999</v>
      </c>
      <c r="AG49" s="247">
        <v>23.147400000000001</v>
      </c>
      <c r="AH49" s="205">
        <v>3433700</v>
      </c>
      <c r="AI49" s="247">
        <v>11.973599999999999</v>
      </c>
      <c r="AJ49" s="205">
        <v>548625714.07000005</v>
      </c>
      <c r="AK49" s="247">
        <v>21.1206</v>
      </c>
      <c r="AL49" s="205">
        <v>403263941.44999999</v>
      </c>
      <c r="AM49" s="247">
        <v>27.2346</v>
      </c>
    </row>
    <row r="50" spans="1:39" ht="13.5" thickTop="1" x14ac:dyDescent="0.2">
      <c r="A50" t="s">
        <v>262</v>
      </c>
      <c r="B50" s="31">
        <v>188887631.78</v>
      </c>
      <c r="C50" s="5">
        <v>0.67369999999999997</v>
      </c>
      <c r="D50" s="31">
        <v>0</v>
      </c>
      <c r="E50" s="5">
        <v>0</v>
      </c>
      <c r="F50" s="31">
        <v>0</v>
      </c>
      <c r="G50" s="5">
        <v>0</v>
      </c>
      <c r="H50" s="31">
        <v>22926934.870000001</v>
      </c>
      <c r="I50" s="5">
        <v>1.7857000000000001</v>
      </c>
      <c r="J50" s="31">
        <v>0</v>
      </c>
      <c r="K50" s="5">
        <v>0</v>
      </c>
      <c r="L50" s="31">
        <v>0</v>
      </c>
      <c r="M50" s="5">
        <v>0</v>
      </c>
      <c r="N50" s="31">
        <v>0</v>
      </c>
      <c r="O50" s="5">
        <v>0</v>
      </c>
      <c r="P50" s="31">
        <v>3936360</v>
      </c>
      <c r="Q50" s="5">
        <v>1.4977</v>
      </c>
      <c r="R50" s="31">
        <v>0</v>
      </c>
      <c r="S50" s="5">
        <v>0</v>
      </c>
      <c r="T50" s="31">
        <v>0</v>
      </c>
      <c r="U50" s="5">
        <v>0</v>
      </c>
      <c r="V50" s="31">
        <v>130901.77</v>
      </c>
      <c r="W50" s="5">
        <v>1.2904</v>
      </c>
      <c r="X50" s="31">
        <v>7735672.1200000001</v>
      </c>
      <c r="Y50" s="5">
        <v>1.5727</v>
      </c>
      <c r="Z50" s="31">
        <v>0</v>
      </c>
      <c r="AA50" s="5">
        <v>0</v>
      </c>
      <c r="AB50" s="31">
        <v>8913364</v>
      </c>
      <c r="AC50" s="5">
        <v>1</v>
      </c>
      <c r="AD50" s="31">
        <v>76988320.019999996</v>
      </c>
      <c r="AE50" s="5">
        <v>2.7791000000000001</v>
      </c>
      <c r="AF50" s="31">
        <v>33971279</v>
      </c>
      <c r="AG50" s="5">
        <v>1.6616</v>
      </c>
      <c r="AH50" s="31">
        <v>2000000</v>
      </c>
      <c r="AI50" s="5">
        <v>6.9741</v>
      </c>
      <c r="AJ50" s="31">
        <v>0</v>
      </c>
      <c r="AK50" s="5">
        <v>0</v>
      </c>
      <c r="AL50" s="31">
        <v>32284800</v>
      </c>
      <c r="AM50" s="5">
        <v>2.1804000000000001</v>
      </c>
    </row>
    <row r="51" spans="1:39" ht="13.5" thickBot="1" x14ac:dyDescent="0.25">
      <c r="A51" t="s">
        <v>263</v>
      </c>
      <c r="B51" s="31">
        <v>333195363.31</v>
      </c>
      <c r="C51" s="5">
        <v>1.1884999999999999</v>
      </c>
      <c r="D51" s="31">
        <v>14268032.9</v>
      </c>
      <c r="E51" s="5">
        <v>2.5341</v>
      </c>
      <c r="F51" s="31">
        <v>50644302</v>
      </c>
      <c r="G51" s="5">
        <v>4.9580000000000002</v>
      </c>
      <c r="H51" s="31">
        <v>21507856.100000001</v>
      </c>
      <c r="I51" s="5">
        <v>1.6752</v>
      </c>
      <c r="J51" s="31">
        <v>1202397.5</v>
      </c>
      <c r="K51" s="5">
        <v>1.7277</v>
      </c>
      <c r="L51" s="31">
        <v>2263139.4</v>
      </c>
      <c r="M51" s="5">
        <v>2.6337999999999999</v>
      </c>
      <c r="N51" s="31">
        <v>0</v>
      </c>
      <c r="O51" s="5">
        <v>0</v>
      </c>
      <c r="P51" s="31">
        <v>6496446</v>
      </c>
      <c r="Q51" s="5">
        <v>2.4716999999999998</v>
      </c>
      <c r="R51" s="31">
        <v>3287.2</v>
      </c>
      <c r="S51" s="5">
        <v>1E-4</v>
      </c>
      <c r="T51" s="31">
        <v>5459.09</v>
      </c>
      <c r="U51" s="5">
        <v>1E-4</v>
      </c>
      <c r="V51" s="31">
        <v>416668.8</v>
      </c>
      <c r="W51" s="5">
        <v>4.1073000000000004</v>
      </c>
      <c r="X51" s="31">
        <v>9414117.4399999995</v>
      </c>
      <c r="Y51" s="5">
        <v>1.9139999999999999</v>
      </c>
      <c r="Z51" s="31">
        <v>130792200</v>
      </c>
      <c r="AA51" s="5">
        <v>4.0717999999999996</v>
      </c>
      <c r="AB51" s="31">
        <v>0</v>
      </c>
      <c r="AC51" s="5">
        <v>0</v>
      </c>
      <c r="AD51" s="31">
        <v>0</v>
      </c>
      <c r="AE51" s="5">
        <v>0</v>
      </c>
      <c r="AF51" s="31">
        <v>45392634.079999998</v>
      </c>
      <c r="AG51" s="5">
        <v>2.2202999999999999</v>
      </c>
      <c r="AH51" s="31">
        <v>1777800</v>
      </c>
      <c r="AI51" s="5">
        <v>6.1993</v>
      </c>
      <c r="AJ51" s="31">
        <v>15113958.6</v>
      </c>
      <c r="AK51" s="5">
        <v>0.58179999999999998</v>
      </c>
      <c r="AL51" s="31">
        <v>33897064.200000003</v>
      </c>
      <c r="AM51" s="5">
        <v>2.2892999999999999</v>
      </c>
    </row>
    <row r="52" spans="1:39" ht="14.25" thickTop="1" thickBot="1" x14ac:dyDescent="0.25">
      <c r="A52" s="246" t="s">
        <v>264</v>
      </c>
      <c r="B52" s="205">
        <v>522082995.08999997</v>
      </c>
      <c r="C52" s="247">
        <v>1.8622000000000001</v>
      </c>
      <c r="D52" s="205">
        <v>14268032.9</v>
      </c>
      <c r="E52" s="247">
        <v>2.5341</v>
      </c>
      <c r="F52" s="205">
        <v>50644302</v>
      </c>
      <c r="G52" s="247">
        <v>4.9580000000000002</v>
      </c>
      <c r="H52" s="205">
        <v>44434790.969999999</v>
      </c>
      <c r="I52" s="247">
        <v>3.4609000000000001</v>
      </c>
      <c r="J52" s="205">
        <v>1202397.5</v>
      </c>
      <c r="K52" s="247">
        <v>1.7277</v>
      </c>
      <c r="L52" s="205">
        <v>2263139.4</v>
      </c>
      <c r="M52" s="247">
        <v>2.6337999999999999</v>
      </c>
      <c r="N52" s="205">
        <v>0</v>
      </c>
      <c r="O52" s="247">
        <v>0</v>
      </c>
      <c r="P52" s="205">
        <v>10432806</v>
      </c>
      <c r="Q52" s="247">
        <v>3.9693999999999998</v>
      </c>
      <c r="R52" s="205">
        <v>3287.2</v>
      </c>
      <c r="S52" s="247">
        <v>1E-4</v>
      </c>
      <c r="T52" s="205">
        <v>5459.09</v>
      </c>
      <c r="U52" s="247">
        <v>1E-4</v>
      </c>
      <c r="V52" s="205">
        <v>547570.56999999995</v>
      </c>
      <c r="W52" s="247">
        <v>5.3977000000000004</v>
      </c>
      <c r="X52" s="205">
        <v>17149789.559999999</v>
      </c>
      <c r="Y52" s="247">
        <v>3.4866999999999999</v>
      </c>
      <c r="Z52" s="205">
        <v>130792200</v>
      </c>
      <c r="AA52" s="247">
        <v>4.0717999999999996</v>
      </c>
      <c r="AB52" s="205">
        <v>8913364</v>
      </c>
      <c r="AC52" s="247">
        <v>1</v>
      </c>
      <c r="AD52" s="205">
        <v>76988320.019999996</v>
      </c>
      <c r="AE52" s="247">
        <v>2.7791000000000001</v>
      </c>
      <c r="AF52" s="205">
        <v>79363913.079999998</v>
      </c>
      <c r="AG52" s="247">
        <v>3.8818999999999999</v>
      </c>
      <c r="AH52" s="205">
        <v>3777800</v>
      </c>
      <c r="AI52" s="247">
        <v>13.173500000000001</v>
      </c>
      <c r="AJ52" s="205">
        <v>15113958.6</v>
      </c>
      <c r="AK52" s="247">
        <v>0.58179999999999998</v>
      </c>
      <c r="AL52" s="205">
        <v>66181864.200000003</v>
      </c>
      <c r="AM52" s="247">
        <v>4.4695999999999998</v>
      </c>
    </row>
    <row r="53" spans="1:39" ht="13.5" thickTop="1" x14ac:dyDescent="0.2">
      <c r="A53" t="s">
        <v>265</v>
      </c>
      <c r="B53" s="31">
        <v>0</v>
      </c>
      <c r="C53" s="5">
        <v>0</v>
      </c>
      <c r="D53" s="31">
        <v>0</v>
      </c>
      <c r="E53" s="5">
        <v>0</v>
      </c>
      <c r="F53" s="31">
        <v>0</v>
      </c>
      <c r="G53" s="5">
        <v>0</v>
      </c>
      <c r="H53" s="31">
        <v>0</v>
      </c>
      <c r="I53" s="5">
        <v>0</v>
      </c>
      <c r="J53" s="31">
        <v>0</v>
      </c>
      <c r="K53" s="5">
        <v>0</v>
      </c>
      <c r="L53" s="31">
        <v>0</v>
      </c>
      <c r="M53" s="5">
        <v>0</v>
      </c>
      <c r="N53" s="31">
        <v>0</v>
      </c>
      <c r="O53" s="5">
        <v>0</v>
      </c>
      <c r="P53" s="31">
        <v>0</v>
      </c>
      <c r="Q53" s="5">
        <v>0</v>
      </c>
      <c r="R53" s="31">
        <v>0</v>
      </c>
      <c r="S53" s="5">
        <v>0</v>
      </c>
      <c r="T53" s="31">
        <v>0</v>
      </c>
      <c r="U53" s="5">
        <v>0</v>
      </c>
      <c r="V53" s="31">
        <v>0</v>
      </c>
      <c r="W53" s="5">
        <v>0</v>
      </c>
      <c r="X53" s="31">
        <v>0</v>
      </c>
      <c r="Y53" s="5">
        <v>0</v>
      </c>
      <c r="Z53" s="31">
        <v>0</v>
      </c>
      <c r="AA53" s="5">
        <v>0</v>
      </c>
      <c r="AB53" s="31">
        <v>0</v>
      </c>
      <c r="AC53" s="5">
        <v>0</v>
      </c>
      <c r="AD53" s="31">
        <v>0</v>
      </c>
      <c r="AE53" s="5">
        <v>0</v>
      </c>
      <c r="AF53" s="31">
        <v>0</v>
      </c>
      <c r="AG53" s="5">
        <v>0</v>
      </c>
      <c r="AH53" s="31">
        <v>0</v>
      </c>
      <c r="AI53" s="5">
        <v>0</v>
      </c>
      <c r="AJ53" s="31">
        <v>0</v>
      </c>
      <c r="AK53" s="5">
        <v>0</v>
      </c>
      <c r="AL53" s="31">
        <v>0</v>
      </c>
      <c r="AM53" s="5">
        <v>0</v>
      </c>
    </row>
    <row r="54" spans="1:39" x14ac:dyDescent="0.2">
      <c r="A54" t="s">
        <v>266</v>
      </c>
      <c r="B54" s="31">
        <v>770239732.21000004</v>
      </c>
      <c r="C54" s="5">
        <v>2.7473999999999998</v>
      </c>
      <c r="D54" s="31">
        <v>3698817.3</v>
      </c>
      <c r="E54" s="5">
        <v>0.65690000000000004</v>
      </c>
      <c r="F54" s="31">
        <v>7436650.3499999996</v>
      </c>
      <c r="G54" s="5">
        <v>0.72799999999999998</v>
      </c>
      <c r="H54" s="31">
        <v>22944530.07</v>
      </c>
      <c r="I54" s="5">
        <v>1.7870999999999999</v>
      </c>
      <c r="J54" s="31">
        <v>1476515.25</v>
      </c>
      <c r="K54" s="5">
        <v>2.1215999999999999</v>
      </c>
      <c r="L54" s="31">
        <v>6636897.1200000001</v>
      </c>
      <c r="M54" s="5">
        <v>7.7239000000000004</v>
      </c>
      <c r="N54" s="31">
        <v>4305988.5</v>
      </c>
      <c r="O54" s="5">
        <v>6.1596000000000002</v>
      </c>
      <c r="P54" s="31">
        <v>2125159</v>
      </c>
      <c r="Q54" s="5">
        <v>0.80859999999999999</v>
      </c>
      <c r="R54" s="31">
        <v>55700403.789999999</v>
      </c>
      <c r="S54" s="5">
        <v>1.6268</v>
      </c>
      <c r="T54" s="31">
        <v>73905306.849999994</v>
      </c>
      <c r="U54" s="5">
        <v>0.95640000000000003</v>
      </c>
      <c r="V54" s="31">
        <v>493740.5</v>
      </c>
      <c r="W54" s="5">
        <v>4.8670999999999998</v>
      </c>
      <c r="X54" s="31">
        <v>30455830.18</v>
      </c>
      <c r="Y54" s="5">
        <v>6.1920000000000002</v>
      </c>
      <c r="Z54" s="31">
        <v>233390536</v>
      </c>
      <c r="AA54" s="5">
        <v>7.2657999999999996</v>
      </c>
      <c r="AB54" s="31">
        <v>39245065</v>
      </c>
      <c r="AC54" s="5">
        <v>4.4028999999999998</v>
      </c>
      <c r="AD54" s="31">
        <v>55446162.5</v>
      </c>
      <c r="AE54" s="5">
        <v>2.0015000000000001</v>
      </c>
      <c r="AF54" s="31">
        <v>56801077.649999999</v>
      </c>
      <c r="AG54" s="5">
        <v>2.7783000000000002</v>
      </c>
      <c r="AH54" s="31">
        <v>0</v>
      </c>
      <c r="AI54" s="5">
        <v>0</v>
      </c>
      <c r="AJ54" s="31">
        <v>68942769.75</v>
      </c>
      <c r="AK54" s="5">
        <v>2.6541000000000001</v>
      </c>
      <c r="AL54" s="31">
        <v>107234282.40000001</v>
      </c>
      <c r="AM54" s="5">
        <v>7.2420999999999998</v>
      </c>
    </row>
    <row r="55" spans="1:39" x14ac:dyDescent="0.2">
      <c r="A55" t="s">
        <v>267</v>
      </c>
      <c r="B55" s="31">
        <v>174506710.40000001</v>
      </c>
      <c r="C55" s="5">
        <v>0.62239999999999995</v>
      </c>
      <c r="D55" s="31">
        <v>0</v>
      </c>
      <c r="E55" s="5">
        <v>0</v>
      </c>
      <c r="F55" s="31">
        <v>0</v>
      </c>
      <c r="G55" s="5">
        <v>0</v>
      </c>
      <c r="H55" s="31">
        <v>0</v>
      </c>
      <c r="I55" s="5">
        <v>0</v>
      </c>
      <c r="J55" s="31">
        <v>1456872</v>
      </c>
      <c r="K55" s="5">
        <v>2.0933999999999999</v>
      </c>
      <c r="L55" s="31">
        <v>3659390</v>
      </c>
      <c r="M55" s="5">
        <v>4.2587000000000002</v>
      </c>
      <c r="N55" s="31">
        <v>0</v>
      </c>
      <c r="O55" s="5">
        <v>0</v>
      </c>
      <c r="P55" s="31">
        <v>0</v>
      </c>
      <c r="Q55" s="5">
        <v>0</v>
      </c>
      <c r="R55" s="31">
        <v>16451182</v>
      </c>
      <c r="S55" s="5">
        <v>0.48049999999999998</v>
      </c>
      <c r="T55" s="31">
        <v>22182426</v>
      </c>
      <c r="U55" s="5">
        <v>0.28699999999999998</v>
      </c>
      <c r="V55" s="31">
        <v>0</v>
      </c>
      <c r="W55" s="5">
        <v>0</v>
      </c>
      <c r="X55" s="31">
        <v>0</v>
      </c>
      <c r="Y55" s="5">
        <v>0</v>
      </c>
      <c r="Z55" s="31">
        <v>18727800</v>
      </c>
      <c r="AA55" s="5">
        <v>0.58299999999999996</v>
      </c>
      <c r="AB55" s="31">
        <v>31656046</v>
      </c>
      <c r="AC55" s="5">
        <v>3.5514999999999999</v>
      </c>
      <c r="AD55" s="31">
        <v>0</v>
      </c>
      <c r="AE55" s="5">
        <v>0</v>
      </c>
      <c r="AF55" s="31">
        <v>9765416</v>
      </c>
      <c r="AG55" s="5">
        <v>0.47760000000000002</v>
      </c>
      <c r="AH55" s="31">
        <v>0</v>
      </c>
      <c r="AI55" s="5">
        <v>0</v>
      </c>
      <c r="AJ55" s="31">
        <v>70607578.400000006</v>
      </c>
      <c r="AK55" s="5">
        <v>2.7181999999999999</v>
      </c>
      <c r="AL55" s="31">
        <v>0</v>
      </c>
      <c r="AM55" s="5">
        <v>0</v>
      </c>
    </row>
    <row r="56" spans="1:39" x14ac:dyDescent="0.2">
      <c r="A56" t="s">
        <v>268</v>
      </c>
      <c r="B56" s="31">
        <v>898209344.09000003</v>
      </c>
      <c r="C56" s="5">
        <v>3.2038000000000002</v>
      </c>
      <c r="D56" s="31">
        <v>13762214.199999999</v>
      </c>
      <c r="E56" s="5">
        <v>2.4441999999999999</v>
      </c>
      <c r="F56" s="31">
        <v>71498389.099999994</v>
      </c>
      <c r="G56" s="5">
        <v>6.9996</v>
      </c>
      <c r="H56" s="31">
        <v>13052862.25</v>
      </c>
      <c r="I56" s="5">
        <v>1.0165999999999999</v>
      </c>
      <c r="J56" s="31">
        <v>4097875.23</v>
      </c>
      <c r="K56" s="5">
        <v>5.8883000000000001</v>
      </c>
      <c r="L56" s="31">
        <v>0</v>
      </c>
      <c r="M56" s="5">
        <v>0</v>
      </c>
      <c r="N56" s="31">
        <v>2187018.25</v>
      </c>
      <c r="O56" s="5">
        <v>3.1284999999999998</v>
      </c>
      <c r="P56" s="31">
        <v>1959942</v>
      </c>
      <c r="Q56" s="5">
        <v>0.74570000000000003</v>
      </c>
      <c r="R56" s="31">
        <v>69821425.25</v>
      </c>
      <c r="S56" s="5">
        <v>2.0392000000000001</v>
      </c>
      <c r="T56" s="31">
        <v>109922859.14</v>
      </c>
      <c r="U56" s="5">
        <v>1.4224000000000001</v>
      </c>
      <c r="V56" s="31">
        <v>618584.55000000005</v>
      </c>
      <c r="W56" s="5">
        <v>6.0976999999999997</v>
      </c>
      <c r="X56" s="31">
        <v>26534109.940000001</v>
      </c>
      <c r="Y56" s="5">
        <v>5.3945999999999996</v>
      </c>
      <c r="Z56" s="31">
        <v>172053270.09999999</v>
      </c>
      <c r="AA56" s="5">
        <v>5.3563000000000001</v>
      </c>
      <c r="AB56" s="31">
        <v>6901523</v>
      </c>
      <c r="AC56" s="5">
        <v>0.77429999999999999</v>
      </c>
      <c r="AD56" s="31">
        <v>0</v>
      </c>
      <c r="AE56" s="5">
        <v>0</v>
      </c>
      <c r="AF56" s="31">
        <v>114590340.40000001</v>
      </c>
      <c r="AG56" s="5">
        <v>5.6048999999999998</v>
      </c>
      <c r="AH56" s="31">
        <v>4813440</v>
      </c>
      <c r="AI56" s="5">
        <v>16.784800000000001</v>
      </c>
      <c r="AJ56" s="31">
        <v>139225348.5</v>
      </c>
      <c r="AK56" s="5">
        <v>5.3597999999999999</v>
      </c>
      <c r="AL56" s="31">
        <v>147170142.18000001</v>
      </c>
      <c r="AM56" s="5">
        <v>9.9391999999999996</v>
      </c>
    </row>
    <row r="57" spans="1:39" x14ac:dyDescent="0.2">
      <c r="A57" t="s">
        <v>269</v>
      </c>
      <c r="B57" s="31">
        <v>320185271.76999998</v>
      </c>
      <c r="C57" s="5">
        <v>1.1420999999999999</v>
      </c>
      <c r="D57" s="31">
        <v>0</v>
      </c>
      <c r="E57" s="5">
        <v>0</v>
      </c>
      <c r="F57" s="31">
        <v>44582486.119999997</v>
      </c>
      <c r="G57" s="5">
        <v>4.3644999999999996</v>
      </c>
      <c r="H57" s="31">
        <v>6283200</v>
      </c>
      <c r="I57" s="5">
        <v>0.4894</v>
      </c>
      <c r="J57" s="31">
        <v>1071315</v>
      </c>
      <c r="K57" s="5">
        <v>1.5394000000000001</v>
      </c>
      <c r="L57" s="31">
        <v>0</v>
      </c>
      <c r="M57" s="5">
        <v>0</v>
      </c>
      <c r="N57" s="31">
        <v>0</v>
      </c>
      <c r="O57" s="5">
        <v>0</v>
      </c>
      <c r="P57" s="31">
        <v>0</v>
      </c>
      <c r="Q57" s="5">
        <v>0</v>
      </c>
      <c r="R57" s="31">
        <v>18280145</v>
      </c>
      <c r="S57" s="5">
        <v>0.53390000000000004</v>
      </c>
      <c r="T57" s="31">
        <v>65557339.649999999</v>
      </c>
      <c r="U57" s="5">
        <v>0.84830000000000005</v>
      </c>
      <c r="V57" s="31">
        <v>0</v>
      </c>
      <c r="W57" s="5">
        <v>0</v>
      </c>
      <c r="X57" s="31">
        <v>0</v>
      </c>
      <c r="Y57" s="5">
        <v>0</v>
      </c>
      <c r="Z57" s="31">
        <v>160048750</v>
      </c>
      <c r="AA57" s="5">
        <v>4.9825999999999997</v>
      </c>
      <c r="AB57" s="31">
        <v>24362036</v>
      </c>
      <c r="AC57" s="5">
        <v>2.7330999999999999</v>
      </c>
      <c r="AD57" s="31">
        <v>0</v>
      </c>
      <c r="AE57" s="5">
        <v>0</v>
      </c>
      <c r="AF57" s="31">
        <v>0</v>
      </c>
      <c r="AG57" s="5">
        <v>0</v>
      </c>
      <c r="AH57" s="31">
        <v>0</v>
      </c>
      <c r="AI57" s="5">
        <v>0</v>
      </c>
      <c r="AJ57" s="31">
        <v>0</v>
      </c>
      <c r="AK57" s="5">
        <v>0</v>
      </c>
      <c r="AL57" s="31">
        <v>0</v>
      </c>
      <c r="AM57" s="5">
        <v>0</v>
      </c>
    </row>
    <row r="58" spans="1:39" x14ac:dyDescent="0.2">
      <c r="A58" t="s">
        <v>270</v>
      </c>
      <c r="B58" s="31">
        <v>509244177.48000002</v>
      </c>
      <c r="C58" s="5">
        <v>1.8164</v>
      </c>
      <c r="D58" s="31">
        <v>6462415</v>
      </c>
      <c r="E58" s="5">
        <v>1.1476999999999999</v>
      </c>
      <c r="F58" s="31">
        <v>5020590</v>
      </c>
      <c r="G58" s="5">
        <v>0.49149999999999999</v>
      </c>
      <c r="H58" s="31">
        <v>49050961.32</v>
      </c>
      <c r="I58" s="5">
        <v>3.8203999999999998</v>
      </c>
      <c r="J58" s="31">
        <v>0</v>
      </c>
      <c r="K58" s="5">
        <v>0</v>
      </c>
      <c r="L58" s="31">
        <v>4360209.72</v>
      </c>
      <c r="M58" s="5">
        <v>5.0743</v>
      </c>
      <c r="N58" s="31">
        <v>3944209.07</v>
      </c>
      <c r="O58" s="5">
        <v>5.6421000000000001</v>
      </c>
      <c r="P58" s="31">
        <v>10027437</v>
      </c>
      <c r="Q58" s="5">
        <v>3.8151999999999999</v>
      </c>
      <c r="R58" s="31">
        <v>33176059.48</v>
      </c>
      <c r="S58" s="5">
        <v>0.96899999999999997</v>
      </c>
      <c r="T58" s="31">
        <v>79646642.579999998</v>
      </c>
      <c r="U58" s="5">
        <v>1.0306</v>
      </c>
      <c r="V58" s="31">
        <v>245743.2</v>
      </c>
      <c r="W58" s="5">
        <v>2.4224000000000001</v>
      </c>
      <c r="X58" s="31">
        <v>12487208.16</v>
      </c>
      <c r="Y58" s="5">
        <v>2.5388000000000002</v>
      </c>
      <c r="Z58" s="31">
        <v>111451200</v>
      </c>
      <c r="AA58" s="5">
        <v>3.4697</v>
      </c>
      <c r="AB58" s="31">
        <v>30232944</v>
      </c>
      <c r="AC58" s="5">
        <v>3.3917999999999999</v>
      </c>
      <c r="AD58" s="31">
        <v>91090564.060000002</v>
      </c>
      <c r="AE58" s="5">
        <v>3.2881</v>
      </c>
      <c r="AF58" s="31">
        <v>8136084.0599999996</v>
      </c>
      <c r="AG58" s="5">
        <v>0.39800000000000002</v>
      </c>
      <c r="AH58" s="31">
        <v>0</v>
      </c>
      <c r="AI58" s="5">
        <v>0</v>
      </c>
      <c r="AJ58" s="31">
        <v>32062013.829999998</v>
      </c>
      <c r="AK58" s="5">
        <v>1.2343</v>
      </c>
      <c r="AL58" s="31">
        <v>31849896</v>
      </c>
      <c r="AM58" s="5">
        <v>2.1509999999999998</v>
      </c>
    </row>
    <row r="59" spans="1:39" ht="13.5" thickBot="1" x14ac:dyDescent="0.25">
      <c r="A59" t="s">
        <v>271</v>
      </c>
      <c r="B59" s="31">
        <v>526467407.01999998</v>
      </c>
      <c r="C59" s="5">
        <v>1.8777999999999999</v>
      </c>
      <c r="D59" s="31">
        <v>10433688.550000001</v>
      </c>
      <c r="E59" s="5">
        <v>1.8531</v>
      </c>
      <c r="F59" s="31">
        <v>0</v>
      </c>
      <c r="G59" s="5">
        <v>0</v>
      </c>
      <c r="H59" s="31">
        <v>13337714.369999999</v>
      </c>
      <c r="I59" s="5">
        <v>1.0387999999999999</v>
      </c>
      <c r="J59" s="31">
        <v>1531860.46</v>
      </c>
      <c r="K59" s="5">
        <v>2.2010999999999998</v>
      </c>
      <c r="L59" s="31">
        <v>0</v>
      </c>
      <c r="M59" s="5">
        <v>0</v>
      </c>
      <c r="N59" s="31">
        <v>0</v>
      </c>
      <c r="O59" s="5">
        <v>0</v>
      </c>
      <c r="P59" s="31">
        <v>325326</v>
      </c>
      <c r="Q59" s="5">
        <v>0.12379999999999999</v>
      </c>
      <c r="R59" s="31">
        <v>35631400.68</v>
      </c>
      <c r="S59" s="5">
        <v>1.0407</v>
      </c>
      <c r="T59" s="31">
        <v>70475074.560000002</v>
      </c>
      <c r="U59" s="5">
        <v>0.91200000000000003</v>
      </c>
      <c r="V59" s="31">
        <v>110061.6</v>
      </c>
      <c r="W59" s="5">
        <v>1.0849</v>
      </c>
      <c r="X59" s="31">
        <v>0</v>
      </c>
      <c r="Y59" s="5">
        <v>0</v>
      </c>
      <c r="Z59" s="31">
        <v>182865600</v>
      </c>
      <c r="AA59" s="5">
        <v>5.6928999999999998</v>
      </c>
      <c r="AB59" s="31">
        <v>6473268</v>
      </c>
      <c r="AC59" s="5">
        <v>0.72619999999999996</v>
      </c>
      <c r="AD59" s="31">
        <v>110485960.04000001</v>
      </c>
      <c r="AE59" s="5">
        <v>3.9883000000000002</v>
      </c>
      <c r="AF59" s="31">
        <v>5201001.5</v>
      </c>
      <c r="AG59" s="5">
        <v>0.25440000000000002</v>
      </c>
      <c r="AH59" s="31">
        <v>0</v>
      </c>
      <c r="AI59" s="5">
        <v>0</v>
      </c>
      <c r="AJ59" s="31">
        <v>89596451.260000005</v>
      </c>
      <c r="AK59" s="5">
        <v>3.4491999999999998</v>
      </c>
      <c r="AL59" s="31">
        <v>0</v>
      </c>
      <c r="AM59" s="5">
        <v>0</v>
      </c>
    </row>
    <row r="60" spans="1:39" ht="14.25" thickTop="1" thickBot="1" x14ac:dyDescent="0.25">
      <c r="A60" s="246" t="s">
        <v>272</v>
      </c>
      <c r="B60" s="205">
        <v>3198852642.9699998</v>
      </c>
      <c r="C60" s="247">
        <v>11.4099</v>
      </c>
      <c r="D60" s="205">
        <v>34357135.049999997</v>
      </c>
      <c r="E60" s="247">
        <v>6.1020000000000003</v>
      </c>
      <c r="F60" s="205">
        <v>128538115.56999999</v>
      </c>
      <c r="G60" s="247">
        <v>12.583600000000001</v>
      </c>
      <c r="H60" s="205">
        <v>104669268.01000001</v>
      </c>
      <c r="I60" s="247">
        <v>8.1524000000000001</v>
      </c>
      <c r="J60" s="205">
        <v>9634437.9399999995</v>
      </c>
      <c r="K60" s="247">
        <v>13.8438</v>
      </c>
      <c r="L60" s="205">
        <v>14656496.84</v>
      </c>
      <c r="M60" s="247">
        <v>17.056999999999999</v>
      </c>
      <c r="N60" s="205">
        <v>10437215.82</v>
      </c>
      <c r="O60" s="247">
        <v>14.930199999999999</v>
      </c>
      <c r="P60" s="205">
        <v>14437864</v>
      </c>
      <c r="Q60" s="247">
        <v>5.4932999999999996</v>
      </c>
      <c r="R60" s="205">
        <v>229060616.19999999</v>
      </c>
      <c r="S60" s="247">
        <v>6.6901000000000002</v>
      </c>
      <c r="T60" s="205">
        <v>421689648.77999997</v>
      </c>
      <c r="U60" s="247">
        <v>5.4568000000000003</v>
      </c>
      <c r="V60" s="205">
        <v>1468129.85</v>
      </c>
      <c r="W60" s="247">
        <v>14.472200000000001</v>
      </c>
      <c r="X60" s="205">
        <v>69477148.280000001</v>
      </c>
      <c r="Y60" s="247">
        <v>14.125400000000001</v>
      </c>
      <c r="Z60" s="205">
        <v>878537156.10000002</v>
      </c>
      <c r="AA60" s="247">
        <v>27.350300000000001</v>
      </c>
      <c r="AB60" s="205">
        <v>138870882</v>
      </c>
      <c r="AC60" s="247">
        <v>15.579800000000001</v>
      </c>
      <c r="AD60" s="205">
        <v>257022686.59999999</v>
      </c>
      <c r="AE60" s="247">
        <v>9.2779000000000007</v>
      </c>
      <c r="AF60" s="205">
        <v>194493919.61000001</v>
      </c>
      <c r="AG60" s="247">
        <v>9.5130999999999997</v>
      </c>
      <c r="AH60" s="205">
        <v>4813440</v>
      </c>
      <c r="AI60" s="247">
        <v>16.784800000000001</v>
      </c>
      <c r="AJ60" s="205">
        <v>400434161.74000001</v>
      </c>
      <c r="AK60" s="247">
        <v>15.4156</v>
      </c>
      <c r="AL60" s="205">
        <v>286254320.57999998</v>
      </c>
      <c r="AM60" s="247">
        <v>19.3323</v>
      </c>
    </row>
    <row r="61" spans="1:39" ht="13.5" thickTop="1" x14ac:dyDescent="0.2">
      <c r="A61" t="s">
        <v>273</v>
      </c>
      <c r="B61" s="31">
        <v>1823936937.22</v>
      </c>
      <c r="C61" s="5">
        <v>6.5057999999999998</v>
      </c>
      <c r="D61" s="31">
        <v>10197642</v>
      </c>
      <c r="E61" s="5">
        <v>1.8110999999999999</v>
      </c>
      <c r="F61" s="31">
        <v>32050710.449999999</v>
      </c>
      <c r="G61" s="5">
        <v>3.1377000000000002</v>
      </c>
      <c r="H61" s="31">
        <v>85998978</v>
      </c>
      <c r="I61" s="5">
        <v>6.6981999999999999</v>
      </c>
      <c r="J61" s="31">
        <v>4194801</v>
      </c>
      <c r="K61" s="5">
        <v>6.0275999999999996</v>
      </c>
      <c r="L61" s="31">
        <v>6009880.5</v>
      </c>
      <c r="M61" s="5">
        <v>6.9942000000000002</v>
      </c>
      <c r="N61" s="31">
        <v>3058848</v>
      </c>
      <c r="O61" s="5">
        <v>4.3756000000000004</v>
      </c>
      <c r="P61" s="31">
        <v>17190830</v>
      </c>
      <c r="Q61" s="5">
        <v>6.5407000000000002</v>
      </c>
      <c r="R61" s="31">
        <v>328286341.5</v>
      </c>
      <c r="S61" s="5">
        <v>9.5881000000000007</v>
      </c>
      <c r="T61" s="31">
        <v>663163507.51999998</v>
      </c>
      <c r="U61" s="5">
        <v>8.5815000000000001</v>
      </c>
      <c r="V61" s="31">
        <v>390507</v>
      </c>
      <c r="W61" s="5">
        <v>3.8494000000000002</v>
      </c>
      <c r="X61" s="31">
        <v>31602427.57</v>
      </c>
      <c r="Y61" s="5">
        <v>6.4250999999999996</v>
      </c>
      <c r="Z61" s="31">
        <v>25868732.5</v>
      </c>
      <c r="AA61" s="5">
        <v>0.80530000000000002</v>
      </c>
      <c r="AB61" s="31">
        <v>82066663</v>
      </c>
      <c r="AC61" s="5">
        <v>9.2070000000000007</v>
      </c>
      <c r="AD61" s="31">
        <v>189767506.5</v>
      </c>
      <c r="AE61" s="5">
        <v>6.8501000000000003</v>
      </c>
      <c r="AF61" s="31">
        <v>145000732.5</v>
      </c>
      <c r="AG61" s="5">
        <v>7.0922999999999998</v>
      </c>
      <c r="AH61" s="31">
        <v>741000</v>
      </c>
      <c r="AI61" s="5">
        <v>2.5838999999999999</v>
      </c>
      <c r="AJ61" s="31">
        <v>129879145.5</v>
      </c>
      <c r="AK61" s="5">
        <v>5</v>
      </c>
      <c r="AL61" s="31">
        <v>68468683.680000007</v>
      </c>
      <c r="AM61" s="5">
        <v>4.6241000000000003</v>
      </c>
    </row>
    <row r="62" spans="1:39" ht="13.5" thickBot="1" x14ac:dyDescent="0.25">
      <c r="A62" t="s">
        <v>274</v>
      </c>
      <c r="B62" s="31">
        <v>0</v>
      </c>
      <c r="C62" s="5">
        <v>0</v>
      </c>
      <c r="D62" s="31">
        <v>0</v>
      </c>
      <c r="E62" s="5">
        <v>0</v>
      </c>
      <c r="F62" s="31">
        <v>0</v>
      </c>
      <c r="G62" s="5">
        <v>0</v>
      </c>
      <c r="H62" s="31">
        <v>0</v>
      </c>
      <c r="I62" s="5">
        <v>0</v>
      </c>
      <c r="J62" s="31">
        <v>0</v>
      </c>
      <c r="K62" s="5">
        <v>0</v>
      </c>
      <c r="L62" s="31">
        <v>0</v>
      </c>
      <c r="M62" s="5">
        <v>0</v>
      </c>
      <c r="N62" s="31">
        <v>0</v>
      </c>
      <c r="O62" s="5">
        <v>0</v>
      </c>
      <c r="P62" s="31">
        <v>0</v>
      </c>
      <c r="Q62" s="5">
        <v>0</v>
      </c>
      <c r="R62" s="31">
        <v>0</v>
      </c>
      <c r="S62" s="5">
        <v>0</v>
      </c>
      <c r="T62" s="31">
        <v>0</v>
      </c>
      <c r="U62" s="5">
        <v>0</v>
      </c>
      <c r="V62" s="31">
        <v>0</v>
      </c>
      <c r="W62" s="5">
        <v>0</v>
      </c>
      <c r="X62" s="31">
        <v>0</v>
      </c>
      <c r="Y62" s="5">
        <v>0</v>
      </c>
      <c r="Z62" s="31">
        <v>0</v>
      </c>
      <c r="AA62" s="5">
        <v>0</v>
      </c>
      <c r="AB62" s="31">
        <v>0</v>
      </c>
      <c r="AC62" s="5">
        <v>0</v>
      </c>
      <c r="AD62" s="31">
        <v>0</v>
      </c>
      <c r="AE62" s="5">
        <v>0</v>
      </c>
      <c r="AF62" s="31">
        <v>0</v>
      </c>
      <c r="AG62" s="5">
        <v>0</v>
      </c>
      <c r="AH62" s="31">
        <v>0</v>
      </c>
      <c r="AI62" s="5">
        <v>0</v>
      </c>
      <c r="AJ62" s="31">
        <v>0</v>
      </c>
      <c r="AK62" s="5">
        <v>0</v>
      </c>
      <c r="AL62" s="31">
        <v>0</v>
      </c>
      <c r="AM62" s="5">
        <v>0</v>
      </c>
    </row>
    <row r="63" spans="1:39" ht="14.25" thickTop="1" thickBot="1" x14ac:dyDescent="0.25">
      <c r="A63" s="246" t="s">
        <v>275</v>
      </c>
      <c r="B63" s="205">
        <v>1823936937.22</v>
      </c>
      <c r="C63" s="247">
        <v>6.5057999999999998</v>
      </c>
      <c r="D63" s="205">
        <v>10197642</v>
      </c>
      <c r="E63" s="247">
        <v>1.8110999999999999</v>
      </c>
      <c r="F63" s="205">
        <v>32050710.449999999</v>
      </c>
      <c r="G63" s="247">
        <v>3.1377000000000002</v>
      </c>
      <c r="H63" s="205">
        <v>85998978</v>
      </c>
      <c r="I63" s="247">
        <v>6.6981999999999999</v>
      </c>
      <c r="J63" s="205">
        <v>4194801</v>
      </c>
      <c r="K63" s="247">
        <v>6.0275999999999996</v>
      </c>
      <c r="L63" s="205">
        <v>6009880.5</v>
      </c>
      <c r="M63" s="247">
        <v>6.9942000000000002</v>
      </c>
      <c r="N63" s="205">
        <v>3058848</v>
      </c>
      <c r="O63" s="247">
        <v>4.3756000000000004</v>
      </c>
      <c r="P63" s="205">
        <v>17190830</v>
      </c>
      <c r="Q63" s="247">
        <v>6.5407000000000002</v>
      </c>
      <c r="R63" s="205">
        <v>328286341.5</v>
      </c>
      <c r="S63" s="247">
        <v>9.5881000000000007</v>
      </c>
      <c r="T63" s="205">
        <v>663163507.51999998</v>
      </c>
      <c r="U63" s="247">
        <v>8.5815000000000001</v>
      </c>
      <c r="V63" s="205">
        <v>390507</v>
      </c>
      <c r="W63" s="247">
        <v>3.8494000000000002</v>
      </c>
      <c r="X63" s="205">
        <v>31602427.57</v>
      </c>
      <c r="Y63" s="247">
        <v>6.4250999999999996</v>
      </c>
      <c r="Z63" s="205">
        <v>25868732.5</v>
      </c>
      <c r="AA63" s="247">
        <v>0.80530000000000002</v>
      </c>
      <c r="AB63" s="205">
        <v>82066663</v>
      </c>
      <c r="AC63" s="247">
        <v>9.2070000000000007</v>
      </c>
      <c r="AD63" s="205">
        <v>189767506.5</v>
      </c>
      <c r="AE63" s="247">
        <v>6.8501000000000003</v>
      </c>
      <c r="AF63" s="205">
        <v>145000732.5</v>
      </c>
      <c r="AG63" s="247">
        <v>7.0922999999999998</v>
      </c>
      <c r="AH63" s="205">
        <v>741000</v>
      </c>
      <c r="AI63" s="247">
        <v>2.5838999999999999</v>
      </c>
      <c r="AJ63" s="205">
        <v>129879145.5</v>
      </c>
      <c r="AK63" s="247">
        <v>5</v>
      </c>
      <c r="AL63" s="205">
        <v>68468683.680000007</v>
      </c>
      <c r="AM63" s="247">
        <v>4.6241000000000003</v>
      </c>
    </row>
    <row r="64" spans="1:39" ht="13.5" thickTop="1" x14ac:dyDescent="0.2">
      <c r="A64" t="s">
        <v>280</v>
      </c>
      <c r="B64" s="31">
        <v>61350051</v>
      </c>
      <c r="C64" s="5">
        <v>0.21879999999999999</v>
      </c>
      <c r="D64" s="31">
        <v>14801784</v>
      </c>
      <c r="E64" s="5">
        <v>2.6288999999999998</v>
      </c>
      <c r="F64" s="31">
        <v>0</v>
      </c>
      <c r="G64" s="5">
        <v>0</v>
      </c>
      <c r="H64" s="31">
        <v>0</v>
      </c>
      <c r="I64" s="5">
        <v>0</v>
      </c>
      <c r="J64" s="31">
        <v>0</v>
      </c>
      <c r="K64" s="5">
        <v>0</v>
      </c>
      <c r="L64" s="31">
        <v>0</v>
      </c>
      <c r="M64" s="5">
        <v>0</v>
      </c>
      <c r="N64" s="31">
        <v>0</v>
      </c>
      <c r="O64" s="5">
        <v>0</v>
      </c>
      <c r="P64" s="31">
        <v>0</v>
      </c>
      <c r="Q64" s="5">
        <v>0</v>
      </c>
      <c r="R64" s="31">
        <v>107760</v>
      </c>
      <c r="S64" s="5">
        <v>3.0999999999999999E-3</v>
      </c>
      <c r="T64" s="31">
        <v>0</v>
      </c>
      <c r="U64" s="5">
        <v>0</v>
      </c>
      <c r="V64" s="31">
        <v>0</v>
      </c>
      <c r="W64" s="5">
        <v>0</v>
      </c>
      <c r="X64" s="31">
        <v>0</v>
      </c>
      <c r="Y64" s="5">
        <v>0</v>
      </c>
      <c r="Z64" s="31">
        <v>0</v>
      </c>
      <c r="AA64" s="5">
        <v>0</v>
      </c>
      <c r="AB64" s="31">
        <v>9795027</v>
      </c>
      <c r="AC64" s="5">
        <v>1.0989</v>
      </c>
      <c r="AD64" s="31">
        <v>0</v>
      </c>
      <c r="AE64" s="5">
        <v>0</v>
      </c>
      <c r="AF64" s="31">
        <v>19909488</v>
      </c>
      <c r="AG64" s="5">
        <v>0.9738</v>
      </c>
      <c r="AH64" s="31">
        <v>0</v>
      </c>
      <c r="AI64" s="5">
        <v>0</v>
      </c>
      <c r="AJ64" s="31">
        <v>0</v>
      </c>
      <c r="AK64" s="5">
        <v>0</v>
      </c>
      <c r="AL64" s="31">
        <v>16735992</v>
      </c>
      <c r="AM64" s="5">
        <v>1.1303000000000001</v>
      </c>
    </row>
    <row r="65" spans="1:39" ht="13.5" thickBot="1" x14ac:dyDescent="0.25">
      <c r="A65" t="s">
        <v>281</v>
      </c>
      <c r="B65" s="31">
        <v>1130356397.9000001</v>
      </c>
      <c r="C65" s="5">
        <v>4.0319000000000003</v>
      </c>
      <c r="D65" s="31">
        <v>0</v>
      </c>
      <c r="E65" s="5">
        <v>0</v>
      </c>
      <c r="F65" s="31">
        <v>30979303.199999999</v>
      </c>
      <c r="G65" s="5">
        <v>3.0327999999999999</v>
      </c>
      <c r="H65" s="31">
        <v>137360428.40000001</v>
      </c>
      <c r="I65" s="5">
        <v>10.698600000000001</v>
      </c>
      <c r="J65" s="31">
        <v>4237872.74</v>
      </c>
      <c r="K65" s="5">
        <v>6.0894000000000004</v>
      </c>
      <c r="L65" s="31">
        <v>2980971.56</v>
      </c>
      <c r="M65" s="5">
        <v>3.4691999999999998</v>
      </c>
      <c r="N65" s="31">
        <v>3024583.02</v>
      </c>
      <c r="O65" s="5">
        <v>4.3266</v>
      </c>
      <c r="P65" s="31">
        <v>28177324</v>
      </c>
      <c r="Q65" s="5">
        <v>10.720800000000001</v>
      </c>
      <c r="R65" s="31">
        <v>55083002.880000003</v>
      </c>
      <c r="S65" s="5">
        <v>1.6088</v>
      </c>
      <c r="T65" s="31">
        <v>142470211.44999999</v>
      </c>
      <c r="U65" s="5">
        <v>1.8435999999999999</v>
      </c>
      <c r="V65" s="31">
        <v>504839.78</v>
      </c>
      <c r="W65" s="5">
        <v>4.9764999999999997</v>
      </c>
      <c r="X65" s="31">
        <v>28958853.059999999</v>
      </c>
      <c r="Y65" s="5">
        <v>5.8875999999999999</v>
      </c>
      <c r="Z65" s="31">
        <v>89646750</v>
      </c>
      <c r="AA65" s="5">
        <v>2.7909000000000002</v>
      </c>
      <c r="AB65" s="31">
        <v>75751836</v>
      </c>
      <c r="AC65" s="5">
        <v>8.4984999999999999</v>
      </c>
      <c r="AD65" s="31">
        <v>208255403.94999999</v>
      </c>
      <c r="AE65" s="5">
        <v>7.5175000000000001</v>
      </c>
      <c r="AF65" s="31">
        <v>119567366.06</v>
      </c>
      <c r="AG65" s="5">
        <v>5.8483000000000001</v>
      </c>
      <c r="AH65" s="31">
        <v>0</v>
      </c>
      <c r="AI65" s="5">
        <v>0</v>
      </c>
      <c r="AJ65" s="31">
        <v>99435479</v>
      </c>
      <c r="AK65" s="5">
        <v>3.8279999999999998</v>
      </c>
      <c r="AL65" s="31">
        <v>103922172.8</v>
      </c>
      <c r="AM65" s="5">
        <v>7.0183999999999997</v>
      </c>
    </row>
    <row r="66" spans="1:39" ht="14.25" thickTop="1" thickBot="1" x14ac:dyDescent="0.25">
      <c r="A66" s="246" t="s">
        <v>282</v>
      </c>
      <c r="B66" s="205">
        <v>1191706448.9000001</v>
      </c>
      <c r="C66" s="247">
        <v>4.2507000000000001</v>
      </c>
      <c r="D66" s="205">
        <v>14801784</v>
      </c>
      <c r="E66" s="247">
        <v>2.6288999999999998</v>
      </c>
      <c r="F66" s="205">
        <v>30979303.199999999</v>
      </c>
      <c r="G66" s="247">
        <v>3.0327999999999999</v>
      </c>
      <c r="H66" s="205">
        <v>137360428.40000001</v>
      </c>
      <c r="I66" s="247">
        <v>10.698600000000001</v>
      </c>
      <c r="J66" s="205">
        <v>4237872.74</v>
      </c>
      <c r="K66" s="247">
        <v>6.0894000000000004</v>
      </c>
      <c r="L66" s="205">
        <v>2980971.56</v>
      </c>
      <c r="M66" s="247">
        <v>3.4691999999999998</v>
      </c>
      <c r="N66" s="205">
        <v>3024583.02</v>
      </c>
      <c r="O66" s="247">
        <v>4.3266</v>
      </c>
      <c r="P66" s="205">
        <v>28177324</v>
      </c>
      <c r="Q66" s="247">
        <v>10.720800000000001</v>
      </c>
      <c r="R66" s="205">
        <v>55190762.880000003</v>
      </c>
      <c r="S66" s="247">
        <v>1.6119000000000001</v>
      </c>
      <c r="T66" s="205">
        <v>142470211.44999999</v>
      </c>
      <c r="U66" s="247">
        <v>1.8435999999999999</v>
      </c>
      <c r="V66" s="205">
        <v>504839.78</v>
      </c>
      <c r="W66" s="247">
        <v>4.9764999999999997</v>
      </c>
      <c r="X66" s="205">
        <v>28958853.059999999</v>
      </c>
      <c r="Y66" s="247">
        <v>5.8875999999999999</v>
      </c>
      <c r="Z66" s="205">
        <v>89646750</v>
      </c>
      <c r="AA66" s="247">
        <v>2.7909000000000002</v>
      </c>
      <c r="AB66" s="205">
        <v>85546863</v>
      </c>
      <c r="AC66" s="247">
        <v>9.5974000000000004</v>
      </c>
      <c r="AD66" s="205">
        <v>208255403.94999999</v>
      </c>
      <c r="AE66" s="247">
        <v>7.5175000000000001</v>
      </c>
      <c r="AF66" s="205">
        <v>139476854.06</v>
      </c>
      <c r="AG66" s="247">
        <v>6.8220999999999998</v>
      </c>
      <c r="AH66" s="205">
        <v>0</v>
      </c>
      <c r="AI66" s="247">
        <v>0</v>
      </c>
      <c r="AJ66" s="205">
        <v>99435479</v>
      </c>
      <c r="AK66" s="247">
        <v>3.8279999999999998</v>
      </c>
      <c r="AL66" s="205">
        <v>120658164.8</v>
      </c>
      <c r="AM66" s="247">
        <v>8.1486999999999998</v>
      </c>
    </row>
    <row r="67" spans="1:39" ht="13.5" thickTop="1" x14ac:dyDescent="0.2">
      <c r="A67" t="s">
        <v>277</v>
      </c>
      <c r="B67" s="31">
        <v>140266498.27000001</v>
      </c>
      <c r="C67" s="5">
        <v>0.50029999999999997</v>
      </c>
      <c r="D67" s="31">
        <v>0</v>
      </c>
      <c r="E67" s="5">
        <v>0</v>
      </c>
      <c r="F67" s="31">
        <v>48783579.200000003</v>
      </c>
      <c r="G67" s="5">
        <v>4.7758000000000003</v>
      </c>
      <c r="H67" s="31">
        <v>0</v>
      </c>
      <c r="I67" s="5">
        <v>0</v>
      </c>
      <c r="J67" s="31">
        <v>489794.16</v>
      </c>
      <c r="K67" s="5">
        <v>0.70379999999999998</v>
      </c>
      <c r="L67" s="31">
        <v>0</v>
      </c>
      <c r="M67" s="5">
        <v>0</v>
      </c>
      <c r="N67" s="31">
        <v>1056167.5</v>
      </c>
      <c r="O67" s="5">
        <v>1.5107999999999999</v>
      </c>
      <c r="P67" s="31">
        <v>0</v>
      </c>
      <c r="Q67" s="5">
        <v>0</v>
      </c>
      <c r="R67" s="31">
        <v>11802642.960000001</v>
      </c>
      <c r="S67" s="5">
        <v>0.34470000000000001</v>
      </c>
      <c r="T67" s="31">
        <v>19489782.489999998</v>
      </c>
      <c r="U67" s="5">
        <v>0.25219999999999998</v>
      </c>
      <c r="V67" s="31">
        <v>0</v>
      </c>
      <c r="W67" s="5">
        <v>0</v>
      </c>
      <c r="X67" s="31">
        <v>0</v>
      </c>
      <c r="Y67" s="5">
        <v>0</v>
      </c>
      <c r="Z67" s="31">
        <v>0</v>
      </c>
      <c r="AA67" s="5">
        <v>0</v>
      </c>
      <c r="AB67" s="31">
        <v>22868119</v>
      </c>
      <c r="AC67" s="5">
        <v>2.5655000000000001</v>
      </c>
      <c r="AD67" s="31">
        <v>0</v>
      </c>
      <c r="AE67" s="5">
        <v>0</v>
      </c>
      <c r="AF67" s="31">
        <v>22348238.960000001</v>
      </c>
      <c r="AG67" s="5">
        <v>1.0931</v>
      </c>
      <c r="AH67" s="31">
        <v>0</v>
      </c>
      <c r="AI67" s="5">
        <v>0</v>
      </c>
      <c r="AJ67" s="31">
        <v>13428174</v>
      </c>
      <c r="AK67" s="5">
        <v>0.51690000000000003</v>
      </c>
      <c r="AL67" s="31">
        <v>0</v>
      </c>
      <c r="AM67" s="5">
        <v>0</v>
      </c>
    </row>
    <row r="68" spans="1:39" ht="13.5" thickBot="1" x14ac:dyDescent="0.25">
      <c r="A68" t="s">
        <v>278</v>
      </c>
      <c r="B68" s="31">
        <v>14367517.5</v>
      </c>
      <c r="C68" s="5">
        <v>5.1200000000000002E-2</v>
      </c>
      <c r="D68" s="31">
        <v>3889363.5</v>
      </c>
      <c r="E68" s="5">
        <v>0.69079999999999997</v>
      </c>
      <c r="F68" s="31">
        <v>0</v>
      </c>
      <c r="G68" s="5">
        <v>0</v>
      </c>
      <c r="H68" s="31">
        <v>0</v>
      </c>
      <c r="I68" s="5">
        <v>0</v>
      </c>
      <c r="J68" s="31">
        <v>0</v>
      </c>
      <c r="K68" s="5">
        <v>0</v>
      </c>
      <c r="L68" s="31">
        <v>0</v>
      </c>
      <c r="M68" s="5">
        <v>0</v>
      </c>
      <c r="N68" s="31">
        <v>0</v>
      </c>
      <c r="O68" s="5">
        <v>0</v>
      </c>
      <c r="P68" s="31">
        <v>0</v>
      </c>
      <c r="Q68" s="5">
        <v>0</v>
      </c>
      <c r="R68" s="31">
        <v>0</v>
      </c>
      <c r="S68" s="5">
        <v>0</v>
      </c>
      <c r="T68" s="31">
        <v>0</v>
      </c>
      <c r="U68" s="5">
        <v>0</v>
      </c>
      <c r="V68" s="31">
        <v>0</v>
      </c>
      <c r="W68" s="5">
        <v>0</v>
      </c>
      <c r="X68" s="31">
        <v>0</v>
      </c>
      <c r="Y68" s="5">
        <v>0</v>
      </c>
      <c r="Z68" s="31">
        <v>0</v>
      </c>
      <c r="AA68" s="5">
        <v>0</v>
      </c>
      <c r="AB68" s="31">
        <v>10478154</v>
      </c>
      <c r="AC68" s="5">
        <v>1.1755</v>
      </c>
      <c r="AD68" s="31">
        <v>0</v>
      </c>
      <c r="AE68" s="5">
        <v>0</v>
      </c>
      <c r="AF68" s="31">
        <v>0</v>
      </c>
      <c r="AG68" s="5">
        <v>0</v>
      </c>
      <c r="AH68" s="31">
        <v>0</v>
      </c>
      <c r="AI68" s="5">
        <v>0</v>
      </c>
      <c r="AJ68" s="31">
        <v>0</v>
      </c>
      <c r="AK68" s="5">
        <v>0</v>
      </c>
      <c r="AL68" s="31">
        <v>0</v>
      </c>
      <c r="AM68" s="5">
        <v>0</v>
      </c>
    </row>
    <row r="69" spans="1:39" ht="14.25" thickTop="1" thickBot="1" x14ac:dyDescent="0.25">
      <c r="A69" s="246" t="s">
        <v>279</v>
      </c>
      <c r="B69" s="205">
        <v>154634015.77000001</v>
      </c>
      <c r="C69" s="247">
        <v>0.55159999999999998</v>
      </c>
      <c r="D69" s="205">
        <v>3889363.5</v>
      </c>
      <c r="E69" s="247">
        <v>0.69079999999999997</v>
      </c>
      <c r="F69" s="205">
        <v>48783579.200000003</v>
      </c>
      <c r="G69" s="247">
        <v>4.7758000000000003</v>
      </c>
      <c r="H69" s="205">
        <v>0</v>
      </c>
      <c r="I69" s="247">
        <v>0</v>
      </c>
      <c r="J69" s="205">
        <v>489794.16</v>
      </c>
      <c r="K69" s="247">
        <v>0.70379999999999998</v>
      </c>
      <c r="L69" s="205">
        <v>0</v>
      </c>
      <c r="M69" s="247">
        <v>0</v>
      </c>
      <c r="N69" s="205">
        <v>1056167.5</v>
      </c>
      <c r="O69" s="247">
        <v>1.5107999999999999</v>
      </c>
      <c r="P69" s="205">
        <v>0</v>
      </c>
      <c r="Q69" s="247">
        <v>0</v>
      </c>
      <c r="R69" s="205">
        <v>11802642.960000001</v>
      </c>
      <c r="S69" s="247">
        <v>0.34470000000000001</v>
      </c>
      <c r="T69" s="205">
        <v>19489782.489999998</v>
      </c>
      <c r="U69" s="247">
        <v>0.25219999999999998</v>
      </c>
      <c r="V69" s="205">
        <v>0</v>
      </c>
      <c r="W69" s="247">
        <v>0</v>
      </c>
      <c r="X69" s="205">
        <v>0</v>
      </c>
      <c r="Y69" s="247">
        <v>0</v>
      </c>
      <c r="Z69" s="205">
        <v>0</v>
      </c>
      <c r="AA69" s="247">
        <v>0</v>
      </c>
      <c r="AB69" s="205">
        <v>33346273</v>
      </c>
      <c r="AC69" s="247">
        <v>3.7410999999999999</v>
      </c>
      <c r="AD69" s="205">
        <v>0</v>
      </c>
      <c r="AE69" s="247">
        <v>0</v>
      </c>
      <c r="AF69" s="205">
        <v>22348238.960000001</v>
      </c>
      <c r="AG69" s="247">
        <v>1.0931</v>
      </c>
      <c r="AH69" s="205">
        <v>0</v>
      </c>
      <c r="AI69" s="247">
        <v>0</v>
      </c>
      <c r="AJ69" s="205">
        <v>13428174</v>
      </c>
      <c r="AK69" s="247">
        <v>0.51690000000000003</v>
      </c>
      <c r="AL69" s="205">
        <v>0</v>
      </c>
      <c r="AM69" s="247">
        <v>0</v>
      </c>
    </row>
    <row r="70" spans="1:39" ht="13.5" thickTop="1" x14ac:dyDescent="0.2">
      <c r="A70" t="s">
        <v>283</v>
      </c>
      <c r="B70" s="31">
        <v>0</v>
      </c>
      <c r="C70" s="5">
        <v>0</v>
      </c>
      <c r="D70" s="31">
        <v>0</v>
      </c>
      <c r="E70" s="5">
        <v>0</v>
      </c>
      <c r="F70" s="31">
        <v>0</v>
      </c>
      <c r="G70" s="5">
        <v>0</v>
      </c>
      <c r="H70" s="31">
        <v>0</v>
      </c>
      <c r="I70" s="5">
        <v>0</v>
      </c>
      <c r="J70" s="31">
        <v>0</v>
      </c>
      <c r="K70" s="5">
        <v>0</v>
      </c>
      <c r="L70" s="31">
        <v>0</v>
      </c>
      <c r="M70" s="5">
        <v>0</v>
      </c>
      <c r="N70" s="31">
        <v>0</v>
      </c>
      <c r="O70" s="5">
        <v>0</v>
      </c>
      <c r="P70" s="31">
        <v>0</v>
      </c>
      <c r="Q70" s="5">
        <v>0</v>
      </c>
      <c r="R70" s="31">
        <v>0</v>
      </c>
      <c r="S70" s="5">
        <v>0</v>
      </c>
      <c r="T70" s="31">
        <v>0</v>
      </c>
      <c r="U70" s="5">
        <v>0</v>
      </c>
      <c r="V70" s="31">
        <v>0</v>
      </c>
      <c r="W70" s="5">
        <v>0</v>
      </c>
      <c r="X70" s="31">
        <v>0</v>
      </c>
      <c r="Y70" s="5">
        <v>0</v>
      </c>
      <c r="Z70" s="31">
        <v>0</v>
      </c>
      <c r="AA70" s="5">
        <v>0</v>
      </c>
      <c r="AB70" s="31">
        <v>0</v>
      </c>
      <c r="AC70" s="5">
        <v>0</v>
      </c>
      <c r="AD70" s="31">
        <v>0</v>
      </c>
      <c r="AE70" s="5">
        <v>0</v>
      </c>
      <c r="AF70" s="31">
        <v>0</v>
      </c>
      <c r="AG70" s="5">
        <v>0</v>
      </c>
      <c r="AH70" s="31">
        <v>0</v>
      </c>
      <c r="AI70" s="5">
        <v>0</v>
      </c>
      <c r="AJ70" s="31">
        <v>0</v>
      </c>
      <c r="AK70" s="5">
        <v>0</v>
      </c>
      <c r="AL70" s="31">
        <v>0</v>
      </c>
      <c r="AM70" s="5">
        <v>0</v>
      </c>
    </row>
    <row r="71" spans="1:39" ht="13.5" thickBot="1" x14ac:dyDescent="0.25">
      <c r="A71" t="s">
        <v>284</v>
      </c>
      <c r="B71" s="31">
        <v>0</v>
      </c>
      <c r="C71" s="5">
        <v>0</v>
      </c>
      <c r="D71" s="31">
        <v>0</v>
      </c>
      <c r="E71" s="5">
        <v>0</v>
      </c>
      <c r="F71" s="31">
        <v>0</v>
      </c>
      <c r="G71" s="5">
        <v>0</v>
      </c>
      <c r="H71" s="31">
        <v>0</v>
      </c>
      <c r="I71" s="5">
        <v>0</v>
      </c>
      <c r="J71" s="31">
        <v>0</v>
      </c>
      <c r="K71" s="5">
        <v>0</v>
      </c>
      <c r="L71" s="31">
        <v>0</v>
      </c>
      <c r="M71" s="5">
        <v>0</v>
      </c>
      <c r="N71" s="31">
        <v>0</v>
      </c>
      <c r="O71" s="5">
        <v>0</v>
      </c>
      <c r="P71" s="31">
        <v>0</v>
      </c>
      <c r="Q71" s="5">
        <v>0</v>
      </c>
      <c r="R71" s="31">
        <v>0</v>
      </c>
      <c r="S71" s="5">
        <v>0</v>
      </c>
      <c r="T71" s="31">
        <v>0</v>
      </c>
      <c r="U71" s="5">
        <v>0</v>
      </c>
      <c r="V71" s="31">
        <v>0</v>
      </c>
      <c r="W71" s="5">
        <v>0</v>
      </c>
      <c r="X71" s="31">
        <v>0</v>
      </c>
      <c r="Y71" s="5">
        <v>0</v>
      </c>
      <c r="Z71" s="31">
        <v>0</v>
      </c>
      <c r="AA71" s="5">
        <v>0</v>
      </c>
      <c r="AB71" s="31">
        <v>0</v>
      </c>
      <c r="AC71" s="5">
        <v>0</v>
      </c>
      <c r="AD71" s="31">
        <v>0</v>
      </c>
      <c r="AE71" s="5">
        <v>0</v>
      </c>
      <c r="AF71" s="31">
        <v>0</v>
      </c>
      <c r="AG71" s="5">
        <v>0</v>
      </c>
      <c r="AH71" s="31">
        <v>0</v>
      </c>
      <c r="AI71" s="5">
        <v>0</v>
      </c>
      <c r="AJ71" s="31">
        <v>0</v>
      </c>
      <c r="AK71" s="5">
        <v>0</v>
      </c>
      <c r="AL71" s="31">
        <v>0</v>
      </c>
      <c r="AM71" s="5">
        <v>0</v>
      </c>
    </row>
    <row r="72" spans="1:39" ht="14.25" thickTop="1" thickBot="1" x14ac:dyDescent="0.25">
      <c r="A72" s="246" t="s">
        <v>285</v>
      </c>
      <c r="B72" s="205">
        <v>0</v>
      </c>
      <c r="C72" s="247">
        <v>0</v>
      </c>
      <c r="D72" s="205">
        <v>0</v>
      </c>
      <c r="E72" s="247">
        <v>0</v>
      </c>
      <c r="F72" s="205">
        <v>0</v>
      </c>
      <c r="G72" s="247">
        <v>0</v>
      </c>
      <c r="H72" s="205">
        <v>0</v>
      </c>
      <c r="I72" s="247">
        <v>0</v>
      </c>
      <c r="J72" s="205">
        <v>0</v>
      </c>
      <c r="K72" s="247">
        <v>0</v>
      </c>
      <c r="L72" s="205">
        <v>0</v>
      </c>
      <c r="M72" s="247">
        <v>0</v>
      </c>
      <c r="N72" s="205">
        <v>0</v>
      </c>
      <c r="O72" s="247">
        <v>0</v>
      </c>
      <c r="P72" s="205">
        <v>0</v>
      </c>
      <c r="Q72" s="247">
        <v>0</v>
      </c>
      <c r="R72" s="205">
        <v>0</v>
      </c>
      <c r="S72" s="247">
        <v>0</v>
      </c>
      <c r="T72" s="205">
        <v>0</v>
      </c>
      <c r="U72" s="247">
        <v>0</v>
      </c>
      <c r="V72" s="205">
        <v>0</v>
      </c>
      <c r="W72" s="247">
        <v>0</v>
      </c>
      <c r="X72" s="205">
        <v>0</v>
      </c>
      <c r="Y72" s="247">
        <v>0</v>
      </c>
      <c r="Z72" s="205">
        <v>0</v>
      </c>
      <c r="AA72" s="247">
        <v>0</v>
      </c>
      <c r="AB72" s="205">
        <v>0</v>
      </c>
      <c r="AC72" s="247">
        <v>0</v>
      </c>
      <c r="AD72" s="205">
        <v>0</v>
      </c>
      <c r="AE72" s="247">
        <v>0</v>
      </c>
      <c r="AF72" s="205">
        <v>0</v>
      </c>
      <c r="AG72" s="247">
        <v>0</v>
      </c>
      <c r="AH72" s="205">
        <v>0</v>
      </c>
      <c r="AI72" s="247">
        <v>0</v>
      </c>
      <c r="AJ72" s="205">
        <v>0</v>
      </c>
      <c r="AK72" s="247">
        <v>0</v>
      </c>
      <c r="AL72" s="205">
        <v>0</v>
      </c>
      <c r="AM72" s="247">
        <v>0</v>
      </c>
    </row>
    <row r="73" spans="1:39" ht="14.25" thickTop="1" thickBot="1" x14ac:dyDescent="0.25">
      <c r="A73" s="246" t="s">
        <v>276</v>
      </c>
      <c r="B73" s="205">
        <v>0</v>
      </c>
      <c r="C73" s="247">
        <v>0</v>
      </c>
      <c r="D73" s="205">
        <v>0</v>
      </c>
      <c r="E73" s="247">
        <v>0</v>
      </c>
      <c r="F73" s="205">
        <v>0</v>
      </c>
      <c r="G73" s="247">
        <v>0</v>
      </c>
      <c r="H73" s="205">
        <v>0</v>
      </c>
      <c r="I73" s="247">
        <v>0</v>
      </c>
      <c r="J73" s="205">
        <v>0</v>
      </c>
      <c r="K73" s="247">
        <v>0</v>
      </c>
      <c r="L73" s="205">
        <v>0</v>
      </c>
      <c r="M73" s="247">
        <v>0</v>
      </c>
      <c r="N73" s="205">
        <v>0</v>
      </c>
      <c r="O73" s="247">
        <v>0</v>
      </c>
      <c r="P73" s="205">
        <v>0</v>
      </c>
      <c r="Q73" s="247">
        <v>0</v>
      </c>
      <c r="R73" s="205">
        <v>0</v>
      </c>
      <c r="S73" s="247">
        <v>0</v>
      </c>
      <c r="T73" s="205">
        <v>0</v>
      </c>
      <c r="U73" s="247">
        <v>0</v>
      </c>
      <c r="V73" s="205">
        <v>0</v>
      </c>
      <c r="W73" s="247">
        <v>0</v>
      </c>
      <c r="X73" s="205">
        <v>0</v>
      </c>
      <c r="Y73" s="247">
        <v>0</v>
      </c>
      <c r="Z73" s="205">
        <v>0</v>
      </c>
      <c r="AA73" s="247">
        <v>0</v>
      </c>
      <c r="AB73" s="205">
        <v>0</v>
      </c>
      <c r="AC73" s="247">
        <v>0</v>
      </c>
      <c r="AD73" s="205">
        <v>0</v>
      </c>
      <c r="AE73" s="247">
        <v>0</v>
      </c>
      <c r="AF73" s="205">
        <v>0</v>
      </c>
      <c r="AG73" s="247">
        <v>0</v>
      </c>
      <c r="AH73" s="205">
        <v>0</v>
      </c>
      <c r="AI73" s="247">
        <v>0</v>
      </c>
      <c r="AJ73" s="205">
        <v>0</v>
      </c>
      <c r="AK73" s="247">
        <v>0</v>
      </c>
      <c r="AL73" s="205">
        <v>0</v>
      </c>
      <c r="AM73" s="247">
        <v>0</v>
      </c>
    </row>
    <row r="74" spans="1:39" ht="14.25" thickTop="1" thickBot="1" x14ac:dyDescent="0.25">
      <c r="A74" s="246" t="s">
        <v>306</v>
      </c>
      <c r="B74" s="205">
        <v>231354734.40000001</v>
      </c>
      <c r="C74" s="247">
        <v>0.82520000000000004</v>
      </c>
      <c r="D74" s="205">
        <v>0</v>
      </c>
      <c r="E74" s="247">
        <v>0</v>
      </c>
      <c r="F74" s="205">
        <v>162750</v>
      </c>
      <c r="G74" s="247">
        <v>1.5900000000000001E-2</v>
      </c>
      <c r="H74" s="205">
        <v>5582780.7000000002</v>
      </c>
      <c r="I74" s="247">
        <v>0.43480000000000002</v>
      </c>
      <c r="J74" s="205">
        <v>1048909.1599999999</v>
      </c>
      <c r="K74" s="247">
        <v>1.5072000000000001</v>
      </c>
      <c r="L74" s="205">
        <v>0</v>
      </c>
      <c r="M74" s="247">
        <v>0</v>
      </c>
      <c r="N74" s="205">
        <v>0</v>
      </c>
      <c r="O74" s="247">
        <v>0</v>
      </c>
      <c r="P74" s="205">
        <v>4204376</v>
      </c>
      <c r="Q74" s="247">
        <v>1.5996999999999999</v>
      </c>
      <c r="R74" s="205">
        <v>14763101.24</v>
      </c>
      <c r="S74" s="247">
        <v>0.43120000000000003</v>
      </c>
      <c r="T74" s="205">
        <v>51584692</v>
      </c>
      <c r="U74" s="247">
        <v>0.66749999999999998</v>
      </c>
      <c r="V74" s="205">
        <v>0</v>
      </c>
      <c r="W74" s="247">
        <v>0</v>
      </c>
      <c r="X74" s="205">
        <v>0</v>
      </c>
      <c r="Y74" s="247">
        <v>0</v>
      </c>
      <c r="Z74" s="205">
        <v>0</v>
      </c>
      <c r="AA74" s="247">
        <v>0</v>
      </c>
      <c r="AB74" s="205">
        <v>0</v>
      </c>
      <c r="AC74" s="247">
        <v>0</v>
      </c>
      <c r="AD74" s="205">
        <v>26248578.690000001</v>
      </c>
      <c r="AE74" s="247">
        <v>0.94750000000000001</v>
      </c>
      <c r="AF74" s="205">
        <v>82313597.120000005</v>
      </c>
      <c r="AG74" s="247">
        <v>4.0260999999999996</v>
      </c>
      <c r="AH74" s="205">
        <v>0</v>
      </c>
      <c r="AI74" s="247">
        <v>0</v>
      </c>
      <c r="AJ74" s="205">
        <v>45445949.490000002</v>
      </c>
      <c r="AK74" s="247">
        <v>1.7495000000000001</v>
      </c>
      <c r="AL74" s="205">
        <v>0</v>
      </c>
      <c r="AM74" s="247">
        <v>0</v>
      </c>
    </row>
    <row r="75" spans="1:39" ht="14.25" thickTop="1" thickBot="1" x14ac:dyDescent="0.25">
      <c r="A75" s="246" t="s">
        <v>176</v>
      </c>
      <c r="B75" s="205">
        <v>24001744376.950001</v>
      </c>
      <c r="C75" s="247">
        <v>85.611500000000007</v>
      </c>
      <c r="D75" s="205">
        <v>417672700.74000001</v>
      </c>
      <c r="E75" s="247">
        <v>74.180199999999999</v>
      </c>
      <c r="F75" s="205">
        <v>954147079.46000004</v>
      </c>
      <c r="G75" s="247">
        <v>93.409199999999998</v>
      </c>
      <c r="H75" s="205">
        <v>1258740080.1099999</v>
      </c>
      <c r="I75" s="247">
        <v>98.039400000000001</v>
      </c>
      <c r="J75" s="205">
        <v>66890216.600000001</v>
      </c>
      <c r="K75" s="247">
        <v>96.115300000000005</v>
      </c>
      <c r="L75" s="205">
        <v>83297708.390000001</v>
      </c>
      <c r="M75" s="247">
        <v>96.940700000000007</v>
      </c>
      <c r="N75" s="205">
        <v>69522507</v>
      </c>
      <c r="O75" s="247">
        <v>99.450199999999995</v>
      </c>
      <c r="P75" s="205">
        <v>256847924</v>
      </c>
      <c r="Q75" s="247">
        <v>97.724699999999999</v>
      </c>
      <c r="R75" s="205">
        <v>3045113271.3099999</v>
      </c>
      <c r="S75" s="247">
        <v>88.937399999999997</v>
      </c>
      <c r="T75" s="205">
        <v>5958489546.6000004</v>
      </c>
      <c r="U75" s="247">
        <v>77.104200000000006</v>
      </c>
      <c r="V75" s="205">
        <v>8522106.6300000008</v>
      </c>
      <c r="W75" s="247">
        <v>84.007199999999997</v>
      </c>
      <c r="X75" s="205">
        <v>420826955.04000002</v>
      </c>
      <c r="Y75" s="247">
        <v>85.558099999999996</v>
      </c>
      <c r="Z75" s="205">
        <v>3041950066.0999999</v>
      </c>
      <c r="AA75" s="247">
        <v>94.700999999999993</v>
      </c>
      <c r="AB75" s="205">
        <v>868697547</v>
      </c>
      <c r="AC75" s="247">
        <v>97.458200000000005</v>
      </c>
      <c r="AD75" s="205">
        <v>2304825609.0700002</v>
      </c>
      <c r="AE75" s="247">
        <v>83.198599999999999</v>
      </c>
      <c r="AF75" s="205">
        <v>1861872106.3299999</v>
      </c>
      <c r="AG75" s="247">
        <v>91.068299999999994</v>
      </c>
      <c r="AH75" s="205">
        <v>28156843</v>
      </c>
      <c r="AI75" s="247">
        <v>98.184899999999999</v>
      </c>
      <c r="AJ75" s="205">
        <v>1981534427.6800001</v>
      </c>
      <c r="AK75" s="247">
        <v>76.283799999999999</v>
      </c>
      <c r="AL75" s="205">
        <v>1374637681.8900001</v>
      </c>
      <c r="AM75" s="247">
        <v>92.836799999999997</v>
      </c>
    </row>
    <row r="76" spans="1:39" ht="14.25" thickTop="1" thickBot="1" x14ac:dyDescent="0.25">
      <c r="A76" s="246" t="s">
        <v>177</v>
      </c>
      <c r="B76" s="205">
        <v>625195210.75999999</v>
      </c>
      <c r="C76" s="247">
        <v>2.23</v>
      </c>
      <c r="D76" s="205">
        <v>0</v>
      </c>
      <c r="E76" s="247">
        <v>0</v>
      </c>
      <c r="F76" s="205">
        <v>0</v>
      </c>
      <c r="G76" s="247">
        <v>0</v>
      </c>
      <c r="H76" s="205">
        <v>0</v>
      </c>
      <c r="I76" s="247">
        <v>0</v>
      </c>
      <c r="J76" s="205">
        <v>0</v>
      </c>
      <c r="K76" s="247">
        <v>0</v>
      </c>
      <c r="L76" s="205">
        <v>0</v>
      </c>
      <c r="M76" s="247">
        <v>0</v>
      </c>
      <c r="N76" s="205">
        <v>0</v>
      </c>
      <c r="O76" s="247">
        <v>0</v>
      </c>
      <c r="P76" s="205">
        <v>0</v>
      </c>
      <c r="Q76" s="247">
        <v>0</v>
      </c>
      <c r="R76" s="205">
        <v>0</v>
      </c>
      <c r="S76" s="247">
        <v>0</v>
      </c>
      <c r="T76" s="205">
        <v>52170195.979999997</v>
      </c>
      <c r="U76" s="247">
        <v>0.67510000000000003</v>
      </c>
      <c r="V76" s="205">
        <v>0</v>
      </c>
      <c r="W76" s="247">
        <v>0</v>
      </c>
      <c r="X76" s="205">
        <v>59777169.07</v>
      </c>
      <c r="Y76" s="247">
        <v>12.1533</v>
      </c>
      <c r="Z76" s="205">
        <v>0</v>
      </c>
      <c r="AA76" s="247">
        <v>0</v>
      </c>
      <c r="AB76" s="205">
        <v>0</v>
      </c>
      <c r="AC76" s="247">
        <v>0</v>
      </c>
      <c r="AD76" s="205">
        <v>22901912.289999999</v>
      </c>
      <c r="AE76" s="247">
        <v>0.82669999999999999</v>
      </c>
      <c r="AF76" s="205">
        <v>111504799.45999999</v>
      </c>
      <c r="AG76" s="247">
        <v>5.4539</v>
      </c>
      <c r="AH76" s="205">
        <v>0</v>
      </c>
      <c r="AI76" s="247">
        <v>0</v>
      </c>
      <c r="AJ76" s="205">
        <v>339500731.88999999</v>
      </c>
      <c r="AK76" s="247">
        <v>13.069900000000001</v>
      </c>
      <c r="AL76" s="205">
        <v>39340402.07</v>
      </c>
      <c r="AM76" s="247">
        <v>2.6568999999999998</v>
      </c>
    </row>
    <row r="77" spans="1:39" ht="14.25" thickTop="1" thickBot="1" x14ac:dyDescent="0.25">
      <c r="A77" s="246" t="s">
        <v>178</v>
      </c>
      <c r="B77" s="205">
        <v>24626939587.709999</v>
      </c>
      <c r="C77" s="247">
        <v>87.841499999999996</v>
      </c>
      <c r="D77" s="205">
        <v>417672700.74000001</v>
      </c>
      <c r="E77" s="247">
        <v>74.180199999999999</v>
      </c>
      <c r="F77" s="205">
        <v>954147079.46000004</v>
      </c>
      <c r="G77" s="247">
        <v>93.409199999999998</v>
      </c>
      <c r="H77" s="205">
        <v>1258740080.1099999</v>
      </c>
      <c r="I77" s="247">
        <v>98.039400000000001</v>
      </c>
      <c r="J77" s="205">
        <v>66890216.600000001</v>
      </c>
      <c r="K77" s="247">
        <v>96.115300000000005</v>
      </c>
      <c r="L77" s="205">
        <v>83297708.390000001</v>
      </c>
      <c r="M77" s="247">
        <v>96.940700000000007</v>
      </c>
      <c r="N77" s="205">
        <v>69522507</v>
      </c>
      <c r="O77" s="247">
        <v>99.450199999999995</v>
      </c>
      <c r="P77" s="205">
        <v>256847924</v>
      </c>
      <c r="Q77" s="247">
        <v>97.724699999999999</v>
      </c>
      <c r="R77" s="205">
        <v>3045113271.3099999</v>
      </c>
      <c r="S77" s="247">
        <v>88.937399999999997</v>
      </c>
      <c r="T77" s="205">
        <v>6010659742.5799999</v>
      </c>
      <c r="U77" s="247">
        <v>77.779300000000006</v>
      </c>
      <c r="V77" s="205">
        <v>8522106.6300000008</v>
      </c>
      <c r="W77" s="247">
        <v>84.007199999999997</v>
      </c>
      <c r="X77" s="205">
        <v>480604124.11000001</v>
      </c>
      <c r="Y77" s="247">
        <v>97.711399999999998</v>
      </c>
      <c r="Z77" s="205">
        <v>3041950066.0999999</v>
      </c>
      <c r="AA77" s="247">
        <v>94.700999999999993</v>
      </c>
      <c r="AB77" s="205">
        <v>868697547</v>
      </c>
      <c r="AC77" s="247">
        <v>97.458200000000005</v>
      </c>
      <c r="AD77" s="205">
        <v>2327727521.3600001</v>
      </c>
      <c r="AE77" s="247">
        <v>84.025300000000001</v>
      </c>
      <c r="AF77" s="205">
        <v>1973376905.79</v>
      </c>
      <c r="AG77" s="247">
        <v>96.522300000000001</v>
      </c>
      <c r="AH77" s="205">
        <v>28156843</v>
      </c>
      <c r="AI77" s="247">
        <v>98.184899999999999</v>
      </c>
      <c r="AJ77" s="205">
        <v>2321035159.5700002</v>
      </c>
      <c r="AK77" s="247">
        <v>89.3536</v>
      </c>
      <c r="AL77" s="205">
        <v>1413978083.96</v>
      </c>
      <c r="AM77" s="247">
        <v>95.493700000000004</v>
      </c>
    </row>
    <row r="78" spans="1:39" ht="13.5" thickTop="1" x14ac:dyDescent="0.2">
      <c r="A78" t="s">
        <v>179</v>
      </c>
      <c r="B78" s="31">
        <v>102142788.89</v>
      </c>
      <c r="C78" s="5">
        <v>0.36430000000000001</v>
      </c>
      <c r="D78" s="31">
        <v>0</v>
      </c>
      <c r="E78" s="5">
        <v>0</v>
      </c>
      <c r="F78" s="31">
        <v>0</v>
      </c>
      <c r="G78" s="5">
        <v>0</v>
      </c>
      <c r="H78" s="31">
        <v>25073003.219999999</v>
      </c>
      <c r="I78" s="5">
        <v>1.9529000000000001</v>
      </c>
      <c r="J78" s="31">
        <v>0</v>
      </c>
      <c r="K78" s="5">
        <v>0</v>
      </c>
      <c r="L78" s="31">
        <v>0</v>
      </c>
      <c r="M78" s="5">
        <v>0</v>
      </c>
      <c r="N78" s="31">
        <v>0</v>
      </c>
      <c r="O78" s="5">
        <v>0</v>
      </c>
      <c r="P78" s="31">
        <v>6226680</v>
      </c>
      <c r="Q78" s="5">
        <v>2.3691</v>
      </c>
      <c r="R78" s="31">
        <v>0</v>
      </c>
      <c r="S78" s="5">
        <v>0</v>
      </c>
      <c r="T78" s="31">
        <v>0</v>
      </c>
      <c r="U78" s="5">
        <v>0</v>
      </c>
      <c r="V78" s="31">
        <v>0</v>
      </c>
      <c r="W78" s="5">
        <v>0</v>
      </c>
      <c r="X78" s="31">
        <v>0</v>
      </c>
      <c r="Y78" s="5">
        <v>0</v>
      </c>
      <c r="Z78" s="31">
        <v>0</v>
      </c>
      <c r="AA78" s="5">
        <v>0</v>
      </c>
      <c r="AB78" s="31">
        <v>11000000</v>
      </c>
      <c r="AC78" s="5">
        <v>1.2341</v>
      </c>
      <c r="AD78" s="31">
        <v>59843105.670000002</v>
      </c>
      <c r="AE78" s="5">
        <v>2.1602000000000001</v>
      </c>
      <c r="AF78" s="31">
        <v>0</v>
      </c>
      <c r="AG78" s="5">
        <v>0</v>
      </c>
      <c r="AH78" s="31">
        <v>0</v>
      </c>
      <c r="AI78" s="5">
        <v>0</v>
      </c>
      <c r="AJ78" s="31">
        <v>0</v>
      </c>
      <c r="AK78" s="5">
        <v>0</v>
      </c>
      <c r="AL78" s="31">
        <v>0</v>
      </c>
      <c r="AM78" s="5">
        <v>0</v>
      </c>
    </row>
    <row r="79" spans="1:39" x14ac:dyDescent="0.2">
      <c r="A79" t="s">
        <v>327</v>
      </c>
      <c r="B79" s="31">
        <v>0</v>
      </c>
      <c r="C79" s="5">
        <v>0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  <c r="N79" s="31">
        <v>0</v>
      </c>
      <c r="O79" s="5">
        <v>0</v>
      </c>
      <c r="P79" s="31">
        <v>0</v>
      </c>
      <c r="Q79" s="5">
        <v>0</v>
      </c>
      <c r="R79" s="31">
        <v>0</v>
      </c>
      <c r="S79" s="5">
        <v>0</v>
      </c>
      <c r="T79" s="31">
        <v>0</v>
      </c>
      <c r="U79" s="5">
        <v>0</v>
      </c>
      <c r="V79" s="31">
        <v>0</v>
      </c>
      <c r="W79" s="5">
        <v>0</v>
      </c>
      <c r="X79" s="31">
        <v>0</v>
      </c>
      <c r="Y79" s="5">
        <v>0</v>
      </c>
      <c r="Z79" s="31">
        <v>0</v>
      </c>
      <c r="AA79" s="5">
        <v>0</v>
      </c>
      <c r="AB79" s="31">
        <v>0</v>
      </c>
      <c r="AC79" s="5">
        <v>0</v>
      </c>
      <c r="AD79" s="31">
        <v>0</v>
      </c>
      <c r="AE79" s="5">
        <v>0</v>
      </c>
      <c r="AF79" s="31">
        <v>0</v>
      </c>
      <c r="AG79" s="5">
        <v>0</v>
      </c>
      <c r="AH79" s="31">
        <v>0</v>
      </c>
      <c r="AI79" s="5">
        <v>0</v>
      </c>
      <c r="AJ79" s="31">
        <v>0</v>
      </c>
      <c r="AK79" s="5">
        <v>0</v>
      </c>
      <c r="AL79" s="31">
        <v>0</v>
      </c>
      <c r="AM79" s="5">
        <v>0</v>
      </c>
    </row>
    <row r="80" spans="1:39" ht="13.5" thickBot="1" x14ac:dyDescent="0.25">
      <c r="A80" t="s">
        <v>328</v>
      </c>
      <c r="B80" s="31">
        <v>1904989871.2</v>
      </c>
      <c r="C80" s="5">
        <v>6.7949000000000002</v>
      </c>
      <c r="D80" s="31">
        <v>0</v>
      </c>
      <c r="E80" s="5">
        <v>0</v>
      </c>
      <c r="F80" s="31">
        <v>0</v>
      </c>
      <c r="G80" s="5">
        <v>0</v>
      </c>
      <c r="H80" s="31">
        <v>0</v>
      </c>
      <c r="I80" s="5">
        <v>0</v>
      </c>
      <c r="J80" s="31">
        <v>0</v>
      </c>
      <c r="K80" s="5">
        <v>0</v>
      </c>
      <c r="L80" s="31">
        <v>0</v>
      </c>
      <c r="M80" s="5">
        <v>0</v>
      </c>
      <c r="N80" s="31">
        <v>0</v>
      </c>
      <c r="O80" s="5">
        <v>0</v>
      </c>
      <c r="P80" s="31">
        <v>0</v>
      </c>
      <c r="Q80" s="5">
        <v>0</v>
      </c>
      <c r="R80" s="31">
        <v>0</v>
      </c>
      <c r="S80" s="5">
        <v>0</v>
      </c>
      <c r="T80" s="31">
        <v>1508224657.45</v>
      </c>
      <c r="U80" s="5">
        <v>19.5168</v>
      </c>
      <c r="V80" s="31">
        <v>0</v>
      </c>
      <c r="W80" s="5">
        <v>0</v>
      </c>
      <c r="X80" s="31">
        <v>0</v>
      </c>
      <c r="Y80" s="5">
        <v>0</v>
      </c>
      <c r="Z80" s="31">
        <v>0</v>
      </c>
      <c r="AA80" s="5">
        <v>0</v>
      </c>
      <c r="AB80" s="31">
        <v>0</v>
      </c>
      <c r="AC80" s="5">
        <v>0</v>
      </c>
      <c r="AD80" s="31">
        <v>328357882.13</v>
      </c>
      <c r="AE80" s="5">
        <v>11.8529</v>
      </c>
      <c r="AF80" s="31">
        <v>0</v>
      </c>
      <c r="AG80" s="5">
        <v>0</v>
      </c>
      <c r="AH80" s="31">
        <v>0</v>
      </c>
      <c r="AI80" s="5">
        <v>0</v>
      </c>
      <c r="AJ80" s="31">
        <v>68407331.620000005</v>
      </c>
      <c r="AK80" s="5">
        <v>2.6335000000000002</v>
      </c>
      <c r="AL80" s="31">
        <v>0</v>
      </c>
      <c r="AM80" s="5">
        <v>0</v>
      </c>
    </row>
    <row r="81" spans="1:39" ht="14.25" thickTop="1" thickBot="1" x14ac:dyDescent="0.25">
      <c r="A81" s="246" t="s">
        <v>182</v>
      </c>
      <c r="B81" s="205">
        <v>2007132660.0899999</v>
      </c>
      <c r="C81" s="247">
        <v>7.1592000000000002</v>
      </c>
      <c r="D81" s="205">
        <v>0</v>
      </c>
      <c r="E81" s="247">
        <v>0</v>
      </c>
      <c r="F81" s="205">
        <v>0</v>
      </c>
      <c r="G81" s="247">
        <v>0</v>
      </c>
      <c r="H81" s="205">
        <v>25073003.219999999</v>
      </c>
      <c r="I81" s="247">
        <v>1.9529000000000001</v>
      </c>
      <c r="J81" s="205">
        <v>0</v>
      </c>
      <c r="K81" s="247">
        <v>0</v>
      </c>
      <c r="L81" s="205">
        <v>0</v>
      </c>
      <c r="M81" s="247">
        <v>0</v>
      </c>
      <c r="N81" s="205">
        <v>0</v>
      </c>
      <c r="O81" s="247">
        <v>0</v>
      </c>
      <c r="P81" s="205">
        <v>6226680</v>
      </c>
      <c r="Q81" s="247">
        <v>2.3691</v>
      </c>
      <c r="R81" s="205">
        <v>0</v>
      </c>
      <c r="S81" s="247">
        <v>0</v>
      </c>
      <c r="T81" s="205">
        <v>1508224657.45</v>
      </c>
      <c r="U81" s="247">
        <v>19.5168</v>
      </c>
      <c r="V81" s="205">
        <v>0</v>
      </c>
      <c r="W81" s="247">
        <v>0</v>
      </c>
      <c r="X81" s="205">
        <v>0</v>
      </c>
      <c r="Y81" s="247">
        <v>0</v>
      </c>
      <c r="Z81" s="205">
        <v>0</v>
      </c>
      <c r="AA81" s="247">
        <v>0</v>
      </c>
      <c r="AB81" s="205">
        <v>11000000</v>
      </c>
      <c r="AC81" s="247">
        <v>1.2341</v>
      </c>
      <c r="AD81" s="205">
        <v>388200987.80000001</v>
      </c>
      <c r="AE81" s="247">
        <v>14.0131</v>
      </c>
      <c r="AF81" s="205">
        <v>0</v>
      </c>
      <c r="AG81" s="247">
        <v>0</v>
      </c>
      <c r="AH81" s="205">
        <v>0</v>
      </c>
      <c r="AI81" s="247">
        <v>0</v>
      </c>
      <c r="AJ81" s="205">
        <v>68407331.620000005</v>
      </c>
      <c r="AK81" s="247">
        <v>2.6335000000000002</v>
      </c>
      <c r="AL81" s="205">
        <v>0</v>
      </c>
      <c r="AM81" s="247">
        <v>0</v>
      </c>
    </row>
    <row r="82" spans="1:39" ht="14.25" thickTop="1" thickBot="1" x14ac:dyDescent="0.25"/>
    <row r="83" spans="1:39" ht="13.5" thickTop="1" x14ac:dyDescent="0.2">
      <c r="A83" s="8" t="s">
        <v>183</v>
      </c>
      <c r="B83" s="51">
        <v>26386</v>
      </c>
      <c r="C83" s="51"/>
      <c r="D83" s="51">
        <v>1</v>
      </c>
      <c r="E83" s="51"/>
      <c r="F83" s="51">
        <v>1</v>
      </c>
      <c r="G83" s="51"/>
      <c r="H83" s="51">
        <v>1</v>
      </c>
      <c r="I83" s="51"/>
      <c r="J83" s="51">
        <v>1</v>
      </c>
      <c r="K83" s="51"/>
      <c r="L83" s="51">
        <v>288</v>
      </c>
      <c r="M83" s="51"/>
      <c r="N83" s="51">
        <v>14</v>
      </c>
      <c r="O83" s="51"/>
      <c r="P83" s="51">
        <v>2</v>
      </c>
      <c r="Q83" s="51"/>
      <c r="R83" s="51">
        <v>19</v>
      </c>
      <c r="S83" s="51"/>
      <c r="T83" s="51">
        <v>4088</v>
      </c>
      <c r="U83" s="51"/>
      <c r="V83" s="51">
        <v>9</v>
      </c>
      <c r="W83" s="51"/>
      <c r="X83" s="51">
        <v>932</v>
      </c>
      <c r="Y83" s="51"/>
      <c r="Z83" s="51">
        <v>1701</v>
      </c>
      <c r="AA83" s="51"/>
      <c r="AB83" s="51">
        <v>5136</v>
      </c>
      <c r="AC83" s="51"/>
      <c r="AD83" s="51">
        <v>788</v>
      </c>
      <c r="AE83" s="51"/>
      <c r="AF83" s="51">
        <v>11</v>
      </c>
      <c r="AG83" s="51"/>
      <c r="AH83" s="51">
        <v>352</v>
      </c>
      <c r="AI83" s="51"/>
      <c r="AJ83" s="51">
        <v>8830</v>
      </c>
      <c r="AK83" s="51"/>
      <c r="AL83" s="51">
        <v>4212</v>
      </c>
      <c r="AM83" s="51"/>
    </row>
    <row r="84" spans="1:39" ht="13.5" thickBot="1" x14ac:dyDescent="0.25">
      <c r="A84" s="193" t="s">
        <v>184</v>
      </c>
      <c r="B84" s="209">
        <v>1062519.8600000001</v>
      </c>
      <c r="C84" s="209"/>
      <c r="D84" s="209">
        <v>563051190.01999998</v>
      </c>
      <c r="E84" s="209"/>
      <c r="F84" s="209">
        <v>1021470540.0700001</v>
      </c>
      <c r="G84" s="209"/>
      <c r="H84" s="209">
        <v>1283913083.3299999</v>
      </c>
      <c r="I84" s="209"/>
      <c r="J84" s="209">
        <v>69593694.849999994</v>
      </c>
      <c r="K84" s="209"/>
      <c r="L84" s="209">
        <v>298355.86</v>
      </c>
      <c r="M84" s="209"/>
      <c r="N84" s="209">
        <v>4993348.96</v>
      </c>
      <c r="O84" s="209"/>
      <c r="P84" s="209">
        <v>131414074.5</v>
      </c>
      <c r="Q84" s="209"/>
      <c r="R84" s="209">
        <v>180204467.80000001</v>
      </c>
      <c r="S84" s="209"/>
      <c r="T84" s="209">
        <v>1890371.94</v>
      </c>
      <c r="U84" s="209"/>
      <c r="V84" s="209">
        <v>1127166.5</v>
      </c>
      <c r="W84" s="209"/>
      <c r="X84" s="209">
        <v>527747.82999999996</v>
      </c>
      <c r="Y84" s="209"/>
      <c r="Z84" s="209">
        <v>1888396.04</v>
      </c>
      <c r="AA84" s="209"/>
      <c r="AB84" s="209">
        <v>173550.22</v>
      </c>
      <c r="AC84" s="209"/>
      <c r="AD84" s="209">
        <v>3515571.39</v>
      </c>
      <c r="AE84" s="209"/>
      <c r="AF84" s="209">
        <v>185861630.63</v>
      </c>
      <c r="AG84" s="209"/>
      <c r="AH84" s="209">
        <v>81469.78</v>
      </c>
      <c r="AI84" s="209"/>
      <c r="AJ84" s="209">
        <v>294177.02</v>
      </c>
      <c r="AK84" s="209"/>
      <c r="AL84" s="209">
        <v>351544.1</v>
      </c>
      <c r="AM84" s="209"/>
    </row>
    <row r="85" spans="1:39" ht="13.5" thickTop="1" x14ac:dyDescent="0.2"/>
    <row r="87" spans="1:39" x14ac:dyDescent="0.2">
      <c r="A87" t="s">
        <v>329</v>
      </c>
      <c r="B87" s="31">
        <v>8425096711.2799997</v>
      </c>
      <c r="D87" s="31">
        <v>0</v>
      </c>
      <c r="F87" s="31">
        <v>0</v>
      </c>
      <c r="H87" s="31">
        <v>0</v>
      </c>
      <c r="J87" s="31">
        <v>0</v>
      </c>
      <c r="L87" s="31">
        <v>35820237.530000001</v>
      </c>
      <c r="N87" s="31">
        <v>0</v>
      </c>
      <c r="P87" s="31">
        <v>262828149</v>
      </c>
      <c r="R87" s="31">
        <v>3423884888.1599998</v>
      </c>
      <c r="T87" s="31">
        <v>104778661.72</v>
      </c>
      <c r="V87" s="31">
        <v>0</v>
      </c>
      <c r="X87" s="31">
        <v>38692737.520000003</v>
      </c>
      <c r="Z87" s="31">
        <v>180641638.5</v>
      </c>
      <c r="AB87" s="31">
        <v>24144028.07</v>
      </c>
      <c r="AD87" s="31">
        <v>202023967</v>
      </c>
      <c r="AF87" s="31">
        <v>2044477936.8800001</v>
      </c>
      <c r="AH87" s="31">
        <v>0</v>
      </c>
      <c r="AJ87" s="31">
        <v>961105752.89999998</v>
      </c>
      <c r="AL87" s="31">
        <v>1146698714</v>
      </c>
    </row>
  </sheetData>
  <mergeCells count="18">
    <mergeCell ref="AL2:AM3"/>
    <mergeCell ref="P2:Q3"/>
    <mergeCell ref="R2:S3"/>
    <mergeCell ref="T2:U3"/>
    <mergeCell ref="V2:W3"/>
    <mergeCell ref="X2:Y3"/>
    <mergeCell ref="Z2:AA3"/>
    <mergeCell ref="AB2:AC3"/>
    <mergeCell ref="AD2:AE3"/>
    <mergeCell ref="AF2:AG3"/>
    <mergeCell ref="AH2:AI3"/>
    <mergeCell ref="AJ2:AK3"/>
    <mergeCell ref="N2:O3"/>
    <mergeCell ref="D2:E3"/>
    <mergeCell ref="F2:G3"/>
    <mergeCell ref="H2:I3"/>
    <mergeCell ref="J2:K3"/>
    <mergeCell ref="L2:M3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7"/>
  <sheetViews>
    <sheetView zoomScale="70" zoomScaleNormal="70" workbookViewId="0"/>
  </sheetViews>
  <sheetFormatPr defaultRowHeight="12.75" x14ac:dyDescent="0.2"/>
  <cols>
    <col min="1" max="1" width="50.7109375" bestFit="1" customWidth="1"/>
    <col min="2" max="2" width="12.140625" style="31" bestFit="1" customWidth="1"/>
    <col min="3" max="3" width="8" style="5" bestFit="1" customWidth="1"/>
    <col min="4" max="4" width="12.140625" style="31" bestFit="1" customWidth="1"/>
    <col min="5" max="5" width="8" style="5" bestFit="1" customWidth="1"/>
    <col min="6" max="6" width="10.140625" style="31" bestFit="1" customWidth="1"/>
    <col min="7" max="7" width="8" style="5" bestFit="1" customWidth="1"/>
    <col min="8" max="8" width="12.140625" style="31" bestFit="1" customWidth="1"/>
    <col min="9" max="9" width="8" style="5" bestFit="1" customWidth="1"/>
    <col min="10" max="10" width="12.7109375" style="31" bestFit="1" customWidth="1"/>
    <col min="11" max="11" width="8" style="5" bestFit="1" customWidth="1"/>
    <col min="12" max="12" width="12.140625" style="31" bestFit="1" customWidth="1"/>
    <col min="13" max="13" width="9" style="5" bestFit="1" customWidth="1"/>
    <col min="14" max="14" width="12.140625" style="31" bestFit="1" customWidth="1"/>
    <col min="15" max="15" width="8" style="5" bestFit="1" customWidth="1"/>
  </cols>
  <sheetData>
    <row r="1" spans="1:15" x14ac:dyDescent="0.2">
      <c r="A1" s="1" t="s">
        <v>1288</v>
      </c>
      <c r="L1" s="31" t="s">
        <v>330</v>
      </c>
    </row>
    <row r="2" spans="1:15" x14ac:dyDescent="0.2">
      <c r="A2" s="233" t="s">
        <v>314</v>
      </c>
      <c r="B2" s="211" t="s">
        <v>13</v>
      </c>
      <c r="C2" s="241"/>
      <c r="D2" s="327" t="s">
        <v>532</v>
      </c>
      <c r="E2" s="327"/>
      <c r="F2" s="327" t="s">
        <v>533</v>
      </c>
      <c r="G2" s="327"/>
      <c r="H2" s="327" t="s">
        <v>534</v>
      </c>
      <c r="I2" s="327"/>
      <c r="J2" s="327" t="s">
        <v>535</v>
      </c>
      <c r="K2" s="327"/>
      <c r="L2" s="327" t="s">
        <v>536</v>
      </c>
      <c r="M2" s="327"/>
      <c r="N2" s="327" t="s">
        <v>537</v>
      </c>
      <c r="O2" s="327"/>
    </row>
    <row r="3" spans="1:15" x14ac:dyDescent="0.2">
      <c r="A3" s="235" t="s">
        <v>309</v>
      </c>
      <c r="B3" s="216"/>
      <c r="C3" s="242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</row>
    <row r="4" spans="1:15" x14ac:dyDescent="0.2">
      <c r="A4" s="237"/>
      <c r="B4" s="243" t="s">
        <v>4</v>
      </c>
      <c r="C4" s="244" t="s">
        <v>5</v>
      </c>
      <c r="D4" s="243" t="s">
        <v>4</v>
      </c>
      <c r="E4" s="244" t="s">
        <v>5</v>
      </c>
      <c r="F4" s="243" t="s">
        <v>4</v>
      </c>
      <c r="G4" s="244" t="s">
        <v>5</v>
      </c>
      <c r="H4" s="243" t="s">
        <v>4</v>
      </c>
      <c r="I4" s="244" t="s">
        <v>5</v>
      </c>
      <c r="J4" s="243" t="s">
        <v>4</v>
      </c>
      <c r="K4" s="244" t="s">
        <v>5</v>
      </c>
      <c r="L4" s="243" t="s">
        <v>4</v>
      </c>
      <c r="M4" s="244" t="s">
        <v>5</v>
      </c>
      <c r="N4" s="243" t="s">
        <v>4</v>
      </c>
      <c r="O4" s="244" t="s">
        <v>5</v>
      </c>
    </row>
    <row r="5" spans="1:15" x14ac:dyDescent="0.2">
      <c r="A5" s="1" t="s">
        <v>156</v>
      </c>
    </row>
    <row r="6" spans="1:15" x14ac:dyDescent="0.2">
      <c r="A6" s="1" t="s">
        <v>157</v>
      </c>
      <c r="B6" s="141">
        <v>3927043125.8000002</v>
      </c>
      <c r="C6" s="54">
        <v>92.527000000000001</v>
      </c>
      <c r="D6" s="141">
        <v>695694040.39999998</v>
      </c>
      <c r="E6" s="54">
        <v>80.918000000000006</v>
      </c>
      <c r="F6" s="141">
        <v>208013.68</v>
      </c>
      <c r="G6" s="54">
        <v>74.925600000000003</v>
      </c>
      <c r="H6" s="141">
        <v>1635041665.71</v>
      </c>
      <c r="I6" s="54">
        <v>98.275099999999995</v>
      </c>
      <c r="J6" s="141">
        <v>1408572147.4400001</v>
      </c>
      <c r="K6" s="54">
        <v>98.933800000000005</v>
      </c>
      <c r="L6" s="141">
        <v>0</v>
      </c>
      <c r="M6" s="54">
        <v>0</v>
      </c>
      <c r="N6" s="141">
        <v>187527258.56999999</v>
      </c>
      <c r="O6" s="54">
        <v>99.848500000000001</v>
      </c>
    </row>
    <row r="7" spans="1:15" x14ac:dyDescent="0.2">
      <c r="A7" s="245" t="s">
        <v>158</v>
      </c>
      <c r="B7" s="31">
        <v>208231966.16</v>
      </c>
      <c r="C7" s="5">
        <v>4.9062999999999999</v>
      </c>
      <c r="D7" s="31">
        <v>164057521.11000001</v>
      </c>
      <c r="E7" s="5">
        <v>19.082000000000001</v>
      </c>
      <c r="F7" s="31">
        <v>17002.34</v>
      </c>
      <c r="G7" s="5">
        <v>6.1242000000000001</v>
      </c>
      <c r="H7" s="31">
        <v>28698250.140000001</v>
      </c>
      <c r="I7" s="5">
        <v>1.7249000000000001</v>
      </c>
      <c r="J7" s="31">
        <v>15179381.32</v>
      </c>
      <c r="K7" s="5">
        <v>1.0662</v>
      </c>
      <c r="L7" s="31">
        <v>-4672.38</v>
      </c>
      <c r="M7" s="5">
        <v>-4.3E-3</v>
      </c>
      <c r="N7" s="31">
        <v>284483.63</v>
      </c>
      <c r="O7" s="5">
        <v>0.1515</v>
      </c>
    </row>
    <row r="8" spans="1:15" x14ac:dyDescent="0.2">
      <c r="A8" t="s">
        <v>324</v>
      </c>
      <c r="B8" s="31">
        <v>0</v>
      </c>
      <c r="C8" s="5">
        <v>0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</row>
    <row r="9" spans="1:15" x14ac:dyDescent="0.2">
      <c r="A9" t="s">
        <v>325</v>
      </c>
      <c r="B9" s="31">
        <v>0</v>
      </c>
      <c r="C9" s="5">
        <v>0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</row>
    <row r="10" spans="1:15" x14ac:dyDescent="0.2">
      <c r="A10" s="245" t="s">
        <v>326</v>
      </c>
      <c r="B10" s="31">
        <v>0</v>
      </c>
      <c r="C10" s="5">
        <v>0</v>
      </c>
      <c r="D10" s="31">
        <v>0</v>
      </c>
      <c r="E10" s="5">
        <v>0</v>
      </c>
      <c r="F10" s="31">
        <v>0</v>
      </c>
      <c r="G10" s="5">
        <v>0</v>
      </c>
      <c r="H10" s="31">
        <v>0</v>
      </c>
      <c r="I10" s="5">
        <v>0</v>
      </c>
      <c r="J10" s="31">
        <v>0</v>
      </c>
      <c r="K10" s="5">
        <v>0</v>
      </c>
      <c r="L10" s="31">
        <v>0</v>
      </c>
      <c r="M10" s="5">
        <v>0</v>
      </c>
      <c r="N10" s="31">
        <v>0</v>
      </c>
      <c r="O10" s="5">
        <v>0</v>
      </c>
    </row>
    <row r="11" spans="1:15" ht="13.5" thickBot="1" x14ac:dyDescent="0.25">
      <c r="A11" t="s">
        <v>162</v>
      </c>
      <c r="B11" s="31">
        <v>108939963.18000001</v>
      </c>
      <c r="C11" s="5">
        <v>2.5668000000000002</v>
      </c>
      <c r="D11" s="31">
        <v>0</v>
      </c>
      <c r="E11" s="5">
        <v>0</v>
      </c>
      <c r="F11" s="31">
        <v>52611.1</v>
      </c>
      <c r="G11" s="5">
        <v>18.950299999999999</v>
      </c>
      <c r="H11" s="31">
        <v>0</v>
      </c>
      <c r="I11" s="5">
        <v>0</v>
      </c>
      <c r="J11" s="31">
        <v>0</v>
      </c>
      <c r="K11" s="5">
        <v>0</v>
      </c>
      <c r="L11" s="31">
        <v>108887352.08</v>
      </c>
      <c r="M11" s="5">
        <v>100.0043</v>
      </c>
      <c r="N11" s="31">
        <v>0</v>
      </c>
      <c r="O11" s="5">
        <v>0</v>
      </c>
    </row>
    <row r="12" spans="1:15" ht="14.25" thickTop="1" thickBot="1" x14ac:dyDescent="0.25">
      <c r="A12" s="246" t="s">
        <v>2</v>
      </c>
      <c r="B12" s="205">
        <v>4244215055.1399999</v>
      </c>
      <c r="C12" s="247">
        <v>100</v>
      </c>
      <c r="D12" s="205">
        <v>859751561.50999999</v>
      </c>
      <c r="E12" s="247">
        <v>100</v>
      </c>
      <c r="F12" s="205">
        <v>277627.12</v>
      </c>
      <c r="G12" s="247">
        <v>100</v>
      </c>
      <c r="H12" s="205">
        <v>1663739915.8499999</v>
      </c>
      <c r="I12" s="247">
        <v>100</v>
      </c>
      <c r="J12" s="205">
        <v>1423751528.76</v>
      </c>
      <c r="K12" s="247">
        <v>100</v>
      </c>
      <c r="L12" s="205">
        <v>108882679.7</v>
      </c>
      <c r="M12" s="247">
        <v>100</v>
      </c>
      <c r="N12" s="205">
        <v>187811742.19999999</v>
      </c>
      <c r="O12" s="247">
        <v>100</v>
      </c>
    </row>
    <row r="13" spans="1:15" ht="13.5" thickTop="1" x14ac:dyDescent="0.2">
      <c r="A13" s="1" t="s">
        <v>163</v>
      </c>
    </row>
    <row r="14" spans="1:15" x14ac:dyDescent="0.2">
      <c r="A14" t="s">
        <v>227</v>
      </c>
      <c r="B14" s="31">
        <v>0</v>
      </c>
      <c r="C14" s="5">
        <v>0</v>
      </c>
      <c r="D14" s="31">
        <v>0</v>
      </c>
      <c r="E14" s="5">
        <v>0</v>
      </c>
      <c r="F14" s="31">
        <v>0</v>
      </c>
      <c r="G14" s="5">
        <v>0</v>
      </c>
      <c r="H14" s="31">
        <v>0</v>
      </c>
      <c r="I14" s="5">
        <v>0</v>
      </c>
      <c r="J14" s="31">
        <v>0</v>
      </c>
      <c r="K14" s="5">
        <v>0</v>
      </c>
      <c r="L14" s="31">
        <v>0</v>
      </c>
      <c r="M14" s="5">
        <v>0</v>
      </c>
      <c r="N14" s="31">
        <v>0</v>
      </c>
      <c r="O14" s="5">
        <v>0</v>
      </c>
    </row>
    <row r="15" spans="1:15" x14ac:dyDescent="0.2">
      <c r="A15" t="s">
        <v>228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</row>
    <row r="16" spans="1:15" x14ac:dyDescent="0.2">
      <c r="A16" t="s">
        <v>229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</row>
    <row r="17" spans="1:15" x14ac:dyDescent="0.2">
      <c r="A17" t="s">
        <v>230</v>
      </c>
      <c r="B17" s="31">
        <v>0</v>
      </c>
      <c r="C17" s="5">
        <v>0</v>
      </c>
      <c r="D17" s="31">
        <v>0</v>
      </c>
      <c r="E17" s="5">
        <v>0</v>
      </c>
      <c r="F17" s="31">
        <v>0</v>
      </c>
      <c r="G17" s="5">
        <v>0</v>
      </c>
      <c r="H17" s="31">
        <v>0</v>
      </c>
      <c r="I17" s="5">
        <v>0</v>
      </c>
      <c r="J17" s="31">
        <v>0</v>
      </c>
      <c r="K17" s="5">
        <v>0</v>
      </c>
      <c r="L17" s="31">
        <v>0</v>
      </c>
      <c r="M17" s="5">
        <v>0</v>
      </c>
      <c r="N17" s="31">
        <v>0</v>
      </c>
      <c r="O17" s="5">
        <v>0</v>
      </c>
    </row>
    <row r="18" spans="1:15" x14ac:dyDescent="0.2">
      <c r="A18" t="s">
        <v>231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</row>
    <row r="19" spans="1:15" x14ac:dyDescent="0.2">
      <c r="A19" t="s">
        <v>232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</row>
    <row r="20" spans="1:15" x14ac:dyDescent="0.2">
      <c r="A20" t="s">
        <v>233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</row>
    <row r="21" spans="1:15" x14ac:dyDescent="0.2">
      <c r="A21" t="s">
        <v>234</v>
      </c>
      <c r="B21" s="31">
        <v>110017957</v>
      </c>
      <c r="C21" s="5">
        <v>2.5922000000000001</v>
      </c>
      <c r="D21" s="31">
        <v>110017957</v>
      </c>
      <c r="E21" s="5">
        <v>12.7965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  <c r="N21" s="31">
        <v>0</v>
      </c>
      <c r="O21" s="5">
        <v>0</v>
      </c>
    </row>
    <row r="22" spans="1:15" ht="13.5" thickBot="1" x14ac:dyDescent="0.25">
      <c r="A22" t="s">
        <v>235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</row>
    <row r="23" spans="1:15" ht="14.25" thickTop="1" thickBot="1" x14ac:dyDescent="0.25">
      <c r="A23" s="246" t="s">
        <v>236</v>
      </c>
      <c r="B23" s="205">
        <v>110017957</v>
      </c>
      <c r="C23" s="247">
        <v>2.5922000000000001</v>
      </c>
      <c r="D23" s="205">
        <v>110017957</v>
      </c>
      <c r="E23" s="247">
        <v>12.7965</v>
      </c>
      <c r="F23" s="205">
        <v>0</v>
      </c>
      <c r="G23" s="247">
        <v>0</v>
      </c>
      <c r="H23" s="205">
        <v>0</v>
      </c>
      <c r="I23" s="247">
        <v>0</v>
      </c>
      <c r="J23" s="205">
        <v>0</v>
      </c>
      <c r="K23" s="247">
        <v>0</v>
      </c>
      <c r="L23" s="205">
        <v>0</v>
      </c>
      <c r="M23" s="247">
        <v>0</v>
      </c>
      <c r="N23" s="205">
        <v>0</v>
      </c>
      <c r="O23" s="247">
        <v>0</v>
      </c>
    </row>
    <row r="24" spans="1:15" ht="13.5" thickTop="1" x14ac:dyDescent="0.2">
      <c r="A24" t="s">
        <v>237</v>
      </c>
      <c r="B24" s="31">
        <v>86351479.5</v>
      </c>
      <c r="C24" s="5">
        <v>2.0346000000000002</v>
      </c>
      <c r="D24" s="31">
        <v>2594630.25</v>
      </c>
      <c r="E24" s="5">
        <v>0.30180000000000001</v>
      </c>
      <c r="F24" s="31">
        <v>0</v>
      </c>
      <c r="G24" s="5">
        <v>0</v>
      </c>
      <c r="H24" s="31">
        <v>83756849.25</v>
      </c>
      <c r="I24" s="5">
        <v>5.0343</v>
      </c>
      <c r="J24" s="31">
        <v>0</v>
      </c>
      <c r="K24" s="5">
        <v>0</v>
      </c>
      <c r="L24" s="31">
        <v>0</v>
      </c>
      <c r="M24" s="5">
        <v>0</v>
      </c>
      <c r="N24" s="31">
        <v>0</v>
      </c>
      <c r="O24" s="5">
        <v>0</v>
      </c>
    </row>
    <row r="25" spans="1:15" x14ac:dyDescent="0.2">
      <c r="A25" t="s">
        <v>238</v>
      </c>
      <c r="B25" s="31">
        <v>71695380.780000001</v>
      </c>
      <c r="C25" s="5">
        <v>1.6892</v>
      </c>
      <c r="D25" s="31">
        <v>0</v>
      </c>
      <c r="E25" s="5">
        <v>0</v>
      </c>
      <c r="F25" s="31">
        <v>0</v>
      </c>
      <c r="G25" s="5">
        <v>0</v>
      </c>
      <c r="H25" s="31">
        <v>19840404.780000001</v>
      </c>
      <c r="I25" s="5">
        <v>1.1924999999999999</v>
      </c>
      <c r="J25" s="31">
        <v>45762480</v>
      </c>
      <c r="K25" s="5">
        <v>3.2141999999999999</v>
      </c>
      <c r="L25" s="31">
        <v>0</v>
      </c>
      <c r="M25" s="5">
        <v>0</v>
      </c>
      <c r="N25" s="31">
        <v>6092496</v>
      </c>
      <c r="O25" s="5">
        <v>3.2439</v>
      </c>
    </row>
    <row r="26" spans="1:15" x14ac:dyDescent="0.2">
      <c r="A26" t="s">
        <v>239</v>
      </c>
      <c r="B26" s="31">
        <v>218037567.19999999</v>
      </c>
      <c r="C26" s="5">
        <v>5.1372999999999998</v>
      </c>
      <c r="D26" s="31">
        <v>0</v>
      </c>
      <c r="E26" s="5">
        <v>0</v>
      </c>
      <c r="F26" s="31">
        <v>0</v>
      </c>
      <c r="G26" s="5">
        <v>0</v>
      </c>
      <c r="H26" s="31">
        <v>0</v>
      </c>
      <c r="I26" s="5">
        <v>0</v>
      </c>
      <c r="J26" s="31">
        <v>192420189.05000001</v>
      </c>
      <c r="K26" s="5">
        <v>13.515000000000001</v>
      </c>
      <c r="L26" s="31">
        <v>0</v>
      </c>
      <c r="M26" s="5">
        <v>0</v>
      </c>
      <c r="N26" s="31">
        <v>25617378.149999999</v>
      </c>
      <c r="O26" s="5">
        <v>13.639900000000001</v>
      </c>
    </row>
    <row r="27" spans="1:15" ht="13.5" thickBot="1" x14ac:dyDescent="0.25">
      <c r="A27" t="s">
        <v>240</v>
      </c>
      <c r="B27" s="31">
        <v>169911464.84999999</v>
      </c>
      <c r="C27" s="5">
        <v>4.0034000000000001</v>
      </c>
      <c r="D27" s="31">
        <v>68231431.650000006</v>
      </c>
      <c r="E27" s="5">
        <v>7.9362000000000004</v>
      </c>
      <c r="F27" s="31">
        <v>0</v>
      </c>
      <c r="G27" s="5">
        <v>0</v>
      </c>
      <c r="H27" s="31">
        <v>50461244.700000003</v>
      </c>
      <c r="I27" s="5">
        <v>3.0329999999999999</v>
      </c>
      <c r="J27" s="31">
        <v>45201130.149999999</v>
      </c>
      <c r="K27" s="5">
        <v>3.1747999999999998</v>
      </c>
      <c r="L27" s="31">
        <v>0</v>
      </c>
      <c r="M27" s="5">
        <v>0</v>
      </c>
      <c r="N27" s="31">
        <v>6017658.3499999996</v>
      </c>
      <c r="O27" s="5">
        <v>3.2040999999999999</v>
      </c>
    </row>
    <row r="28" spans="1:15" ht="14.25" thickTop="1" thickBot="1" x14ac:dyDescent="0.25">
      <c r="A28" s="246" t="s">
        <v>241</v>
      </c>
      <c r="B28" s="205">
        <v>545995892.33000004</v>
      </c>
      <c r="C28" s="247">
        <v>12.8645</v>
      </c>
      <c r="D28" s="205">
        <v>70826061.900000006</v>
      </c>
      <c r="E28" s="247">
        <v>8.2379999999999995</v>
      </c>
      <c r="F28" s="205">
        <v>0</v>
      </c>
      <c r="G28" s="247">
        <v>0</v>
      </c>
      <c r="H28" s="205">
        <v>154058498.72999999</v>
      </c>
      <c r="I28" s="247">
        <v>9.2598000000000003</v>
      </c>
      <c r="J28" s="205">
        <v>283383799.19999999</v>
      </c>
      <c r="K28" s="247">
        <v>19.904</v>
      </c>
      <c r="L28" s="205">
        <v>0</v>
      </c>
      <c r="M28" s="247">
        <v>0</v>
      </c>
      <c r="N28" s="205">
        <v>37727532.5</v>
      </c>
      <c r="O28" s="247">
        <v>20.088000000000001</v>
      </c>
    </row>
    <row r="29" spans="1:15" ht="13.5" thickTop="1" x14ac:dyDescent="0.2">
      <c r="A29" t="s">
        <v>242</v>
      </c>
      <c r="B29" s="31">
        <v>0</v>
      </c>
      <c r="C29" s="5">
        <v>0</v>
      </c>
      <c r="D29" s="31">
        <v>0</v>
      </c>
      <c r="E29" s="5">
        <v>0</v>
      </c>
      <c r="F29" s="31">
        <v>0</v>
      </c>
      <c r="G29" s="5">
        <v>0</v>
      </c>
      <c r="H29" s="31">
        <v>0</v>
      </c>
      <c r="I29" s="5">
        <v>0</v>
      </c>
      <c r="J29" s="31">
        <v>0</v>
      </c>
      <c r="K29" s="5">
        <v>0</v>
      </c>
      <c r="L29" s="31">
        <v>0</v>
      </c>
      <c r="M29" s="5">
        <v>0</v>
      </c>
      <c r="N29" s="31">
        <v>0</v>
      </c>
      <c r="O29" s="5">
        <v>0</v>
      </c>
    </row>
    <row r="30" spans="1:15" x14ac:dyDescent="0.2">
      <c r="A30" t="s">
        <v>243</v>
      </c>
      <c r="B30" s="31">
        <v>43855816</v>
      </c>
      <c r="C30" s="5">
        <v>1.0333000000000001</v>
      </c>
      <c r="D30" s="31">
        <v>10576215</v>
      </c>
      <c r="E30" s="5">
        <v>1.2301</v>
      </c>
      <c r="F30" s="31">
        <v>0</v>
      </c>
      <c r="G30" s="5">
        <v>0</v>
      </c>
      <c r="H30" s="31">
        <v>33279601</v>
      </c>
      <c r="I30" s="5">
        <v>2.0003000000000002</v>
      </c>
      <c r="J30" s="31">
        <v>0</v>
      </c>
      <c r="K30" s="5">
        <v>0</v>
      </c>
      <c r="L30" s="31">
        <v>0</v>
      </c>
      <c r="M30" s="5">
        <v>0</v>
      </c>
      <c r="N30" s="31">
        <v>0</v>
      </c>
      <c r="O30" s="5">
        <v>0</v>
      </c>
    </row>
    <row r="31" spans="1:15" x14ac:dyDescent="0.2">
      <c r="A31" t="s">
        <v>244</v>
      </c>
      <c r="B31" s="31">
        <v>221953782.96000001</v>
      </c>
      <c r="C31" s="5">
        <v>5.2295999999999996</v>
      </c>
      <c r="D31" s="31">
        <v>68262883.459999993</v>
      </c>
      <c r="E31" s="5">
        <v>7.9398</v>
      </c>
      <c r="F31" s="31">
        <v>0</v>
      </c>
      <c r="G31" s="5">
        <v>0</v>
      </c>
      <c r="H31" s="31">
        <v>110598486.26000001</v>
      </c>
      <c r="I31" s="5">
        <v>6.6475999999999997</v>
      </c>
      <c r="J31" s="31">
        <v>38029455.030000001</v>
      </c>
      <c r="K31" s="5">
        <v>2.6711</v>
      </c>
      <c r="L31" s="31">
        <v>0</v>
      </c>
      <c r="M31" s="5">
        <v>0</v>
      </c>
      <c r="N31" s="31">
        <v>5062958.21</v>
      </c>
      <c r="O31" s="5">
        <v>2.6958000000000002</v>
      </c>
    </row>
    <row r="32" spans="1:15" x14ac:dyDescent="0.2">
      <c r="A32" t="s">
        <v>245</v>
      </c>
      <c r="B32" s="31">
        <v>0</v>
      </c>
      <c r="C32" s="5">
        <v>0</v>
      </c>
      <c r="D32" s="31">
        <v>0</v>
      </c>
      <c r="E32" s="5">
        <v>0</v>
      </c>
      <c r="F32" s="31">
        <v>0</v>
      </c>
      <c r="G32" s="5">
        <v>0</v>
      </c>
      <c r="H32" s="31">
        <v>0</v>
      </c>
      <c r="I32" s="5">
        <v>0</v>
      </c>
      <c r="J32" s="31">
        <v>0</v>
      </c>
      <c r="K32" s="5">
        <v>0</v>
      </c>
      <c r="L32" s="31">
        <v>0</v>
      </c>
      <c r="M32" s="5">
        <v>0</v>
      </c>
      <c r="N32" s="31">
        <v>0</v>
      </c>
      <c r="O32" s="5">
        <v>0</v>
      </c>
    </row>
    <row r="33" spans="1:15" x14ac:dyDescent="0.2">
      <c r="A33" t="s">
        <v>246</v>
      </c>
      <c r="B33" s="31">
        <v>6276903.2000000002</v>
      </c>
      <c r="C33" s="5">
        <v>0.1479</v>
      </c>
      <c r="D33" s="31">
        <v>6276903.2000000002</v>
      </c>
      <c r="E33" s="5">
        <v>0.73009999999999997</v>
      </c>
      <c r="F33" s="31">
        <v>0</v>
      </c>
      <c r="G33" s="5">
        <v>0</v>
      </c>
      <c r="H33" s="31">
        <v>0</v>
      </c>
      <c r="I33" s="5">
        <v>0</v>
      </c>
      <c r="J33" s="31">
        <v>0</v>
      </c>
      <c r="K33" s="5">
        <v>0</v>
      </c>
      <c r="L33" s="31">
        <v>0</v>
      </c>
      <c r="M33" s="5">
        <v>0</v>
      </c>
      <c r="N33" s="31">
        <v>0</v>
      </c>
      <c r="O33" s="5">
        <v>0</v>
      </c>
    </row>
    <row r="34" spans="1:15" x14ac:dyDescent="0.2">
      <c r="A34" t="s">
        <v>247</v>
      </c>
      <c r="B34" s="31">
        <v>0</v>
      </c>
      <c r="C34" s="5">
        <v>0</v>
      </c>
      <c r="D34" s="31">
        <v>0</v>
      </c>
      <c r="E34" s="5">
        <v>0</v>
      </c>
      <c r="F34" s="31">
        <v>0</v>
      </c>
      <c r="G34" s="5">
        <v>0</v>
      </c>
      <c r="H34" s="31">
        <v>0</v>
      </c>
      <c r="I34" s="5">
        <v>0</v>
      </c>
      <c r="J34" s="31">
        <v>0</v>
      </c>
      <c r="K34" s="5">
        <v>0</v>
      </c>
      <c r="L34" s="31">
        <v>0</v>
      </c>
      <c r="M34" s="5">
        <v>0</v>
      </c>
      <c r="N34" s="31">
        <v>0</v>
      </c>
      <c r="O34" s="5">
        <v>0</v>
      </c>
    </row>
    <row r="35" spans="1:15" ht="13.5" thickBot="1" x14ac:dyDescent="0.25">
      <c r="A35" t="s">
        <v>248</v>
      </c>
      <c r="B35" s="31">
        <v>15519600</v>
      </c>
      <c r="C35" s="5">
        <v>0.36570000000000003</v>
      </c>
      <c r="D35" s="31">
        <v>15519600</v>
      </c>
      <c r="E35" s="5">
        <v>1.8050999999999999</v>
      </c>
      <c r="F35" s="31">
        <v>0</v>
      </c>
      <c r="G35" s="5">
        <v>0</v>
      </c>
      <c r="H35" s="31">
        <v>0</v>
      </c>
      <c r="I35" s="5">
        <v>0</v>
      </c>
      <c r="J35" s="31">
        <v>0</v>
      </c>
      <c r="K35" s="5">
        <v>0</v>
      </c>
      <c r="L35" s="31">
        <v>0</v>
      </c>
      <c r="M35" s="5">
        <v>0</v>
      </c>
      <c r="N35" s="31">
        <v>0</v>
      </c>
      <c r="O35" s="5">
        <v>0</v>
      </c>
    </row>
    <row r="36" spans="1:15" ht="14.25" thickTop="1" thickBot="1" x14ac:dyDescent="0.25">
      <c r="A36" s="246" t="s">
        <v>249</v>
      </c>
      <c r="B36" s="205">
        <v>287606102.16000003</v>
      </c>
      <c r="C36" s="247">
        <v>6.7763999999999998</v>
      </c>
      <c r="D36" s="205">
        <v>100635601.66</v>
      </c>
      <c r="E36" s="247">
        <v>11.7052</v>
      </c>
      <c r="F36" s="205">
        <v>0</v>
      </c>
      <c r="G36" s="247">
        <v>0</v>
      </c>
      <c r="H36" s="205">
        <v>143878087.25999999</v>
      </c>
      <c r="I36" s="247">
        <v>8.6478999999999999</v>
      </c>
      <c r="J36" s="205">
        <v>38029455.030000001</v>
      </c>
      <c r="K36" s="247">
        <v>2.6711</v>
      </c>
      <c r="L36" s="205">
        <v>0</v>
      </c>
      <c r="M36" s="247">
        <v>0</v>
      </c>
      <c r="N36" s="205">
        <v>5062958.21</v>
      </c>
      <c r="O36" s="247">
        <v>2.6958000000000002</v>
      </c>
    </row>
    <row r="37" spans="1:15" ht="13.5" thickTop="1" x14ac:dyDescent="0.2">
      <c r="A37" t="s">
        <v>250</v>
      </c>
      <c r="B37" s="31">
        <v>33390634</v>
      </c>
      <c r="C37" s="5">
        <v>0.78669999999999995</v>
      </c>
      <c r="D37" s="31">
        <v>0</v>
      </c>
      <c r="E37" s="5">
        <v>0</v>
      </c>
      <c r="F37" s="31">
        <v>0</v>
      </c>
      <c r="G37" s="5">
        <v>0</v>
      </c>
      <c r="H37" s="31">
        <v>0</v>
      </c>
      <c r="I37" s="5">
        <v>0</v>
      </c>
      <c r="J37" s="31">
        <v>29467519.25</v>
      </c>
      <c r="K37" s="5">
        <v>2.0697000000000001</v>
      </c>
      <c r="L37" s="31">
        <v>0</v>
      </c>
      <c r="M37" s="5">
        <v>0</v>
      </c>
      <c r="N37" s="31">
        <v>3923114.75</v>
      </c>
      <c r="O37" s="5">
        <v>2.0889000000000002</v>
      </c>
    </row>
    <row r="38" spans="1:15" x14ac:dyDescent="0.2">
      <c r="A38" t="s">
        <v>251</v>
      </c>
      <c r="B38" s="31">
        <v>345391699.97000003</v>
      </c>
      <c r="C38" s="5">
        <v>8.1379000000000001</v>
      </c>
      <c r="D38" s="31">
        <v>0</v>
      </c>
      <c r="E38" s="5">
        <v>0</v>
      </c>
      <c r="F38" s="31">
        <v>27263.82</v>
      </c>
      <c r="G38" s="5">
        <v>9.8202999999999996</v>
      </c>
      <c r="H38" s="31">
        <v>170608171.44999999</v>
      </c>
      <c r="I38" s="5">
        <v>10.2545</v>
      </c>
      <c r="J38" s="31">
        <v>154223956.63</v>
      </c>
      <c r="K38" s="5">
        <v>10.8322</v>
      </c>
      <c r="L38" s="31">
        <v>0</v>
      </c>
      <c r="M38" s="5">
        <v>0</v>
      </c>
      <c r="N38" s="31">
        <v>20532308.07</v>
      </c>
      <c r="O38" s="5">
        <v>10.932399999999999</v>
      </c>
    </row>
    <row r="39" spans="1:15" x14ac:dyDescent="0.2">
      <c r="A39" t="s">
        <v>252</v>
      </c>
      <c r="B39" s="31">
        <v>34692979.299999997</v>
      </c>
      <c r="C39" s="5">
        <v>0.81740000000000002</v>
      </c>
      <c r="D39" s="31">
        <v>0</v>
      </c>
      <c r="E39" s="5">
        <v>0</v>
      </c>
      <c r="F39" s="31">
        <v>0</v>
      </c>
      <c r="G39" s="5">
        <v>0</v>
      </c>
      <c r="H39" s="31">
        <v>34692979.299999997</v>
      </c>
      <c r="I39" s="5">
        <v>2.0851999999999999</v>
      </c>
      <c r="J39" s="31">
        <v>0</v>
      </c>
      <c r="K39" s="5">
        <v>0</v>
      </c>
      <c r="L39" s="31">
        <v>0</v>
      </c>
      <c r="M39" s="5">
        <v>0</v>
      </c>
      <c r="N39" s="31">
        <v>0</v>
      </c>
      <c r="O39" s="5">
        <v>0</v>
      </c>
    </row>
    <row r="40" spans="1:15" ht="13.5" thickBot="1" x14ac:dyDescent="0.25">
      <c r="A40" t="s">
        <v>253</v>
      </c>
      <c r="B40" s="31">
        <v>180269554.34999999</v>
      </c>
      <c r="C40" s="5">
        <v>4.2473999999999998</v>
      </c>
      <c r="D40" s="31">
        <v>0</v>
      </c>
      <c r="E40" s="5">
        <v>0</v>
      </c>
      <c r="F40" s="31">
        <v>0</v>
      </c>
      <c r="G40" s="5">
        <v>0</v>
      </c>
      <c r="H40" s="31">
        <v>180269554.34999999</v>
      </c>
      <c r="I40" s="5">
        <v>10.8352</v>
      </c>
      <c r="J40" s="31">
        <v>0</v>
      </c>
      <c r="K40" s="5">
        <v>0</v>
      </c>
      <c r="L40" s="31">
        <v>0</v>
      </c>
      <c r="M40" s="5">
        <v>0</v>
      </c>
      <c r="N40" s="31">
        <v>0</v>
      </c>
      <c r="O40" s="5">
        <v>0</v>
      </c>
    </row>
    <row r="41" spans="1:15" ht="14.25" thickTop="1" thickBot="1" x14ac:dyDescent="0.25">
      <c r="A41" s="246" t="s">
        <v>254</v>
      </c>
      <c r="B41" s="205">
        <v>593744867.62</v>
      </c>
      <c r="C41" s="247">
        <v>13.9895</v>
      </c>
      <c r="D41" s="205">
        <v>0</v>
      </c>
      <c r="E41" s="247">
        <v>0</v>
      </c>
      <c r="F41" s="205">
        <v>27263.82</v>
      </c>
      <c r="G41" s="247">
        <v>9.8202999999999996</v>
      </c>
      <c r="H41" s="205">
        <v>385570705.10000002</v>
      </c>
      <c r="I41" s="247">
        <v>23.174900000000001</v>
      </c>
      <c r="J41" s="205">
        <v>183691475.88</v>
      </c>
      <c r="K41" s="247">
        <v>12.901899999999999</v>
      </c>
      <c r="L41" s="205">
        <v>0</v>
      </c>
      <c r="M41" s="247">
        <v>0</v>
      </c>
      <c r="N41" s="205">
        <v>24455422.82</v>
      </c>
      <c r="O41" s="247">
        <v>13.0212</v>
      </c>
    </row>
    <row r="42" spans="1:15" ht="13.5" thickTop="1" x14ac:dyDescent="0.2">
      <c r="A42" t="s">
        <v>255</v>
      </c>
      <c r="B42" s="31">
        <v>194491427.5</v>
      </c>
      <c r="C42" s="5">
        <v>4.5824999999999996</v>
      </c>
      <c r="D42" s="31">
        <v>33919952.200000003</v>
      </c>
      <c r="E42" s="5">
        <v>3.9453</v>
      </c>
      <c r="F42" s="31">
        <v>0</v>
      </c>
      <c r="G42" s="5">
        <v>0</v>
      </c>
      <c r="H42" s="31">
        <v>0</v>
      </c>
      <c r="I42" s="5">
        <v>0</v>
      </c>
      <c r="J42" s="31">
        <v>141705836.87</v>
      </c>
      <c r="K42" s="5">
        <v>9.9529999999999994</v>
      </c>
      <c r="L42" s="31">
        <v>0</v>
      </c>
      <c r="M42" s="5">
        <v>0</v>
      </c>
      <c r="N42" s="31">
        <v>18865638.43</v>
      </c>
      <c r="O42" s="5">
        <v>10.045</v>
      </c>
    </row>
    <row r="43" spans="1:15" x14ac:dyDescent="0.2">
      <c r="A43" t="s">
        <v>256</v>
      </c>
      <c r="B43" s="31">
        <v>12236531.039999999</v>
      </c>
      <c r="C43" s="5">
        <v>0.2883</v>
      </c>
      <c r="D43" s="31">
        <v>12208527.77</v>
      </c>
      <c r="E43" s="5">
        <v>1.42</v>
      </c>
      <c r="F43" s="31">
        <v>28003.27</v>
      </c>
      <c r="G43" s="5">
        <v>10.086600000000001</v>
      </c>
      <c r="H43" s="31">
        <v>0</v>
      </c>
      <c r="I43" s="5">
        <v>0</v>
      </c>
      <c r="J43" s="31">
        <v>0</v>
      </c>
      <c r="K43" s="5">
        <v>0</v>
      </c>
      <c r="L43" s="31">
        <v>0</v>
      </c>
      <c r="M43" s="5">
        <v>0</v>
      </c>
      <c r="N43" s="31">
        <v>0</v>
      </c>
      <c r="O43" s="5">
        <v>0</v>
      </c>
    </row>
    <row r="44" spans="1:15" x14ac:dyDescent="0.2">
      <c r="A44" t="s">
        <v>257</v>
      </c>
      <c r="B44" s="31">
        <v>612290266.34000003</v>
      </c>
      <c r="C44" s="5">
        <v>14.426500000000001</v>
      </c>
      <c r="D44" s="31">
        <v>81093045.140000001</v>
      </c>
      <c r="E44" s="5">
        <v>9.4321000000000002</v>
      </c>
      <c r="F44" s="31">
        <v>25821</v>
      </c>
      <c r="G44" s="5">
        <v>9.3005999999999993</v>
      </c>
      <c r="H44" s="31">
        <v>221027724</v>
      </c>
      <c r="I44" s="5">
        <v>13.285</v>
      </c>
      <c r="J44" s="31">
        <v>273704579.92000002</v>
      </c>
      <c r="K44" s="5">
        <v>19.2242</v>
      </c>
      <c r="L44" s="31">
        <v>0</v>
      </c>
      <c r="M44" s="5">
        <v>0</v>
      </c>
      <c r="N44" s="31">
        <v>36439096.280000001</v>
      </c>
      <c r="O44" s="5">
        <v>19.401900000000001</v>
      </c>
    </row>
    <row r="45" spans="1:15" x14ac:dyDescent="0.2">
      <c r="A45" t="s">
        <v>258</v>
      </c>
      <c r="B45" s="31">
        <v>230760437.25999999</v>
      </c>
      <c r="C45" s="5">
        <v>5.4371</v>
      </c>
      <c r="D45" s="31">
        <v>73410402.049999997</v>
      </c>
      <c r="E45" s="5">
        <v>8.5386000000000006</v>
      </c>
      <c r="F45" s="31">
        <v>49469.64</v>
      </c>
      <c r="G45" s="5">
        <v>17.8187</v>
      </c>
      <c r="H45" s="31">
        <v>0</v>
      </c>
      <c r="I45" s="5">
        <v>0</v>
      </c>
      <c r="J45" s="31">
        <v>138819138.24000001</v>
      </c>
      <c r="K45" s="5">
        <v>9.7501999999999995</v>
      </c>
      <c r="L45" s="31">
        <v>0</v>
      </c>
      <c r="M45" s="5">
        <v>0</v>
      </c>
      <c r="N45" s="31">
        <v>18481427.329999998</v>
      </c>
      <c r="O45" s="5">
        <v>9.8404000000000007</v>
      </c>
    </row>
    <row r="46" spans="1:15" x14ac:dyDescent="0.2">
      <c r="A46" t="s">
        <v>259</v>
      </c>
      <c r="B46" s="31">
        <v>0</v>
      </c>
      <c r="C46" s="5">
        <v>0</v>
      </c>
      <c r="D46" s="31">
        <v>0</v>
      </c>
      <c r="E46" s="5">
        <v>0</v>
      </c>
      <c r="F46" s="31">
        <v>0</v>
      </c>
      <c r="G46" s="5">
        <v>0</v>
      </c>
      <c r="H46" s="31">
        <v>0</v>
      </c>
      <c r="I46" s="5">
        <v>0</v>
      </c>
      <c r="J46" s="31">
        <v>0</v>
      </c>
      <c r="K46" s="5">
        <v>0</v>
      </c>
      <c r="L46" s="31">
        <v>0</v>
      </c>
      <c r="M46" s="5">
        <v>0</v>
      </c>
      <c r="N46" s="31">
        <v>0</v>
      </c>
      <c r="O46" s="5">
        <v>0</v>
      </c>
    </row>
    <row r="47" spans="1:15" x14ac:dyDescent="0.2">
      <c r="A47" t="s">
        <v>260</v>
      </c>
      <c r="B47" s="31">
        <v>0</v>
      </c>
      <c r="C47" s="5">
        <v>0</v>
      </c>
      <c r="D47" s="31">
        <v>0</v>
      </c>
      <c r="E47" s="5">
        <v>0</v>
      </c>
      <c r="F47" s="31">
        <v>0</v>
      </c>
      <c r="G47" s="5">
        <v>0</v>
      </c>
      <c r="H47" s="31">
        <v>0</v>
      </c>
      <c r="I47" s="5">
        <v>0</v>
      </c>
      <c r="J47" s="31">
        <v>0</v>
      </c>
      <c r="K47" s="5">
        <v>0</v>
      </c>
      <c r="L47" s="31">
        <v>0</v>
      </c>
      <c r="M47" s="5">
        <v>0</v>
      </c>
      <c r="N47" s="31">
        <v>0</v>
      </c>
      <c r="O47" s="5">
        <v>0</v>
      </c>
    </row>
    <row r="48" spans="1:15" ht="13.5" thickBot="1" x14ac:dyDescent="0.25">
      <c r="A48" t="s">
        <v>39</v>
      </c>
      <c r="B48" s="31">
        <v>24285701.300000001</v>
      </c>
      <c r="C48" s="5">
        <v>0.57220000000000004</v>
      </c>
      <c r="D48" s="31">
        <v>0</v>
      </c>
      <c r="E48" s="5">
        <v>0</v>
      </c>
      <c r="F48" s="31">
        <v>0</v>
      </c>
      <c r="G48" s="5">
        <v>0</v>
      </c>
      <c r="H48" s="31">
        <v>24285701.300000001</v>
      </c>
      <c r="I48" s="5">
        <v>1.4597</v>
      </c>
      <c r="J48" s="31">
        <v>0</v>
      </c>
      <c r="K48" s="5">
        <v>0</v>
      </c>
      <c r="L48" s="31">
        <v>0</v>
      </c>
      <c r="M48" s="5">
        <v>0</v>
      </c>
      <c r="N48" s="31">
        <v>0</v>
      </c>
      <c r="O48" s="5">
        <v>0</v>
      </c>
    </row>
    <row r="49" spans="1:15" ht="14.25" thickTop="1" thickBot="1" x14ac:dyDescent="0.25">
      <c r="A49" s="246" t="s">
        <v>261</v>
      </c>
      <c r="B49" s="205">
        <v>1074064363.4400001</v>
      </c>
      <c r="C49" s="247">
        <v>25.3065</v>
      </c>
      <c r="D49" s="205">
        <v>200631927.16</v>
      </c>
      <c r="E49" s="247">
        <v>23.335999999999999</v>
      </c>
      <c r="F49" s="205">
        <v>103293.91</v>
      </c>
      <c r="G49" s="247">
        <v>37.206000000000003</v>
      </c>
      <c r="H49" s="205">
        <v>245313425.30000001</v>
      </c>
      <c r="I49" s="247">
        <v>14.7447</v>
      </c>
      <c r="J49" s="205">
        <v>554229555.02999997</v>
      </c>
      <c r="K49" s="247">
        <v>38.927399999999999</v>
      </c>
      <c r="L49" s="205">
        <v>0</v>
      </c>
      <c r="M49" s="247">
        <v>0</v>
      </c>
      <c r="N49" s="205">
        <v>73786162.040000007</v>
      </c>
      <c r="O49" s="247">
        <v>39.287300000000002</v>
      </c>
    </row>
    <row r="50" spans="1:15" ht="13.5" thickTop="1" x14ac:dyDescent="0.2">
      <c r="A50" t="s">
        <v>262</v>
      </c>
      <c r="B50" s="31">
        <v>0</v>
      </c>
      <c r="C50" s="5">
        <v>0</v>
      </c>
      <c r="D50" s="31">
        <v>0</v>
      </c>
      <c r="E50" s="5">
        <v>0</v>
      </c>
      <c r="F50" s="31">
        <v>0</v>
      </c>
      <c r="G50" s="5">
        <v>0</v>
      </c>
      <c r="H50" s="31">
        <v>0</v>
      </c>
      <c r="I50" s="5">
        <v>0</v>
      </c>
      <c r="J50" s="31">
        <v>0</v>
      </c>
      <c r="K50" s="5">
        <v>0</v>
      </c>
      <c r="L50" s="31">
        <v>0</v>
      </c>
      <c r="M50" s="5">
        <v>0</v>
      </c>
      <c r="N50" s="31">
        <v>0</v>
      </c>
      <c r="O50" s="5">
        <v>0</v>
      </c>
    </row>
    <row r="51" spans="1:15" ht="13.5" thickBot="1" x14ac:dyDescent="0.25">
      <c r="A51" t="s">
        <v>263</v>
      </c>
      <c r="B51" s="31">
        <v>87428177.599999994</v>
      </c>
      <c r="C51" s="5">
        <v>2.0598999999999998</v>
      </c>
      <c r="D51" s="31">
        <v>0</v>
      </c>
      <c r="E51" s="5">
        <v>0</v>
      </c>
      <c r="F51" s="31">
        <v>0</v>
      </c>
      <c r="G51" s="5">
        <v>0</v>
      </c>
      <c r="H51" s="31">
        <v>87428177.599999994</v>
      </c>
      <c r="I51" s="5">
        <v>5.2549000000000001</v>
      </c>
      <c r="J51" s="31">
        <v>0</v>
      </c>
      <c r="K51" s="5">
        <v>0</v>
      </c>
      <c r="L51" s="31">
        <v>0</v>
      </c>
      <c r="M51" s="5">
        <v>0</v>
      </c>
      <c r="N51" s="31">
        <v>0</v>
      </c>
      <c r="O51" s="5">
        <v>0</v>
      </c>
    </row>
    <row r="52" spans="1:15" ht="14.25" thickTop="1" thickBot="1" x14ac:dyDescent="0.25">
      <c r="A52" s="246" t="s">
        <v>264</v>
      </c>
      <c r="B52" s="205">
        <v>87428177.599999994</v>
      </c>
      <c r="C52" s="247">
        <v>2.0598999999999998</v>
      </c>
      <c r="D52" s="205">
        <v>0</v>
      </c>
      <c r="E52" s="247">
        <v>0</v>
      </c>
      <c r="F52" s="205">
        <v>0</v>
      </c>
      <c r="G52" s="247">
        <v>0</v>
      </c>
      <c r="H52" s="205">
        <v>87428177.599999994</v>
      </c>
      <c r="I52" s="247">
        <v>5.2549000000000001</v>
      </c>
      <c r="J52" s="205">
        <v>0</v>
      </c>
      <c r="K52" s="247">
        <v>0</v>
      </c>
      <c r="L52" s="205">
        <v>0</v>
      </c>
      <c r="M52" s="247">
        <v>0</v>
      </c>
      <c r="N52" s="205">
        <v>0</v>
      </c>
      <c r="O52" s="247">
        <v>0</v>
      </c>
    </row>
    <row r="53" spans="1:15" ht="13.5" thickTop="1" x14ac:dyDescent="0.2">
      <c r="A53" t="s">
        <v>265</v>
      </c>
      <c r="B53" s="31">
        <v>0</v>
      </c>
      <c r="C53" s="5">
        <v>0</v>
      </c>
      <c r="D53" s="31">
        <v>0</v>
      </c>
      <c r="E53" s="5">
        <v>0</v>
      </c>
      <c r="F53" s="31">
        <v>0</v>
      </c>
      <c r="G53" s="5">
        <v>0</v>
      </c>
      <c r="H53" s="31">
        <v>0</v>
      </c>
      <c r="I53" s="5">
        <v>0</v>
      </c>
      <c r="J53" s="31">
        <v>0</v>
      </c>
      <c r="K53" s="5">
        <v>0</v>
      </c>
      <c r="L53" s="31">
        <v>0</v>
      </c>
      <c r="M53" s="5">
        <v>0</v>
      </c>
      <c r="N53" s="31">
        <v>0</v>
      </c>
      <c r="O53" s="5">
        <v>0</v>
      </c>
    </row>
    <row r="54" spans="1:15" x14ac:dyDescent="0.2">
      <c r="A54" t="s">
        <v>266</v>
      </c>
      <c r="B54" s="31">
        <v>210216096.38999999</v>
      </c>
      <c r="C54" s="5">
        <v>4.9530000000000003</v>
      </c>
      <c r="D54" s="31">
        <v>0</v>
      </c>
      <c r="E54" s="5">
        <v>0</v>
      </c>
      <c r="F54" s="31">
        <v>25150.02</v>
      </c>
      <c r="G54" s="5">
        <v>9.0588999999999995</v>
      </c>
      <c r="H54" s="31">
        <v>155042239.97</v>
      </c>
      <c r="I54" s="5">
        <v>9.3188999999999993</v>
      </c>
      <c r="J54" s="31">
        <v>48669230.399999999</v>
      </c>
      <c r="K54" s="5">
        <v>3.4184000000000001</v>
      </c>
      <c r="L54" s="31">
        <v>0</v>
      </c>
      <c r="M54" s="5">
        <v>0</v>
      </c>
      <c r="N54" s="31">
        <v>6479476</v>
      </c>
      <c r="O54" s="5">
        <v>3.45</v>
      </c>
    </row>
    <row r="55" spans="1:15" x14ac:dyDescent="0.2">
      <c r="A55" t="s">
        <v>267</v>
      </c>
      <c r="B55" s="31">
        <v>122627282.05</v>
      </c>
      <c r="C55" s="5">
        <v>2.8893</v>
      </c>
      <c r="D55" s="31">
        <v>37097396.210000001</v>
      </c>
      <c r="E55" s="5">
        <v>4.3148999999999997</v>
      </c>
      <c r="F55" s="31">
        <v>25734.240000000002</v>
      </c>
      <c r="G55" s="5">
        <v>9.2693999999999992</v>
      </c>
      <c r="H55" s="31">
        <v>35952971.600000001</v>
      </c>
      <c r="I55" s="5">
        <v>2.161</v>
      </c>
      <c r="J55" s="31">
        <v>43729350</v>
      </c>
      <c r="K55" s="5">
        <v>3.0714000000000001</v>
      </c>
      <c r="L55" s="31">
        <v>0</v>
      </c>
      <c r="M55" s="5">
        <v>0</v>
      </c>
      <c r="N55" s="31">
        <v>5821830</v>
      </c>
      <c r="O55" s="5">
        <v>3.0998000000000001</v>
      </c>
    </row>
    <row r="56" spans="1:15" x14ac:dyDescent="0.2">
      <c r="A56" t="s">
        <v>268</v>
      </c>
      <c r="B56" s="31">
        <v>170119773.31</v>
      </c>
      <c r="C56" s="5">
        <v>4.0083000000000002</v>
      </c>
      <c r="D56" s="31">
        <v>32096356.710000001</v>
      </c>
      <c r="E56" s="5">
        <v>3.7332000000000001</v>
      </c>
      <c r="F56" s="31">
        <v>0</v>
      </c>
      <c r="G56" s="5">
        <v>0</v>
      </c>
      <c r="H56" s="31">
        <v>93259109.400000006</v>
      </c>
      <c r="I56" s="5">
        <v>5.6054000000000004</v>
      </c>
      <c r="J56" s="31">
        <v>39504890.399999999</v>
      </c>
      <c r="K56" s="5">
        <v>2.7747000000000002</v>
      </c>
      <c r="L56" s="31">
        <v>0</v>
      </c>
      <c r="M56" s="5">
        <v>0</v>
      </c>
      <c r="N56" s="31">
        <v>5259416.8</v>
      </c>
      <c r="O56" s="5">
        <v>2.8003999999999998</v>
      </c>
    </row>
    <row r="57" spans="1:15" x14ac:dyDescent="0.2">
      <c r="A57" t="s">
        <v>269</v>
      </c>
      <c r="B57" s="31">
        <v>46298070</v>
      </c>
      <c r="C57" s="5">
        <v>1.0909</v>
      </c>
      <c r="D57" s="31">
        <v>0</v>
      </c>
      <c r="E57" s="5">
        <v>0</v>
      </c>
      <c r="F57" s="31">
        <v>0</v>
      </c>
      <c r="G57" s="5">
        <v>0</v>
      </c>
      <c r="H57" s="31">
        <v>46298070</v>
      </c>
      <c r="I57" s="5">
        <v>2.7827999999999999</v>
      </c>
      <c r="J57" s="31">
        <v>0</v>
      </c>
      <c r="K57" s="5">
        <v>0</v>
      </c>
      <c r="L57" s="31">
        <v>0</v>
      </c>
      <c r="M57" s="5">
        <v>0</v>
      </c>
      <c r="N57" s="31">
        <v>0</v>
      </c>
      <c r="O57" s="5">
        <v>0</v>
      </c>
    </row>
    <row r="58" spans="1:15" x14ac:dyDescent="0.2">
      <c r="A58" t="s">
        <v>270</v>
      </c>
      <c r="B58" s="31">
        <v>106715216.73</v>
      </c>
      <c r="C58" s="5">
        <v>2.5144000000000002</v>
      </c>
      <c r="D58" s="31">
        <v>12176304</v>
      </c>
      <c r="E58" s="5">
        <v>1.4162999999999999</v>
      </c>
      <c r="F58" s="31">
        <v>26571.69</v>
      </c>
      <c r="G58" s="5">
        <v>9.5709999999999997</v>
      </c>
      <c r="H58" s="31">
        <v>44348296.039999999</v>
      </c>
      <c r="I58" s="5">
        <v>2.6656</v>
      </c>
      <c r="J58" s="31">
        <v>44270170</v>
      </c>
      <c r="K58" s="5">
        <v>3.1093999999999999</v>
      </c>
      <c r="L58" s="31">
        <v>0</v>
      </c>
      <c r="M58" s="5">
        <v>0</v>
      </c>
      <c r="N58" s="31">
        <v>5893875</v>
      </c>
      <c r="O58" s="5">
        <v>3.1381999999999999</v>
      </c>
    </row>
    <row r="59" spans="1:15" ht="13.5" thickBot="1" x14ac:dyDescent="0.25">
      <c r="A59" t="s">
        <v>271</v>
      </c>
      <c r="B59" s="31">
        <v>212254898.16999999</v>
      </c>
      <c r="C59" s="5">
        <v>5.0010000000000003</v>
      </c>
      <c r="D59" s="31">
        <v>43955587.399999999</v>
      </c>
      <c r="E59" s="5">
        <v>5.1125999999999996</v>
      </c>
      <c r="F59" s="31">
        <v>0</v>
      </c>
      <c r="G59" s="5">
        <v>0</v>
      </c>
      <c r="H59" s="31">
        <v>168299310.77000001</v>
      </c>
      <c r="I59" s="5">
        <v>10.1157</v>
      </c>
      <c r="J59" s="31">
        <v>0</v>
      </c>
      <c r="K59" s="5">
        <v>0</v>
      </c>
      <c r="L59" s="31">
        <v>0</v>
      </c>
      <c r="M59" s="5">
        <v>0</v>
      </c>
      <c r="N59" s="31">
        <v>0</v>
      </c>
      <c r="O59" s="5">
        <v>0</v>
      </c>
    </row>
    <row r="60" spans="1:15" ht="14.25" thickTop="1" thickBot="1" x14ac:dyDescent="0.25">
      <c r="A60" s="246" t="s">
        <v>272</v>
      </c>
      <c r="B60" s="205">
        <v>868231336.64999998</v>
      </c>
      <c r="C60" s="247">
        <v>20.456800000000001</v>
      </c>
      <c r="D60" s="205">
        <v>125325644.31999999</v>
      </c>
      <c r="E60" s="247">
        <v>14.577</v>
      </c>
      <c r="F60" s="205">
        <v>77455.95</v>
      </c>
      <c r="G60" s="247">
        <v>27.8993</v>
      </c>
      <c r="H60" s="205">
        <v>543199997.77999997</v>
      </c>
      <c r="I60" s="247">
        <v>32.649299999999997</v>
      </c>
      <c r="J60" s="205">
        <v>176173640.80000001</v>
      </c>
      <c r="K60" s="247">
        <v>12.373900000000001</v>
      </c>
      <c r="L60" s="205">
        <v>0</v>
      </c>
      <c r="M60" s="247">
        <v>0</v>
      </c>
      <c r="N60" s="205">
        <v>23454597.800000001</v>
      </c>
      <c r="O60" s="247">
        <v>12.4884</v>
      </c>
    </row>
    <row r="61" spans="1:15" ht="13.5" thickTop="1" x14ac:dyDescent="0.2">
      <c r="A61" t="s">
        <v>273</v>
      </c>
      <c r="B61" s="31">
        <v>24064275</v>
      </c>
      <c r="C61" s="5">
        <v>0.56699999999999995</v>
      </c>
      <c r="D61" s="31">
        <v>24064275</v>
      </c>
      <c r="E61" s="5">
        <v>2.7989999999999999</v>
      </c>
      <c r="F61" s="31">
        <v>0</v>
      </c>
      <c r="G61" s="5">
        <v>0</v>
      </c>
      <c r="H61" s="31">
        <v>0</v>
      </c>
      <c r="I61" s="5">
        <v>0</v>
      </c>
      <c r="J61" s="31">
        <v>0</v>
      </c>
      <c r="K61" s="5">
        <v>0</v>
      </c>
      <c r="L61" s="31">
        <v>0</v>
      </c>
      <c r="M61" s="5">
        <v>0</v>
      </c>
      <c r="N61" s="31">
        <v>0</v>
      </c>
      <c r="O61" s="5">
        <v>0</v>
      </c>
    </row>
    <row r="62" spans="1:15" ht="13.5" thickBot="1" x14ac:dyDescent="0.25">
      <c r="A62" t="s">
        <v>274</v>
      </c>
      <c r="B62" s="31">
        <v>0</v>
      </c>
      <c r="C62" s="5">
        <v>0</v>
      </c>
      <c r="D62" s="31">
        <v>0</v>
      </c>
      <c r="E62" s="5">
        <v>0</v>
      </c>
      <c r="F62" s="31">
        <v>0</v>
      </c>
      <c r="G62" s="5">
        <v>0</v>
      </c>
      <c r="H62" s="31">
        <v>0</v>
      </c>
      <c r="I62" s="5">
        <v>0</v>
      </c>
      <c r="J62" s="31">
        <v>0</v>
      </c>
      <c r="K62" s="5">
        <v>0</v>
      </c>
      <c r="L62" s="31">
        <v>0</v>
      </c>
      <c r="M62" s="5">
        <v>0</v>
      </c>
      <c r="N62" s="31">
        <v>0</v>
      </c>
      <c r="O62" s="5">
        <v>0</v>
      </c>
    </row>
    <row r="63" spans="1:15" ht="14.25" thickTop="1" thickBot="1" x14ac:dyDescent="0.25">
      <c r="A63" s="246" t="s">
        <v>275</v>
      </c>
      <c r="B63" s="205">
        <v>24064275</v>
      </c>
      <c r="C63" s="247">
        <v>0.56699999999999995</v>
      </c>
      <c r="D63" s="205">
        <v>24064275</v>
      </c>
      <c r="E63" s="247">
        <v>2.7989999999999999</v>
      </c>
      <c r="F63" s="205">
        <v>0</v>
      </c>
      <c r="G63" s="247">
        <v>0</v>
      </c>
      <c r="H63" s="205">
        <v>0</v>
      </c>
      <c r="I63" s="247">
        <v>0</v>
      </c>
      <c r="J63" s="205">
        <v>0</v>
      </c>
      <c r="K63" s="247">
        <v>0</v>
      </c>
      <c r="L63" s="205">
        <v>0</v>
      </c>
      <c r="M63" s="247">
        <v>0</v>
      </c>
      <c r="N63" s="205">
        <v>0</v>
      </c>
      <c r="O63" s="247">
        <v>0</v>
      </c>
    </row>
    <row r="64" spans="1:15" ht="13.5" thickTop="1" x14ac:dyDescent="0.2">
      <c r="A64" t="s">
        <v>280</v>
      </c>
      <c r="B64" s="31">
        <v>36316320</v>
      </c>
      <c r="C64" s="5">
        <v>0.85570000000000002</v>
      </c>
      <c r="D64" s="31">
        <v>0</v>
      </c>
      <c r="E64" s="5">
        <v>0</v>
      </c>
      <c r="F64" s="31">
        <v>0</v>
      </c>
      <c r="G64" s="5">
        <v>0</v>
      </c>
      <c r="H64" s="31">
        <v>0</v>
      </c>
      <c r="I64" s="5">
        <v>0</v>
      </c>
      <c r="J64" s="31">
        <v>32049480</v>
      </c>
      <c r="K64" s="5">
        <v>2.2511000000000001</v>
      </c>
      <c r="L64" s="31">
        <v>0</v>
      </c>
      <c r="M64" s="5">
        <v>0</v>
      </c>
      <c r="N64" s="31">
        <v>4266840</v>
      </c>
      <c r="O64" s="5">
        <v>2.2719</v>
      </c>
    </row>
    <row r="65" spans="1:15" ht="13.5" thickBot="1" x14ac:dyDescent="0.25">
      <c r="A65" t="s">
        <v>281</v>
      </c>
      <c r="B65" s="31">
        <v>247048969.90000001</v>
      </c>
      <c r="C65" s="5">
        <v>5.8208000000000002</v>
      </c>
      <c r="D65" s="31">
        <v>60207027.759999998</v>
      </c>
      <c r="E65" s="5">
        <v>7.0027999999999997</v>
      </c>
      <c r="F65" s="31">
        <v>0</v>
      </c>
      <c r="G65" s="5">
        <v>0</v>
      </c>
      <c r="H65" s="31">
        <v>27053455.440000001</v>
      </c>
      <c r="I65" s="5">
        <v>1.6261000000000001</v>
      </c>
      <c r="J65" s="31">
        <v>141014741.5</v>
      </c>
      <c r="K65" s="5">
        <v>9.9044000000000008</v>
      </c>
      <c r="L65" s="31">
        <v>0</v>
      </c>
      <c r="M65" s="5">
        <v>0</v>
      </c>
      <c r="N65" s="31">
        <v>18773745.199999999</v>
      </c>
      <c r="O65" s="5">
        <v>9.9960000000000004</v>
      </c>
    </row>
    <row r="66" spans="1:15" ht="14.25" thickTop="1" thickBot="1" x14ac:dyDescent="0.25">
      <c r="A66" s="246" t="s">
        <v>282</v>
      </c>
      <c r="B66" s="205">
        <v>283365289.89999998</v>
      </c>
      <c r="C66" s="247">
        <v>6.6764999999999999</v>
      </c>
      <c r="D66" s="205">
        <v>60207027.759999998</v>
      </c>
      <c r="E66" s="247">
        <v>7.0027999999999997</v>
      </c>
      <c r="F66" s="205">
        <v>0</v>
      </c>
      <c r="G66" s="247">
        <v>0</v>
      </c>
      <c r="H66" s="205">
        <v>27053455.440000001</v>
      </c>
      <c r="I66" s="247">
        <v>1.6261000000000001</v>
      </c>
      <c r="J66" s="205">
        <v>173064221.5</v>
      </c>
      <c r="K66" s="247">
        <v>12.1555</v>
      </c>
      <c r="L66" s="205">
        <v>0</v>
      </c>
      <c r="M66" s="247">
        <v>0</v>
      </c>
      <c r="N66" s="205">
        <v>23040585.199999999</v>
      </c>
      <c r="O66" s="247">
        <v>12.267899999999999</v>
      </c>
    </row>
    <row r="67" spans="1:15" ht="13.5" thickTop="1" x14ac:dyDescent="0.2">
      <c r="A67" t="s">
        <v>277</v>
      </c>
      <c r="B67" s="31">
        <v>52524864.100000001</v>
      </c>
      <c r="C67" s="5">
        <v>1.2376</v>
      </c>
      <c r="D67" s="31">
        <v>3985545.6</v>
      </c>
      <c r="E67" s="5">
        <v>0.46360000000000001</v>
      </c>
      <c r="F67" s="31">
        <v>0</v>
      </c>
      <c r="G67" s="5">
        <v>0</v>
      </c>
      <c r="H67" s="31">
        <v>48539318.5</v>
      </c>
      <c r="I67" s="5">
        <v>2.9175</v>
      </c>
      <c r="J67" s="31">
        <v>0</v>
      </c>
      <c r="K67" s="5">
        <v>0</v>
      </c>
      <c r="L67" s="31">
        <v>0</v>
      </c>
      <c r="M67" s="5">
        <v>0</v>
      </c>
      <c r="N67" s="31">
        <v>0</v>
      </c>
      <c r="O67" s="5">
        <v>0</v>
      </c>
    </row>
    <row r="68" spans="1:15" ht="13.5" thickBot="1" x14ac:dyDescent="0.25">
      <c r="A68" t="s">
        <v>278</v>
      </c>
      <c r="B68" s="31">
        <v>0</v>
      </c>
      <c r="C68" s="5">
        <v>0</v>
      </c>
      <c r="D68" s="31">
        <v>0</v>
      </c>
      <c r="E68" s="5">
        <v>0</v>
      </c>
      <c r="F68" s="31">
        <v>0</v>
      </c>
      <c r="G68" s="5">
        <v>0</v>
      </c>
      <c r="H68" s="31">
        <v>0</v>
      </c>
      <c r="I68" s="5">
        <v>0</v>
      </c>
      <c r="J68" s="31">
        <v>0</v>
      </c>
      <c r="K68" s="5">
        <v>0</v>
      </c>
      <c r="L68" s="31">
        <v>0</v>
      </c>
      <c r="M68" s="5">
        <v>0</v>
      </c>
      <c r="N68" s="31">
        <v>0</v>
      </c>
      <c r="O68" s="5">
        <v>0</v>
      </c>
    </row>
    <row r="69" spans="1:15" ht="14.25" thickTop="1" thickBot="1" x14ac:dyDescent="0.25">
      <c r="A69" s="246" t="s">
        <v>279</v>
      </c>
      <c r="B69" s="205">
        <v>52524864.100000001</v>
      </c>
      <c r="C69" s="247">
        <v>1.2376</v>
      </c>
      <c r="D69" s="205">
        <v>3985545.6</v>
      </c>
      <c r="E69" s="247">
        <v>0.46360000000000001</v>
      </c>
      <c r="F69" s="205">
        <v>0</v>
      </c>
      <c r="G69" s="247">
        <v>0</v>
      </c>
      <c r="H69" s="205">
        <v>48539318.5</v>
      </c>
      <c r="I69" s="247">
        <v>2.9175</v>
      </c>
      <c r="J69" s="205">
        <v>0</v>
      </c>
      <c r="K69" s="247">
        <v>0</v>
      </c>
      <c r="L69" s="205">
        <v>0</v>
      </c>
      <c r="M69" s="247">
        <v>0</v>
      </c>
      <c r="N69" s="205">
        <v>0</v>
      </c>
      <c r="O69" s="247">
        <v>0</v>
      </c>
    </row>
    <row r="70" spans="1:15" ht="13.5" thickTop="1" x14ac:dyDescent="0.2">
      <c r="A70" t="s">
        <v>283</v>
      </c>
      <c r="B70" s="31">
        <v>0</v>
      </c>
      <c r="C70" s="5">
        <v>0</v>
      </c>
      <c r="D70" s="31">
        <v>0</v>
      </c>
      <c r="E70" s="5">
        <v>0</v>
      </c>
      <c r="F70" s="31">
        <v>0</v>
      </c>
      <c r="G70" s="5">
        <v>0</v>
      </c>
      <c r="H70" s="31">
        <v>0</v>
      </c>
      <c r="I70" s="5">
        <v>0</v>
      </c>
      <c r="J70" s="31">
        <v>0</v>
      </c>
      <c r="K70" s="5">
        <v>0</v>
      </c>
      <c r="L70" s="31">
        <v>0</v>
      </c>
      <c r="M70" s="5">
        <v>0</v>
      </c>
      <c r="N70" s="31">
        <v>0</v>
      </c>
      <c r="O70" s="5">
        <v>0</v>
      </c>
    </row>
    <row r="71" spans="1:15" ht="13.5" thickBot="1" x14ac:dyDescent="0.25">
      <c r="A71" t="s">
        <v>284</v>
      </c>
      <c r="B71" s="31">
        <v>0</v>
      </c>
      <c r="C71" s="5">
        <v>0</v>
      </c>
      <c r="D71" s="31">
        <v>0</v>
      </c>
      <c r="E71" s="5">
        <v>0</v>
      </c>
      <c r="F71" s="31">
        <v>0</v>
      </c>
      <c r="G71" s="5">
        <v>0</v>
      </c>
      <c r="H71" s="31">
        <v>0</v>
      </c>
      <c r="I71" s="5">
        <v>0</v>
      </c>
      <c r="J71" s="31">
        <v>0</v>
      </c>
      <c r="K71" s="5">
        <v>0</v>
      </c>
      <c r="L71" s="31">
        <v>0</v>
      </c>
      <c r="M71" s="5">
        <v>0</v>
      </c>
      <c r="N71" s="31">
        <v>0</v>
      </c>
      <c r="O71" s="5">
        <v>0</v>
      </c>
    </row>
    <row r="72" spans="1:15" ht="14.25" thickTop="1" thickBot="1" x14ac:dyDescent="0.25">
      <c r="A72" s="246" t="s">
        <v>285</v>
      </c>
      <c r="B72" s="205">
        <v>0</v>
      </c>
      <c r="C72" s="247">
        <v>0</v>
      </c>
      <c r="D72" s="205">
        <v>0</v>
      </c>
      <c r="E72" s="247">
        <v>0</v>
      </c>
      <c r="F72" s="205">
        <v>0</v>
      </c>
      <c r="G72" s="247">
        <v>0</v>
      </c>
      <c r="H72" s="205">
        <v>0</v>
      </c>
      <c r="I72" s="247">
        <v>0</v>
      </c>
      <c r="J72" s="205">
        <v>0</v>
      </c>
      <c r="K72" s="247">
        <v>0</v>
      </c>
      <c r="L72" s="205">
        <v>0</v>
      </c>
      <c r="M72" s="247">
        <v>0</v>
      </c>
      <c r="N72" s="205">
        <v>0</v>
      </c>
      <c r="O72" s="247">
        <v>0</v>
      </c>
    </row>
    <row r="73" spans="1:15" ht="14.25" thickTop="1" thickBot="1" x14ac:dyDescent="0.25">
      <c r="A73" s="246" t="s">
        <v>276</v>
      </c>
      <c r="B73" s="205">
        <v>0</v>
      </c>
      <c r="C73" s="247">
        <v>0</v>
      </c>
      <c r="D73" s="205">
        <v>0</v>
      </c>
      <c r="E73" s="247">
        <v>0</v>
      </c>
      <c r="F73" s="205">
        <v>0</v>
      </c>
      <c r="G73" s="247">
        <v>0</v>
      </c>
      <c r="H73" s="205">
        <v>0</v>
      </c>
      <c r="I73" s="247">
        <v>0</v>
      </c>
      <c r="J73" s="205">
        <v>0</v>
      </c>
      <c r="K73" s="247">
        <v>0</v>
      </c>
      <c r="L73" s="205">
        <v>0</v>
      </c>
      <c r="M73" s="247">
        <v>0</v>
      </c>
      <c r="N73" s="205">
        <v>0</v>
      </c>
      <c r="O73" s="247">
        <v>0</v>
      </c>
    </row>
    <row r="74" spans="1:15" ht="14.25" thickTop="1" thickBot="1" x14ac:dyDescent="0.25">
      <c r="A74" s="246" t="s">
        <v>306</v>
      </c>
      <c r="B74" s="205">
        <v>0</v>
      </c>
      <c r="C74" s="247">
        <v>0</v>
      </c>
      <c r="D74" s="205">
        <v>0</v>
      </c>
      <c r="E74" s="247">
        <v>0</v>
      </c>
      <c r="F74" s="205">
        <v>0</v>
      </c>
      <c r="G74" s="247">
        <v>0</v>
      </c>
      <c r="H74" s="205">
        <v>0</v>
      </c>
      <c r="I74" s="247">
        <v>0</v>
      </c>
      <c r="J74" s="205">
        <v>0</v>
      </c>
      <c r="K74" s="247">
        <v>0</v>
      </c>
      <c r="L74" s="205">
        <v>0</v>
      </c>
      <c r="M74" s="247">
        <v>0</v>
      </c>
      <c r="N74" s="205">
        <v>0</v>
      </c>
      <c r="O74" s="247">
        <v>0</v>
      </c>
    </row>
    <row r="75" spans="1:15" ht="14.25" thickTop="1" thickBot="1" x14ac:dyDescent="0.25">
      <c r="A75" s="246" t="s">
        <v>176</v>
      </c>
      <c r="B75" s="205">
        <v>3927043125.8000002</v>
      </c>
      <c r="C75" s="247">
        <v>92.527000000000001</v>
      </c>
      <c r="D75" s="205">
        <v>695694040.39999998</v>
      </c>
      <c r="E75" s="247">
        <v>80.918000000000006</v>
      </c>
      <c r="F75" s="205">
        <v>208013.68</v>
      </c>
      <c r="G75" s="247">
        <v>74.925600000000003</v>
      </c>
      <c r="H75" s="205">
        <v>1635041665.71</v>
      </c>
      <c r="I75" s="247">
        <v>98.275099999999995</v>
      </c>
      <c r="J75" s="205">
        <v>1408572147.4400001</v>
      </c>
      <c r="K75" s="247">
        <v>98.933800000000005</v>
      </c>
      <c r="L75" s="205">
        <v>0</v>
      </c>
      <c r="M75" s="247">
        <v>0</v>
      </c>
      <c r="N75" s="205">
        <v>187527258.56999999</v>
      </c>
      <c r="O75" s="247">
        <v>99.848500000000001</v>
      </c>
    </row>
    <row r="76" spans="1:15" ht="14.25" thickTop="1" thickBot="1" x14ac:dyDescent="0.25">
      <c r="A76" s="246" t="s">
        <v>177</v>
      </c>
      <c r="B76" s="205">
        <v>0</v>
      </c>
      <c r="C76" s="247">
        <v>0</v>
      </c>
      <c r="D76" s="205">
        <v>0</v>
      </c>
      <c r="E76" s="247">
        <v>0</v>
      </c>
      <c r="F76" s="205">
        <v>0</v>
      </c>
      <c r="G76" s="247">
        <v>0</v>
      </c>
      <c r="H76" s="205">
        <v>0</v>
      </c>
      <c r="I76" s="247">
        <v>0</v>
      </c>
      <c r="J76" s="205">
        <v>0</v>
      </c>
      <c r="K76" s="247">
        <v>0</v>
      </c>
      <c r="L76" s="205">
        <v>0</v>
      </c>
      <c r="M76" s="247">
        <v>0</v>
      </c>
      <c r="N76" s="205">
        <v>0</v>
      </c>
      <c r="O76" s="247">
        <v>0</v>
      </c>
    </row>
    <row r="77" spans="1:15" ht="14.25" thickTop="1" thickBot="1" x14ac:dyDescent="0.25">
      <c r="A77" s="246" t="s">
        <v>178</v>
      </c>
      <c r="B77" s="205">
        <v>3927043125.8000002</v>
      </c>
      <c r="C77" s="247">
        <v>92.527000000000001</v>
      </c>
      <c r="D77" s="205">
        <v>695694040.39999998</v>
      </c>
      <c r="E77" s="247">
        <v>80.918000000000006</v>
      </c>
      <c r="F77" s="205">
        <v>208013.68</v>
      </c>
      <c r="G77" s="247">
        <v>74.925600000000003</v>
      </c>
      <c r="H77" s="205">
        <v>1635041665.71</v>
      </c>
      <c r="I77" s="247">
        <v>98.275099999999995</v>
      </c>
      <c r="J77" s="205">
        <v>1408572147.4400001</v>
      </c>
      <c r="K77" s="247">
        <v>98.933800000000005</v>
      </c>
      <c r="L77" s="205">
        <v>0</v>
      </c>
      <c r="M77" s="247">
        <v>0</v>
      </c>
      <c r="N77" s="205">
        <v>187527258.56999999</v>
      </c>
      <c r="O77" s="247">
        <v>99.848500000000001</v>
      </c>
    </row>
    <row r="78" spans="1:15" ht="13.5" thickTop="1" x14ac:dyDescent="0.2">
      <c r="A78" t="s">
        <v>179</v>
      </c>
      <c r="B78" s="31">
        <v>108939963.18000001</v>
      </c>
      <c r="C78" s="5">
        <v>2.5668000000000002</v>
      </c>
      <c r="D78" s="31">
        <v>0</v>
      </c>
      <c r="E78" s="5">
        <v>0</v>
      </c>
      <c r="F78" s="31">
        <v>52611.1</v>
      </c>
      <c r="G78" s="5">
        <v>18.950299999999999</v>
      </c>
      <c r="H78" s="31">
        <v>0</v>
      </c>
      <c r="I78" s="5">
        <v>0</v>
      </c>
      <c r="J78" s="31">
        <v>0</v>
      </c>
      <c r="K78" s="5">
        <v>0</v>
      </c>
      <c r="L78" s="31">
        <v>108887352.08</v>
      </c>
      <c r="M78" s="5">
        <v>100.0043</v>
      </c>
      <c r="N78" s="31">
        <v>0</v>
      </c>
      <c r="O78" s="5">
        <v>0</v>
      </c>
    </row>
    <row r="79" spans="1:15" x14ac:dyDescent="0.2">
      <c r="A79" t="s">
        <v>327</v>
      </c>
      <c r="B79" s="31">
        <v>0</v>
      </c>
      <c r="C79" s="5">
        <v>0</v>
      </c>
      <c r="D79" s="31">
        <v>0</v>
      </c>
      <c r="E79" s="5">
        <v>0</v>
      </c>
      <c r="F79" s="31">
        <v>0</v>
      </c>
      <c r="G79" s="5">
        <v>0</v>
      </c>
      <c r="H79" s="31">
        <v>0</v>
      </c>
      <c r="I79" s="5">
        <v>0</v>
      </c>
      <c r="J79" s="31">
        <v>0</v>
      </c>
      <c r="K79" s="5">
        <v>0</v>
      </c>
      <c r="L79" s="31">
        <v>0</v>
      </c>
      <c r="M79" s="5">
        <v>0</v>
      </c>
      <c r="N79" s="31">
        <v>0</v>
      </c>
      <c r="O79" s="5">
        <v>0</v>
      </c>
    </row>
    <row r="80" spans="1:15" ht="13.5" thickBot="1" x14ac:dyDescent="0.25">
      <c r="A80" t="s">
        <v>328</v>
      </c>
      <c r="B80" s="31">
        <v>0</v>
      </c>
      <c r="C80" s="5">
        <v>0</v>
      </c>
      <c r="D80" s="31">
        <v>0</v>
      </c>
      <c r="E80" s="5">
        <v>0</v>
      </c>
      <c r="F80" s="31">
        <v>0</v>
      </c>
      <c r="G80" s="5">
        <v>0</v>
      </c>
      <c r="H80" s="31">
        <v>0</v>
      </c>
      <c r="I80" s="5">
        <v>0</v>
      </c>
      <c r="J80" s="31">
        <v>0</v>
      </c>
      <c r="K80" s="5">
        <v>0</v>
      </c>
      <c r="L80" s="31">
        <v>0</v>
      </c>
      <c r="M80" s="5">
        <v>0</v>
      </c>
      <c r="N80" s="31">
        <v>0</v>
      </c>
      <c r="O80" s="5">
        <v>0</v>
      </c>
    </row>
    <row r="81" spans="1:15" ht="14.25" thickTop="1" thickBot="1" x14ac:dyDescent="0.25">
      <c r="A81" s="246" t="s">
        <v>182</v>
      </c>
      <c r="B81" s="205">
        <v>108939963.18000001</v>
      </c>
      <c r="C81" s="247">
        <v>2.5668000000000002</v>
      </c>
      <c r="D81" s="205">
        <v>0</v>
      </c>
      <c r="E81" s="247">
        <v>0</v>
      </c>
      <c r="F81" s="205">
        <v>52611.1</v>
      </c>
      <c r="G81" s="247">
        <v>18.950299999999999</v>
      </c>
      <c r="H81" s="205">
        <v>0</v>
      </c>
      <c r="I81" s="247">
        <v>0</v>
      </c>
      <c r="J81" s="205">
        <v>0</v>
      </c>
      <c r="K81" s="247">
        <v>0</v>
      </c>
      <c r="L81" s="205">
        <v>108887352.08</v>
      </c>
      <c r="M81" s="247">
        <v>100.0043</v>
      </c>
      <c r="N81" s="205">
        <v>0</v>
      </c>
      <c r="O81" s="247">
        <v>0</v>
      </c>
    </row>
    <row r="82" spans="1:15" ht="14.25" thickTop="1" thickBot="1" x14ac:dyDescent="0.25"/>
    <row r="83" spans="1:15" ht="13.5" thickTop="1" x14ac:dyDescent="0.2">
      <c r="A83" s="8" t="s">
        <v>183</v>
      </c>
      <c r="B83" s="51">
        <v>1862</v>
      </c>
      <c r="C83" s="51"/>
      <c r="D83" s="51">
        <v>1224</v>
      </c>
      <c r="E83" s="51"/>
      <c r="F83" s="51">
        <v>6</v>
      </c>
      <c r="G83" s="51"/>
      <c r="H83" s="51">
        <v>28</v>
      </c>
      <c r="I83" s="51"/>
      <c r="J83" s="51">
        <v>1</v>
      </c>
      <c r="K83" s="51"/>
      <c r="L83" s="51">
        <v>67</v>
      </c>
      <c r="M83" s="51"/>
      <c r="N83" s="51">
        <v>26</v>
      </c>
      <c r="O83" s="51"/>
    </row>
    <row r="84" spans="1:15" ht="13.5" thickBot="1" x14ac:dyDescent="0.25">
      <c r="A84" s="193" t="s">
        <v>184</v>
      </c>
      <c r="B84" s="209">
        <v>3926513.97</v>
      </c>
      <c r="C84" s="209"/>
      <c r="D84" s="209">
        <v>702411.41</v>
      </c>
      <c r="E84" s="209"/>
      <c r="F84" s="209">
        <v>46271.19</v>
      </c>
      <c r="G84" s="209"/>
      <c r="H84" s="209">
        <v>59419282.710000001</v>
      </c>
      <c r="I84" s="209"/>
      <c r="J84" s="209">
        <v>1423751528.71</v>
      </c>
      <c r="K84" s="209"/>
      <c r="L84" s="209">
        <v>1625114.62</v>
      </c>
      <c r="M84" s="209"/>
      <c r="N84" s="209">
        <v>7223528.5499999998</v>
      </c>
      <c r="O84" s="209"/>
    </row>
    <row r="85" spans="1:15" ht="13.5" thickTop="1" x14ac:dyDescent="0.2"/>
    <row r="87" spans="1:15" x14ac:dyDescent="0.2">
      <c r="A87" t="s">
        <v>329</v>
      </c>
      <c r="B87" s="31">
        <v>4535098697.1400003</v>
      </c>
      <c r="D87" s="31">
        <v>2112425.16</v>
      </c>
      <c r="F87" s="31">
        <v>210234.64</v>
      </c>
      <c r="H87" s="31">
        <v>1663739915.8499999</v>
      </c>
      <c r="J87" s="31">
        <v>0</v>
      </c>
      <c r="L87" s="31">
        <v>0</v>
      </c>
      <c r="N87" s="31">
        <v>176543037.66999999</v>
      </c>
    </row>
  </sheetData>
  <mergeCells count="6">
    <mergeCell ref="N2:O3"/>
    <mergeCell ref="D2:E3"/>
    <mergeCell ref="F2:G3"/>
    <mergeCell ref="H2:I3"/>
    <mergeCell ref="J2:K3"/>
    <mergeCell ref="L2:M3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67"/>
  <sheetViews>
    <sheetView zoomScale="70" zoomScaleNormal="70" workbookViewId="0"/>
  </sheetViews>
  <sheetFormatPr defaultRowHeight="12.75" x14ac:dyDescent="0.2"/>
  <cols>
    <col min="1" max="1" width="46.4257812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2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" style="31" bestFit="1" customWidth="1"/>
    <col min="27" max="27" width="4" bestFit="1" customWidth="1"/>
    <col min="28" max="28" width="12" style="31" bestFit="1" customWidth="1"/>
    <col min="29" max="29" width="4" bestFit="1" customWidth="1"/>
    <col min="30" max="30" width="12" style="31" bestFit="1" customWidth="1"/>
    <col min="31" max="31" width="4" bestFit="1" customWidth="1"/>
    <col min="32" max="32" width="12" style="31" bestFit="1" customWidth="1"/>
    <col min="33" max="33" width="4" bestFit="1" customWidth="1"/>
    <col min="34" max="34" width="12" style="31" bestFit="1" customWidth="1"/>
    <col min="35" max="35" width="4" bestFit="1" customWidth="1"/>
    <col min="36" max="36" width="12" style="31" bestFit="1" customWidth="1"/>
    <col min="37" max="37" width="4" bestFit="1" customWidth="1"/>
    <col min="38" max="38" width="12" style="31" bestFit="1" customWidth="1"/>
    <col min="39" max="39" width="4" bestFit="1" customWidth="1"/>
    <col min="40" max="40" width="12" style="31" bestFit="1" customWidth="1"/>
    <col min="41" max="41" width="4" bestFit="1" customWidth="1"/>
    <col min="42" max="42" width="12" style="31" bestFit="1" customWidth="1"/>
    <col min="43" max="43" width="4" bestFit="1" customWidth="1"/>
    <col min="44" max="44" width="12" style="31" bestFit="1" customWidth="1"/>
    <col min="45" max="45" width="4" bestFit="1" customWidth="1"/>
    <col min="46" max="46" width="12" style="31" bestFit="1" customWidth="1"/>
    <col min="47" max="47" width="4" bestFit="1" customWidth="1"/>
    <col min="48" max="48" width="12" style="31" bestFit="1" customWidth="1"/>
    <col min="49" max="49" width="4" bestFit="1" customWidth="1"/>
    <col min="50" max="50" width="12" style="31" bestFit="1" customWidth="1"/>
    <col min="51" max="51" width="4" bestFit="1" customWidth="1"/>
    <col min="52" max="52" width="12" style="31" bestFit="1" customWidth="1"/>
    <col min="53" max="53" width="4" bestFit="1" customWidth="1"/>
    <col min="54" max="54" width="12" style="31" bestFit="1" customWidth="1"/>
    <col min="55" max="55" width="4" bestFit="1" customWidth="1"/>
    <col min="56" max="56" width="12" style="31" bestFit="1" customWidth="1"/>
    <col min="57" max="57" width="4" bestFit="1" customWidth="1"/>
    <col min="58" max="58" width="12" style="31" bestFit="1" customWidth="1"/>
    <col min="59" max="59" width="4" bestFit="1" customWidth="1"/>
    <col min="60" max="60" width="12" style="31" bestFit="1" customWidth="1"/>
    <col min="61" max="61" width="4" bestFit="1" customWidth="1"/>
    <col min="62" max="62" width="12" style="31" bestFit="1" customWidth="1"/>
    <col min="63" max="63" width="4" bestFit="1" customWidth="1"/>
    <col min="64" max="64" width="12" style="31" bestFit="1" customWidth="1"/>
    <col min="65" max="65" width="4" bestFit="1" customWidth="1"/>
    <col min="66" max="66" width="11" style="31" bestFit="1" customWidth="1"/>
    <col min="67" max="67" width="4" bestFit="1" customWidth="1"/>
    <col min="68" max="68" width="12" style="31" bestFit="1" customWidth="1"/>
    <col min="69" max="69" width="4" bestFit="1" customWidth="1"/>
    <col min="70" max="70" width="12" style="31" bestFit="1" customWidth="1"/>
    <col min="71" max="71" width="4" bestFit="1" customWidth="1"/>
    <col min="72" max="72" width="12" style="31" bestFit="1" customWidth="1"/>
    <col min="73" max="73" width="4" bestFit="1" customWidth="1"/>
    <col min="74" max="74" width="12" style="31" bestFit="1" customWidth="1"/>
    <col min="75" max="75" width="4" bestFit="1" customWidth="1"/>
    <col min="76" max="76" width="12" style="31" bestFit="1" customWidth="1"/>
    <col min="77" max="77" width="4" bestFit="1" customWidth="1"/>
    <col min="78" max="78" width="12" style="31" bestFit="1" customWidth="1"/>
    <col min="79" max="79" width="4" bestFit="1" customWidth="1"/>
    <col min="80" max="80" width="12" style="31" bestFit="1" customWidth="1"/>
    <col min="81" max="81" width="4" bestFit="1" customWidth="1"/>
    <col min="82" max="82" width="12" style="31" bestFit="1" customWidth="1"/>
    <col min="83" max="83" width="4" bestFit="1" customWidth="1"/>
    <col min="84" max="84" width="12" style="31" bestFit="1" customWidth="1"/>
    <col min="85" max="85" width="4" bestFit="1" customWidth="1"/>
    <col min="86" max="86" width="12" style="31" bestFit="1" customWidth="1"/>
    <col min="87" max="87" width="4" bestFit="1" customWidth="1"/>
    <col min="88" max="88" width="12" style="31" bestFit="1" customWidth="1"/>
    <col min="89" max="89" width="4" bestFit="1" customWidth="1"/>
    <col min="90" max="90" width="12" style="31" bestFit="1" customWidth="1"/>
    <col min="91" max="91" width="4" bestFit="1" customWidth="1"/>
    <col min="92" max="92" width="12" style="31" bestFit="1" customWidth="1"/>
    <col min="93" max="93" width="4" bestFit="1" customWidth="1"/>
    <col min="94" max="94" width="11" style="31" bestFit="1" customWidth="1"/>
    <col min="95" max="95" width="4" bestFit="1" customWidth="1"/>
    <col min="96" max="96" width="12" style="31" bestFit="1" customWidth="1"/>
    <col min="97" max="97" width="4" bestFit="1" customWidth="1"/>
    <col min="98" max="98" width="12" style="31" bestFit="1" customWidth="1"/>
    <col min="99" max="99" width="4" bestFit="1" customWidth="1"/>
    <col min="100" max="100" width="12" style="31" bestFit="1" customWidth="1"/>
    <col min="101" max="101" width="4" bestFit="1" customWidth="1"/>
    <col min="102" max="102" width="12" style="31" bestFit="1" customWidth="1"/>
    <col min="103" max="103" width="4" bestFit="1" customWidth="1"/>
    <col min="104" max="104" width="12" style="31" bestFit="1" customWidth="1"/>
    <col min="105" max="105" width="4" bestFit="1" customWidth="1"/>
    <col min="106" max="106" width="12" style="31" bestFit="1" customWidth="1"/>
    <col min="107" max="107" width="4" bestFit="1" customWidth="1"/>
    <col min="108" max="108" width="12" style="31" bestFit="1" customWidth="1"/>
    <col min="109" max="109" width="4" bestFit="1" customWidth="1"/>
    <col min="110" max="110" width="12" style="31" bestFit="1" customWidth="1"/>
    <col min="111" max="111" width="4" bestFit="1" customWidth="1"/>
    <col min="112" max="112" width="12" style="31" bestFit="1" customWidth="1"/>
    <col min="113" max="113" width="4" bestFit="1" customWidth="1"/>
    <col min="114" max="114" width="11.5703125" style="31" bestFit="1" customWidth="1"/>
    <col min="115" max="115" width="4" bestFit="1" customWidth="1"/>
    <col min="116" max="116" width="12" style="31" bestFit="1" customWidth="1"/>
    <col min="117" max="117" width="4" bestFit="1" customWidth="1"/>
    <col min="118" max="118" width="12" style="31" bestFit="1" customWidth="1"/>
    <col min="119" max="119" width="4" bestFit="1" customWidth="1"/>
    <col min="120" max="120" width="12" style="31" bestFit="1" customWidth="1"/>
    <col min="121" max="121" width="4" bestFit="1" customWidth="1"/>
    <col min="122" max="122" width="12" style="31" bestFit="1" customWidth="1"/>
    <col min="123" max="123" width="4" bestFit="1" customWidth="1"/>
    <col min="124" max="124" width="12" style="31" bestFit="1" customWidth="1"/>
    <col min="125" max="125" width="4" bestFit="1" customWidth="1"/>
    <col min="126" max="126" width="12" style="31" bestFit="1" customWidth="1"/>
    <col min="127" max="127" width="4" bestFit="1" customWidth="1"/>
    <col min="128" max="128" width="12" style="31" bestFit="1" customWidth="1"/>
    <col min="129" max="129" width="4" bestFit="1" customWidth="1"/>
    <col min="130" max="130" width="12" style="31" bestFit="1" customWidth="1"/>
    <col min="131" max="131" width="4" bestFit="1" customWidth="1"/>
    <col min="132" max="132" width="12" style="31" bestFit="1" customWidth="1"/>
    <col min="133" max="133" width="4" bestFit="1" customWidth="1"/>
    <col min="134" max="134" width="12" style="31" bestFit="1" customWidth="1"/>
    <col min="135" max="135" width="4" bestFit="1" customWidth="1"/>
    <col min="136" max="136" width="12" style="31" bestFit="1" customWidth="1"/>
    <col min="137" max="137" width="4" bestFit="1" customWidth="1"/>
    <col min="138" max="138" width="12" style="31" bestFit="1" customWidth="1"/>
    <col min="139" max="139" width="4" bestFit="1" customWidth="1"/>
    <col min="140" max="140" width="12" style="31" bestFit="1" customWidth="1"/>
    <col min="141" max="141" width="4" bestFit="1" customWidth="1"/>
    <col min="142" max="142" width="12" style="31" bestFit="1" customWidth="1"/>
    <col min="143" max="143" width="4" bestFit="1" customWidth="1"/>
    <col min="144" max="144" width="12" style="31" bestFit="1" customWidth="1"/>
    <col min="145" max="145" width="4" bestFit="1" customWidth="1"/>
    <col min="146" max="146" width="12" style="31" bestFit="1" customWidth="1"/>
    <col min="147" max="147" width="4" bestFit="1" customWidth="1"/>
    <col min="148" max="148" width="12" style="31" bestFit="1" customWidth="1"/>
    <col min="149" max="149" width="4" bestFit="1" customWidth="1"/>
    <col min="150" max="150" width="12" style="31" bestFit="1" customWidth="1"/>
    <col min="151" max="151" width="4" bestFit="1" customWidth="1"/>
    <col min="152" max="152" width="12" style="31" bestFit="1" customWidth="1"/>
    <col min="153" max="153" width="4" bestFit="1" customWidth="1"/>
    <col min="154" max="154" width="12" style="31" bestFit="1" customWidth="1"/>
    <col min="155" max="155" width="4" bestFit="1" customWidth="1"/>
    <col min="156" max="156" width="12" style="31" bestFit="1" customWidth="1"/>
    <col min="157" max="157" width="4" bestFit="1" customWidth="1"/>
    <col min="158" max="158" width="12" style="31" bestFit="1" customWidth="1"/>
    <col min="159" max="159" width="4" bestFit="1" customWidth="1"/>
    <col min="160" max="160" width="12" style="31" bestFit="1" customWidth="1"/>
    <col min="161" max="161" width="4" bestFit="1" customWidth="1"/>
    <col min="162" max="162" width="12" style="31" bestFit="1" customWidth="1"/>
    <col min="163" max="163" width="4" bestFit="1" customWidth="1"/>
    <col min="164" max="164" width="12" style="31" bestFit="1" customWidth="1"/>
    <col min="165" max="165" width="4" bestFit="1" customWidth="1"/>
    <col min="166" max="166" width="12" style="31" bestFit="1" customWidth="1"/>
    <col min="167" max="167" width="4" bestFit="1" customWidth="1"/>
    <col min="168" max="168" width="12" style="31" bestFit="1" customWidth="1"/>
    <col min="169" max="169" width="4" bestFit="1" customWidth="1"/>
  </cols>
  <sheetData>
    <row r="1" spans="1:169" x14ac:dyDescent="0.2">
      <c r="A1" s="1" t="s">
        <v>1288</v>
      </c>
    </row>
    <row r="2" spans="1:169" x14ac:dyDescent="0.2">
      <c r="J2" s="31" t="s">
        <v>330</v>
      </c>
      <c r="P2" s="31" t="s">
        <v>330</v>
      </c>
      <c r="R2" s="31" t="s">
        <v>330</v>
      </c>
      <c r="X2" s="31" t="s">
        <v>330</v>
      </c>
      <c r="Z2" s="31" t="s">
        <v>330</v>
      </c>
      <c r="AJ2" s="31" t="s">
        <v>330</v>
      </c>
      <c r="AL2" s="31" t="s">
        <v>330</v>
      </c>
      <c r="AX2" s="31" t="s">
        <v>330</v>
      </c>
      <c r="AZ2" s="31" t="s">
        <v>330</v>
      </c>
      <c r="BD2" s="31" t="s">
        <v>330</v>
      </c>
      <c r="BH2" s="31" t="s">
        <v>330</v>
      </c>
      <c r="BJ2" s="31" t="s">
        <v>330</v>
      </c>
      <c r="BT2" s="31" t="s">
        <v>330</v>
      </c>
      <c r="BX2" s="31" t="s">
        <v>330</v>
      </c>
      <c r="CB2" s="31" t="s">
        <v>330</v>
      </c>
      <c r="CH2" s="31" t="s">
        <v>330</v>
      </c>
      <c r="CP2" s="31" t="s">
        <v>330</v>
      </c>
      <c r="CV2" s="31" t="s">
        <v>330</v>
      </c>
      <c r="DB2" s="31" t="s">
        <v>330</v>
      </c>
      <c r="DD2" s="31" t="s">
        <v>330</v>
      </c>
      <c r="DF2" s="31" t="s">
        <v>330</v>
      </c>
      <c r="DH2" s="31" t="s">
        <v>330</v>
      </c>
      <c r="DL2" s="31" t="s">
        <v>330</v>
      </c>
      <c r="DN2" s="31" t="s">
        <v>330</v>
      </c>
      <c r="DX2" s="31" t="s">
        <v>330</v>
      </c>
      <c r="EF2" s="31" t="s">
        <v>330</v>
      </c>
      <c r="EH2" s="31" t="s">
        <v>330</v>
      </c>
      <c r="EJ2" s="31" t="s">
        <v>330</v>
      </c>
      <c r="EL2" s="31" t="s">
        <v>330</v>
      </c>
      <c r="EN2" s="31" t="s">
        <v>330</v>
      </c>
      <c r="EP2" s="31" t="s">
        <v>330</v>
      </c>
      <c r="ER2" s="31" t="s">
        <v>330</v>
      </c>
      <c r="EV2" s="31" t="s">
        <v>330</v>
      </c>
      <c r="EX2" s="31" t="s">
        <v>330</v>
      </c>
      <c r="EZ2" s="31" t="s">
        <v>330</v>
      </c>
      <c r="FD2" s="31" t="s">
        <v>330</v>
      </c>
      <c r="FF2" s="31" t="s">
        <v>330</v>
      </c>
      <c r="FL2" s="31" t="s">
        <v>330</v>
      </c>
    </row>
    <row r="3" spans="1:169" x14ac:dyDescent="0.2">
      <c r="A3" s="233" t="s">
        <v>290</v>
      </c>
      <c r="B3" s="329" t="s">
        <v>13</v>
      </c>
      <c r="C3" s="329"/>
      <c r="D3" s="327" t="s">
        <v>538</v>
      </c>
      <c r="E3" s="327"/>
      <c r="F3" s="327" t="s">
        <v>539</v>
      </c>
      <c r="G3" s="327"/>
      <c r="H3" s="327" t="s">
        <v>540</v>
      </c>
      <c r="I3" s="327"/>
      <c r="J3" s="327" t="s">
        <v>541</v>
      </c>
      <c r="K3" s="327"/>
      <c r="L3" s="327" t="s">
        <v>542</v>
      </c>
      <c r="M3" s="327"/>
      <c r="N3" s="327" t="s">
        <v>543</v>
      </c>
      <c r="O3" s="327"/>
      <c r="P3" s="327" t="s">
        <v>544</v>
      </c>
      <c r="Q3" s="327"/>
      <c r="R3" s="327" t="s">
        <v>545</v>
      </c>
      <c r="S3" s="327"/>
      <c r="T3" s="327" t="s">
        <v>546</v>
      </c>
      <c r="U3" s="327"/>
      <c r="V3" s="327" t="s">
        <v>547</v>
      </c>
      <c r="W3" s="327"/>
      <c r="X3" s="327" t="s">
        <v>548</v>
      </c>
      <c r="Y3" s="327"/>
      <c r="Z3" s="327" t="s">
        <v>549</v>
      </c>
      <c r="AA3" s="327"/>
      <c r="AB3" s="327" t="s">
        <v>550</v>
      </c>
      <c r="AC3" s="327"/>
      <c r="AD3" s="327" t="s">
        <v>551</v>
      </c>
      <c r="AE3" s="327"/>
      <c r="AF3" s="327" t="s">
        <v>552</v>
      </c>
      <c r="AG3" s="327"/>
      <c r="AH3" s="327" t="s">
        <v>553</v>
      </c>
      <c r="AI3" s="327"/>
      <c r="AJ3" s="327" t="s">
        <v>554</v>
      </c>
      <c r="AK3" s="327"/>
      <c r="AL3" s="327" t="s">
        <v>555</v>
      </c>
      <c r="AM3" s="327"/>
      <c r="AN3" s="327" t="s">
        <v>556</v>
      </c>
      <c r="AO3" s="327"/>
      <c r="AP3" s="327" t="s">
        <v>557</v>
      </c>
      <c r="AQ3" s="327"/>
      <c r="AR3" s="327" t="s">
        <v>558</v>
      </c>
      <c r="AS3" s="327"/>
      <c r="AT3" s="327" t="s">
        <v>559</v>
      </c>
      <c r="AU3" s="327"/>
      <c r="AV3" s="327" t="s">
        <v>560</v>
      </c>
      <c r="AW3" s="327"/>
      <c r="AX3" s="327" t="s">
        <v>561</v>
      </c>
      <c r="AY3" s="327"/>
      <c r="AZ3" s="327" t="s">
        <v>562</v>
      </c>
      <c r="BA3" s="327"/>
      <c r="BB3" s="327" t="s">
        <v>563</v>
      </c>
      <c r="BC3" s="327"/>
      <c r="BD3" s="327" t="s">
        <v>564</v>
      </c>
      <c r="BE3" s="327"/>
      <c r="BF3" s="327" t="s">
        <v>565</v>
      </c>
      <c r="BG3" s="327"/>
      <c r="BH3" s="327" t="s">
        <v>566</v>
      </c>
      <c r="BI3" s="327"/>
      <c r="BJ3" s="327" t="s">
        <v>567</v>
      </c>
      <c r="BK3" s="327"/>
      <c r="BL3" s="327" t="s">
        <v>568</v>
      </c>
      <c r="BM3" s="327"/>
      <c r="BN3" s="327" t="s">
        <v>569</v>
      </c>
      <c r="BO3" s="327"/>
      <c r="BP3" s="327" t="s">
        <v>570</v>
      </c>
      <c r="BQ3" s="327"/>
      <c r="BR3" s="327" t="s">
        <v>571</v>
      </c>
      <c r="BS3" s="327"/>
      <c r="BT3" s="327" t="s">
        <v>572</v>
      </c>
      <c r="BU3" s="327"/>
      <c r="BV3" s="327" t="s">
        <v>573</v>
      </c>
      <c r="BW3" s="327"/>
      <c r="BX3" s="327" t="s">
        <v>574</v>
      </c>
      <c r="BY3" s="327"/>
      <c r="BZ3" s="327" t="s">
        <v>575</v>
      </c>
      <c r="CA3" s="327"/>
      <c r="CB3" s="327" t="s">
        <v>576</v>
      </c>
      <c r="CC3" s="327"/>
      <c r="CD3" s="327" t="s">
        <v>577</v>
      </c>
      <c r="CE3" s="327"/>
      <c r="CF3" s="327" t="s">
        <v>578</v>
      </c>
      <c r="CG3" s="327"/>
      <c r="CH3" s="327" t="s">
        <v>579</v>
      </c>
      <c r="CI3" s="327"/>
      <c r="CJ3" s="327" t="s">
        <v>580</v>
      </c>
      <c r="CK3" s="327"/>
      <c r="CL3" s="327" t="s">
        <v>581</v>
      </c>
      <c r="CM3" s="327"/>
      <c r="CN3" s="327" t="s">
        <v>582</v>
      </c>
      <c r="CO3" s="327"/>
      <c r="CP3" s="327" t="s">
        <v>583</v>
      </c>
      <c r="CQ3" s="327"/>
      <c r="CR3" s="327" t="s">
        <v>584</v>
      </c>
      <c r="CS3" s="327"/>
      <c r="CT3" s="327" t="s">
        <v>585</v>
      </c>
      <c r="CU3" s="327"/>
      <c r="CV3" s="327" t="s">
        <v>586</v>
      </c>
      <c r="CW3" s="327"/>
      <c r="CX3" s="327" t="s">
        <v>587</v>
      </c>
      <c r="CY3" s="327"/>
      <c r="CZ3" s="327" t="s">
        <v>588</v>
      </c>
      <c r="DA3" s="327"/>
      <c r="DB3" s="327" t="s">
        <v>589</v>
      </c>
      <c r="DC3" s="327"/>
      <c r="DD3" s="327" t="s">
        <v>590</v>
      </c>
      <c r="DE3" s="327"/>
      <c r="DF3" s="327" t="s">
        <v>591</v>
      </c>
      <c r="DG3" s="327"/>
      <c r="DH3" s="327" t="s">
        <v>592</v>
      </c>
      <c r="DI3" s="327"/>
      <c r="DJ3" s="327" t="s">
        <v>593</v>
      </c>
      <c r="DK3" s="327"/>
      <c r="DL3" s="327" t="s">
        <v>594</v>
      </c>
      <c r="DM3" s="327"/>
      <c r="DN3" s="327" t="s">
        <v>595</v>
      </c>
      <c r="DO3" s="327"/>
      <c r="DP3" s="327" t="s">
        <v>596</v>
      </c>
      <c r="DQ3" s="327"/>
      <c r="DR3" s="327" t="s">
        <v>597</v>
      </c>
      <c r="DS3" s="327"/>
      <c r="DT3" s="327" t="s">
        <v>598</v>
      </c>
      <c r="DU3" s="327"/>
      <c r="DV3" s="327" t="s">
        <v>599</v>
      </c>
      <c r="DW3" s="327"/>
      <c r="DX3" s="327" t="s">
        <v>600</v>
      </c>
      <c r="DY3" s="327"/>
      <c r="DZ3" s="327" t="s">
        <v>601</v>
      </c>
      <c r="EA3" s="327"/>
      <c r="EB3" s="327" t="s">
        <v>602</v>
      </c>
      <c r="EC3" s="327"/>
      <c r="ED3" s="327" t="s">
        <v>603</v>
      </c>
      <c r="EE3" s="327"/>
      <c r="EF3" s="327" t="s">
        <v>604</v>
      </c>
      <c r="EG3" s="327"/>
      <c r="EH3" s="327" t="s">
        <v>605</v>
      </c>
      <c r="EI3" s="327"/>
      <c r="EJ3" s="327" t="s">
        <v>606</v>
      </c>
      <c r="EK3" s="327"/>
      <c r="EL3" s="327" t="s">
        <v>607</v>
      </c>
      <c r="EM3" s="327"/>
      <c r="EN3" s="327" t="s">
        <v>608</v>
      </c>
      <c r="EO3" s="327"/>
      <c r="EP3" s="327" t="s">
        <v>609</v>
      </c>
      <c r="EQ3" s="327"/>
      <c r="ER3" s="327" t="s">
        <v>610</v>
      </c>
      <c r="ES3" s="327"/>
      <c r="ET3" s="327" t="s">
        <v>611</v>
      </c>
      <c r="EU3" s="327"/>
      <c r="EV3" s="327" t="s">
        <v>612</v>
      </c>
      <c r="EW3" s="327"/>
      <c r="EX3" s="327" t="s">
        <v>613</v>
      </c>
      <c r="EY3" s="327"/>
      <c r="EZ3" s="327" t="s">
        <v>614</v>
      </c>
      <c r="FA3" s="327"/>
      <c r="FB3" s="327" t="s">
        <v>615</v>
      </c>
      <c r="FC3" s="327"/>
      <c r="FD3" s="327" t="s">
        <v>616</v>
      </c>
      <c r="FE3" s="327"/>
      <c r="FF3" s="327" t="s">
        <v>617</v>
      </c>
      <c r="FG3" s="327"/>
      <c r="FH3" s="327" t="s">
        <v>618</v>
      </c>
      <c r="FI3" s="327"/>
      <c r="FJ3" s="327" t="s">
        <v>619</v>
      </c>
      <c r="FK3" s="327"/>
      <c r="FL3" s="327" t="s">
        <v>620</v>
      </c>
      <c r="FM3" s="327"/>
    </row>
    <row r="4" spans="1:169" x14ac:dyDescent="0.2">
      <c r="A4" s="235" t="s">
        <v>308</v>
      </c>
      <c r="B4" s="216"/>
      <c r="C4" s="235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  <c r="Y4" s="328"/>
      <c r="Z4" s="328"/>
      <c r="AA4" s="328"/>
      <c r="AB4" s="328"/>
      <c r="AC4" s="328"/>
      <c r="AD4" s="328"/>
      <c r="AE4" s="328"/>
      <c r="AF4" s="328"/>
      <c r="AG4" s="328"/>
      <c r="AH4" s="328"/>
      <c r="AI4" s="328"/>
      <c r="AJ4" s="328"/>
      <c r="AK4" s="328"/>
      <c r="AL4" s="328"/>
      <c r="AM4" s="328"/>
      <c r="AN4" s="328"/>
      <c r="AO4" s="328"/>
      <c r="AP4" s="328"/>
      <c r="AQ4" s="328"/>
      <c r="AR4" s="328"/>
      <c r="AS4" s="328"/>
      <c r="AT4" s="328"/>
      <c r="AU4" s="328"/>
      <c r="AV4" s="328"/>
      <c r="AW4" s="328"/>
      <c r="AX4" s="328"/>
      <c r="AY4" s="328"/>
      <c r="AZ4" s="328"/>
      <c r="BA4" s="328"/>
      <c r="BB4" s="328"/>
      <c r="BC4" s="328"/>
      <c r="BD4" s="328"/>
      <c r="BE4" s="328"/>
      <c r="BF4" s="328"/>
      <c r="BG4" s="328"/>
      <c r="BH4" s="328"/>
      <c r="BI4" s="328"/>
      <c r="BJ4" s="328"/>
      <c r="BK4" s="328"/>
      <c r="BL4" s="328"/>
      <c r="BM4" s="328"/>
      <c r="BN4" s="328"/>
      <c r="BO4" s="328"/>
      <c r="BP4" s="328"/>
      <c r="BQ4" s="328"/>
      <c r="BR4" s="328"/>
      <c r="BS4" s="328"/>
      <c r="BT4" s="328"/>
      <c r="BU4" s="328"/>
      <c r="BV4" s="328"/>
      <c r="BW4" s="328"/>
      <c r="BX4" s="328"/>
      <c r="BY4" s="328"/>
      <c r="BZ4" s="328"/>
      <c r="CA4" s="328"/>
      <c r="CB4" s="328"/>
      <c r="CC4" s="328"/>
      <c r="CD4" s="328"/>
      <c r="CE4" s="328"/>
      <c r="CF4" s="328"/>
      <c r="CG4" s="328"/>
      <c r="CH4" s="328"/>
      <c r="CI4" s="328"/>
      <c r="CJ4" s="328"/>
      <c r="CK4" s="328"/>
      <c r="CL4" s="328"/>
      <c r="CM4" s="328"/>
      <c r="CN4" s="328"/>
      <c r="CO4" s="328"/>
      <c r="CP4" s="328"/>
      <c r="CQ4" s="328"/>
      <c r="CR4" s="328"/>
      <c r="CS4" s="328"/>
      <c r="CT4" s="328"/>
      <c r="CU4" s="328"/>
      <c r="CV4" s="328"/>
      <c r="CW4" s="328"/>
      <c r="CX4" s="328"/>
      <c r="CY4" s="328"/>
      <c r="CZ4" s="328"/>
      <c r="DA4" s="328"/>
      <c r="DB4" s="328"/>
      <c r="DC4" s="328"/>
      <c r="DD4" s="328"/>
      <c r="DE4" s="328"/>
      <c r="DF4" s="328"/>
      <c r="DG4" s="328"/>
      <c r="DH4" s="328"/>
      <c r="DI4" s="328"/>
      <c r="DJ4" s="328"/>
      <c r="DK4" s="328"/>
      <c r="DL4" s="328"/>
      <c r="DM4" s="328"/>
      <c r="DN4" s="328"/>
      <c r="DO4" s="328"/>
      <c r="DP4" s="328"/>
      <c r="DQ4" s="328"/>
      <c r="DR4" s="328"/>
      <c r="DS4" s="328"/>
      <c r="DT4" s="328"/>
      <c r="DU4" s="328"/>
      <c r="DV4" s="328"/>
      <c r="DW4" s="328"/>
      <c r="DX4" s="328"/>
      <c r="DY4" s="328"/>
      <c r="DZ4" s="328"/>
      <c r="EA4" s="328"/>
      <c r="EB4" s="328"/>
      <c r="EC4" s="328"/>
      <c r="ED4" s="328"/>
      <c r="EE4" s="328"/>
      <c r="EF4" s="328"/>
      <c r="EG4" s="328"/>
      <c r="EH4" s="328"/>
      <c r="EI4" s="328"/>
      <c r="EJ4" s="328"/>
      <c r="EK4" s="328"/>
      <c r="EL4" s="328"/>
      <c r="EM4" s="328"/>
      <c r="EN4" s="328"/>
      <c r="EO4" s="328"/>
      <c r="EP4" s="328"/>
      <c r="EQ4" s="328"/>
      <c r="ER4" s="328"/>
      <c r="ES4" s="328"/>
      <c r="ET4" s="328"/>
      <c r="EU4" s="328"/>
      <c r="EV4" s="328"/>
      <c r="EW4" s="328"/>
      <c r="EX4" s="328"/>
      <c r="EY4" s="328"/>
      <c r="EZ4" s="328"/>
      <c r="FA4" s="328"/>
      <c r="FB4" s="328"/>
      <c r="FC4" s="328"/>
      <c r="FD4" s="328"/>
      <c r="FE4" s="328"/>
      <c r="FF4" s="328"/>
      <c r="FG4" s="328"/>
      <c r="FH4" s="328"/>
      <c r="FI4" s="328"/>
      <c r="FJ4" s="328"/>
      <c r="FK4" s="328"/>
      <c r="FL4" s="328"/>
      <c r="FM4" s="328"/>
    </row>
    <row r="5" spans="1:169" x14ac:dyDescent="0.2">
      <c r="A5" s="237"/>
      <c r="B5" s="243" t="s">
        <v>4</v>
      </c>
      <c r="C5" s="248" t="s">
        <v>5</v>
      </c>
      <c r="D5" s="243" t="s">
        <v>4</v>
      </c>
      <c r="E5" s="248" t="s">
        <v>5</v>
      </c>
      <c r="F5" s="243" t="s">
        <v>4</v>
      </c>
      <c r="G5" s="248" t="s">
        <v>5</v>
      </c>
      <c r="H5" s="243" t="s">
        <v>4</v>
      </c>
      <c r="I5" s="248" t="s">
        <v>5</v>
      </c>
      <c r="J5" s="243" t="s">
        <v>4</v>
      </c>
      <c r="K5" s="248" t="s">
        <v>5</v>
      </c>
      <c r="L5" s="243" t="s">
        <v>4</v>
      </c>
      <c r="M5" s="248" t="s">
        <v>5</v>
      </c>
      <c r="N5" s="243" t="s">
        <v>4</v>
      </c>
      <c r="O5" s="248" t="s">
        <v>5</v>
      </c>
      <c r="P5" s="243" t="s">
        <v>4</v>
      </c>
      <c r="Q5" s="248" t="s">
        <v>5</v>
      </c>
      <c r="R5" s="243" t="s">
        <v>4</v>
      </c>
      <c r="S5" s="248" t="s">
        <v>5</v>
      </c>
      <c r="T5" s="243" t="s">
        <v>4</v>
      </c>
      <c r="U5" s="248" t="s">
        <v>5</v>
      </c>
      <c r="V5" s="243" t="s">
        <v>4</v>
      </c>
      <c r="W5" s="248" t="s">
        <v>5</v>
      </c>
      <c r="X5" s="243" t="s">
        <v>4</v>
      </c>
      <c r="Y5" s="248" t="s">
        <v>5</v>
      </c>
      <c r="Z5" s="243" t="s">
        <v>4</v>
      </c>
      <c r="AA5" s="248" t="s">
        <v>5</v>
      </c>
      <c r="AB5" s="243" t="s">
        <v>4</v>
      </c>
      <c r="AC5" s="248" t="s">
        <v>5</v>
      </c>
      <c r="AD5" s="243" t="s">
        <v>4</v>
      </c>
      <c r="AE5" s="248" t="s">
        <v>5</v>
      </c>
      <c r="AF5" s="243" t="s">
        <v>4</v>
      </c>
      <c r="AG5" s="248" t="s">
        <v>5</v>
      </c>
      <c r="AH5" s="243" t="s">
        <v>4</v>
      </c>
      <c r="AI5" s="248" t="s">
        <v>5</v>
      </c>
      <c r="AJ5" s="243" t="s">
        <v>4</v>
      </c>
      <c r="AK5" s="248" t="s">
        <v>5</v>
      </c>
      <c r="AL5" s="243" t="s">
        <v>4</v>
      </c>
      <c r="AM5" s="248" t="s">
        <v>5</v>
      </c>
      <c r="AN5" s="243" t="s">
        <v>4</v>
      </c>
      <c r="AO5" s="248" t="s">
        <v>5</v>
      </c>
      <c r="AP5" s="243" t="s">
        <v>4</v>
      </c>
      <c r="AQ5" s="248" t="s">
        <v>5</v>
      </c>
      <c r="AR5" s="243" t="s">
        <v>4</v>
      </c>
      <c r="AS5" s="248" t="s">
        <v>5</v>
      </c>
      <c r="AT5" s="243" t="s">
        <v>4</v>
      </c>
      <c r="AU5" s="248" t="s">
        <v>5</v>
      </c>
      <c r="AV5" s="243" t="s">
        <v>4</v>
      </c>
      <c r="AW5" s="248" t="s">
        <v>5</v>
      </c>
      <c r="AX5" s="243" t="s">
        <v>4</v>
      </c>
      <c r="AY5" s="248" t="s">
        <v>5</v>
      </c>
      <c r="AZ5" s="243" t="s">
        <v>4</v>
      </c>
      <c r="BA5" s="248" t="s">
        <v>5</v>
      </c>
      <c r="BB5" s="243" t="s">
        <v>4</v>
      </c>
      <c r="BC5" s="248" t="s">
        <v>5</v>
      </c>
      <c r="BD5" s="243" t="s">
        <v>4</v>
      </c>
      <c r="BE5" s="248" t="s">
        <v>5</v>
      </c>
      <c r="BF5" s="243" t="s">
        <v>4</v>
      </c>
      <c r="BG5" s="248" t="s">
        <v>5</v>
      </c>
      <c r="BH5" s="243" t="s">
        <v>4</v>
      </c>
      <c r="BI5" s="248" t="s">
        <v>5</v>
      </c>
      <c r="BJ5" s="243" t="s">
        <v>4</v>
      </c>
      <c r="BK5" s="248" t="s">
        <v>5</v>
      </c>
      <c r="BL5" s="243" t="s">
        <v>4</v>
      </c>
      <c r="BM5" s="248" t="s">
        <v>5</v>
      </c>
      <c r="BN5" s="243" t="s">
        <v>4</v>
      </c>
      <c r="BO5" s="248" t="s">
        <v>5</v>
      </c>
      <c r="BP5" s="243" t="s">
        <v>4</v>
      </c>
      <c r="BQ5" s="248" t="s">
        <v>5</v>
      </c>
      <c r="BR5" s="243" t="s">
        <v>4</v>
      </c>
      <c r="BS5" s="248" t="s">
        <v>5</v>
      </c>
      <c r="BT5" s="243" t="s">
        <v>4</v>
      </c>
      <c r="BU5" s="248" t="s">
        <v>5</v>
      </c>
      <c r="BV5" s="243" t="s">
        <v>4</v>
      </c>
      <c r="BW5" s="248" t="s">
        <v>5</v>
      </c>
      <c r="BX5" s="243" t="s">
        <v>4</v>
      </c>
      <c r="BY5" s="248" t="s">
        <v>5</v>
      </c>
      <c r="BZ5" s="243" t="s">
        <v>4</v>
      </c>
      <c r="CA5" s="248" t="s">
        <v>5</v>
      </c>
      <c r="CB5" s="243" t="s">
        <v>4</v>
      </c>
      <c r="CC5" s="248" t="s">
        <v>5</v>
      </c>
      <c r="CD5" s="243" t="s">
        <v>4</v>
      </c>
      <c r="CE5" s="248" t="s">
        <v>5</v>
      </c>
      <c r="CF5" s="243" t="s">
        <v>4</v>
      </c>
      <c r="CG5" s="248" t="s">
        <v>5</v>
      </c>
      <c r="CH5" s="243" t="s">
        <v>4</v>
      </c>
      <c r="CI5" s="248" t="s">
        <v>5</v>
      </c>
      <c r="CJ5" s="243" t="s">
        <v>4</v>
      </c>
      <c r="CK5" s="248" t="s">
        <v>5</v>
      </c>
      <c r="CL5" s="243" t="s">
        <v>4</v>
      </c>
      <c r="CM5" s="248" t="s">
        <v>5</v>
      </c>
      <c r="CN5" s="243" t="s">
        <v>4</v>
      </c>
      <c r="CO5" s="248" t="s">
        <v>5</v>
      </c>
      <c r="CP5" s="243" t="s">
        <v>4</v>
      </c>
      <c r="CQ5" s="248" t="s">
        <v>5</v>
      </c>
      <c r="CR5" s="243" t="s">
        <v>4</v>
      </c>
      <c r="CS5" s="248" t="s">
        <v>5</v>
      </c>
      <c r="CT5" s="243" t="s">
        <v>4</v>
      </c>
      <c r="CU5" s="248" t="s">
        <v>5</v>
      </c>
      <c r="CV5" s="243" t="s">
        <v>4</v>
      </c>
      <c r="CW5" s="248" t="s">
        <v>5</v>
      </c>
      <c r="CX5" s="243" t="s">
        <v>4</v>
      </c>
      <c r="CY5" s="248" t="s">
        <v>5</v>
      </c>
      <c r="CZ5" s="243" t="s">
        <v>4</v>
      </c>
      <c r="DA5" s="248" t="s">
        <v>5</v>
      </c>
      <c r="DB5" s="243" t="s">
        <v>4</v>
      </c>
      <c r="DC5" s="248" t="s">
        <v>5</v>
      </c>
      <c r="DD5" s="243" t="s">
        <v>4</v>
      </c>
      <c r="DE5" s="248" t="s">
        <v>5</v>
      </c>
      <c r="DF5" s="243" t="s">
        <v>4</v>
      </c>
      <c r="DG5" s="248" t="s">
        <v>5</v>
      </c>
      <c r="DH5" s="243" t="s">
        <v>4</v>
      </c>
      <c r="DI5" s="248" t="s">
        <v>5</v>
      </c>
      <c r="DJ5" s="243" t="s">
        <v>4</v>
      </c>
      <c r="DK5" s="248" t="s">
        <v>5</v>
      </c>
      <c r="DL5" s="243" t="s">
        <v>4</v>
      </c>
      <c r="DM5" s="248" t="s">
        <v>5</v>
      </c>
      <c r="DN5" s="243" t="s">
        <v>4</v>
      </c>
      <c r="DO5" s="248" t="s">
        <v>5</v>
      </c>
      <c r="DP5" s="243" t="s">
        <v>4</v>
      </c>
      <c r="DQ5" s="248" t="s">
        <v>5</v>
      </c>
      <c r="DR5" s="243" t="s">
        <v>4</v>
      </c>
      <c r="DS5" s="248" t="s">
        <v>5</v>
      </c>
      <c r="DT5" s="243" t="s">
        <v>4</v>
      </c>
      <c r="DU5" s="248" t="s">
        <v>5</v>
      </c>
      <c r="DV5" s="243" t="s">
        <v>4</v>
      </c>
      <c r="DW5" s="248" t="s">
        <v>5</v>
      </c>
      <c r="DX5" s="243" t="s">
        <v>4</v>
      </c>
      <c r="DY5" s="248" t="s">
        <v>5</v>
      </c>
      <c r="DZ5" s="243" t="s">
        <v>4</v>
      </c>
      <c r="EA5" s="248" t="s">
        <v>5</v>
      </c>
      <c r="EB5" s="243" t="s">
        <v>4</v>
      </c>
      <c r="EC5" s="248" t="s">
        <v>5</v>
      </c>
      <c r="ED5" s="243" t="s">
        <v>4</v>
      </c>
      <c r="EE5" s="248" t="s">
        <v>5</v>
      </c>
      <c r="EF5" s="243" t="s">
        <v>4</v>
      </c>
      <c r="EG5" s="248" t="s">
        <v>5</v>
      </c>
      <c r="EH5" s="243" t="s">
        <v>4</v>
      </c>
      <c r="EI5" s="248" t="s">
        <v>5</v>
      </c>
      <c r="EJ5" s="243" t="s">
        <v>4</v>
      </c>
      <c r="EK5" s="248" t="s">
        <v>5</v>
      </c>
      <c r="EL5" s="243" t="s">
        <v>4</v>
      </c>
      <c r="EM5" s="248" t="s">
        <v>5</v>
      </c>
      <c r="EN5" s="243" t="s">
        <v>4</v>
      </c>
      <c r="EO5" s="248" t="s">
        <v>5</v>
      </c>
      <c r="EP5" s="243" t="s">
        <v>4</v>
      </c>
      <c r="EQ5" s="248" t="s">
        <v>5</v>
      </c>
      <c r="ER5" s="243" t="s">
        <v>4</v>
      </c>
      <c r="ES5" s="248" t="s">
        <v>5</v>
      </c>
      <c r="ET5" s="243" t="s">
        <v>4</v>
      </c>
      <c r="EU5" s="248" t="s">
        <v>5</v>
      </c>
      <c r="EV5" s="243" t="s">
        <v>4</v>
      </c>
      <c r="EW5" s="248" t="s">
        <v>5</v>
      </c>
      <c r="EX5" s="243" t="s">
        <v>4</v>
      </c>
      <c r="EY5" s="248" t="s">
        <v>5</v>
      </c>
      <c r="EZ5" s="243" t="s">
        <v>4</v>
      </c>
      <c r="FA5" s="248" t="s">
        <v>5</v>
      </c>
      <c r="FB5" s="243" t="s">
        <v>4</v>
      </c>
      <c r="FC5" s="248" t="s">
        <v>5</v>
      </c>
      <c r="FD5" s="243" t="s">
        <v>4</v>
      </c>
      <c r="FE5" s="248" t="s">
        <v>5</v>
      </c>
      <c r="FF5" s="243" t="s">
        <v>4</v>
      </c>
      <c r="FG5" s="248" t="s">
        <v>5</v>
      </c>
      <c r="FH5" s="243" t="s">
        <v>4</v>
      </c>
      <c r="FI5" s="248" t="s">
        <v>5</v>
      </c>
      <c r="FJ5" s="243" t="s">
        <v>4</v>
      </c>
      <c r="FK5" s="248" t="s">
        <v>5</v>
      </c>
      <c r="FL5" s="243" t="s">
        <v>4</v>
      </c>
      <c r="FM5" s="248" t="s">
        <v>5</v>
      </c>
    </row>
    <row r="6" spans="1:169" x14ac:dyDescent="0.2">
      <c r="A6" s="1" t="s">
        <v>156</v>
      </c>
    </row>
    <row r="7" spans="1:169" x14ac:dyDescent="0.2">
      <c r="A7" t="s">
        <v>621</v>
      </c>
      <c r="B7" s="31">
        <v>27073234074.959999</v>
      </c>
      <c r="C7" s="5">
        <v>41.526699999999998</v>
      </c>
      <c r="D7" s="31">
        <v>579869348.72000003</v>
      </c>
      <c r="E7" s="5">
        <v>82.867099999999994</v>
      </c>
      <c r="F7" s="31">
        <v>27571346.34</v>
      </c>
      <c r="G7" s="5">
        <v>85.112200000000001</v>
      </c>
      <c r="H7" s="31">
        <v>328273735.27999997</v>
      </c>
      <c r="I7" s="5">
        <v>89.283199999999994</v>
      </c>
      <c r="J7" s="31">
        <v>0</v>
      </c>
      <c r="K7">
        <v>0</v>
      </c>
      <c r="L7" s="31">
        <v>110941137.87</v>
      </c>
      <c r="M7" s="5">
        <v>80.787400000000005</v>
      </c>
      <c r="N7" s="31">
        <v>406626959.60000002</v>
      </c>
      <c r="O7" s="5">
        <v>61.560400000000001</v>
      </c>
      <c r="P7" s="31">
        <v>0</v>
      </c>
      <c r="Q7">
        <v>0</v>
      </c>
      <c r="R7" s="31">
        <v>0</v>
      </c>
      <c r="S7">
        <v>0</v>
      </c>
      <c r="T7" s="31">
        <v>88202630.939999998</v>
      </c>
      <c r="U7" s="5">
        <v>68.767099999999999</v>
      </c>
      <c r="V7" s="31">
        <v>108598000</v>
      </c>
      <c r="W7" s="5">
        <v>80.993700000000004</v>
      </c>
      <c r="X7" s="31">
        <v>0</v>
      </c>
      <c r="Y7">
        <v>0</v>
      </c>
      <c r="Z7" s="31">
        <v>0</v>
      </c>
      <c r="AA7">
        <v>0</v>
      </c>
      <c r="AB7" s="31">
        <v>0</v>
      </c>
      <c r="AC7">
        <v>0</v>
      </c>
      <c r="AD7" s="31">
        <v>3296110035.04</v>
      </c>
      <c r="AE7" s="5">
        <v>88.245800000000003</v>
      </c>
      <c r="AF7" s="31">
        <v>0</v>
      </c>
      <c r="AG7">
        <v>0</v>
      </c>
      <c r="AH7" s="31">
        <v>87586811.760000005</v>
      </c>
      <c r="AI7" s="5">
        <v>77.350499999999997</v>
      </c>
      <c r="AJ7" s="31">
        <v>0</v>
      </c>
      <c r="AK7">
        <v>0</v>
      </c>
      <c r="AL7" s="31">
        <v>0</v>
      </c>
      <c r="AM7">
        <v>0</v>
      </c>
      <c r="AN7" s="31">
        <v>199633550.77000001</v>
      </c>
      <c r="AO7" s="5">
        <v>82.371099999999998</v>
      </c>
      <c r="AP7" s="31">
        <v>76917938.969999999</v>
      </c>
      <c r="AQ7" s="5">
        <v>82.563599999999994</v>
      </c>
      <c r="AR7" s="31">
        <v>232841963.25</v>
      </c>
      <c r="AS7" s="5">
        <v>67.8185</v>
      </c>
      <c r="AT7" s="31">
        <v>1050058880.6900001</v>
      </c>
      <c r="AU7" s="5">
        <v>50.293100000000003</v>
      </c>
      <c r="AV7" s="31">
        <v>1371255960.8699999</v>
      </c>
      <c r="AW7" s="5">
        <v>52.266399999999997</v>
      </c>
      <c r="AX7" s="31">
        <v>0</v>
      </c>
      <c r="AY7">
        <v>0</v>
      </c>
      <c r="AZ7" s="31">
        <v>0</v>
      </c>
      <c r="BA7">
        <v>0</v>
      </c>
      <c r="BB7" s="31">
        <v>214867920.38999999</v>
      </c>
      <c r="BC7" s="5">
        <v>48.3673</v>
      </c>
      <c r="BD7" s="31">
        <v>0</v>
      </c>
      <c r="BE7">
        <v>0</v>
      </c>
      <c r="BF7" s="31">
        <v>279805762.47000003</v>
      </c>
      <c r="BG7" s="5">
        <v>81.614000000000004</v>
      </c>
      <c r="BH7" s="31">
        <v>0</v>
      </c>
      <c r="BI7">
        <v>0</v>
      </c>
      <c r="BJ7" s="31">
        <v>0</v>
      </c>
      <c r="BK7">
        <v>0</v>
      </c>
      <c r="BL7" s="31">
        <v>437457631.91000003</v>
      </c>
      <c r="BM7" s="5">
        <v>85.311400000000006</v>
      </c>
      <c r="BN7" s="31">
        <v>1652306.54</v>
      </c>
      <c r="BO7" s="5">
        <v>100.56189999999999</v>
      </c>
      <c r="BP7" s="31">
        <v>12368412.92</v>
      </c>
      <c r="BQ7" s="5">
        <v>66.937200000000004</v>
      </c>
      <c r="BR7" s="31">
        <v>52799581.979999997</v>
      </c>
      <c r="BS7" s="5">
        <v>77.670500000000004</v>
      </c>
      <c r="BT7" s="31">
        <v>0</v>
      </c>
      <c r="BU7">
        <v>0</v>
      </c>
      <c r="BV7" s="31">
        <v>50192093.420000002</v>
      </c>
      <c r="BW7" s="5">
        <v>77.762200000000007</v>
      </c>
      <c r="BX7" s="31">
        <v>0</v>
      </c>
      <c r="BY7">
        <v>0</v>
      </c>
      <c r="BZ7" s="31">
        <v>11897584815.620001</v>
      </c>
      <c r="CA7" s="5">
        <v>47.955500000000001</v>
      </c>
      <c r="CB7" s="31">
        <v>0</v>
      </c>
      <c r="CC7">
        <v>0</v>
      </c>
      <c r="CD7" s="31">
        <v>13207675</v>
      </c>
      <c r="CE7" s="5">
        <v>60.7881</v>
      </c>
      <c r="CF7" s="31">
        <v>616149207.46000004</v>
      </c>
      <c r="CG7" s="5">
        <v>18.668700000000001</v>
      </c>
      <c r="CH7" s="31">
        <v>0</v>
      </c>
      <c r="CI7">
        <v>0</v>
      </c>
      <c r="CJ7" s="31">
        <v>182076598.80000001</v>
      </c>
      <c r="CK7" s="5">
        <v>16.440100000000001</v>
      </c>
      <c r="CL7" s="31">
        <v>62362505</v>
      </c>
      <c r="CM7" s="5">
        <v>69.150599999999997</v>
      </c>
      <c r="CN7" s="31">
        <v>103797716.45</v>
      </c>
      <c r="CO7" s="5">
        <v>93.740399999999994</v>
      </c>
      <c r="CP7" s="31">
        <v>0</v>
      </c>
      <c r="CQ7">
        <v>0</v>
      </c>
      <c r="CR7" s="31">
        <v>141747501.38</v>
      </c>
      <c r="CS7" s="5">
        <v>43.037300000000002</v>
      </c>
      <c r="CT7" s="31">
        <v>78040836.069999993</v>
      </c>
      <c r="CU7" s="5">
        <v>61.850700000000003</v>
      </c>
      <c r="CV7" s="31">
        <v>0</v>
      </c>
      <c r="CW7">
        <v>0</v>
      </c>
      <c r="CX7" s="31">
        <v>34341976.799999997</v>
      </c>
      <c r="CY7" s="5">
        <v>22.075700000000001</v>
      </c>
      <c r="CZ7" s="31">
        <v>778613702</v>
      </c>
      <c r="DA7" s="5">
        <v>65.538700000000006</v>
      </c>
      <c r="DB7" s="31">
        <v>0</v>
      </c>
      <c r="DC7">
        <v>0</v>
      </c>
      <c r="DD7" s="31">
        <v>0</v>
      </c>
      <c r="DE7">
        <v>0</v>
      </c>
      <c r="DF7" s="31">
        <v>0</v>
      </c>
      <c r="DG7">
        <v>0</v>
      </c>
      <c r="DH7" s="31">
        <v>0</v>
      </c>
      <c r="DI7">
        <v>0</v>
      </c>
      <c r="DJ7" s="31">
        <v>7727768.9800000004</v>
      </c>
      <c r="DK7" s="5">
        <v>86.656899999999993</v>
      </c>
      <c r="DL7" s="31">
        <v>0</v>
      </c>
      <c r="DM7">
        <v>0</v>
      </c>
      <c r="DN7" s="31">
        <v>0</v>
      </c>
      <c r="DO7">
        <v>0</v>
      </c>
      <c r="DP7" s="31">
        <v>1452200012.6900001</v>
      </c>
      <c r="DQ7" s="5">
        <v>70.512100000000004</v>
      </c>
      <c r="DR7" s="31">
        <v>203260008.55000001</v>
      </c>
      <c r="DS7" s="5">
        <v>89.904600000000002</v>
      </c>
      <c r="DT7" s="31">
        <v>806772391.23000002</v>
      </c>
      <c r="DU7" s="5">
        <v>68.288799999999995</v>
      </c>
      <c r="DV7" s="31">
        <v>123651473.92</v>
      </c>
      <c r="DW7" s="5">
        <v>74.811899999999994</v>
      </c>
      <c r="DX7" s="31">
        <v>0</v>
      </c>
      <c r="DY7">
        <v>0</v>
      </c>
      <c r="DZ7" s="31">
        <v>207181859.61000001</v>
      </c>
      <c r="EA7" s="5">
        <v>76.473500000000001</v>
      </c>
      <c r="EB7" s="31">
        <v>82820350.959999993</v>
      </c>
      <c r="EC7" s="5">
        <v>51.5381</v>
      </c>
      <c r="ED7" s="31">
        <v>77616776.239999995</v>
      </c>
      <c r="EE7" s="5">
        <v>50.312600000000003</v>
      </c>
      <c r="EF7" s="31">
        <v>0</v>
      </c>
      <c r="EG7">
        <v>0</v>
      </c>
      <c r="EH7" s="31">
        <v>0</v>
      </c>
      <c r="EI7">
        <v>0</v>
      </c>
      <c r="EJ7" s="31">
        <v>0</v>
      </c>
      <c r="EK7">
        <v>0</v>
      </c>
      <c r="EL7" s="31">
        <v>0</v>
      </c>
      <c r="EM7">
        <v>0</v>
      </c>
      <c r="EN7" s="31">
        <v>0</v>
      </c>
      <c r="EO7">
        <v>0</v>
      </c>
      <c r="EP7" s="31">
        <v>0</v>
      </c>
      <c r="EQ7">
        <v>0</v>
      </c>
      <c r="ER7" s="31">
        <v>0</v>
      </c>
      <c r="ES7">
        <v>0</v>
      </c>
      <c r="ET7" s="31">
        <v>742138192</v>
      </c>
      <c r="EU7" s="5">
        <v>62.422499999999999</v>
      </c>
      <c r="EV7" s="31">
        <v>0</v>
      </c>
      <c r="EW7">
        <v>0</v>
      </c>
      <c r="EX7" s="31">
        <v>0</v>
      </c>
      <c r="EY7">
        <v>0</v>
      </c>
      <c r="EZ7" s="31">
        <v>0</v>
      </c>
      <c r="FA7">
        <v>0</v>
      </c>
      <c r="FB7" s="31">
        <v>129464495.19</v>
      </c>
      <c r="FC7" s="5">
        <v>82.792699999999996</v>
      </c>
      <c r="FD7" s="31">
        <v>0</v>
      </c>
      <c r="FE7">
        <v>0</v>
      </c>
      <c r="FF7" s="31">
        <v>0</v>
      </c>
      <c r="FG7">
        <v>0</v>
      </c>
      <c r="FH7" s="31">
        <v>31416760.780000001</v>
      </c>
      <c r="FI7" s="5">
        <v>74.513499999999993</v>
      </c>
      <c r="FJ7" s="31">
        <v>287429440.5</v>
      </c>
      <c r="FK7" s="5">
        <v>87.006699999999995</v>
      </c>
      <c r="FL7" s="31">
        <v>0</v>
      </c>
      <c r="FM7">
        <v>0</v>
      </c>
    </row>
    <row r="8" spans="1:169" x14ac:dyDescent="0.2">
      <c r="A8" t="s">
        <v>189</v>
      </c>
      <c r="B8" s="31">
        <v>18646279408.16</v>
      </c>
      <c r="C8" s="5">
        <v>28.600899999999999</v>
      </c>
      <c r="D8" s="31">
        <v>100227516.33</v>
      </c>
      <c r="E8" s="5">
        <v>14.3232</v>
      </c>
      <c r="F8" s="31">
        <v>4409517.9000000004</v>
      </c>
      <c r="G8" s="5">
        <v>13.6121</v>
      </c>
      <c r="H8" s="31">
        <v>-1851876.05</v>
      </c>
      <c r="I8" s="5">
        <v>-0.50370000000000004</v>
      </c>
      <c r="J8" s="31">
        <v>260090.28</v>
      </c>
      <c r="K8" s="5">
        <v>1.3838999999999999</v>
      </c>
      <c r="L8" s="31">
        <v>22716194.469999999</v>
      </c>
      <c r="M8" s="5">
        <v>16.541899999999998</v>
      </c>
      <c r="N8" s="31">
        <v>189424508.78</v>
      </c>
      <c r="O8" s="5">
        <v>28.677499999999998</v>
      </c>
      <c r="P8" s="31">
        <v>385820.42</v>
      </c>
      <c r="Q8" s="5">
        <v>0.19489999999999999</v>
      </c>
      <c r="R8" s="31">
        <v>4990957.99</v>
      </c>
      <c r="S8" s="5">
        <v>29.767099999999999</v>
      </c>
      <c r="T8" s="31">
        <v>16119344.470000001</v>
      </c>
      <c r="U8" s="5">
        <v>12.567399999999999</v>
      </c>
      <c r="V8" s="31">
        <v>6803435</v>
      </c>
      <c r="W8" s="5">
        <v>5.0740999999999996</v>
      </c>
      <c r="X8" s="31">
        <v>512724.31</v>
      </c>
      <c r="Y8" s="5">
        <v>1.6028</v>
      </c>
      <c r="Z8" s="31">
        <v>2274858.39</v>
      </c>
      <c r="AA8" s="5">
        <v>1.1560999999999999</v>
      </c>
      <c r="AB8" s="31">
        <v>769851837.70000005</v>
      </c>
      <c r="AC8" s="5">
        <v>100</v>
      </c>
      <c r="AD8" s="31">
        <v>242922181.25999999</v>
      </c>
      <c r="AE8" s="5">
        <v>6.5037000000000003</v>
      </c>
      <c r="AF8" s="31">
        <v>1644891266.1199999</v>
      </c>
      <c r="AG8" s="5">
        <v>100</v>
      </c>
      <c r="AH8" s="31">
        <v>24864940.559999999</v>
      </c>
      <c r="AI8" s="5">
        <v>21.959</v>
      </c>
      <c r="AJ8" s="31">
        <v>504651.2</v>
      </c>
      <c r="AK8" s="5">
        <v>0.4829</v>
      </c>
      <c r="AL8" s="31">
        <v>300179.11</v>
      </c>
      <c r="AM8" s="5">
        <v>0.23730000000000001</v>
      </c>
      <c r="AN8" s="31">
        <v>14711222.1</v>
      </c>
      <c r="AO8" s="5">
        <v>6.07</v>
      </c>
      <c r="AP8" s="31">
        <v>12964212.539999999</v>
      </c>
      <c r="AQ8" s="5">
        <v>13.915800000000001</v>
      </c>
      <c r="AR8" s="31">
        <v>35782588.68</v>
      </c>
      <c r="AS8" s="5">
        <v>10.4222</v>
      </c>
      <c r="AT8" s="31">
        <v>586126670.25999999</v>
      </c>
      <c r="AU8" s="5">
        <v>28.072800000000001</v>
      </c>
      <c r="AV8" s="31">
        <v>496035613.76999998</v>
      </c>
      <c r="AW8" s="5">
        <v>18.906700000000001</v>
      </c>
      <c r="AX8" s="31">
        <v>1376506.12</v>
      </c>
      <c r="AY8" s="5">
        <v>0.88580000000000003</v>
      </c>
      <c r="AZ8" s="31">
        <v>850492.11</v>
      </c>
      <c r="BA8" s="5">
        <v>0.49559999999999998</v>
      </c>
      <c r="BB8" s="31">
        <v>121202282.17</v>
      </c>
      <c r="BC8" s="5">
        <v>27.282900000000001</v>
      </c>
      <c r="BD8" s="31">
        <v>35120.79</v>
      </c>
      <c r="BE8" s="5">
        <v>0.21540000000000001</v>
      </c>
      <c r="BF8" s="31">
        <v>18817407.859999999</v>
      </c>
      <c r="BG8" s="5">
        <v>5.4886999999999997</v>
      </c>
      <c r="BH8" s="31">
        <v>11838079.27</v>
      </c>
      <c r="BI8" s="5">
        <v>11.1578</v>
      </c>
      <c r="BJ8" s="31">
        <v>6757566.2999999998</v>
      </c>
      <c r="BK8" s="5">
        <v>0.64670000000000005</v>
      </c>
      <c r="BL8" s="31">
        <v>73290752.409999996</v>
      </c>
      <c r="BM8" s="5">
        <v>14.292899999999999</v>
      </c>
      <c r="BN8" s="31">
        <v>-9231.7199999999993</v>
      </c>
      <c r="BO8" s="5">
        <v>-0.56189999999999996</v>
      </c>
      <c r="BP8" s="31">
        <v>6109234.7300000004</v>
      </c>
      <c r="BQ8" s="5">
        <v>33.062800000000003</v>
      </c>
      <c r="BR8" s="31">
        <v>621305.13</v>
      </c>
      <c r="BS8" s="5">
        <v>0.91400000000000003</v>
      </c>
      <c r="BT8" s="31">
        <v>16723082.710000001</v>
      </c>
      <c r="BU8" s="5">
        <v>18.558700000000002</v>
      </c>
      <c r="BV8" s="31">
        <v>5564793.2000000002</v>
      </c>
      <c r="BW8" s="5">
        <v>8.6214999999999993</v>
      </c>
      <c r="BX8" s="31">
        <v>-1367761.48</v>
      </c>
      <c r="BY8" s="5">
        <v>-1.9481999999999999</v>
      </c>
      <c r="BZ8" s="31">
        <v>8473460040.9799995</v>
      </c>
      <c r="CA8" s="5">
        <v>34.1539</v>
      </c>
      <c r="CB8" s="31">
        <v>11618157.779999999</v>
      </c>
      <c r="CC8" s="5">
        <v>7.3068999999999997</v>
      </c>
      <c r="CD8" s="31">
        <v>7384061.1100000003</v>
      </c>
      <c r="CE8" s="5">
        <v>33.984999999999999</v>
      </c>
      <c r="CF8" s="31">
        <v>2034285296.8099999</v>
      </c>
      <c r="CG8" s="5">
        <v>61.636899999999997</v>
      </c>
      <c r="CH8" s="31">
        <v>660321837.11000001</v>
      </c>
      <c r="CI8" s="5">
        <v>19.6799</v>
      </c>
      <c r="CJ8" s="31">
        <v>925436964.75</v>
      </c>
      <c r="CK8" s="5">
        <v>83.559899999999999</v>
      </c>
      <c r="CL8" s="31">
        <v>13830410.98</v>
      </c>
      <c r="CM8" s="5">
        <v>15.335800000000001</v>
      </c>
      <c r="CN8" s="31">
        <v>6931139.5999999996</v>
      </c>
      <c r="CO8" s="5">
        <v>6.2595999999999998</v>
      </c>
      <c r="CP8" s="31">
        <v>2209331</v>
      </c>
      <c r="CQ8" s="5">
        <v>2.0832000000000002</v>
      </c>
      <c r="CR8" s="31">
        <v>124778104.33</v>
      </c>
      <c r="CS8" s="5">
        <v>37.885100000000001</v>
      </c>
      <c r="CT8" s="31">
        <v>23925688.16</v>
      </c>
      <c r="CU8" s="5">
        <v>18.9621</v>
      </c>
      <c r="CV8" s="31">
        <v>556048.84</v>
      </c>
      <c r="CW8" s="5">
        <v>3.6766999999999999</v>
      </c>
      <c r="CX8" s="31">
        <v>93381927.25</v>
      </c>
      <c r="CY8" s="5">
        <v>60.027799999999999</v>
      </c>
      <c r="CZ8" s="31">
        <v>161136786.24000001</v>
      </c>
      <c r="DA8" s="5">
        <v>13.563499999999999</v>
      </c>
      <c r="DB8" s="31">
        <v>87835.16</v>
      </c>
      <c r="DC8" s="5">
        <v>0.26440000000000002</v>
      </c>
      <c r="DD8" s="31">
        <v>2321913.5099999998</v>
      </c>
      <c r="DE8" s="5">
        <v>1.2177</v>
      </c>
      <c r="DF8" s="31">
        <v>42222049.729999997</v>
      </c>
      <c r="DG8" s="5">
        <v>5.1935000000000002</v>
      </c>
      <c r="DH8" s="31">
        <v>558500.32999999996</v>
      </c>
      <c r="DI8" s="5">
        <v>0.21410000000000001</v>
      </c>
      <c r="DJ8" s="31">
        <v>832430.31</v>
      </c>
      <c r="DK8" s="5">
        <v>9.3346</v>
      </c>
      <c r="DL8" s="31">
        <v>54014.89</v>
      </c>
      <c r="DM8" s="5">
        <v>0.17699999999999999</v>
      </c>
      <c r="DN8" s="31">
        <v>593676.49</v>
      </c>
      <c r="DO8" s="5">
        <v>0.80289999999999995</v>
      </c>
      <c r="DP8" s="31">
        <v>491521977.14999998</v>
      </c>
      <c r="DQ8" s="5">
        <v>23.866</v>
      </c>
      <c r="DR8" s="31">
        <v>10037965.93</v>
      </c>
      <c r="DS8" s="5">
        <v>4.4398999999999997</v>
      </c>
      <c r="DT8" s="31">
        <v>363687473.92000002</v>
      </c>
      <c r="DU8" s="5">
        <v>30.784099999999999</v>
      </c>
      <c r="DV8" s="31">
        <v>41631608.07</v>
      </c>
      <c r="DW8" s="5">
        <v>25.188099999999999</v>
      </c>
      <c r="DX8" s="31">
        <v>4919254.99</v>
      </c>
      <c r="DY8" s="5">
        <v>0.97899999999999998</v>
      </c>
      <c r="DZ8" s="31">
        <v>12622741.75</v>
      </c>
      <c r="EA8" s="5">
        <v>4.6592000000000002</v>
      </c>
      <c r="EB8" s="31">
        <v>33853868.119999997</v>
      </c>
      <c r="EC8" s="5">
        <v>21.066800000000001</v>
      </c>
      <c r="ED8" s="31">
        <v>45068247.590000004</v>
      </c>
      <c r="EE8" s="5">
        <v>29.213999999999999</v>
      </c>
      <c r="EF8" s="31">
        <v>362073.94</v>
      </c>
      <c r="EG8" s="5">
        <v>0.13900000000000001</v>
      </c>
      <c r="EH8" s="31">
        <v>9675421.9700000007</v>
      </c>
      <c r="EI8" s="5">
        <v>3.7328999999999999</v>
      </c>
      <c r="EJ8" s="31">
        <v>18274576.66</v>
      </c>
      <c r="EK8" s="5">
        <v>1.8619000000000001</v>
      </c>
      <c r="EL8" s="31">
        <v>1686414.96</v>
      </c>
      <c r="EM8" s="5">
        <v>0.51639999999999997</v>
      </c>
      <c r="EN8" s="31">
        <v>34744613.810000002</v>
      </c>
      <c r="EO8" s="5">
        <v>6.1032999999999999</v>
      </c>
      <c r="EP8" s="31">
        <v>49305945.5</v>
      </c>
      <c r="EQ8" s="5">
        <v>2.4512</v>
      </c>
      <c r="ER8" s="31">
        <v>2723699.9</v>
      </c>
      <c r="ES8" s="5">
        <v>2.9685000000000001</v>
      </c>
      <c r="ET8" s="31">
        <v>428427328.50999999</v>
      </c>
      <c r="EU8" s="5">
        <v>36.035800000000002</v>
      </c>
      <c r="EV8" s="31">
        <v>1787379.79</v>
      </c>
      <c r="EW8" s="5">
        <v>3.7240000000000002</v>
      </c>
      <c r="EX8" s="31">
        <v>346132.61</v>
      </c>
      <c r="EY8" s="5">
        <v>1.4908999999999999</v>
      </c>
      <c r="EZ8" s="31">
        <v>4178058.78</v>
      </c>
      <c r="FA8" s="5">
        <v>6.4123999999999999</v>
      </c>
      <c r="FB8" s="31">
        <v>15354003.130000001</v>
      </c>
      <c r="FC8" s="5">
        <v>9.8188999999999993</v>
      </c>
      <c r="FD8" s="31">
        <v>50498.96</v>
      </c>
      <c r="FE8" s="5">
        <v>0.1041</v>
      </c>
      <c r="FF8" s="31">
        <v>431779.04</v>
      </c>
      <c r="FG8" s="5">
        <v>0.3619</v>
      </c>
      <c r="FH8" s="31">
        <v>9456558.3599999994</v>
      </c>
      <c r="FI8" s="5">
        <v>22.428799999999999</v>
      </c>
      <c r="FJ8" s="31">
        <v>42923638.590000004</v>
      </c>
      <c r="FK8" s="5">
        <v>12.9933</v>
      </c>
      <c r="FL8" s="31">
        <v>243845.58</v>
      </c>
      <c r="FM8" s="5">
        <v>0.46850000000000003</v>
      </c>
    </row>
    <row r="9" spans="1:169" x14ac:dyDescent="0.2">
      <c r="A9" t="s">
        <v>190</v>
      </c>
      <c r="B9" s="31">
        <v>738946006.48000002</v>
      </c>
      <c r="C9" s="5">
        <v>1.1334</v>
      </c>
      <c r="D9" s="31">
        <v>0</v>
      </c>
      <c r="E9">
        <v>0</v>
      </c>
      <c r="F9" s="31">
        <v>413244.8</v>
      </c>
      <c r="G9" s="5">
        <v>1.2757000000000001</v>
      </c>
      <c r="H9" s="31">
        <v>1212000</v>
      </c>
      <c r="I9" s="5">
        <v>0.3296</v>
      </c>
      <c r="J9" s="31">
        <v>0</v>
      </c>
      <c r="K9">
        <v>0</v>
      </c>
      <c r="L9" s="31">
        <v>0</v>
      </c>
      <c r="M9">
        <v>0</v>
      </c>
      <c r="N9" s="31">
        <v>64481750.039999999</v>
      </c>
      <c r="O9" s="5">
        <v>9.7621000000000002</v>
      </c>
      <c r="P9" s="31">
        <v>0</v>
      </c>
      <c r="Q9">
        <v>0</v>
      </c>
      <c r="R9" s="31">
        <v>0</v>
      </c>
      <c r="S9">
        <v>0</v>
      </c>
      <c r="T9" s="31">
        <v>0</v>
      </c>
      <c r="U9">
        <v>0</v>
      </c>
      <c r="V9" s="31">
        <v>5450000</v>
      </c>
      <c r="W9" s="5">
        <v>4.0647000000000002</v>
      </c>
      <c r="X9" s="31">
        <v>0</v>
      </c>
      <c r="Y9">
        <v>0</v>
      </c>
      <c r="Z9" s="31">
        <v>0</v>
      </c>
      <c r="AA9">
        <v>0</v>
      </c>
      <c r="AB9" s="31">
        <v>0</v>
      </c>
      <c r="AC9">
        <v>0</v>
      </c>
      <c r="AD9" s="31">
        <v>14541681.6</v>
      </c>
      <c r="AE9" s="5">
        <v>0.38929999999999998</v>
      </c>
      <c r="AF9" s="31">
        <v>0</v>
      </c>
      <c r="AG9">
        <v>0</v>
      </c>
      <c r="AH9" s="31">
        <v>712893.3</v>
      </c>
      <c r="AI9" s="5">
        <v>0.62960000000000005</v>
      </c>
      <c r="AJ9" s="31">
        <v>0</v>
      </c>
      <c r="AK9">
        <v>0</v>
      </c>
      <c r="AL9" s="31">
        <v>0</v>
      </c>
      <c r="AM9">
        <v>0</v>
      </c>
      <c r="AN9" s="31">
        <v>4616430</v>
      </c>
      <c r="AO9" s="5">
        <v>1.9048</v>
      </c>
      <c r="AP9" s="31">
        <v>3279864.2</v>
      </c>
      <c r="AQ9" s="5">
        <v>3.5206</v>
      </c>
      <c r="AR9" s="31">
        <v>20718070</v>
      </c>
      <c r="AS9" s="5">
        <v>6.0343999999999998</v>
      </c>
      <c r="AT9" s="31">
        <v>38285935.700000003</v>
      </c>
      <c r="AU9" s="5">
        <v>1.8337000000000001</v>
      </c>
      <c r="AV9" s="31">
        <v>221722012.55000001</v>
      </c>
      <c r="AW9" s="5">
        <v>8.4511000000000003</v>
      </c>
      <c r="AX9" s="31">
        <v>0</v>
      </c>
      <c r="AY9">
        <v>0</v>
      </c>
      <c r="AZ9" s="31">
        <v>0</v>
      </c>
      <c r="BA9">
        <v>0</v>
      </c>
      <c r="BB9" s="31">
        <v>23435932.940000001</v>
      </c>
      <c r="BC9" s="5">
        <v>5.2755000000000001</v>
      </c>
      <c r="BD9" s="31">
        <v>0</v>
      </c>
      <c r="BE9">
        <v>0</v>
      </c>
      <c r="BF9" s="31">
        <v>0</v>
      </c>
      <c r="BG9">
        <v>0</v>
      </c>
      <c r="BH9" s="31">
        <v>0</v>
      </c>
      <c r="BI9">
        <v>0</v>
      </c>
      <c r="BJ9" s="31">
        <v>0</v>
      </c>
      <c r="BK9">
        <v>0</v>
      </c>
      <c r="BL9" s="31">
        <v>2028883</v>
      </c>
      <c r="BM9" s="5">
        <v>0.3957</v>
      </c>
      <c r="BN9" s="31">
        <v>0</v>
      </c>
      <c r="BO9">
        <v>0</v>
      </c>
      <c r="BP9" s="31">
        <v>0</v>
      </c>
      <c r="BQ9">
        <v>0</v>
      </c>
      <c r="BR9" s="31">
        <v>0</v>
      </c>
      <c r="BS9">
        <v>0</v>
      </c>
      <c r="BT9" s="31">
        <v>0</v>
      </c>
      <c r="BU9">
        <v>0</v>
      </c>
      <c r="BV9" s="31">
        <v>0</v>
      </c>
      <c r="BW9">
        <v>0</v>
      </c>
      <c r="BX9" s="31">
        <v>0</v>
      </c>
      <c r="BY9">
        <v>0</v>
      </c>
      <c r="BZ9" s="31">
        <v>167679890.40000001</v>
      </c>
      <c r="CA9" s="5">
        <v>0.67589999999999995</v>
      </c>
      <c r="CB9" s="31">
        <v>0</v>
      </c>
      <c r="CC9">
        <v>0</v>
      </c>
      <c r="CD9" s="31">
        <v>1135680</v>
      </c>
      <c r="CE9" s="5">
        <v>5.2268999999999997</v>
      </c>
      <c r="CF9" s="31">
        <v>0</v>
      </c>
      <c r="CG9">
        <v>0</v>
      </c>
      <c r="CH9" s="31">
        <v>0</v>
      </c>
      <c r="CI9">
        <v>0</v>
      </c>
      <c r="CJ9" s="31">
        <v>0</v>
      </c>
      <c r="CK9">
        <v>0</v>
      </c>
      <c r="CL9" s="31">
        <v>0</v>
      </c>
      <c r="CM9">
        <v>0</v>
      </c>
      <c r="CN9" s="31">
        <v>0</v>
      </c>
      <c r="CO9">
        <v>0</v>
      </c>
      <c r="CP9" s="31">
        <v>0</v>
      </c>
      <c r="CQ9">
        <v>0</v>
      </c>
      <c r="CR9" s="31">
        <v>0</v>
      </c>
      <c r="CS9">
        <v>0</v>
      </c>
      <c r="CT9" s="31">
        <v>2263096.8199999998</v>
      </c>
      <c r="CU9" s="5">
        <v>1.7936000000000001</v>
      </c>
      <c r="CV9" s="31">
        <v>0</v>
      </c>
      <c r="CW9">
        <v>0</v>
      </c>
      <c r="CX9" s="31">
        <v>1247169.8700000001</v>
      </c>
      <c r="CY9" s="5">
        <v>0.80169999999999997</v>
      </c>
      <c r="CZ9" s="31">
        <v>48423196</v>
      </c>
      <c r="DA9" s="5">
        <v>4.0759999999999996</v>
      </c>
      <c r="DB9" s="31">
        <v>0</v>
      </c>
      <c r="DC9">
        <v>0</v>
      </c>
      <c r="DD9" s="31">
        <v>0</v>
      </c>
      <c r="DE9">
        <v>0</v>
      </c>
      <c r="DF9" s="31">
        <v>0</v>
      </c>
      <c r="DG9">
        <v>0</v>
      </c>
      <c r="DH9" s="31">
        <v>0</v>
      </c>
      <c r="DI9">
        <v>0</v>
      </c>
      <c r="DJ9" s="31">
        <v>357460.23</v>
      </c>
      <c r="DK9" s="5">
        <v>4.0084999999999997</v>
      </c>
      <c r="DL9" s="31">
        <v>0</v>
      </c>
      <c r="DM9">
        <v>0</v>
      </c>
      <c r="DN9" s="31">
        <v>0</v>
      </c>
      <c r="DO9">
        <v>0</v>
      </c>
      <c r="DP9" s="31">
        <v>70574400</v>
      </c>
      <c r="DQ9" s="5">
        <v>3.4268000000000001</v>
      </c>
      <c r="DR9" s="31">
        <v>1362445.5</v>
      </c>
      <c r="DS9" s="5">
        <v>0.60260000000000002</v>
      </c>
      <c r="DT9" s="31">
        <v>10953136.6</v>
      </c>
      <c r="DU9" s="5">
        <v>0.92710000000000004</v>
      </c>
      <c r="DV9" s="31">
        <v>0</v>
      </c>
      <c r="DW9">
        <v>0</v>
      </c>
      <c r="DX9" s="31">
        <v>0</v>
      </c>
      <c r="DY9">
        <v>0</v>
      </c>
      <c r="DZ9" s="31">
        <v>0</v>
      </c>
      <c r="EA9">
        <v>0</v>
      </c>
      <c r="EB9" s="31">
        <v>9734587.6899999995</v>
      </c>
      <c r="EC9" s="5">
        <v>6.0576999999999996</v>
      </c>
      <c r="ED9" s="31">
        <v>0</v>
      </c>
      <c r="EE9">
        <v>0</v>
      </c>
      <c r="EF9" s="31">
        <v>0</v>
      </c>
      <c r="EG9">
        <v>0</v>
      </c>
      <c r="EH9" s="31">
        <v>0</v>
      </c>
      <c r="EI9">
        <v>0</v>
      </c>
      <c r="EJ9" s="31">
        <v>0</v>
      </c>
      <c r="EK9">
        <v>0</v>
      </c>
      <c r="EL9" s="31">
        <v>0</v>
      </c>
      <c r="EM9">
        <v>0</v>
      </c>
      <c r="EN9" s="31">
        <v>0</v>
      </c>
      <c r="EO9">
        <v>0</v>
      </c>
      <c r="EP9" s="31">
        <v>0</v>
      </c>
      <c r="EQ9">
        <v>0</v>
      </c>
      <c r="ER9" s="31">
        <v>0</v>
      </c>
      <c r="ES9">
        <v>0</v>
      </c>
      <c r="ET9" s="31">
        <v>11473717</v>
      </c>
      <c r="EU9" s="5">
        <v>0.96509999999999996</v>
      </c>
      <c r="EV9" s="31">
        <v>0</v>
      </c>
      <c r="EW9">
        <v>0</v>
      </c>
      <c r="EX9" s="31">
        <v>0</v>
      </c>
      <c r="EY9">
        <v>0</v>
      </c>
      <c r="EZ9" s="31">
        <v>0</v>
      </c>
      <c r="FA9">
        <v>0</v>
      </c>
      <c r="FB9" s="31">
        <v>11553332.24</v>
      </c>
      <c r="FC9" s="5">
        <v>7.3883999999999999</v>
      </c>
      <c r="FD9" s="31">
        <v>0</v>
      </c>
      <c r="FE9">
        <v>0</v>
      </c>
      <c r="FF9" s="31">
        <v>0</v>
      </c>
      <c r="FG9">
        <v>0</v>
      </c>
      <c r="FH9" s="31">
        <v>1289196</v>
      </c>
      <c r="FI9" s="5">
        <v>3.0577000000000001</v>
      </c>
      <c r="FJ9" s="31">
        <v>0</v>
      </c>
      <c r="FK9">
        <v>0</v>
      </c>
      <c r="FL9" s="31">
        <v>0</v>
      </c>
      <c r="FM9">
        <v>0</v>
      </c>
    </row>
    <row r="10" spans="1:169" x14ac:dyDescent="0.2">
      <c r="A10" t="s">
        <v>162</v>
      </c>
      <c r="B10" s="31">
        <v>18736880240.189999</v>
      </c>
      <c r="C10" s="5">
        <v>28.739799999999999</v>
      </c>
      <c r="D10" s="31">
        <v>19661755.059999999</v>
      </c>
      <c r="E10" s="5">
        <v>2.8098000000000001</v>
      </c>
      <c r="F10" s="31">
        <v>0</v>
      </c>
      <c r="G10">
        <v>0</v>
      </c>
      <c r="H10" s="31">
        <v>40043070.270000003</v>
      </c>
      <c r="I10" s="5">
        <v>10.8908</v>
      </c>
      <c r="J10" s="31">
        <v>18533885.780000001</v>
      </c>
      <c r="K10" s="5">
        <v>98.616100000000003</v>
      </c>
      <c r="L10" s="31">
        <v>3667546.3</v>
      </c>
      <c r="M10" s="5">
        <v>2.6707000000000001</v>
      </c>
      <c r="N10" s="31">
        <v>0</v>
      </c>
      <c r="O10">
        <v>0</v>
      </c>
      <c r="P10" s="31">
        <v>197552451.93000001</v>
      </c>
      <c r="Q10" s="5">
        <v>99.805099999999996</v>
      </c>
      <c r="R10" s="31">
        <v>11775753.789999999</v>
      </c>
      <c r="S10" s="5">
        <v>70.232900000000001</v>
      </c>
      <c r="T10" s="31">
        <v>23940889.199999999</v>
      </c>
      <c r="U10" s="5">
        <v>18.665500000000002</v>
      </c>
      <c r="V10" s="31">
        <v>13230640.890000001</v>
      </c>
      <c r="W10" s="5">
        <v>9.8675999999999995</v>
      </c>
      <c r="X10" s="31">
        <v>31476102.280000001</v>
      </c>
      <c r="Y10" s="5">
        <v>98.397199999999998</v>
      </c>
      <c r="Z10" s="31">
        <v>194488804.38</v>
      </c>
      <c r="AA10" s="5">
        <v>98.843900000000005</v>
      </c>
      <c r="AB10" s="31">
        <v>0</v>
      </c>
      <c r="AC10">
        <v>0</v>
      </c>
      <c r="AD10" s="31">
        <v>181572550.27000001</v>
      </c>
      <c r="AE10" s="5">
        <v>4.8612000000000002</v>
      </c>
      <c r="AF10" s="31">
        <v>0</v>
      </c>
      <c r="AG10">
        <v>0</v>
      </c>
      <c r="AH10" s="31">
        <v>69055.94</v>
      </c>
      <c r="AI10" s="5">
        <v>6.0999999999999999E-2</v>
      </c>
      <c r="AJ10" s="31">
        <v>103999032.79000001</v>
      </c>
      <c r="AK10" s="5">
        <v>99.517099999999999</v>
      </c>
      <c r="AL10" s="31">
        <v>126214823.45999999</v>
      </c>
      <c r="AM10" s="5">
        <v>99.762699999999995</v>
      </c>
      <c r="AN10" s="31">
        <v>23397538.309999999</v>
      </c>
      <c r="AO10" s="5">
        <v>9.6540999999999997</v>
      </c>
      <c r="AP10" s="31">
        <v>0</v>
      </c>
      <c r="AQ10">
        <v>0</v>
      </c>
      <c r="AR10" s="31">
        <v>53988421.310000002</v>
      </c>
      <c r="AS10" s="5">
        <v>15.7249</v>
      </c>
      <c r="AT10" s="31">
        <v>413883981.94999999</v>
      </c>
      <c r="AU10" s="5">
        <v>19.8232</v>
      </c>
      <c r="AV10" s="31">
        <v>534635211.06999999</v>
      </c>
      <c r="AW10" s="5">
        <v>20.378</v>
      </c>
      <c r="AX10" s="31">
        <v>154017787.33000001</v>
      </c>
      <c r="AY10" s="5">
        <v>99.114199999999997</v>
      </c>
      <c r="AZ10" s="31">
        <v>170743732.66999999</v>
      </c>
      <c r="BA10" s="5">
        <v>99.504400000000004</v>
      </c>
      <c r="BB10" s="31">
        <v>84735873.079999998</v>
      </c>
      <c r="BC10" s="5">
        <v>19.074300000000001</v>
      </c>
      <c r="BD10" s="31">
        <v>16270123.869999999</v>
      </c>
      <c r="BE10" s="5">
        <v>99.784599999999998</v>
      </c>
      <c r="BF10" s="31">
        <v>44217422.840000004</v>
      </c>
      <c r="BG10" s="5">
        <v>12.897399999999999</v>
      </c>
      <c r="BH10" s="31">
        <v>94258622.25</v>
      </c>
      <c r="BI10" s="5">
        <v>88.842200000000005</v>
      </c>
      <c r="BJ10" s="31">
        <v>1038203041</v>
      </c>
      <c r="BK10" s="5">
        <v>99.353300000000004</v>
      </c>
      <c r="BL10" s="31">
        <v>0</v>
      </c>
      <c r="BM10">
        <v>0</v>
      </c>
      <c r="BN10" s="31">
        <v>0</v>
      </c>
      <c r="BO10">
        <v>0</v>
      </c>
      <c r="BP10" s="31">
        <v>0</v>
      </c>
      <c r="BQ10">
        <v>0</v>
      </c>
      <c r="BR10" s="31">
        <v>14558057.880000001</v>
      </c>
      <c r="BS10" s="5">
        <v>21.415500000000002</v>
      </c>
      <c r="BT10" s="31">
        <v>73386058.060000002</v>
      </c>
      <c r="BU10" s="5">
        <v>81.441299999999998</v>
      </c>
      <c r="BV10" s="31">
        <v>8788729.5299999993</v>
      </c>
      <c r="BW10" s="5">
        <v>13.616300000000001</v>
      </c>
      <c r="BX10" s="31">
        <v>71573573.400000006</v>
      </c>
      <c r="BY10" s="5">
        <v>101.9482</v>
      </c>
      <c r="BZ10" s="31">
        <v>4270902100.6199999</v>
      </c>
      <c r="CA10" s="5">
        <v>17.214700000000001</v>
      </c>
      <c r="CB10" s="31">
        <v>147385079.00999999</v>
      </c>
      <c r="CC10" s="5">
        <v>92.693100000000001</v>
      </c>
      <c r="CD10" s="31">
        <v>0</v>
      </c>
      <c r="CE10">
        <v>0</v>
      </c>
      <c r="CF10" s="31">
        <v>650000000</v>
      </c>
      <c r="CG10" s="5">
        <v>19.694400000000002</v>
      </c>
      <c r="CH10" s="31">
        <v>2694983984.5</v>
      </c>
      <c r="CI10" s="5">
        <v>80.320099999999996</v>
      </c>
      <c r="CJ10" s="31">
        <v>0</v>
      </c>
      <c r="CK10">
        <v>0</v>
      </c>
      <c r="CL10" s="31">
        <v>13990715.630000001</v>
      </c>
      <c r="CM10" s="5">
        <v>15.5136</v>
      </c>
      <c r="CN10" s="31">
        <v>0</v>
      </c>
      <c r="CO10">
        <v>0</v>
      </c>
      <c r="CP10" s="31">
        <v>103845298</v>
      </c>
      <c r="CQ10" s="5">
        <v>97.916799999999995</v>
      </c>
      <c r="CR10" s="31">
        <v>62833940.170000002</v>
      </c>
      <c r="CS10" s="5">
        <v>19.0776</v>
      </c>
      <c r="CT10" s="31">
        <v>21946607.890000001</v>
      </c>
      <c r="CU10" s="5">
        <v>17.393599999999999</v>
      </c>
      <c r="CV10" s="31">
        <v>14567716.18</v>
      </c>
      <c r="CW10" s="5">
        <v>96.323300000000003</v>
      </c>
      <c r="CX10" s="31">
        <v>26593440.32</v>
      </c>
      <c r="CY10" s="5">
        <v>17.094799999999999</v>
      </c>
      <c r="CZ10" s="31">
        <v>199848384</v>
      </c>
      <c r="DA10" s="5">
        <v>16.821899999999999</v>
      </c>
      <c r="DB10" s="31">
        <v>33134775.07</v>
      </c>
      <c r="DC10" s="5">
        <v>99.735600000000005</v>
      </c>
      <c r="DD10" s="31">
        <v>188362966.91</v>
      </c>
      <c r="DE10" s="5">
        <v>98.782300000000006</v>
      </c>
      <c r="DF10" s="31">
        <v>770760228.08000004</v>
      </c>
      <c r="DG10" s="5">
        <v>94.8065</v>
      </c>
      <c r="DH10" s="31">
        <v>260360721.78999999</v>
      </c>
      <c r="DI10" s="5">
        <v>99.785899999999998</v>
      </c>
      <c r="DJ10" s="31">
        <v>0</v>
      </c>
      <c r="DK10">
        <v>0</v>
      </c>
      <c r="DL10" s="31">
        <v>30464016.260000002</v>
      </c>
      <c r="DM10" s="5">
        <v>99.822999999999993</v>
      </c>
      <c r="DN10" s="31">
        <v>73345111.510000005</v>
      </c>
      <c r="DO10" s="5">
        <v>99.197100000000006</v>
      </c>
      <c r="DP10" s="31">
        <v>45208300.909999996</v>
      </c>
      <c r="DQ10" s="5">
        <v>2.1951000000000001</v>
      </c>
      <c r="DR10" s="31">
        <v>11423609.189999999</v>
      </c>
      <c r="DS10" s="5">
        <v>5.0528000000000004</v>
      </c>
      <c r="DT10" s="31">
        <v>0</v>
      </c>
      <c r="DU10">
        <v>0</v>
      </c>
      <c r="DV10" s="31">
        <v>0</v>
      </c>
      <c r="DW10">
        <v>0</v>
      </c>
      <c r="DX10" s="31">
        <v>497583250.30000001</v>
      </c>
      <c r="DY10" s="5">
        <v>99.021000000000001</v>
      </c>
      <c r="DZ10" s="31">
        <v>51115058.450000003</v>
      </c>
      <c r="EA10" s="5">
        <v>18.8672</v>
      </c>
      <c r="EB10" s="31">
        <v>34288540.68</v>
      </c>
      <c r="EC10" s="5">
        <v>21.337299999999999</v>
      </c>
      <c r="ED10" s="31">
        <v>31584172.609999999</v>
      </c>
      <c r="EE10" s="5">
        <v>20.473400000000002</v>
      </c>
      <c r="EF10" s="31">
        <v>260037264.68000001</v>
      </c>
      <c r="EG10" s="5">
        <v>99.861000000000004</v>
      </c>
      <c r="EH10" s="31">
        <v>249520032.16999999</v>
      </c>
      <c r="EI10" s="5">
        <v>96.267099999999999</v>
      </c>
      <c r="EJ10" s="31">
        <v>963225648.57000005</v>
      </c>
      <c r="EK10" s="5">
        <v>98.138099999999994</v>
      </c>
      <c r="EL10" s="31">
        <v>324872379.62</v>
      </c>
      <c r="EM10" s="5">
        <v>99.483599999999996</v>
      </c>
      <c r="EN10" s="31">
        <v>534530705.73000002</v>
      </c>
      <c r="EO10" s="5">
        <v>93.896699999999996</v>
      </c>
      <c r="EP10" s="31">
        <v>1962190585.1300001</v>
      </c>
      <c r="EQ10" s="5">
        <v>97.5488</v>
      </c>
      <c r="ER10" s="31">
        <v>89029380.420000002</v>
      </c>
      <c r="ES10" s="5">
        <v>97.031499999999994</v>
      </c>
      <c r="ET10" s="31">
        <v>6855619</v>
      </c>
      <c r="EU10" s="5">
        <v>0.5766</v>
      </c>
      <c r="EV10" s="31">
        <v>46208838.420000002</v>
      </c>
      <c r="EW10" s="5">
        <v>96.275999999999996</v>
      </c>
      <c r="EX10" s="31">
        <v>22869734.440000001</v>
      </c>
      <c r="EY10" s="5">
        <v>98.509100000000004</v>
      </c>
      <c r="EZ10" s="31">
        <v>60978255.920000002</v>
      </c>
      <c r="FA10" s="5">
        <v>93.587599999999995</v>
      </c>
      <c r="FB10" s="31">
        <v>0</v>
      </c>
      <c r="FC10">
        <v>0</v>
      </c>
      <c r="FD10" s="31">
        <v>48455718.109999999</v>
      </c>
      <c r="FE10" s="5">
        <v>99.895899999999997</v>
      </c>
      <c r="FF10" s="31">
        <v>118892129.43000001</v>
      </c>
      <c r="FG10" s="5">
        <v>99.638099999999994</v>
      </c>
      <c r="FH10" s="31">
        <v>0</v>
      </c>
      <c r="FI10">
        <v>0</v>
      </c>
      <c r="FJ10" s="31">
        <v>0.05</v>
      </c>
      <c r="FK10" s="5">
        <v>0</v>
      </c>
      <c r="FL10" s="31">
        <v>51801393.530000001</v>
      </c>
      <c r="FM10" s="5">
        <v>99.531499999999994</v>
      </c>
    </row>
    <row r="11" spans="1:169" ht="13.5" thickBot="1" x14ac:dyDescent="0.25">
      <c r="A11" t="s">
        <v>622</v>
      </c>
      <c r="B11" s="31">
        <v>-532693.01</v>
      </c>
      <c r="C11" s="5">
        <v>-8.0000000000000004E-4</v>
      </c>
      <c r="D11" s="31">
        <v>0</v>
      </c>
      <c r="E11">
        <v>0</v>
      </c>
      <c r="F11" s="31">
        <v>0</v>
      </c>
      <c r="G11">
        <v>0</v>
      </c>
      <c r="H11" s="31">
        <v>0</v>
      </c>
      <c r="I11">
        <v>0</v>
      </c>
      <c r="J11" s="31">
        <v>0</v>
      </c>
      <c r="K11">
        <v>0</v>
      </c>
      <c r="L11" s="31">
        <v>0</v>
      </c>
      <c r="M11">
        <v>0</v>
      </c>
      <c r="N11" s="31">
        <v>0</v>
      </c>
      <c r="O11">
        <v>0</v>
      </c>
      <c r="P11" s="31">
        <v>0</v>
      </c>
      <c r="Q11">
        <v>0</v>
      </c>
      <c r="R11" s="31">
        <v>0</v>
      </c>
      <c r="S11">
        <v>0</v>
      </c>
      <c r="T11" s="31">
        <v>0</v>
      </c>
      <c r="U11">
        <v>0</v>
      </c>
      <c r="V11" s="31">
        <v>0</v>
      </c>
      <c r="W11">
        <v>0</v>
      </c>
      <c r="X11" s="31">
        <v>0</v>
      </c>
      <c r="Y11">
        <v>0</v>
      </c>
      <c r="Z11" s="31">
        <v>0</v>
      </c>
      <c r="AA11">
        <v>0</v>
      </c>
      <c r="AB11" s="31">
        <v>0</v>
      </c>
      <c r="AC11">
        <v>0</v>
      </c>
      <c r="AD11" s="31">
        <v>0</v>
      </c>
      <c r="AE11">
        <v>0</v>
      </c>
      <c r="AF11" s="31">
        <v>0</v>
      </c>
      <c r="AG11">
        <v>0</v>
      </c>
      <c r="AH11" s="31">
        <v>0</v>
      </c>
      <c r="AI11">
        <v>0</v>
      </c>
      <c r="AJ11" s="31">
        <v>0</v>
      </c>
      <c r="AK11">
        <v>0</v>
      </c>
      <c r="AL11" s="31">
        <v>0</v>
      </c>
      <c r="AM11">
        <v>0</v>
      </c>
      <c r="AN11" s="31">
        <v>0</v>
      </c>
      <c r="AO11">
        <v>0</v>
      </c>
      <c r="AP11" s="31">
        <v>0</v>
      </c>
      <c r="AQ11">
        <v>0</v>
      </c>
      <c r="AR11" s="31">
        <v>0</v>
      </c>
      <c r="AS11">
        <v>0</v>
      </c>
      <c r="AT11" s="31">
        <v>-475330.65</v>
      </c>
      <c r="AU11" s="5">
        <v>-2.2800000000000001E-2</v>
      </c>
      <c r="AV11" s="31">
        <v>-57362.36</v>
      </c>
      <c r="AW11" s="5">
        <v>-2.2000000000000001E-3</v>
      </c>
      <c r="AX11" s="31">
        <v>0</v>
      </c>
      <c r="AY11">
        <v>0</v>
      </c>
      <c r="AZ11" s="31">
        <v>0</v>
      </c>
      <c r="BA11">
        <v>0</v>
      </c>
      <c r="BB11" s="31">
        <v>0</v>
      </c>
      <c r="BC11">
        <v>0</v>
      </c>
      <c r="BD11" s="31">
        <v>0</v>
      </c>
      <c r="BE11">
        <v>0</v>
      </c>
      <c r="BF11" s="31">
        <v>0</v>
      </c>
      <c r="BG11">
        <v>0</v>
      </c>
      <c r="BH11" s="31">
        <v>0</v>
      </c>
      <c r="BI11">
        <v>0</v>
      </c>
      <c r="BJ11" s="31">
        <v>0</v>
      </c>
      <c r="BK11">
        <v>0</v>
      </c>
      <c r="BL11" s="31">
        <v>0</v>
      </c>
      <c r="BM11">
        <v>0</v>
      </c>
      <c r="BN11" s="31">
        <v>0</v>
      </c>
      <c r="BO11">
        <v>0</v>
      </c>
      <c r="BP11" s="31">
        <v>0</v>
      </c>
      <c r="BQ11">
        <v>0</v>
      </c>
      <c r="BR11" s="31">
        <v>0</v>
      </c>
      <c r="BS11">
        <v>0</v>
      </c>
      <c r="BT11" s="31">
        <v>0</v>
      </c>
      <c r="BU11">
        <v>0</v>
      </c>
      <c r="BV11" s="31">
        <v>0</v>
      </c>
      <c r="BW11">
        <v>0</v>
      </c>
      <c r="BX11" s="31">
        <v>0</v>
      </c>
      <c r="BY11">
        <v>0</v>
      </c>
      <c r="BZ11" s="31">
        <v>0</v>
      </c>
      <c r="CA11">
        <v>0</v>
      </c>
      <c r="CB11" s="31">
        <v>0</v>
      </c>
      <c r="CC11">
        <v>0</v>
      </c>
      <c r="CD11" s="31">
        <v>0</v>
      </c>
      <c r="CE11">
        <v>0</v>
      </c>
      <c r="CF11" s="31">
        <v>0</v>
      </c>
      <c r="CG11">
        <v>0</v>
      </c>
      <c r="CH11" s="31">
        <v>0</v>
      </c>
      <c r="CI11">
        <v>0</v>
      </c>
      <c r="CJ11" s="31">
        <v>0</v>
      </c>
      <c r="CK11">
        <v>0</v>
      </c>
      <c r="CL11" s="31">
        <v>0</v>
      </c>
      <c r="CM11">
        <v>0</v>
      </c>
      <c r="CN11" s="31">
        <v>0</v>
      </c>
      <c r="CO11">
        <v>0</v>
      </c>
      <c r="CP11" s="31">
        <v>0</v>
      </c>
      <c r="CQ11">
        <v>0</v>
      </c>
      <c r="CR11" s="31">
        <v>0</v>
      </c>
      <c r="CS11">
        <v>0</v>
      </c>
      <c r="CT11" s="31">
        <v>0</v>
      </c>
      <c r="CU11">
        <v>0</v>
      </c>
      <c r="CV11" s="31">
        <v>0</v>
      </c>
      <c r="CW11">
        <v>0</v>
      </c>
      <c r="CX11" s="31">
        <v>0</v>
      </c>
      <c r="CY11">
        <v>0</v>
      </c>
      <c r="CZ11" s="31">
        <v>0</v>
      </c>
      <c r="DA11">
        <v>0</v>
      </c>
      <c r="DB11" s="31">
        <v>0</v>
      </c>
      <c r="DC11">
        <v>0</v>
      </c>
      <c r="DD11" s="31">
        <v>0</v>
      </c>
      <c r="DE11">
        <v>0</v>
      </c>
      <c r="DF11" s="31">
        <v>0</v>
      </c>
      <c r="DG11">
        <v>0</v>
      </c>
      <c r="DH11" s="31">
        <v>0</v>
      </c>
      <c r="DI11">
        <v>0</v>
      </c>
      <c r="DJ11" s="31">
        <v>0</v>
      </c>
      <c r="DK11">
        <v>0</v>
      </c>
      <c r="DL11" s="31">
        <v>0</v>
      </c>
      <c r="DM11">
        <v>0</v>
      </c>
      <c r="DN11" s="31">
        <v>0</v>
      </c>
      <c r="DO11">
        <v>0</v>
      </c>
      <c r="DP11" s="31">
        <v>0</v>
      </c>
      <c r="DQ11">
        <v>0</v>
      </c>
      <c r="DR11" s="31">
        <v>0</v>
      </c>
      <c r="DS11">
        <v>0</v>
      </c>
      <c r="DT11" s="31">
        <v>0</v>
      </c>
      <c r="DU11">
        <v>0</v>
      </c>
      <c r="DV11" s="31">
        <v>0</v>
      </c>
      <c r="DW11">
        <v>0</v>
      </c>
      <c r="DX11" s="31">
        <v>0</v>
      </c>
      <c r="DY11">
        <v>0</v>
      </c>
      <c r="DZ11" s="31">
        <v>0</v>
      </c>
      <c r="EA11">
        <v>0</v>
      </c>
      <c r="EB11" s="31">
        <v>0</v>
      </c>
      <c r="EC11">
        <v>0</v>
      </c>
      <c r="ED11" s="31">
        <v>0</v>
      </c>
      <c r="EE11">
        <v>0</v>
      </c>
      <c r="EF11" s="31">
        <v>0</v>
      </c>
      <c r="EG11">
        <v>0</v>
      </c>
      <c r="EH11" s="31">
        <v>0</v>
      </c>
      <c r="EI11">
        <v>0</v>
      </c>
      <c r="EJ11" s="31">
        <v>0</v>
      </c>
      <c r="EK11">
        <v>0</v>
      </c>
      <c r="EL11" s="31">
        <v>0</v>
      </c>
      <c r="EM11">
        <v>0</v>
      </c>
      <c r="EN11" s="31">
        <v>0</v>
      </c>
      <c r="EO11">
        <v>0</v>
      </c>
      <c r="EP11" s="31">
        <v>0</v>
      </c>
      <c r="EQ11">
        <v>0</v>
      </c>
      <c r="ER11" s="31">
        <v>0</v>
      </c>
      <c r="ES11">
        <v>0</v>
      </c>
      <c r="ET11" s="31">
        <v>0</v>
      </c>
      <c r="EU11">
        <v>0</v>
      </c>
      <c r="EV11" s="31">
        <v>0</v>
      </c>
      <c r="EW11">
        <v>0</v>
      </c>
      <c r="EX11" s="31">
        <v>0</v>
      </c>
      <c r="EY11">
        <v>0</v>
      </c>
      <c r="EZ11" s="31">
        <v>0</v>
      </c>
      <c r="FA11">
        <v>0</v>
      </c>
      <c r="FB11" s="31">
        <v>0</v>
      </c>
      <c r="FC11">
        <v>0</v>
      </c>
      <c r="FD11" s="31">
        <v>0</v>
      </c>
      <c r="FE11">
        <v>0</v>
      </c>
      <c r="FF11" s="31">
        <v>0</v>
      </c>
      <c r="FG11">
        <v>0</v>
      </c>
      <c r="FH11" s="31">
        <v>0</v>
      </c>
      <c r="FI11">
        <v>0</v>
      </c>
      <c r="FJ11" s="31">
        <v>0</v>
      </c>
      <c r="FK11">
        <v>0</v>
      </c>
      <c r="FL11" s="31">
        <v>0</v>
      </c>
      <c r="FM11">
        <v>0</v>
      </c>
    </row>
    <row r="12" spans="1:169" ht="14.25" thickTop="1" thickBot="1" x14ac:dyDescent="0.25">
      <c r="A12" s="246" t="s">
        <v>2</v>
      </c>
      <c r="B12" s="205">
        <v>65194807036.779999</v>
      </c>
      <c r="C12" s="247">
        <v>100</v>
      </c>
      <c r="D12" s="205">
        <v>699758620.11000001</v>
      </c>
      <c r="E12" s="247">
        <v>100</v>
      </c>
      <c r="F12" s="205">
        <v>32394109.039999999</v>
      </c>
      <c r="G12" s="247">
        <v>100</v>
      </c>
      <c r="H12" s="205">
        <v>367676929.5</v>
      </c>
      <c r="I12" s="247">
        <v>100</v>
      </c>
      <c r="J12" s="205">
        <v>18793976.059999999</v>
      </c>
      <c r="K12" s="247">
        <v>100</v>
      </c>
      <c r="L12" s="205">
        <v>137324878.63999999</v>
      </c>
      <c r="M12" s="247">
        <v>100</v>
      </c>
      <c r="N12" s="205">
        <v>660533218.41999996</v>
      </c>
      <c r="O12" s="247">
        <v>100</v>
      </c>
      <c r="P12" s="205">
        <v>197938272.34999999</v>
      </c>
      <c r="Q12" s="247">
        <v>100</v>
      </c>
      <c r="R12" s="205">
        <v>16766711.779999999</v>
      </c>
      <c r="S12" s="247">
        <v>100</v>
      </c>
      <c r="T12" s="205">
        <v>128262864.61</v>
      </c>
      <c r="U12" s="247">
        <v>100</v>
      </c>
      <c r="V12" s="205">
        <v>134082075.89</v>
      </c>
      <c r="W12" s="247">
        <v>100</v>
      </c>
      <c r="X12" s="205">
        <v>31988826.59</v>
      </c>
      <c r="Y12" s="247">
        <v>100</v>
      </c>
      <c r="Z12" s="205">
        <v>196763662.77000001</v>
      </c>
      <c r="AA12" s="247">
        <v>100</v>
      </c>
      <c r="AB12" s="205">
        <v>769851837.70000005</v>
      </c>
      <c r="AC12" s="247">
        <v>100</v>
      </c>
      <c r="AD12" s="205">
        <v>3735146448.1700001</v>
      </c>
      <c r="AE12" s="247">
        <v>100</v>
      </c>
      <c r="AF12" s="205">
        <v>1644891266.1199999</v>
      </c>
      <c r="AG12" s="247">
        <v>100</v>
      </c>
      <c r="AH12" s="205">
        <v>113233701.56</v>
      </c>
      <c r="AI12" s="247">
        <v>100</v>
      </c>
      <c r="AJ12" s="205">
        <v>104503683.98999999</v>
      </c>
      <c r="AK12" s="247">
        <v>100</v>
      </c>
      <c r="AL12" s="205">
        <v>126515002.56999999</v>
      </c>
      <c r="AM12" s="247">
        <v>100</v>
      </c>
      <c r="AN12" s="205">
        <v>242358741.18000001</v>
      </c>
      <c r="AO12" s="247">
        <v>100</v>
      </c>
      <c r="AP12" s="205">
        <v>93162015.709999993</v>
      </c>
      <c r="AQ12" s="247">
        <v>100</v>
      </c>
      <c r="AR12" s="205">
        <v>343331043.24000001</v>
      </c>
      <c r="AS12" s="247">
        <v>100</v>
      </c>
      <c r="AT12" s="205">
        <v>2087880137.95</v>
      </c>
      <c r="AU12" s="247">
        <v>100</v>
      </c>
      <c r="AV12" s="205">
        <v>2623591435.9000001</v>
      </c>
      <c r="AW12" s="247">
        <v>100</v>
      </c>
      <c r="AX12" s="205">
        <v>155394293.44999999</v>
      </c>
      <c r="AY12" s="247">
        <v>100</v>
      </c>
      <c r="AZ12" s="205">
        <v>171594224.78</v>
      </c>
      <c r="BA12" s="247">
        <v>100</v>
      </c>
      <c r="BB12" s="205">
        <v>444242008.57999998</v>
      </c>
      <c r="BC12" s="247">
        <v>100</v>
      </c>
      <c r="BD12" s="205">
        <v>16305244.66</v>
      </c>
      <c r="BE12" s="247">
        <v>100</v>
      </c>
      <c r="BF12" s="205">
        <v>342840593.17000002</v>
      </c>
      <c r="BG12" s="247">
        <v>100</v>
      </c>
      <c r="BH12" s="205">
        <v>106096701.52</v>
      </c>
      <c r="BI12" s="247">
        <v>100</v>
      </c>
      <c r="BJ12" s="205">
        <v>1044960607.3</v>
      </c>
      <c r="BK12" s="247">
        <v>100</v>
      </c>
      <c r="BL12" s="205">
        <v>512777267.31999999</v>
      </c>
      <c r="BM12" s="247">
        <v>100</v>
      </c>
      <c r="BN12" s="205">
        <v>1643074.82</v>
      </c>
      <c r="BO12" s="247">
        <v>100</v>
      </c>
      <c r="BP12" s="205">
        <v>18477647.649999999</v>
      </c>
      <c r="BQ12" s="247">
        <v>100</v>
      </c>
      <c r="BR12" s="205">
        <v>67978944.989999995</v>
      </c>
      <c r="BS12" s="247">
        <v>100</v>
      </c>
      <c r="BT12" s="205">
        <v>90109140.769999996</v>
      </c>
      <c r="BU12" s="247">
        <v>100</v>
      </c>
      <c r="BV12" s="205">
        <v>64545616.149999999</v>
      </c>
      <c r="BW12" s="247">
        <v>100</v>
      </c>
      <c r="BX12" s="205">
        <v>70205811.920000002</v>
      </c>
      <c r="BY12" s="247">
        <v>100</v>
      </c>
      <c r="BZ12" s="205">
        <v>24809626847.619999</v>
      </c>
      <c r="CA12" s="247">
        <v>100</v>
      </c>
      <c r="CB12" s="205">
        <v>159003236.78999999</v>
      </c>
      <c r="CC12" s="247">
        <v>100</v>
      </c>
      <c r="CD12" s="205">
        <v>21727416.109999999</v>
      </c>
      <c r="CE12" s="247">
        <v>100</v>
      </c>
      <c r="CF12" s="205">
        <v>3300434504.27</v>
      </c>
      <c r="CG12" s="247">
        <v>100</v>
      </c>
      <c r="CH12" s="205">
        <v>3355305821.6100001</v>
      </c>
      <c r="CI12" s="247">
        <v>100</v>
      </c>
      <c r="CJ12" s="205">
        <v>1107513563.55</v>
      </c>
      <c r="CK12" s="247">
        <v>100</v>
      </c>
      <c r="CL12" s="205">
        <v>90183631.609999999</v>
      </c>
      <c r="CM12" s="247">
        <v>100</v>
      </c>
      <c r="CN12" s="205">
        <v>110728856.05</v>
      </c>
      <c r="CO12" s="247">
        <v>100</v>
      </c>
      <c r="CP12" s="205">
        <v>106054629</v>
      </c>
      <c r="CQ12" s="247">
        <v>100</v>
      </c>
      <c r="CR12" s="205">
        <v>329359545.88</v>
      </c>
      <c r="CS12" s="247">
        <v>100</v>
      </c>
      <c r="CT12" s="205">
        <v>126176228.94</v>
      </c>
      <c r="CU12" s="247">
        <v>100</v>
      </c>
      <c r="CV12" s="205">
        <v>15123765.02</v>
      </c>
      <c r="CW12" s="247">
        <v>100</v>
      </c>
      <c r="CX12" s="205">
        <v>155564514.24000001</v>
      </c>
      <c r="CY12" s="247">
        <v>100</v>
      </c>
      <c r="CZ12" s="205">
        <v>1188022068.24</v>
      </c>
      <c r="DA12" s="247">
        <v>100</v>
      </c>
      <c r="DB12" s="205">
        <v>33222610.23</v>
      </c>
      <c r="DC12" s="247">
        <v>100</v>
      </c>
      <c r="DD12" s="205">
        <v>190684880.41999999</v>
      </c>
      <c r="DE12" s="247">
        <v>100</v>
      </c>
      <c r="DF12" s="205">
        <v>812982277.80999994</v>
      </c>
      <c r="DG12" s="247">
        <v>100</v>
      </c>
      <c r="DH12" s="205">
        <v>260919222.12</v>
      </c>
      <c r="DI12" s="247">
        <v>100</v>
      </c>
      <c r="DJ12" s="205">
        <v>8917659.5199999996</v>
      </c>
      <c r="DK12" s="247">
        <v>100</v>
      </c>
      <c r="DL12" s="205">
        <v>30518031.149999999</v>
      </c>
      <c r="DM12" s="247">
        <v>100</v>
      </c>
      <c r="DN12" s="205">
        <v>73938788</v>
      </c>
      <c r="DO12" s="247">
        <v>100</v>
      </c>
      <c r="DP12" s="205">
        <v>2059504690.75</v>
      </c>
      <c r="DQ12" s="247">
        <v>100</v>
      </c>
      <c r="DR12" s="205">
        <v>226084029.16999999</v>
      </c>
      <c r="DS12" s="247">
        <v>100</v>
      </c>
      <c r="DT12" s="205">
        <v>1181413001.75</v>
      </c>
      <c r="DU12" s="247">
        <v>100</v>
      </c>
      <c r="DV12" s="205">
        <v>165283081.99000001</v>
      </c>
      <c r="DW12" s="247">
        <v>100</v>
      </c>
      <c r="DX12" s="205">
        <v>502502505.29000002</v>
      </c>
      <c r="DY12" s="247">
        <v>100</v>
      </c>
      <c r="DZ12" s="205">
        <v>270919659.81</v>
      </c>
      <c r="EA12" s="247">
        <v>100</v>
      </c>
      <c r="EB12" s="205">
        <v>160697347.44999999</v>
      </c>
      <c r="EC12" s="247">
        <v>100</v>
      </c>
      <c r="ED12" s="205">
        <v>154269196.44</v>
      </c>
      <c r="EE12" s="247">
        <v>100</v>
      </c>
      <c r="EF12" s="205">
        <v>260399338.62</v>
      </c>
      <c r="EG12" s="247">
        <v>100</v>
      </c>
      <c r="EH12" s="205">
        <v>259195454.13999999</v>
      </c>
      <c r="EI12" s="247">
        <v>100</v>
      </c>
      <c r="EJ12" s="205">
        <v>981500225.23000002</v>
      </c>
      <c r="EK12" s="247">
        <v>100</v>
      </c>
      <c r="EL12" s="205">
        <v>326558794.57999998</v>
      </c>
      <c r="EM12" s="247">
        <v>100</v>
      </c>
      <c r="EN12" s="205">
        <v>569275319.53999996</v>
      </c>
      <c r="EO12" s="247">
        <v>100</v>
      </c>
      <c r="EP12" s="205">
        <v>2011496530.6300001</v>
      </c>
      <c r="EQ12" s="247">
        <v>100</v>
      </c>
      <c r="ER12" s="205">
        <v>91753080.319999993</v>
      </c>
      <c r="ES12" s="247">
        <v>100</v>
      </c>
      <c r="ET12" s="205">
        <v>1188894856.51</v>
      </c>
      <c r="EU12" s="247">
        <v>100</v>
      </c>
      <c r="EV12" s="205">
        <v>47996218.210000001</v>
      </c>
      <c r="EW12" s="247">
        <v>100</v>
      </c>
      <c r="EX12" s="205">
        <v>23215867.050000001</v>
      </c>
      <c r="EY12" s="247">
        <v>100</v>
      </c>
      <c r="EZ12" s="205">
        <v>65156314.700000003</v>
      </c>
      <c r="FA12" s="247">
        <v>100</v>
      </c>
      <c r="FB12" s="205">
        <v>156371830.56</v>
      </c>
      <c r="FC12" s="247">
        <v>100</v>
      </c>
      <c r="FD12" s="205">
        <v>48506217.07</v>
      </c>
      <c r="FE12" s="247">
        <v>100</v>
      </c>
      <c r="FF12" s="205">
        <v>119323908.47</v>
      </c>
      <c r="FG12" s="247">
        <v>100</v>
      </c>
      <c r="FH12" s="205">
        <v>42162515.140000001</v>
      </c>
      <c r="FI12" s="247">
        <v>100</v>
      </c>
      <c r="FJ12" s="205">
        <v>330353079.13999999</v>
      </c>
      <c r="FK12" s="247">
        <v>100</v>
      </c>
      <c r="FL12" s="205">
        <v>52045239.109999999</v>
      </c>
      <c r="FM12" s="247">
        <v>100</v>
      </c>
    </row>
    <row r="13" spans="1:169" ht="13.5" thickTop="1" x14ac:dyDescent="0.2">
      <c r="A13" s="1" t="s">
        <v>623</v>
      </c>
    </row>
    <row r="14" spans="1:169" x14ac:dyDescent="0.2">
      <c r="A14" t="s">
        <v>164</v>
      </c>
      <c r="B14" s="31">
        <v>1494643572.8099999</v>
      </c>
      <c r="C14" s="5">
        <v>2.2926000000000002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42425045.100000001</v>
      </c>
      <c r="O14" s="5">
        <v>6.4227999999999996</v>
      </c>
      <c r="P14" s="31">
        <v>0</v>
      </c>
      <c r="Q14">
        <v>0</v>
      </c>
      <c r="R14" s="31">
        <v>0</v>
      </c>
      <c r="S14">
        <v>0</v>
      </c>
      <c r="T14" s="31">
        <v>0</v>
      </c>
      <c r="U14">
        <v>0</v>
      </c>
      <c r="V14" s="31">
        <v>0</v>
      </c>
      <c r="W14">
        <v>0</v>
      </c>
      <c r="X14" s="31">
        <v>0</v>
      </c>
      <c r="Y14">
        <v>0</v>
      </c>
      <c r="Z14" s="31">
        <v>0</v>
      </c>
      <c r="AA14">
        <v>0</v>
      </c>
      <c r="AB14" s="31">
        <v>0</v>
      </c>
      <c r="AC14">
        <v>0</v>
      </c>
      <c r="AD14" s="31">
        <v>0</v>
      </c>
      <c r="AE14">
        <v>0</v>
      </c>
      <c r="AF14" s="31">
        <v>0</v>
      </c>
      <c r="AG14">
        <v>0</v>
      </c>
      <c r="AH14" s="31">
        <v>0</v>
      </c>
      <c r="AI14">
        <v>0</v>
      </c>
      <c r="AJ14" s="31">
        <v>0</v>
      </c>
      <c r="AK14">
        <v>0</v>
      </c>
      <c r="AL14" s="31">
        <v>0</v>
      </c>
      <c r="AM14">
        <v>0</v>
      </c>
      <c r="AN14" s="31">
        <v>0</v>
      </c>
      <c r="AO14">
        <v>0</v>
      </c>
      <c r="AP14" s="31">
        <v>0</v>
      </c>
      <c r="AQ14">
        <v>0</v>
      </c>
      <c r="AR14" s="31">
        <v>27198453.25</v>
      </c>
      <c r="AS14" s="5">
        <v>7.9218999999999999</v>
      </c>
      <c r="AT14" s="31">
        <v>1845781.6</v>
      </c>
      <c r="AU14" s="5">
        <v>8.8400000000000006E-2</v>
      </c>
      <c r="AV14" s="31">
        <v>116623029.25</v>
      </c>
      <c r="AW14" s="5">
        <v>4.4451999999999998</v>
      </c>
      <c r="AX14" s="31">
        <v>0</v>
      </c>
      <c r="AY14">
        <v>0</v>
      </c>
      <c r="AZ14" s="31">
        <v>0</v>
      </c>
      <c r="BA14">
        <v>0</v>
      </c>
      <c r="BB14" s="31">
        <v>8035670.9900000002</v>
      </c>
      <c r="BC14" s="5">
        <v>1.8088</v>
      </c>
      <c r="BD14" s="31">
        <v>0</v>
      </c>
      <c r="BE14">
        <v>0</v>
      </c>
      <c r="BF14" s="31">
        <v>3103750</v>
      </c>
      <c r="BG14" s="5">
        <v>0.90529999999999999</v>
      </c>
      <c r="BH14" s="31">
        <v>0</v>
      </c>
      <c r="BI14">
        <v>0</v>
      </c>
      <c r="BJ14" s="31">
        <v>0</v>
      </c>
      <c r="BK14">
        <v>0</v>
      </c>
      <c r="BL14" s="31">
        <v>6704100</v>
      </c>
      <c r="BM14" s="5">
        <v>1.3073999999999999</v>
      </c>
      <c r="BN14" s="31">
        <v>0</v>
      </c>
      <c r="BO14">
        <v>0</v>
      </c>
      <c r="BP14" s="31">
        <v>0</v>
      </c>
      <c r="BQ14">
        <v>0</v>
      </c>
      <c r="BR14" s="31">
        <v>0</v>
      </c>
      <c r="BS14">
        <v>0</v>
      </c>
      <c r="BT14" s="31">
        <v>0</v>
      </c>
      <c r="BU14">
        <v>0</v>
      </c>
      <c r="BV14" s="31">
        <v>565270.80000000005</v>
      </c>
      <c r="BW14" s="5">
        <v>0.87580000000000002</v>
      </c>
      <c r="BX14" s="31">
        <v>0</v>
      </c>
      <c r="BY14">
        <v>0</v>
      </c>
      <c r="BZ14" s="31">
        <v>863116822.48000002</v>
      </c>
      <c r="CA14" s="5">
        <v>3.4790000000000001</v>
      </c>
      <c r="CB14" s="31">
        <v>0</v>
      </c>
      <c r="CC14">
        <v>0</v>
      </c>
      <c r="CD14" s="31">
        <v>0</v>
      </c>
      <c r="CE14">
        <v>0</v>
      </c>
      <c r="CF14" s="31">
        <v>232745104.63999999</v>
      </c>
      <c r="CG14" s="5">
        <v>7.0519999999999996</v>
      </c>
      <c r="CH14" s="31">
        <v>0</v>
      </c>
      <c r="CI14">
        <v>0</v>
      </c>
      <c r="CJ14" s="31">
        <v>30099036.59</v>
      </c>
      <c r="CK14" s="5">
        <v>2.7176999999999998</v>
      </c>
      <c r="CL14" s="31">
        <v>0</v>
      </c>
      <c r="CM14">
        <v>0</v>
      </c>
      <c r="CN14" s="31">
        <v>0</v>
      </c>
      <c r="CO14">
        <v>0</v>
      </c>
      <c r="CP14" s="31">
        <v>0</v>
      </c>
      <c r="CQ14">
        <v>0</v>
      </c>
      <c r="CR14" s="31">
        <v>3677153.16</v>
      </c>
      <c r="CS14" s="5">
        <v>1.1165</v>
      </c>
      <c r="CT14" s="31">
        <v>2030000</v>
      </c>
      <c r="CU14" s="5">
        <v>1.6089</v>
      </c>
      <c r="CV14" s="31">
        <v>0</v>
      </c>
      <c r="CW14">
        <v>0</v>
      </c>
      <c r="CX14" s="31">
        <v>6764200</v>
      </c>
      <c r="CY14" s="5">
        <v>4.3482000000000003</v>
      </c>
      <c r="CZ14" s="31">
        <v>12331075</v>
      </c>
      <c r="DA14" s="5">
        <v>1.0379</v>
      </c>
      <c r="DB14" s="31">
        <v>0</v>
      </c>
      <c r="DC14">
        <v>0</v>
      </c>
      <c r="DD14" s="31">
        <v>0</v>
      </c>
      <c r="DE14">
        <v>0</v>
      </c>
      <c r="DF14" s="31">
        <v>0</v>
      </c>
      <c r="DG14">
        <v>0</v>
      </c>
      <c r="DH14" s="31">
        <v>0</v>
      </c>
      <c r="DI14">
        <v>0</v>
      </c>
      <c r="DJ14" s="31">
        <v>0</v>
      </c>
      <c r="DK14">
        <v>0</v>
      </c>
      <c r="DL14" s="31">
        <v>0</v>
      </c>
      <c r="DM14">
        <v>0</v>
      </c>
      <c r="DN14" s="31">
        <v>0</v>
      </c>
      <c r="DO14">
        <v>0</v>
      </c>
      <c r="DP14" s="31">
        <v>0</v>
      </c>
      <c r="DQ14">
        <v>0</v>
      </c>
      <c r="DR14" s="31">
        <v>7923200</v>
      </c>
      <c r="DS14" s="5">
        <v>3.5045000000000002</v>
      </c>
      <c r="DT14" s="31">
        <v>6692878.75</v>
      </c>
      <c r="DU14" s="5">
        <v>0.5665</v>
      </c>
      <c r="DV14" s="31">
        <v>0</v>
      </c>
      <c r="DW14">
        <v>0</v>
      </c>
      <c r="DX14" s="31">
        <v>0</v>
      </c>
      <c r="DY14">
        <v>0</v>
      </c>
      <c r="DZ14" s="31">
        <v>95997419.200000003</v>
      </c>
      <c r="EA14" s="5">
        <v>35.433900000000001</v>
      </c>
      <c r="EB14" s="31">
        <v>8067344.5999999996</v>
      </c>
      <c r="EC14" s="5">
        <v>5.0202</v>
      </c>
      <c r="ED14" s="31">
        <v>2392187.4</v>
      </c>
      <c r="EE14" s="5">
        <v>1.5507</v>
      </c>
      <c r="EF14" s="31">
        <v>0</v>
      </c>
      <c r="EG14">
        <v>0</v>
      </c>
      <c r="EH14" s="31">
        <v>0</v>
      </c>
      <c r="EI14">
        <v>0</v>
      </c>
      <c r="EJ14" s="31">
        <v>0</v>
      </c>
      <c r="EK14">
        <v>0</v>
      </c>
      <c r="EL14" s="31">
        <v>0</v>
      </c>
      <c r="EM14">
        <v>0</v>
      </c>
      <c r="EN14" s="31">
        <v>0</v>
      </c>
      <c r="EO14">
        <v>0</v>
      </c>
      <c r="EP14" s="31">
        <v>0</v>
      </c>
      <c r="EQ14">
        <v>0</v>
      </c>
      <c r="ER14" s="31">
        <v>0</v>
      </c>
      <c r="ES14">
        <v>0</v>
      </c>
      <c r="ET14" s="31">
        <v>0</v>
      </c>
      <c r="EU14">
        <v>0</v>
      </c>
      <c r="EV14" s="31">
        <v>0</v>
      </c>
      <c r="EW14">
        <v>0</v>
      </c>
      <c r="EX14" s="31">
        <v>0</v>
      </c>
      <c r="EY14">
        <v>0</v>
      </c>
      <c r="EZ14" s="31">
        <v>0</v>
      </c>
      <c r="FA14">
        <v>0</v>
      </c>
      <c r="FB14" s="31">
        <v>16156950</v>
      </c>
      <c r="FC14" s="5">
        <v>10.3324</v>
      </c>
      <c r="FD14" s="31">
        <v>0</v>
      </c>
      <c r="FE14">
        <v>0</v>
      </c>
      <c r="FF14" s="31">
        <v>0</v>
      </c>
      <c r="FG14">
        <v>0</v>
      </c>
      <c r="FH14" s="31">
        <v>149100</v>
      </c>
      <c r="FI14" s="5">
        <v>0.35360000000000003</v>
      </c>
      <c r="FJ14" s="31">
        <v>0</v>
      </c>
      <c r="FK14">
        <v>0</v>
      </c>
      <c r="FL14" s="31">
        <v>0</v>
      </c>
      <c r="FM14">
        <v>0</v>
      </c>
    </row>
    <row r="15" spans="1:169" x14ac:dyDescent="0.2">
      <c r="A15" t="s">
        <v>165</v>
      </c>
      <c r="B15" s="31">
        <v>5388507054.3100004</v>
      </c>
      <c r="C15" s="5">
        <v>8.2652000000000001</v>
      </c>
      <c r="D15" s="31">
        <v>70546737.040000007</v>
      </c>
      <c r="E15" s="5">
        <v>10.0816</v>
      </c>
      <c r="F15" s="31">
        <v>10336552.279999999</v>
      </c>
      <c r="G15" s="5">
        <v>31.9087</v>
      </c>
      <c r="H15" s="31">
        <v>53587140</v>
      </c>
      <c r="I15" s="5">
        <v>14.5745</v>
      </c>
      <c r="J15" s="31">
        <v>0</v>
      </c>
      <c r="K15">
        <v>0</v>
      </c>
      <c r="L15" s="31">
        <v>25519269.52</v>
      </c>
      <c r="M15" s="5">
        <v>18.583100000000002</v>
      </c>
      <c r="N15" s="31">
        <v>120056425</v>
      </c>
      <c r="O15" s="5">
        <v>18.175699999999999</v>
      </c>
      <c r="P15" s="31">
        <v>0</v>
      </c>
      <c r="Q15">
        <v>0</v>
      </c>
      <c r="R15" s="31">
        <v>0</v>
      </c>
      <c r="S15">
        <v>0</v>
      </c>
      <c r="T15" s="31">
        <v>5421756.29</v>
      </c>
      <c r="U15" s="5">
        <v>4.2271000000000001</v>
      </c>
      <c r="V15" s="31">
        <v>10850000</v>
      </c>
      <c r="W15" s="5">
        <v>8.0921000000000003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983404912.98000002</v>
      </c>
      <c r="AE15" s="5">
        <v>26.328399999999998</v>
      </c>
      <c r="AF15" s="31">
        <v>0</v>
      </c>
      <c r="AG15">
        <v>0</v>
      </c>
      <c r="AH15" s="31">
        <v>24511396.510000002</v>
      </c>
      <c r="AI15" s="5">
        <v>21.646699999999999</v>
      </c>
      <c r="AJ15" s="31">
        <v>0</v>
      </c>
      <c r="AK15">
        <v>0</v>
      </c>
      <c r="AL15" s="31">
        <v>0</v>
      </c>
      <c r="AM15">
        <v>0</v>
      </c>
      <c r="AN15" s="31">
        <v>16741712</v>
      </c>
      <c r="AO15" s="5">
        <v>6.9077999999999999</v>
      </c>
      <c r="AP15" s="31">
        <v>11548752.630000001</v>
      </c>
      <c r="AQ15" s="5">
        <v>12.3964</v>
      </c>
      <c r="AR15" s="31">
        <v>19739210</v>
      </c>
      <c r="AS15" s="5">
        <v>5.7492999999999999</v>
      </c>
      <c r="AT15" s="31">
        <v>219364084.38</v>
      </c>
      <c r="AU15" s="5">
        <v>10.506500000000001</v>
      </c>
      <c r="AV15" s="31">
        <v>320126691.33999997</v>
      </c>
      <c r="AW15" s="5">
        <v>12.2018</v>
      </c>
      <c r="AX15" s="31">
        <v>0</v>
      </c>
      <c r="AY15">
        <v>0</v>
      </c>
      <c r="AZ15" s="31">
        <v>0</v>
      </c>
      <c r="BA15">
        <v>0</v>
      </c>
      <c r="BB15" s="31">
        <v>52361587.579999998</v>
      </c>
      <c r="BC15" s="5">
        <v>11.7867</v>
      </c>
      <c r="BD15" s="31">
        <v>0</v>
      </c>
      <c r="BE15">
        <v>0</v>
      </c>
      <c r="BF15" s="31">
        <v>90994613.810000002</v>
      </c>
      <c r="BG15" s="5">
        <v>26.541399999999999</v>
      </c>
      <c r="BH15" s="31">
        <v>0</v>
      </c>
      <c r="BI15">
        <v>0</v>
      </c>
      <c r="BJ15" s="31">
        <v>0</v>
      </c>
      <c r="BK15">
        <v>0</v>
      </c>
      <c r="BL15" s="31">
        <v>132268158.84</v>
      </c>
      <c r="BM15" s="5">
        <v>25.794499999999999</v>
      </c>
      <c r="BN15" s="31">
        <v>514777.43</v>
      </c>
      <c r="BO15" s="5">
        <v>31.330100000000002</v>
      </c>
      <c r="BP15" s="31">
        <v>3677924.14</v>
      </c>
      <c r="BQ15" s="5">
        <v>19.904699999999998</v>
      </c>
      <c r="BR15" s="31">
        <v>4559753.7</v>
      </c>
      <c r="BS15" s="5">
        <v>6.7076000000000002</v>
      </c>
      <c r="BT15" s="31">
        <v>0</v>
      </c>
      <c r="BU15">
        <v>0</v>
      </c>
      <c r="BV15" s="31">
        <v>13422596.880000001</v>
      </c>
      <c r="BW15" s="5">
        <v>20.795500000000001</v>
      </c>
      <c r="BX15" s="31">
        <v>0</v>
      </c>
      <c r="BY15">
        <v>0</v>
      </c>
      <c r="BZ15" s="31">
        <v>2135104485.0799999</v>
      </c>
      <c r="CA15" s="5">
        <v>8.6059999999999999</v>
      </c>
      <c r="CB15" s="31">
        <v>0</v>
      </c>
      <c r="CC15">
        <v>0</v>
      </c>
      <c r="CD15" s="31">
        <v>2221082.2799999998</v>
      </c>
      <c r="CE15" s="5">
        <v>10.2225</v>
      </c>
      <c r="CF15" s="31">
        <v>0</v>
      </c>
      <c r="CG15">
        <v>0</v>
      </c>
      <c r="CH15" s="31">
        <v>0</v>
      </c>
      <c r="CI15">
        <v>0</v>
      </c>
      <c r="CJ15" s="31">
        <v>0</v>
      </c>
      <c r="CK15">
        <v>0</v>
      </c>
      <c r="CL15" s="31">
        <v>13488960</v>
      </c>
      <c r="CM15" s="5">
        <v>14.9572</v>
      </c>
      <c r="CN15" s="31">
        <v>22940409.739999998</v>
      </c>
      <c r="CO15" s="5">
        <v>20.717600000000001</v>
      </c>
      <c r="CP15" s="31">
        <v>0</v>
      </c>
      <c r="CQ15">
        <v>0</v>
      </c>
      <c r="CR15" s="31">
        <v>21607534.350000001</v>
      </c>
      <c r="CS15" s="5">
        <v>6.5605000000000002</v>
      </c>
      <c r="CT15" s="31">
        <v>16013018.08</v>
      </c>
      <c r="CU15" s="5">
        <v>12.691000000000001</v>
      </c>
      <c r="CV15" s="31">
        <v>0</v>
      </c>
      <c r="CW15">
        <v>0</v>
      </c>
      <c r="CX15" s="31">
        <v>3499854</v>
      </c>
      <c r="CY15" s="5">
        <v>2.2498</v>
      </c>
      <c r="CZ15" s="31">
        <v>166717758</v>
      </c>
      <c r="DA15" s="5">
        <v>14.033200000000001</v>
      </c>
      <c r="DB15" s="31">
        <v>0</v>
      </c>
      <c r="DC15">
        <v>0</v>
      </c>
      <c r="DD15" s="31">
        <v>0</v>
      </c>
      <c r="DE15">
        <v>0</v>
      </c>
      <c r="DF15" s="31">
        <v>0</v>
      </c>
      <c r="DG15">
        <v>0</v>
      </c>
      <c r="DH15" s="31">
        <v>0</v>
      </c>
      <c r="DI15">
        <v>0</v>
      </c>
      <c r="DJ15" s="31">
        <v>1068063.6399999999</v>
      </c>
      <c r="DK15" s="5">
        <v>11.977</v>
      </c>
      <c r="DL15" s="31">
        <v>0</v>
      </c>
      <c r="DM15">
        <v>0</v>
      </c>
      <c r="DN15" s="31">
        <v>0</v>
      </c>
      <c r="DO15">
        <v>0</v>
      </c>
      <c r="DP15" s="31">
        <v>167524217.59999999</v>
      </c>
      <c r="DQ15" s="5">
        <v>8.1341999999999999</v>
      </c>
      <c r="DR15" s="31">
        <v>60721832.359999999</v>
      </c>
      <c r="DS15" s="5">
        <v>26.8581</v>
      </c>
      <c r="DT15" s="31">
        <v>220796383.25999999</v>
      </c>
      <c r="DU15" s="5">
        <v>18.6892</v>
      </c>
      <c r="DV15" s="31">
        <v>13952761.5</v>
      </c>
      <c r="DW15" s="5">
        <v>8.4417000000000009</v>
      </c>
      <c r="DX15" s="31">
        <v>0</v>
      </c>
      <c r="DY15">
        <v>0</v>
      </c>
      <c r="DZ15" s="31">
        <v>0</v>
      </c>
      <c r="EA15">
        <v>0</v>
      </c>
      <c r="EB15" s="31">
        <v>14781461.960000001</v>
      </c>
      <c r="EC15" s="5">
        <v>9.1982999999999997</v>
      </c>
      <c r="ED15" s="31">
        <v>17510312.66</v>
      </c>
      <c r="EE15" s="5">
        <v>11.3505</v>
      </c>
      <c r="EF15" s="31">
        <v>0</v>
      </c>
      <c r="EG15">
        <v>0</v>
      </c>
      <c r="EH15" s="31">
        <v>0</v>
      </c>
      <c r="EI15">
        <v>0</v>
      </c>
      <c r="EJ15" s="31">
        <v>0</v>
      </c>
      <c r="EK15">
        <v>0</v>
      </c>
      <c r="EL15" s="31">
        <v>0</v>
      </c>
      <c r="EM15">
        <v>0</v>
      </c>
      <c r="EN15" s="31">
        <v>0</v>
      </c>
      <c r="EO15">
        <v>0</v>
      </c>
      <c r="EP15" s="31">
        <v>0</v>
      </c>
      <c r="EQ15">
        <v>0</v>
      </c>
      <c r="ER15" s="31">
        <v>0</v>
      </c>
      <c r="ES15">
        <v>0</v>
      </c>
      <c r="ET15" s="31">
        <v>264117377</v>
      </c>
      <c r="EU15" s="5">
        <v>22.215399999999999</v>
      </c>
      <c r="EV15" s="31">
        <v>0</v>
      </c>
      <c r="EW15">
        <v>0</v>
      </c>
      <c r="EX15" s="31">
        <v>0</v>
      </c>
      <c r="EY15">
        <v>0</v>
      </c>
      <c r="EZ15" s="31">
        <v>0</v>
      </c>
      <c r="FA15">
        <v>0</v>
      </c>
      <c r="FB15" s="31">
        <v>25260814.899999999</v>
      </c>
      <c r="FC15" s="5">
        <v>16.154299999999999</v>
      </c>
      <c r="FD15" s="31">
        <v>0</v>
      </c>
      <c r="FE15">
        <v>0</v>
      </c>
      <c r="FF15" s="31">
        <v>0</v>
      </c>
      <c r="FG15">
        <v>0</v>
      </c>
      <c r="FH15" s="31">
        <v>1293011.45</v>
      </c>
      <c r="FI15" s="5">
        <v>3.0667</v>
      </c>
      <c r="FJ15" s="31">
        <v>30333664.100000001</v>
      </c>
      <c r="FK15" s="5">
        <v>9.1821999999999999</v>
      </c>
      <c r="FL15" s="31">
        <v>0</v>
      </c>
      <c r="FM15">
        <v>0</v>
      </c>
    </row>
    <row r="16" spans="1:169" x14ac:dyDescent="0.2">
      <c r="A16" t="s">
        <v>166</v>
      </c>
      <c r="B16" s="31">
        <v>5364098852.3800001</v>
      </c>
      <c r="C16" s="5">
        <v>8.2278000000000002</v>
      </c>
      <c r="D16" s="31">
        <v>105561616.90000001</v>
      </c>
      <c r="E16" s="5">
        <v>15.0854</v>
      </c>
      <c r="F16" s="31">
        <v>5505297.7300000004</v>
      </c>
      <c r="G16" s="5">
        <v>16.994700000000002</v>
      </c>
      <c r="H16" s="31">
        <v>69197112.040000007</v>
      </c>
      <c r="I16" s="5">
        <v>18.8201</v>
      </c>
      <c r="J16" s="31">
        <v>0</v>
      </c>
      <c r="K16">
        <v>0</v>
      </c>
      <c r="L16" s="31">
        <v>19120008</v>
      </c>
      <c r="M16" s="5">
        <v>13.9232</v>
      </c>
      <c r="N16" s="31">
        <v>74004984</v>
      </c>
      <c r="O16" s="5">
        <v>11.203799999999999</v>
      </c>
      <c r="P16" s="31">
        <v>0</v>
      </c>
      <c r="Q16">
        <v>0</v>
      </c>
      <c r="R16" s="31">
        <v>0</v>
      </c>
      <c r="S16">
        <v>0</v>
      </c>
      <c r="T16" s="31">
        <v>19807404.670000002</v>
      </c>
      <c r="U16" s="5">
        <v>15.4428</v>
      </c>
      <c r="V16" s="31">
        <v>13917000</v>
      </c>
      <c r="W16" s="5">
        <v>10.3795</v>
      </c>
      <c r="X16" s="31">
        <v>0</v>
      </c>
      <c r="Y16">
        <v>0</v>
      </c>
      <c r="Z16" s="31">
        <v>0</v>
      </c>
      <c r="AA16">
        <v>0</v>
      </c>
      <c r="AB16" s="31">
        <v>0</v>
      </c>
      <c r="AC16">
        <v>0</v>
      </c>
      <c r="AD16" s="31">
        <v>221606708.62</v>
      </c>
      <c r="AE16" s="5">
        <v>5.9329999999999998</v>
      </c>
      <c r="AF16" s="31">
        <v>0</v>
      </c>
      <c r="AG16">
        <v>0</v>
      </c>
      <c r="AH16" s="31">
        <v>10891072.390000001</v>
      </c>
      <c r="AI16" s="5">
        <v>9.6181999999999999</v>
      </c>
      <c r="AJ16" s="31">
        <v>0</v>
      </c>
      <c r="AK16">
        <v>0</v>
      </c>
      <c r="AL16" s="31">
        <v>0</v>
      </c>
      <c r="AM16">
        <v>0</v>
      </c>
      <c r="AN16" s="31">
        <v>21026250</v>
      </c>
      <c r="AO16" s="5">
        <v>8.6757000000000009</v>
      </c>
      <c r="AP16" s="31">
        <v>10546824.5</v>
      </c>
      <c r="AQ16" s="5">
        <v>11.3209</v>
      </c>
      <c r="AR16" s="31">
        <v>45014810</v>
      </c>
      <c r="AS16" s="5">
        <v>13.1112</v>
      </c>
      <c r="AT16" s="31">
        <v>87567061.370000005</v>
      </c>
      <c r="AU16" s="5">
        <v>4.1940999999999997</v>
      </c>
      <c r="AV16" s="31">
        <v>101381096.06</v>
      </c>
      <c r="AW16" s="5">
        <v>3.8641999999999999</v>
      </c>
      <c r="AX16" s="31">
        <v>0</v>
      </c>
      <c r="AY16">
        <v>0</v>
      </c>
      <c r="AZ16" s="31">
        <v>0</v>
      </c>
      <c r="BA16">
        <v>0</v>
      </c>
      <c r="BB16" s="31">
        <v>11278470</v>
      </c>
      <c r="BC16" s="5">
        <v>2.5388000000000002</v>
      </c>
      <c r="BD16" s="31">
        <v>0</v>
      </c>
      <c r="BE16">
        <v>0</v>
      </c>
      <c r="BF16" s="31">
        <v>7543369.1600000001</v>
      </c>
      <c r="BG16" s="5">
        <v>2.2002999999999999</v>
      </c>
      <c r="BH16" s="31">
        <v>0</v>
      </c>
      <c r="BI16">
        <v>0</v>
      </c>
      <c r="BJ16" s="31">
        <v>0</v>
      </c>
      <c r="BK16">
        <v>0</v>
      </c>
      <c r="BL16" s="31">
        <v>4826032</v>
      </c>
      <c r="BM16" s="5">
        <v>0.94120000000000004</v>
      </c>
      <c r="BN16" s="31">
        <v>184405.51</v>
      </c>
      <c r="BO16" s="5">
        <v>11.2232</v>
      </c>
      <c r="BP16" s="31">
        <v>1303971.78</v>
      </c>
      <c r="BQ16" s="5">
        <v>7.0570000000000004</v>
      </c>
      <c r="BR16" s="31">
        <v>15918690</v>
      </c>
      <c r="BS16" s="5">
        <v>23.417100000000001</v>
      </c>
      <c r="BT16" s="31">
        <v>0</v>
      </c>
      <c r="BU16">
        <v>0</v>
      </c>
      <c r="BV16" s="31">
        <v>14588315.16</v>
      </c>
      <c r="BW16" s="5">
        <v>22.601600000000001</v>
      </c>
      <c r="BX16" s="31">
        <v>0</v>
      </c>
      <c r="BY16">
        <v>0</v>
      </c>
      <c r="BZ16" s="31">
        <v>3813802104.4400001</v>
      </c>
      <c r="CA16" s="5">
        <v>15.372299999999999</v>
      </c>
      <c r="CB16" s="31">
        <v>0</v>
      </c>
      <c r="CC16">
        <v>0</v>
      </c>
      <c r="CD16" s="31">
        <v>0</v>
      </c>
      <c r="CE16">
        <v>0</v>
      </c>
      <c r="CF16" s="31">
        <v>0</v>
      </c>
      <c r="CG16">
        <v>0</v>
      </c>
      <c r="CH16" s="31">
        <v>0</v>
      </c>
      <c r="CI16">
        <v>0</v>
      </c>
      <c r="CJ16" s="31">
        <v>0</v>
      </c>
      <c r="CK16">
        <v>0</v>
      </c>
      <c r="CL16" s="31">
        <v>12531655</v>
      </c>
      <c r="CM16" s="5">
        <v>13.8957</v>
      </c>
      <c r="CN16" s="31">
        <v>11568675.140000001</v>
      </c>
      <c r="CO16" s="5">
        <v>10.447800000000001</v>
      </c>
      <c r="CP16" s="31">
        <v>0</v>
      </c>
      <c r="CQ16">
        <v>0</v>
      </c>
      <c r="CR16" s="31">
        <v>13353807.35</v>
      </c>
      <c r="CS16" s="5">
        <v>4.0545</v>
      </c>
      <c r="CT16" s="31">
        <v>16338722.039999999</v>
      </c>
      <c r="CU16" s="5">
        <v>12.9491</v>
      </c>
      <c r="CV16" s="31">
        <v>0</v>
      </c>
      <c r="CW16">
        <v>0</v>
      </c>
      <c r="CX16" s="31">
        <v>7845193.7999999998</v>
      </c>
      <c r="CY16" s="5">
        <v>5.0430000000000001</v>
      </c>
      <c r="CZ16" s="31">
        <v>79317407</v>
      </c>
      <c r="DA16" s="5">
        <v>6.6764000000000001</v>
      </c>
      <c r="DB16" s="31">
        <v>0</v>
      </c>
      <c r="DC16">
        <v>0</v>
      </c>
      <c r="DD16" s="31">
        <v>0</v>
      </c>
      <c r="DE16">
        <v>0</v>
      </c>
      <c r="DF16" s="31">
        <v>0</v>
      </c>
      <c r="DG16">
        <v>0</v>
      </c>
      <c r="DH16" s="31">
        <v>0</v>
      </c>
      <c r="DI16">
        <v>0</v>
      </c>
      <c r="DJ16" s="31">
        <v>428094.89</v>
      </c>
      <c r="DK16" s="5">
        <v>4.8005000000000004</v>
      </c>
      <c r="DL16" s="31">
        <v>0</v>
      </c>
      <c r="DM16">
        <v>0</v>
      </c>
      <c r="DN16" s="31">
        <v>0</v>
      </c>
      <c r="DO16">
        <v>0</v>
      </c>
      <c r="DP16" s="31">
        <v>284300247.35000002</v>
      </c>
      <c r="DQ16" s="5">
        <v>13.8043</v>
      </c>
      <c r="DR16" s="31">
        <v>20894347.539999999</v>
      </c>
      <c r="DS16" s="5">
        <v>9.2418999999999993</v>
      </c>
      <c r="DT16" s="31">
        <v>12990782.25</v>
      </c>
      <c r="DU16" s="5">
        <v>1.0995999999999999</v>
      </c>
      <c r="DV16" s="31">
        <v>19605984</v>
      </c>
      <c r="DW16" s="5">
        <v>11.8621</v>
      </c>
      <c r="DX16" s="31">
        <v>0</v>
      </c>
      <c r="DY16">
        <v>0</v>
      </c>
      <c r="DZ16" s="31">
        <v>0</v>
      </c>
      <c r="EA16">
        <v>0</v>
      </c>
      <c r="EB16" s="31">
        <v>6110926.2000000002</v>
      </c>
      <c r="EC16" s="5">
        <v>3.8028</v>
      </c>
      <c r="ED16" s="31">
        <v>16705884.470000001</v>
      </c>
      <c r="EE16" s="5">
        <v>10.829000000000001</v>
      </c>
      <c r="EF16" s="31">
        <v>0</v>
      </c>
      <c r="EG16">
        <v>0</v>
      </c>
      <c r="EH16" s="31">
        <v>0</v>
      </c>
      <c r="EI16">
        <v>0</v>
      </c>
      <c r="EJ16" s="31">
        <v>0</v>
      </c>
      <c r="EK16">
        <v>0</v>
      </c>
      <c r="EL16" s="31">
        <v>0</v>
      </c>
      <c r="EM16">
        <v>0</v>
      </c>
      <c r="EN16" s="31">
        <v>0</v>
      </c>
      <c r="EO16">
        <v>0</v>
      </c>
      <c r="EP16" s="31">
        <v>0</v>
      </c>
      <c r="EQ16">
        <v>0</v>
      </c>
      <c r="ER16" s="31">
        <v>0</v>
      </c>
      <c r="ES16">
        <v>0</v>
      </c>
      <c r="ET16" s="31">
        <v>152098502</v>
      </c>
      <c r="EU16" s="5">
        <v>12.7933</v>
      </c>
      <c r="EV16" s="31">
        <v>0</v>
      </c>
      <c r="EW16">
        <v>0</v>
      </c>
      <c r="EX16" s="31">
        <v>0</v>
      </c>
      <c r="EY16">
        <v>0</v>
      </c>
      <c r="EZ16" s="31">
        <v>0</v>
      </c>
      <c r="FA16">
        <v>0</v>
      </c>
      <c r="FB16" s="31">
        <v>10934604.359999999</v>
      </c>
      <c r="FC16" s="5">
        <v>6.9927000000000001</v>
      </c>
      <c r="FD16" s="31">
        <v>0</v>
      </c>
      <c r="FE16">
        <v>0</v>
      </c>
      <c r="FF16" s="31">
        <v>0</v>
      </c>
      <c r="FG16">
        <v>0</v>
      </c>
      <c r="FH16" s="31">
        <v>7917843.6600000001</v>
      </c>
      <c r="FI16" s="5">
        <v>18.779299999999999</v>
      </c>
      <c r="FJ16" s="31">
        <v>16563571</v>
      </c>
      <c r="FK16" s="5">
        <v>5.0138999999999996</v>
      </c>
      <c r="FL16" s="31">
        <v>0</v>
      </c>
      <c r="FM16">
        <v>0</v>
      </c>
    </row>
    <row r="17" spans="1:169" x14ac:dyDescent="0.2">
      <c r="A17" t="s">
        <v>167</v>
      </c>
      <c r="B17" s="31">
        <v>1945844233.47</v>
      </c>
      <c r="C17" s="5">
        <v>2.9847000000000001</v>
      </c>
      <c r="D17" s="31">
        <v>106196588.23999999</v>
      </c>
      <c r="E17" s="5">
        <v>15.1762</v>
      </c>
      <c r="F17" s="31">
        <v>2303372.92</v>
      </c>
      <c r="G17" s="5">
        <v>7.1105</v>
      </c>
      <c r="H17" s="31">
        <v>54120060</v>
      </c>
      <c r="I17" s="5">
        <v>14.7195</v>
      </c>
      <c r="J17" s="31">
        <v>0</v>
      </c>
      <c r="K17">
        <v>0</v>
      </c>
      <c r="L17" s="31">
        <v>10175948</v>
      </c>
      <c r="M17" s="5">
        <v>7.4100999999999999</v>
      </c>
      <c r="N17" s="31">
        <v>65092106</v>
      </c>
      <c r="O17" s="5">
        <v>9.8544999999999998</v>
      </c>
      <c r="P17" s="31">
        <v>0</v>
      </c>
      <c r="Q17">
        <v>0</v>
      </c>
      <c r="R17" s="31">
        <v>0</v>
      </c>
      <c r="S17">
        <v>0</v>
      </c>
      <c r="T17" s="31">
        <v>27195924.32</v>
      </c>
      <c r="U17" s="5">
        <v>21.203299999999999</v>
      </c>
      <c r="V17" s="31">
        <v>6034000</v>
      </c>
      <c r="W17" s="5">
        <v>4.5002000000000004</v>
      </c>
      <c r="X17" s="31">
        <v>0</v>
      </c>
      <c r="Y17">
        <v>0</v>
      </c>
      <c r="Z17" s="31">
        <v>0</v>
      </c>
      <c r="AA17">
        <v>0</v>
      </c>
      <c r="AB17" s="31">
        <v>0</v>
      </c>
      <c r="AC17">
        <v>0</v>
      </c>
      <c r="AD17" s="31">
        <v>246387151.80000001</v>
      </c>
      <c r="AE17" s="5">
        <v>6.5964999999999998</v>
      </c>
      <c r="AF17" s="31">
        <v>0</v>
      </c>
      <c r="AG17">
        <v>0</v>
      </c>
      <c r="AH17" s="31">
        <v>3786280.6</v>
      </c>
      <c r="AI17" s="5">
        <v>3.3437999999999999</v>
      </c>
      <c r="AJ17" s="31">
        <v>0</v>
      </c>
      <c r="AK17">
        <v>0</v>
      </c>
      <c r="AL17" s="31">
        <v>0</v>
      </c>
      <c r="AM17">
        <v>0</v>
      </c>
      <c r="AN17" s="31">
        <v>37983063</v>
      </c>
      <c r="AO17" s="5">
        <v>15.6722</v>
      </c>
      <c r="AP17" s="31">
        <v>4491120</v>
      </c>
      <c r="AQ17" s="5">
        <v>4.8208000000000002</v>
      </c>
      <c r="AR17" s="31">
        <v>20587440</v>
      </c>
      <c r="AS17" s="5">
        <v>5.9964000000000004</v>
      </c>
      <c r="AT17" s="31">
        <v>40664168.299999997</v>
      </c>
      <c r="AU17" s="5">
        <v>1.9476</v>
      </c>
      <c r="AV17" s="31">
        <v>140189242.69999999</v>
      </c>
      <c r="AW17" s="5">
        <v>5.3433999999999999</v>
      </c>
      <c r="AX17" s="31">
        <v>0</v>
      </c>
      <c r="AY17">
        <v>0</v>
      </c>
      <c r="AZ17" s="31">
        <v>0</v>
      </c>
      <c r="BA17">
        <v>0</v>
      </c>
      <c r="BB17" s="31">
        <v>4427104.68</v>
      </c>
      <c r="BC17" s="5">
        <v>0.99660000000000004</v>
      </c>
      <c r="BD17" s="31">
        <v>0</v>
      </c>
      <c r="BE17">
        <v>0</v>
      </c>
      <c r="BF17" s="31">
        <v>3103797</v>
      </c>
      <c r="BG17" s="5">
        <v>0.90529999999999999</v>
      </c>
      <c r="BH17" s="31">
        <v>0</v>
      </c>
      <c r="BI17">
        <v>0</v>
      </c>
      <c r="BJ17" s="31">
        <v>0</v>
      </c>
      <c r="BK17">
        <v>0</v>
      </c>
      <c r="BL17" s="31">
        <v>89728200.5</v>
      </c>
      <c r="BM17" s="5">
        <v>17.4985</v>
      </c>
      <c r="BN17" s="31">
        <v>75966</v>
      </c>
      <c r="BO17" s="5">
        <v>4.6234000000000002</v>
      </c>
      <c r="BP17" s="31">
        <v>350616</v>
      </c>
      <c r="BQ17" s="5">
        <v>1.8975</v>
      </c>
      <c r="BR17" s="31">
        <v>6893938.4000000004</v>
      </c>
      <c r="BS17" s="5">
        <v>10.141299999999999</v>
      </c>
      <c r="BT17" s="31">
        <v>0</v>
      </c>
      <c r="BU17">
        <v>0</v>
      </c>
      <c r="BV17" s="31">
        <v>2557420.5499999998</v>
      </c>
      <c r="BW17" s="5">
        <v>3.9622000000000002</v>
      </c>
      <c r="BX17" s="31">
        <v>0</v>
      </c>
      <c r="BY17">
        <v>0</v>
      </c>
      <c r="BZ17" s="31">
        <v>492774253.54000002</v>
      </c>
      <c r="CA17" s="5">
        <v>1.9862</v>
      </c>
      <c r="CB17" s="31">
        <v>0</v>
      </c>
      <c r="CC17">
        <v>0</v>
      </c>
      <c r="CD17" s="31">
        <v>0</v>
      </c>
      <c r="CE17">
        <v>0</v>
      </c>
      <c r="CF17" s="31">
        <v>0</v>
      </c>
      <c r="CG17">
        <v>0</v>
      </c>
      <c r="CH17" s="31">
        <v>0</v>
      </c>
      <c r="CI17">
        <v>0</v>
      </c>
      <c r="CJ17" s="31">
        <v>0</v>
      </c>
      <c r="CK17">
        <v>0</v>
      </c>
      <c r="CL17" s="31">
        <v>9576000</v>
      </c>
      <c r="CM17" s="5">
        <v>10.6183</v>
      </c>
      <c r="CN17" s="31">
        <v>13524464.93</v>
      </c>
      <c r="CO17" s="5">
        <v>12.214</v>
      </c>
      <c r="CP17" s="31">
        <v>0</v>
      </c>
      <c r="CQ17">
        <v>0</v>
      </c>
      <c r="CR17" s="31">
        <v>20290926.600000001</v>
      </c>
      <c r="CS17" s="5">
        <v>6.1607000000000003</v>
      </c>
      <c r="CT17" s="31">
        <v>1486950</v>
      </c>
      <c r="CU17" s="5">
        <v>1.1785000000000001</v>
      </c>
      <c r="CV17" s="31">
        <v>0</v>
      </c>
      <c r="CW17">
        <v>0</v>
      </c>
      <c r="CX17" s="31">
        <v>3188000</v>
      </c>
      <c r="CY17" s="5">
        <v>2.0493000000000001</v>
      </c>
      <c r="CZ17" s="31">
        <v>64040810</v>
      </c>
      <c r="DA17" s="5">
        <v>5.3905000000000003</v>
      </c>
      <c r="DB17" s="31">
        <v>0</v>
      </c>
      <c r="DC17">
        <v>0</v>
      </c>
      <c r="DD17" s="31">
        <v>0</v>
      </c>
      <c r="DE17">
        <v>0</v>
      </c>
      <c r="DF17" s="31">
        <v>0</v>
      </c>
      <c r="DG17">
        <v>0</v>
      </c>
      <c r="DH17" s="31">
        <v>0</v>
      </c>
      <c r="DI17">
        <v>0</v>
      </c>
      <c r="DJ17" s="31">
        <v>707245.47</v>
      </c>
      <c r="DK17" s="5">
        <v>7.9307999999999996</v>
      </c>
      <c r="DL17" s="31">
        <v>0</v>
      </c>
      <c r="DM17">
        <v>0</v>
      </c>
      <c r="DN17" s="31">
        <v>0</v>
      </c>
      <c r="DO17">
        <v>0</v>
      </c>
      <c r="DP17" s="31">
        <v>64748313.700000003</v>
      </c>
      <c r="DQ17" s="5">
        <v>3.1438999999999999</v>
      </c>
      <c r="DR17" s="31">
        <v>24629682.149999999</v>
      </c>
      <c r="DS17" s="5">
        <v>10.894</v>
      </c>
      <c r="DT17" s="31">
        <v>186912515.56999999</v>
      </c>
      <c r="DU17" s="5">
        <v>15.821099999999999</v>
      </c>
      <c r="DV17" s="31">
        <v>20728026.25</v>
      </c>
      <c r="DW17" s="5">
        <v>12.540900000000001</v>
      </c>
      <c r="DX17" s="31">
        <v>0</v>
      </c>
      <c r="DY17">
        <v>0</v>
      </c>
      <c r="DZ17" s="31">
        <v>0</v>
      </c>
      <c r="EA17">
        <v>0</v>
      </c>
      <c r="EB17" s="31">
        <v>10403204.6</v>
      </c>
      <c r="EC17" s="5">
        <v>6.4737999999999998</v>
      </c>
      <c r="ED17" s="31">
        <v>9648268.25</v>
      </c>
      <c r="EE17" s="5">
        <v>6.2542</v>
      </c>
      <c r="EF17" s="31">
        <v>0</v>
      </c>
      <c r="EG17">
        <v>0</v>
      </c>
      <c r="EH17" s="31">
        <v>0</v>
      </c>
      <c r="EI17">
        <v>0</v>
      </c>
      <c r="EJ17" s="31">
        <v>0</v>
      </c>
      <c r="EK17">
        <v>0</v>
      </c>
      <c r="EL17" s="31">
        <v>0</v>
      </c>
      <c r="EM17">
        <v>0</v>
      </c>
      <c r="EN17" s="31">
        <v>0</v>
      </c>
      <c r="EO17">
        <v>0</v>
      </c>
      <c r="EP17" s="31">
        <v>0</v>
      </c>
      <c r="EQ17">
        <v>0</v>
      </c>
      <c r="ER17" s="31">
        <v>0</v>
      </c>
      <c r="ES17">
        <v>0</v>
      </c>
      <c r="ET17" s="31">
        <v>66154197</v>
      </c>
      <c r="EU17" s="5">
        <v>5.5643000000000002</v>
      </c>
      <c r="EV17" s="31">
        <v>0</v>
      </c>
      <c r="EW17">
        <v>0</v>
      </c>
      <c r="EX17" s="31">
        <v>0</v>
      </c>
      <c r="EY17">
        <v>0</v>
      </c>
      <c r="EZ17" s="31">
        <v>0</v>
      </c>
      <c r="FA17">
        <v>0</v>
      </c>
      <c r="FB17" s="31">
        <v>18346656.399999999</v>
      </c>
      <c r="FC17" s="5">
        <v>11.732699999999999</v>
      </c>
      <c r="FD17" s="31">
        <v>0</v>
      </c>
      <c r="FE17">
        <v>0</v>
      </c>
      <c r="FF17" s="31">
        <v>0</v>
      </c>
      <c r="FG17">
        <v>0</v>
      </c>
      <c r="FH17" s="31">
        <v>0</v>
      </c>
      <c r="FI17">
        <v>0</v>
      </c>
      <c r="FJ17" s="31">
        <v>66341210</v>
      </c>
      <c r="FK17" s="5">
        <v>20.081900000000001</v>
      </c>
      <c r="FL17" s="31">
        <v>0</v>
      </c>
      <c r="FM17">
        <v>0</v>
      </c>
    </row>
    <row r="18" spans="1:169" x14ac:dyDescent="0.2">
      <c r="A18" t="s">
        <v>168</v>
      </c>
      <c r="B18" s="31">
        <v>4198330823.29</v>
      </c>
      <c r="C18" s="5">
        <v>6.4397000000000002</v>
      </c>
      <c r="D18" s="31">
        <v>91224753.060000002</v>
      </c>
      <c r="E18" s="5">
        <v>13.0366</v>
      </c>
      <c r="F18" s="31">
        <v>4538950.71</v>
      </c>
      <c r="G18" s="5">
        <v>14.011699999999999</v>
      </c>
      <c r="H18" s="31">
        <v>92993978.840000004</v>
      </c>
      <c r="I18" s="5">
        <v>25.292300000000001</v>
      </c>
      <c r="J18" s="31">
        <v>0</v>
      </c>
      <c r="K18">
        <v>0</v>
      </c>
      <c r="L18" s="31">
        <v>23508231.350000001</v>
      </c>
      <c r="M18" s="5">
        <v>17.1187</v>
      </c>
      <c r="N18" s="31">
        <v>44536529.5</v>
      </c>
      <c r="O18" s="5">
        <v>6.7424999999999997</v>
      </c>
      <c r="P18" s="31">
        <v>0</v>
      </c>
      <c r="Q18">
        <v>0</v>
      </c>
      <c r="R18" s="31">
        <v>0</v>
      </c>
      <c r="S18">
        <v>0</v>
      </c>
      <c r="T18" s="31">
        <v>6978385.4000000004</v>
      </c>
      <c r="U18" s="5">
        <v>5.4406999999999996</v>
      </c>
      <c r="V18" s="31">
        <v>33799400</v>
      </c>
      <c r="W18" s="5">
        <v>25.207999999999998</v>
      </c>
      <c r="X18" s="31">
        <v>0</v>
      </c>
      <c r="Y18">
        <v>0</v>
      </c>
      <c r="Z18" s="31">
        <v>0</v>
      </c>
      <c r="AA18">
        <v>0</v>
      </c>
      <c r="AB18" s="31">
        <v>0</v>
      </c>
      <c r="AC18">
        <v>0</v>
      </c>
      <c r="AD18" s="31">
        <v>723921541.95000005</v>
      </c>
      <c r="AE18" s="5">
        <v>19.3813</v>
      </c>
      <c r="AF18" s="31">
        <v>0</v>
      </c>
      <c r="AG18">
        <v>0</v>
      </c>
      <c r="AH18" s="31">
        <v>17760142.02</v>
      </c>
      <c r="AI18" s="5">
        <v>15.6845</v>
      </c>
      <c r="AJ18" s="31">
        <v>0</v>
      </c>
      <c r="AK18">
        <v>0</v>
      </c>
      <c r="AL18" s="31">
        <v>0</v>
      </c>
      <c r="AM18">
        <v>0</v>
      </c>
      <c r="AN18" s="31">
        <v>58721970</v>
      </c>
      <c r="AO18" s="5">
        <v>24.229399999999998</v>
      </c>
      <c r="AP18" s="31">
        <v>5497473.75</v>
      </c>
      <c r="AQ18" s="5">
        <v>5.9009999999999998</v>
      </c>
      <c r="AR18" s="31">
        <v>35106730</v>
      </c>
      <c r="AS18" s="5">
        <v>10.225300000000001</v>
      </c>
      <c r="AT18" s="31">
        <v>147893219</v>
      </c>
      <c r="AU18" s="5">
        <v>7.0834000000000001</v>
      </c>
      <c r="AV18" s="31">
        <v>245238651.25</v>
      </c>
      <c r="AW18" s="5">
        <v>9.3474000000000004</v>
      </c>
      <c r="AX18" s="31">
        <v>0</v>
      </c>
      <c r="AY18">
        <v>0</v>
      </c>
      <c r="AZ18" s="31">
        <v>0</v>
      </c>
      <c r="BA18">
        <v>0</v>
      </c>
      <c r="BB18" s="31">
        <v>63077901.100000001</v>
      </c>
      <c r="BC18" s="5">
        <v>14.199</v>
      </c>
      <c r="BD18" s="31">
        <v>0</v>
      </c>
      <c r="BE18">
        <v>0</v>
      </c>
      <c r="BF18" s="31">
        <v>34216242.240000002</v>
      </c>
      <c r="BG18" s="5">
        <v>9.9802</v>
      </c>
      <c r="BH18" s="31">
        <v>0</v>
      </c>
      <c r="BI18">
        <v>0</v>
      </c>
      <c r="BJ18" s="31">
        <v>0</v>
      </c>
      <c r="BK18">
        <v>0</v>
      </c>
      <c r="BL18" s="31">
        <v>120628630.56999999</v>
      </c>
      <c r="BM18" s="5">
        <v>23.5246</v>
      </c>
      <c r="BN18" s="31">
        <v>605115.80000000005</v>
      </c>
      <c r="BO18" s="5">
        <v>36.828299999999999</v>
      </c>
      <c r="BP18" s="31">
        <v>3622983</v>
      </c>
      <c r="BQ18" s="5">
        <v>19.607399999999998</v>
      </c>
      <c r="BR18" s="31">
        <v>10281134.880000001</v>
      </c>
      <c r="BS18" s="5">
        <v>15.124000000000001</v>
      </c>
      <c r="BT18" s="31">
        <v>0</v>
      </c>
      <c r="BU18">
        <v>0</v>
      </c>
      <c r="BV18" s="31">
        <v>6678455.9100000001</v>
      </c>
      <c r="BW18" s="5">
        <v>10.3469</v>
      </c>
      <c r="BX18" s="31">
        <v>0</v>
      </c>
      <c r="BY18">
        <v>0</v>
      </c>
      <c r="BZ18" s="31">
        <v>1485429466.99</v>
      </c>
      <c r="CA18" s="5">
        <v>5.9873000000000003</v>
      </c>
      <c r="CB18" s="31">
        <v>0</v>
      </c>
      <c r="CC18">
        <v>0</v>
      </c>
      <c r="CD18" s="31">
        <v>5933387</v>
      </c>
      <c r="CE18" s="5">
        <v>27.308299999999999</v>
      </c>
      <c r="CF18" s="31">
        <v>66995712</v>
      </c>
      <c r="CG18" s="5">
        <v>2.0299</v>
      </c>
      <c r="CH18" s="31">
        <v>0</v>
      </c>
      <c r="CI18">
        <v>0</v>
      </c>
      <c r="CJ18" s="31">
        <v>31420569.600000001</v>
      </c>
      <c r="CK18" s="5">
        <v>2.8370000000000002</v>
      </c>
      <c r="CL18" s="31">
        <v>9389700</v>
      </c>
      <c r="CM18" s="5">
        <v>10.411799999999999</v>
      </c>
      <c r="CN18" s="31">
        <v>20181162.079999998</v>
      </c>
      <c r="CO18" s="5">
        <v>18.2257</v>
      </c>
      <c r="CP18" s="31">
        <v>0</v>
      </c>
      <c r="CQ18">
        <v>0</v>
      </c>
      <c r="CR18" s="31">
        <v>33868001.170000002</v>
      </c>
      <c r="CS18" s="5">
        <v>10.282999999999999</v>
      </c>
      <c r="CT18" s="31">
        <v>11595355.109999999</v>
      </c>
      <c r="CU18" s="5">
        <v>9.1898</v>
      </c>
      <c r="CV18" s="31">
        <v>0</v>
      </c>
      <c r="CW18">
        <v>0</v>
      </c>
      <c r="CX18" s="31">
        <v>2922476.5</v>
      </c>
      <c r="CY18" s="5">
        <v>1.8786</v>
      </c>
      <c r="CZ18" s="31">
        <v>147783764</v>
      </c>
      <c r="DA18" s="5">
        <v>12.439500000000001</v>
      </c>
      <c r="DB18" s="31">
        <v>0</v>
      </c>
      <c r="DC18">
        <v>0</v>
      </c>
      <c r="DD18" s="31">
        <v>0</v>
      </c>
      <c r="DE18">
        <v>0</v>
      </c>
      <c r="DF18" s="31">
        <v>0</v>
      </c>
      <c r="DG18">
        <v>0</v>
      </c>
      <c r="DH18" s="31">
        <v>0</v>
      </c>
      <c r="DI18">
        <v>0</v>
      </c>
      <c r="DJ18" s="31">
        <v>2806971.25</v>
      </c>
      <c r="DK18" s="5">
        <v>31.476500000000001</v>
      </c>
      <c r="DL18" s="31">
        <v>0</v>
      </c>
      <c r="DM18">
        <v>0</v>
      </c>
      <c r="DN18" s="31">
        <v>0</v>
      </c>
      <c r="DO18">
        <v>0</v>
      </c>
      <c r="DP18" s="31">
        <v>94361498.400000006</v>
      </c>
      <c r="DQ18" s="5">
        <v>4.5818000000000003</v>
      </c>
      <c r="DR18" s="31">
        <v>49483865.030000001</v>
      </c>
      <c r="DS18" s="5">
        <v>21.8874</v>
      </c>
      <c r="DT18" s="31">
        <v>228777088.97</v>
      </c>
      <c r="DU18" s="5">
        <v>19.364699999999999</v>
      </c>
      <c r="DV18" s="31">
        <v>10250000</v>
      </c>
      <c r="DW18" s="5">
        <v>6.2015000000000002</v>
      </c>
      <c r="DX18" s="31">
        <v>0</v>
      </c>
      <c r="DY18">
        <v>0</v>
      </c>
      <c r="DZ18" s="31">
        <v>0</v>
      </c>
      <c r="EA18">
        <v>0</v>
      </c>
      <c r="EB18" s="31">
        <v>13473838.32</v>
      </c>
      <c r="EC18" s="5">
        <v>8.3846000000000007</v>
      </c>
      <c r="ED18" s="31">
        <v>9716827.1400000006</v>
      </c>
      <c r="EE18" s="5">
        <v>6.2986000000000004</v>
      </c>
      <c r="EF18" s="31">
        <v>0</v>
      </c>
      <c r="EG18">
        <v>0</v>
      </c>
      <c r="EH18" s="31">
        <v>0</v>
      </c>
      <c r="EI18">
        <v>0</v>
      </c>
      <c r="EJ18" s="31">
        <v>0</v>
      </c>
      <c r="EK18">
        <v>0</v>
      </c>
      <c r="EL18" s="31">
        <v>0</v>
      </c>
      <c r="EM18">
        <v>0</v>
      </c>
      <c r="EN18" s="31">
        <v>0</v>
      </c>
      <c r="EO18">
        <v>0</v>
      </c>
      <c r="EP18" s="31">
        <v>0</v>
      </c>
      <c r="EQ18">
        <v>0</v>
      </c>
      <c r="ER18" s="31">
        <v>0</v>
      </c>
      <c r="ES18">
        <v>0</v>
      </c>
      <c r="ET18" s="31">
        <v>125507521</v>
      </c>
      <c r="EU18" s="5">
        <v>10.556699999999999</v>
      </c>
      <c r="EV18" s="31">
        <v>0</v>
      </c>
      <c r="EW18">
        <v>0</v>
      </c>
      <c r="EX18" s="31">
        <v>0</v>
      </c>
      <c r="EY18">
        <v>0</v>
      </c>
      <c r="EZ18" s="31">
        <v>0</v>
      </c>
      <c r="FA18">
        <v>0</v>
      </c>
      <c r="FB18" s="31">
        <v>20412569.68</v>
      </c>
      <c r="FC18" s="5">
        <v>13.053900000000001</v>
      </c>
      <c r="FD18" s="31">
        <v>0</v>
      </c>
      <c r="FE18">
        <v>0</v>
      </c>
      <c r="FF18" s="31">
        <v>0</v>
      </c>
      <c r="FG18">
        <v>0</v>
      </c>
      <c r="FH18" s="31">
        <v>5235226.22</v>
      </c>
      <c r="FI18" s="5">
        <v>12.4168</v>
      </c>
      <c r="FJ18" s="31">
        <v>51955402.5</v>
      </c>
      <c r="FK18" s="5">
        <v>15.7272</v>
      </c>
      <c r="FL18" s="31">
        <v>0</v>
      </c>
      <c r="FM18">
        <v>0</v>
      </c>
    </row>
    <row r="19" spans="1:169" x14ac:dyDescent="0.2">
      <c r="A19" t="s">
        <v>169</v>
      </c>
      <c r="B19" s="31">
        <v>917734024.88</v>
      </c>
      <c r="C19" s="5">
        <v>1.4077</v>
      </c>
      <c r="D19" s="31">
        <v>35558200</v>
      </c>
      <c r="E19" s="5">
        <v>5.0815000000000001</v>
      </c>
      <c r="F19" s="31">
        <v>257306.92</v>
      </c>
      <c r="G19" s="5">
        <v>0.79430000000000001</v>
      </c>
      <c r="H19" s="31">
        <v>5610000</v>
      </c>
      <c r="I19" s="5">
        <v>1.5258</v>
      </c>
      <c r="J19" s="31">
        <v>0</v>
      </c>
      <c r="K19">
        <v>0</v>
      </c>
      <c r="L19" s="31">
        <v>6237683</v>
      </c>
      <c r="M19" s="5">
        <v>4.5423</v>
      </c>
      <c r="N19" s="31">
        <v>14370000</v>
      </c>
      <c r="O19" s="5">
        <v>2.1755</v>
      </c>
      <c r="P19" s="31">
        <v>0</v>
      </c>
      <c r="Q19">
        <v>0</v>
      </c>
      <c r="R19" s="31">
        <v>0</v>
      </c>
      <c r="S19">
        <v>0</v>
      </c>
      <c r="T19" s="31">
        <v>0</v>
      </c>
      <c r="U19">
        <v>0</v>
      </c>
      <c r="V19" s="31">
        <v>6250000</v>
      </c>
      <c r="W19" s="5">
        <v>4.6612999999999998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  <c r="AD19" s="31">
        <v>40351017.119999997</v>
      </c>
      <c r="AE19" s="5">
        <v>1.0803</v>
      </c>
      <c r="AF19" s="31">
        <v>0</v>
      </c>
      <c r="AG19">
        <v>0</v>
      </c>
      <c r="AH19" s="31">
        <v>0</v>
      </c>
      <c r="AI19">
        <v>0</v>
      </c>
      <c r="AJ19" s="31">
        <v>0</v>
      </c>
      <c r="AK19">
        <v>0</v>
      </c>
      <c r="AL19" s="31">
        <v>0</v>
      </c>
      <c r="AM19">
        <v>0</v>
      </c>
      <c r="AN19" s="31">
        <v>12507186.6</v>
      </c>
      <c r="AO19" s="5">
        <v>5.1605999999999996</v>
      </c>
      <c r="AP19" s="31">
        <v>5576137.3200000003</v>
      </c>
      <c r="AQ19" s="5">
        <v>5.9854000000000003</v>
      </c>
      <c r="AR19" s="31">
        <v>8380600</v>
      </c>
      <c r="AS19" s="5">
        <v>2.4409999999999998</v>
      </c>
      <c r="AT19" s="31">
        <v>156746379</v>
      </c>
      <c r="AU19" s="5">
        <v>7.5073999999999996</v>
      </c>
      <c r="AV19" s="31">
        <v>43690552.43</v>
      </c>
      <c r="AW19" s="5">
        <v>1.6653</v>
      </c>
      <c r="AX19" s="31">
        <v>0</v>
      </c>
      <c r="AY19">
        <v>0</v>
      </c>
      <c r="AZ19" s="31">
        <v>0</v>
      </c>
      <c r="BA19">
        <v>0</v>
      </c>
      <c r="BB19" s="31">
        <v>4890479.1500000004</v>
      </c>
      <c r="BC19" s="5">
        <v>1.1009</v>
      </c>
      <c r="BD19" s="31">
        <v>0</v>
      </c>
      <c r="BE19">
        <v>0</v>
      </c>
      <c r="BF19" s="31">
        <v>19600075</v>
      </c>
      <c r="BG19" s="5">
        <v>5.7169999999999996</v>
      </c>
      <c r="BH19" s="31">
        <v>0</v>
      </c>
      <c r="BI19">
        <v>0</v>
      </c>
      <c r="BJ19" s="31">
        <v>0</v>
      </c>
      <c r="BK19">
        <v>0</v>
      </c>
      <c r="BL19" s="31">
        <v>18970431</v>
      </c>
      <c r="BM19" s="5">
        <v>3.6995</v>
      </c>
      <c r="BN19" s="31">
        <v>0</v>
      </c>
      <c r="BO19">
        <v>0</v>
      </c>
      <c r="BP19" s="31">
        <v>293150</v>
      </c>
      <c r="BQ19" s="5">
        <v>1.5865</v>
      </c>
      <c r="BR19" s="31">
        <v>3236250</v>
      </c>
      <c r="BS19" s="5">
        <v>4.7606999999999999</v>
      </c>
      <c r="BT19" s="31">
        <v>0</v>
      </c>
      <c r="BU19">
        <v>0</v>
      </c>
      <c r="BV19" s="31">
        <v>0</v>
      </c>
      <c r="BW19">
        <v>0</v>
      </c>
      <c r="BX19" s="31">
        <v>0</v>
      </c>
      <c r="BY19">
        <v>0</v>
      </c>
      <c r="BZ19" s="31">
        <v>409019572.18000001</v>
      </c>
      <c r="CA19" s="5">
        <v>1.6486000000000001</v>
      </c>
      <c r="CB19" s="31">
        <v>0</v>
      </c>
      <c r="CC19">
        <v>0</v>
      </c>
      <c r="CD19" s="31">
        <v>0</v>
      </c>
      <c r="CE19">
        <v>0</v>
      </c>
      <c r="CF19" s="31">
        <v>0</v>
      </c>
      <c r="CG19">
        <v>0</v>
      </c>
      <c r="CH19" s="31">
        <v>0</v>
      </c>
      <c r="CI19">
        <v>0</v>
      </c>
      <c r="CJ19" s="31">
        <v>0</v>
      </c>
      <c r="CK19">
        <v>0</v>
      </c>
      <c r="CL19" s="31">
        <v>6884500</v>
      </c>
      <c r="CM19" s="5">
        <v>7.6338999999999997</v>
      </c>
      <c r="CN19" s="31">
        <v>5197002.8</v>
      </c>
      <c r="CO19" s="5">
        <v>4.6933999999999996</v>
      </c>
      <c r="CP19" s="31">
        <v>0</v>
      </c>
      <c r="CQ19">
        <v>0</v>
      </c>
      <c r="CR19" s="31">
        <v>6009038.3799999999</v>
      </c>
      <c r="CS19" s="5">
        <v>1.8245</v>
      </c>
      <c r="CT19" s="31">
        <v>2542485.0699999998</v>
      </c>
      <c r="CU19" s="5">
        <v>2.0150000000000001</v>
      </c>
      <c r="CV19" s="31">
        <v>0</v>
      </c>
      <c r="CW19">
        <v>0</v>
      </c>
      <c r="CX19" s="31">
        <v>1794000</v>
      </c>
      <c r="CY19" s="5">
        <v>1.1532</v>
      </c>
      <c r="CZ19" s="31">
        <v>14369648</v>
      </c>
      <c r="DA19" s="5">
        <v>1.2095</v>
      </c>
      <c r="DB19" s="31">
        <v>0</v>
      </c>
      <c r="DC19">
        <v>0</v>
      </c>
      <c r="DD19" s="31">
        <v>0</v>
      </c>
      <c r="DE19">
        <v>0</v>
      </c>
      <c r="DF19" s="31">
        <v>0</v>
      </c>
      <c r="DG19">
        <v>0</v>
      </c>
      <c r="DH19" s="31">
        <v>0</v>
      </c>
      <c r="DI19">
        <v>0</v>
      </c>
      <c r="DJ19" s="31">
        <v>299429.75</v>
      </c>
      <c r="DK19" s="5">
        <v>3.3576999999999999</v>
      </c>
      <c r="DL19" s="31">
        <v>0</v>
      </c>
      <c r="DM19">
        <v>0</v>
      </c>
      <c r="DN19" s="31">
        <v>0</v>
      </c>
      <c r="DO19">
        <v>0</v>
      </c>
      <c r="DP19" s="31">
        <v>3545000</v>
      </c>
      <c r="DQ19" s="5">
        <v>0.1721</v>
      </c>
      <c r="DR19" s="31">
        <v>6086138</v>
      </c>
      <c r="DS19" s="5">
        <v>2.6920000000000002</v>
      </c>
      <c r="DT19" s="31">
        <v>28371819.190000001</v>
      </c>
      <c r="DU19" s="5">
        <v>2.4015</v>
      </c>
      <c r="DV19" s="31">
        <v>0</v>
      </c>
      <c r="DW19">
        <v>0</v>
      </c>
      <c r="DX19" s="31">
        <v>0</v>
      </c>
      <c r="DY19">
        <v>0</v>
      </c>
      <c r="DZ19" s="31">
        <v>0</v>
      </c>
      <c r="EA19">
        <v>0</v>
      </c>
      <c r="EB19" s="31">
        <v>3555000</v>
      </c>
      <c r="EC19" s="5">
        <v>2.2122000000000002</v>
      </c>
      <c r="ED19" s="31">
        <v>1513360.5</v>
      </c>
      <c r="EE19" s="5">
        <v>0.98099999999999998</v>
      </c>
      <c r="EF19" s="31">
        <v>0</v>
      </c>
      <c r="EG19">
        <v>0</v>
      </c>
      <c r="EH19" s="31">
        <v>0</v>
      </c>
      <c r="EI19">
        <v>0</v>
      </c>
      <c r="EJ19" s="31">
        <v>0</v>
      </c>
      <c r="EK19">
        <v>0</v>
      </c>
      <c r="EL19" s="31">
        <v>0</v>
      </c>
      <c r="EM19">
        <v>0</v>
      </c>
      <c r="EN19" s="31">
        <v>0</v>
      </c>
      <c r="EO19">
        <v>0</v>
      </c>
      <c r="EP19" s="31">
        <v>0</v>
      </c>
      <c r="EQ19">
        <v>0</v>
      </c>
      <c r="ER19" s="31">
        <v>0</v>
      </c>
      <c r="ES19">
        <v>0</v>
      </c>
      <c r="ET19" s="31">
        <v>7460624</v>
      </c>
      <c r="EU19" s="5">
        <v>0.62749999999999995</v>
      </c>
      <c r="EV19" s="31">
        <v>0</v>
      </c>
      <c r="EW19">
        <v>0</v>
      </c>
      <c r="EX19" s="31">
        <v>0</v>
      </c>
      <c r="EY19">
        <v>0</v>
      </c>
      <c r="EZ19" s="31">
        <v>0</v>
      </c>
      <c r="FA19">
        <v>0</v>
      </c>
      <c r="FB19" s="31">
        <v>7691987.7699999996</v>
      </c>
      <c r="FC19" s="5">
        <v>4.9189999999999996</v>
      </c>
      <c r="FD19" s="31">
        <v>0</v>
      </c>
      <c r="FE19">
        <v>0</v>
      </c>
      <c r="FF19" s="31">
        <v>0</v>
      </c>
      <c r="FG19">
        <v>0</v>
      </c>
      <c r="FH19" s="31">
        <v>1190182.5</v>
      </c>
      <c r="FI19" s="5">
        <v>2.8228</v>
      </c>
      <c r="FJ19" s="31">
        <v>29678789.199999999</v>
      </c>
      <c r="FK19" s="5">
        <v>8.984</v>
      </c>
      <c r="FL19" s="31">
        <v>0</v>
      </c>
      <c r="FM19">
        <v>0</v>
      </c>
    </row>
    <row r="20" spans="1:169" x14ac:dyDescent="0.2">
      <c r="A20" t="s">
        <v>170</v>
      </c>
      <c r="B20" s="31">
        <v>1799821080.3800001</v>
      </c>
      <c r="C20" s="5">
        <v>2.7606999999999999</v>
      </c>
      <c r="D20" s="31">
        <v>36001729</v>
      </c>
      <c r="E20" s="5">
        <v>5.1448999999999998</v>
      </c>
      <c r="F20" s="31">
        <v>851601.8</v>
      </c>
      <c r="G20" s="5">
        <v>2.6288999999999998</v>
      </c>
      <c r="H20" s="31">
        <v>13301662.5</v>
      </c>
      <c r="I20" s="5">
        <v>3.6177999999999999</v>
      </c>
      <c r="J20" s="31">
        <v>0</v>
      </c>
      <c r="K20">
        <v>0</v>
      </c>
      <c r="L20" s="31">
        <v>2548396</v>
      </c>
      <c r="M20" s="5">
        <v>1.8556999999999999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  <c r="T20" s="31">
        <v>14729328.58</v>
      </c>
      <c r="U20" s="5">
        <v>11.483700000000001</v>
      </c>
      <c r="V20" s="31">
        <v>26723000</v>
      </c>
      <c r="W20" s="5">
        <v>19.930299999999999</v>
      </c>
      <c r="X20" s="31">
        <v>0</v>
      </c>
      <c r="Y20">
        <v>0</v>
      </c>
      <c r="Z20" s="31">
        <v>0</v>
      </c>
      <c r="AA20">
        <v>0</v>
      </c>
      <c r="AB20" s="31">
        <v>0</v>
      </c>
      <c r="AC20">
        <v>0</v>
      </c>
      <c r="AD20" s="31">
        <v>365606975.61000001</v>
      </c>
      <c r="AE20" s="5">
        <v>9.7882999999999996</v>
      </c>
      <c r="AF20" s="31">
        <v>0</v>
      </c>
      <c r="AG20">
        <v>0</v>
      </c>
      <c r="AH20" s="31">
        <v>12672334.279999999</v>
      </c>
      <c r="AI20" s="5">
        <v>11.1913</v>
      </c>
      <c r="AJ20" s="31">
        <v>0</v>
      </c>
      <c r="AK20">
        <v>0</v>
      </c>
      <c r="AL20" s="31">
        <v>0</v>
      </c>
      <c r="AM20">
        <v>0</v>
      </c>
      <c r="AN20" s="31">
        <v>16536000</v>
      </c>
      <c r="AO20" s="5">
        <v>6.8228999999999997</v>
      </c>
      <c r="AP20" s="31">
        <v>31619931.43</v>
      </c>
      <c r="AQ20" s="5">
        <v>33.940800000000003</v>
      </c>
      <c r="AR20" s="31">
        <v>41770300</v>
      </c>
      <c r="AS20" s="5">
        <v>12.1662</v>
      </c>
      <c r="AT20" s="31">
        <v>223256488.38999999</v>
      </c>
      <c r="AU20" s="5">
        <v>10.693</v>
      </c>
      <c r="AV20" s="31">
        <v>104935710.84999999</v>
      </c>
      <c r="AW20" s="5">
        <v>3.9996999999999998</v>
      </c>
      <c r="AX20" s="31">
        <v>0</v>
      </c>
      <c r="AY20">
        <v>0</v>
      </c>
      <c r="AZ20" s="31">
        <v>0</v>
      </c>
      <c r="BA20">
        <v>0</v>
      </c>
      <c r="BB20" s="31">
        <v>34568090.090000004</v>
      </c>
      <c r="BC20" s="5">
        <v>7.7813999999999997</v>
      </c>
      <c r="BD20" s="31">
        <v>0</v>
      </c>
      <c r="BE20">
        <v>0</v>
      </c>
      <c r="BF20" s="31">
        <v>110786383.70999999</v>
      </c>
      <c r="BG20" s="5">
        <v>32.314300000000003</v>
      </c>
      <c r="BH20" s="31">
        <v>0</v>
      </c>
      <c r="BI20">
        <v>0</v>
      </c>
      <c r="BJ20" s="31">
        <v>0</v>
      </c>
      <c r="BK20">
        <v>0</v>
      </c>
      <c r="BL20" s="31">
        <v>33189960</v>
      </c>
      <c r="BM20" s="5">
        <v>6.4725999999999999</v>
      </c>
      <c r="BN20" s="31">
        <v>39619.800000000003</v>
      </c>
      <c r="BO20" s="5">
        <v>2.4113000000000002</v>
      </c>
      <c r="BP20" s="31">
        <v>844803</v>
      </c>
      <c r="BQ20" s="5">
        <v>4.5720000000000001</v>
      </c>
      <c r="BR20" s="31">
        <v>8619775</v>
      </c>
      <c r="BS20" s="5">
        <v>12.680099999999999</v>
      </c>
      <c r="BT20" s="31">
        <v>0</v>
      </c>
      <c r="BU20">
        <v>0</v>
      </c>
      <c r="BV20" s="31">
        <v>3636507.4</v>
      </c>
      <c r="BW20" s="5">
        <v>5.6340000000000003</v>
      </c>
      <c r="BX20" s="31">
        <v>0</v>
      </c>
      <c r="BY20">
        <v>0</v>
      </c>
      <c r="BZ20" s="31">
        <v>202401186.75999999</v>
      </c>
      <c r="CA20" s="5">
        <v>0.81579999999999997</v>
      </c>
      <c r="CB20" s="31">
        <v>0</v>
      </c>
      <c r="CC20">
        <v>0</v>
      </c>
      <c r="CD20" s="31">
        <v>0</v>
      </c>
      <c r="CE20">
        <v>0</v>
      </c>
      <c r="CF20" s="31">
        <v>0</v>
      </c>
      <c r="CG20">
        <v>0</v>
      </c>
      <c r="CH20" s="31">
        <v>0</v>
      </c>
      <c r="CI20">
        <v>0</v>
      </c>
      <c r="CJ20" s="31">
        <v>0</v>
      </c>
      <c r="CK20">
        <v>0</v>
      </c>
      <c r="CL20" s="31">
        <v>4070600</v>
      </c>
      <c r="CM20" s="5">
        <v>4.5137</v>
      </c>
      <c r="CN20" s="31">
        <v>9781205</v>
      </c>
      <c r="CO20" s="5">
        <v>8.8335000000000008</v>
      </c>
      <c r="CP20" s="31">
        <v>0</v>
      </c>
      <c r="CQ20">
        <v>0</v>
      </c>
      <c r="CR20" s="31">
        <v>22798524.219999999</v>
      </c>
      <c r="CS20" s="5">
        <v>6.9221000000000004</v>
      </c>
      <c r="CT20" s="31">
        <v>10217980.369999999</v>
      </c>
      <c r="CU20" s="5">
        <v>8.0982000000000003</v>
      </c>
      <c r="CV20" s="31">
        <v>0</v>
      </c>
      <c r="CW20">
        <v>0</v>
      </c>
      <c r="CX20" s="31">
        <v>2373450</v>
      </c>
      <c r="CY20" s="5">
        <v>1.5257000000000001</v>
      </c>
      <c r="CZ20" s="31">
        <v>112023764</v>
      </c>
      <c r="DA20" s="5">
        <v>9.4293999999999993</v>
      </c>
      <c r="DB20" s="31">
        <v>0</v>
      </c>
      <c r="DC20">
        <v>0</v>
      </c>
      <c r="DD20" s="31">
        <v>0</v>
      </c>
      <c r="DE20">
        <v>0</v>
      </c>
      <c r="DF20" s="31">
        <v>0</v>
      </c>
      <c r="DG20">
        <v>0</v>
      </c>
      <c r="DH20" s="31">
        <v>0</v>
      </c>
      <c r="DI20">
        <v>0</v>
      </c>
      <c r="DJ20" s="31">
        <v>1124971.58</v>
      </c>
      <c r="DK20" s="5">
        <v>12.6151</v>
      </c>
      <c r="DL20" s="31">
        <v>0</v>
      </c>
      <c r="DM20">
        <v>0</v>
      </c>
      <c r="DN20" s="31">
        <v>0</v>
      </c>
      <c r="DO20">
        <v>0</v>
      </c>
      <c r="DP20" s="31">
        <v>131699413.58</v>
      </c>
      <c r="DQ20" s="5">
        <v>6.3947000000000003</v>
      </c>
      <c r="DR20" s="31">
        <v>6186833.4699999997</v>
      </c>
      <c r="DS20" s="5">
        <v>2.7364999999999999</v>
      </c>
      <c r="DT20" s="31">
        <v>63604929.149999999</v>
      </c>
      <c r="DU20" s="5">
        <v>5.3837999999999999</v>
      </c>
      <c r="DV20" s="31">
        <v>10589310</v>
      </c>
      <c r="DW20" s="5">
        <v>6.4067999999999996</v>
      </c>
      <c r="DX20" s="31">
        <v>0</v>
      </c>
      <c r="DY20">
        <v>0</v>
      </c>
      <c r="DZ20" s="31">
        <v>0</v>
      </c>
      <c r="EA20">
        <v>0</v>
      </c>
      <c r="EB20" s="31">
        <v>16321639.51</v>
      </c>
      <c r="EC20" s="5">
        <v>10.1568</v>
      </c>
      <c r="ED20" s="31">
        <v>7203585.5999999996</v>
      </c>
      <c r="EE20" s="5">
        <v>4.6695000000000002</v>
      </c>
      <c r="EF20" s="31">
        <v>0</v>
      </c>
      <c r="EG20">
        <v>0</v>
      </c>
      <c r="EH20" s="31">
        <v>0</v>
      </c>
      <c r="EI20">
        <v>0</v>
      </c>
      <c r="EJ20" s="31">
        <v>0</v>
      </c>
      <c r="EK20">
        <v>0</v>
      </c>
      <c r="EL20" s="31">
        <v>0</v>
      </c>
      <c r="EM20">
        <v>0</v>
      </c>
      <c r="EN20" s="31">
        <v>0</v>
      </c>
      <c r="EO20">
        <v>0</v>
      </c>
      <c r="EP20" s="31">
        <v>0</v>
      </c>
      <c r="EQ20">
        <v>0</v>
      </c>
      <c r="ER20" s="31">
        <v>0</v>
      </c>
      <c r="ES20">
        <v>0</v>
      </c>
      <c r="ET20" s="31">
        <v>23477134</v>
      </c>
      <c r="EU20" s="5">
        <v>1.9746999999999999</v>
      </c>
      <c r="EV20" s="31">
        <v>0</v>
      </c>
      <c r="EW20">
        <v>0</v>
      </c>
      <c r="EX20" s="31">
        <v>0</v>
      </c>
      <c r="EY20">
        <v>0</v>
      </c>
      <c r="EZ20" s="31">
        <v>0</v>
      </c>
      <c r="FA20">
        <v>0</v>
      </c>
      <c r="FB20" s="31">
        <v>9717961.4000000004</v>
      </c>
      <c r="FC20" s="5">
        <v>6.2145999999999999</v>
      </c>
      <c r="FD20" s="31">
        <v>0</v>
      </c>
      <c r="FE20">
        <v>0</v>
      </c>
      <c r="FF20" s="31">
        <v>0</v>
      </c>
      <c r="FG20">
        <v>0</v>
      </c>
      <c r="FH20" s="31">
        <v>4171640.6</v>
      </c>
      <c r="FI20" s="5">
        <v>9.8941999999999997</v>
      </c>
      <c r="FJ20" s="31">
        <v>79818353.700000003</v>
      </c>
      <c r="FK20" s="5">
        <v>24.1615</v>
      </c>
      <c r="FL20" s="31">
        <v>0</v>
      </c>
      <c r="FM20">
        <v>0</v>
      </c>
    </row>
    <row r="21" spans="1:169" x14ac:dyDescent="0.2">
      <c r="A21" t="s">
        <v>171</v>
      </c>
      <c r="B21" s="31">
        <v>1608940315.9300001</v>
      </c>
      <c r="C21" s="5">
        <v>2.4679000000000002</v>
      </c>
      <c r="D21" s="31">
        <v>16098225</v>
      </c>
      <c r="E21" s="5">
        <v>2.3005</v>
      </c>
      <c r="F21" s="31">
        <v>1662063</v>
      </c>
      <c r="G21" s="5">
        <v>5.1307999999999998</v>
      </c>
      <c r="H21" s="31">
        <v>17043000</v>
      </c>
      <c r="I21" s="5">
        <v>4.6353</v>
      </c>
      <c r="J21" s="31">
        <v>0</v>
      </c>
      <c r="K21">
        <v>0</v>
      </c>
      <c r="L21" s="31">
        <v>8570325</v>
      </c>
      <c r="M21" s="5">
        <v>6.2408999999999999</v>
      </c>
      <c r="N21" s="31">
        <v>26197500</v>
      </c>
      <c r="O21" s="5">
        <v>3.9661</v>
      </c>
      <c r="P21" s="31">
        <v>0</v>
      </c>
      <c r="Q21">
        <v>0</v>
      </c>
      <c r="R21" s="31">
        <v>0</v>
      </c>
      <c r="S21">
        <v>0</v>
      </c>
      <c r="T21" s="31">
        <v>6581560.5</v>
      </c>
      <c r="U21" s="5">
        <v>5.1313000000000004</v>
      </c>
      <c r="V21" s="31">
        <v>0</v>
      </c>
      <c r="W21">
        <v>0</v>
      </c>
      <c r="X21" s="31">
        <v>0</v>
      </c>
      <c r="Y21">
        <v>0</v>
      </c>
      <c r="Z21" s="31">
        <v>0</v>
      </c>
      <c r="AA21">
        <v>0</v>
      </c>
      <c r="AB21" s="31">
        <v>0</v>
      </c>
      <c r="AC21">
        <v>0</v>
      </c>
      <c r="AD21" s="31">
        <v>230468413.5</v>
      </c>
      <c r="AE21" s="5">
        <v>6.1703000000000001</v>
      </c>
      <c r="AF21" s="31">
        <v>0</v>
      </c>
      <c r="AG21">
        <v>0</v>
      </c>
      <c r="AH21" s="31">
        <v>9566310</v>
      </c>
      <c r="AI21" s="5">
        <v>8.4482999999999997</v>
      </c>
      <c r="AJ21" s="31">
        <v>0</v>
      </c>
      <c r="AK21">
        <v>0</v>
      </c>
      <c r="AL21" s="31">
        <v>0</v>
      </c>
      <c r="AM21">
        <v>0</v>
      </c>
      <c r="AN21" s="31">
        <v>12967500</v>
      </c>
      <c r="AO21" s="5">
        <v>5.3505000000000003</v>
      </c>
      <c r="AP21" s="31">
        <v>0</v>
      </c>
      <c r="AQ21">
        <v>0</v>
      </c>
      <c r="AR21" s="31">
        <v>14079000</v>
      </c>
      <c r="AS21" s="5">
        <v>4.1006999999999998</v>
      </c>
      <c r="AT21" s="31">
        <v>42199950</v>
      </c>
      <c r="AU21" s="5">
        <v>2.0211999999999999</v>
      </c>
      <c r="AV21" s="31">
        <v>98482605</v>
      </c>
      <c r="AW21" s="5">
        <v>3.7536999999999998</v>
      </c>
      <c r="AX21" s="31">
        <v>0</v>
      </c>
      <c r="AY21">
        <v>0</v>
      </c>
      <c r="AZ21" s="31">
        <v>0</v>
      </c>
      <c r="BA21">
        <v>0</v>
      </c>
      <c r="BB21" s="31">
        <v>12999573.75</v>
      </c>
      <c r="BC21" s="5">
        <v>2.9262000000000001</v>
      </c>
      <c r="BD21" s="31">
        <v>0</v>
      </c>
      <c r="BE21">
        <v>0</v>
      </c>
      <c r="BF21" s="31">
        <v>9262500</v>
      </c>
      <c r="BG21" s="5">
        <v>2.7017000000000002</v>
      </c>
      <c r="BH21" s="31">
        <v>0</v>
      </c>
      <c r="BI21">
        <v>0</v>
      </c>
      <c r="BJ21" s="31">
        <v>0</v>
      </c>
      <c r="BK21">
        <v>0</v>
      </c>
      <c r="BL21" s="31">
        <v>10892700</v>
      </c>
      <c r="BM21" s="5">
        <v>2.1242999999999999</v>
      </c>
      <c r="BN21" s="31">
        <v>149700</v>
      </c>
      <c r="BO21" s="5">
        <v>9.1110000000000007</v>
      </c>
      <c r="BP21" s="31">
        <v>1309875</v>
      </c>
      <c r="BQ21" s="5">
        <v>7.0890000000000004</v>
      </c>
      <c r="BR21" s="31">
        <v>3290040</v>
      </c>
      <c r="BS21" s="5">
        <v>4.8398000000000003</v>
      </c>
      <c r="BT21" s="31">
        <v>0</v>
      </c>
      <c r="BU21">
        <v>0</v>
      </c>
      <c r="BV21" s="31">
        <v>3975835.5</v>
      </c>
      <c r="BW21" s="5">
        <v>6.1597</v>
      </c>
      <c r="BX21" s="31">
        <v>0</v>
      </c>
      <c r="BY21">
        <v>0</v>
      </c>
      <c r="BZ21" s="31">
        <v>750302143.50999999</v>
      </c>
      <c r="CA21" s="5">
        <v>3.0242</v>
      </c>
      <c r="CB21" s="31">
        <v>0</v>
      </c>
      <c r="CC21">
        <v>0</v>
      </c>
      <c r="CD21" s="31">
        <v>1104037.5</v>
      </c>
      <c r="CE21" s="5">
        <v>5.0812999999999997</v>
      </c>
      <c r="CF21" s="31">
        <v>0</v>
      </c>
      <c r="CG21">
        <v>0</v>
      </c>
      <c r="CH21" s="31">
        <v>0</v>
      </c>
      <c r="CI21">
        <v>0</v>
      </c>
      <c r="CJ21" s="31">
        <v>0</v>
      </c>
      <c r="CK21">
        <v>0</v>
      </c>
      <c r="CL21" s="31">
        <v>3363930</v>
      </c>
      <c r="CM21" s="5">
        <v>3.7301000000000002</v>
      </c>
      <c r="CN21" s="31">
        <v>6219954</v>
      </c>
      <c r="CO21" s="5">
        <v>5.6173000000000002</v>
      </c>
      <c r="CP21" s="31">
        <v>0</v>
      </c>
      <c r="CQ21">
        <v>0</v>
      </c>
      <c r="CR21" s="31">
        <v>9469162.7100000009</v>
      </c>
      <c r="CS21" s="5">
        <v>2.875</v>
      </c>
      <c r="CT21" s="31">
        <v>5946525</v>
      </c>
      <c r="CU21" s="5">
        <v>4.7129000000000003</v>
      </c>
      <c r="CV21" s="31">
        <v>0</v>
      </c>
      <c r="CW21">
        <v>0</v>
      </c>
      <c r="CX21" s="31">
        <v>1887538.5</v>
      </c>
      <c r="CY21" s="5">
        <v>1.2133</v>
      </c>
      <c r="CZ21" s="31">
        <v>50485951</v>
      </c>
      <c r="DA21" s="5">
        <v>4.2496</v>
      </c>
      <c r="DB21" s="31">
        <v>0</v>
      </c>
      <c r="DC21">
        <v>0</v>
      </c>
      <c r="DD21" s="31">
        <v>0</v>
      </c>
      <c r="DE21">
        <v>0</v>
      </c>
      <c r="DF21" s="31">
        <v>0</v>
      </c>
      <c r="DG21">
        <v>0</v>
      </c>
      <c r="DH21" s="31">
        <v>0</v>
      </c>
      <c r="DI21">
        <v>0</v>
      </c>
      <c r="DJ21" s="31">
        <v>529938</v>
      </c>
      <c r="DK21" s="5">
        <v>5.9425999999999997</v>
      </c>
      <c r="DL21" s="31">
        <v>0</v>
      </c>
      <c r="DM21">
        <v>0</v>
      </c>
      <c r="DN21" s="31">
        <v>0</v>
      </c>
      <c r="DO21">
        <v>0</v>
      </c>
      <c r="DP21" s="31">
        <v>144086250</v>
      </c>
      <c r="DQ21" s="5">
        <v>6.9962</v>
      </c>
      <c r="DR21" s="31">
        <v>11423626.5</v>
      </c>
      <c r="DS21" s="5">
        <v>5.0528000000000004</v>
      </c>
      <c r="DT21" s="31">
        <v>20575142.25</v>
      </c>
      <c r="DU21" s="5">
        <v>1.7416</v>
      </c>
      <c r="DV21" s="31">
        <v>10913421.6</v>
      </c>
      <c r="DW21" s="5">
        <v>6.6029</v>
      </c>
      <c r="DX21" s="31">
        <v>0</v>
      </c>
      <c r="DY21">
        <v>0</v>
      </c>
      <c r="DZ21" s="31">
        <v>0</v>
      </c>
      <c r="EA21">
        <v>0</v>
      </c>
      <c r="EB21" s="31">
        <v>4723875</v>
      </c>
      <c r="EC21" s="5">
        <v>2.9396</v>
      </c>
      <c r="ED21" s="31">
        <v>8136180</v>
      </c>
      <c r="EE21" s="5">
        <v>5.274</v>
      </c>
      <c r="EF21" s="31">
        <v>0</v>
      </c>
      <c r="EG21">
        <v>0</v>
      </c>
      <c r="EH21" s="31">
        <v>0</v>
      </c>
      <c r="EI21">
        <v>0</v>
      </c>
      <c r="EJ21" s="31">
        <v>0</v>
      </c>
      <c r="EK21">
        <v>0</v>
      </c>
      <c r="EL21" s="31">
        <v>0</v>
      </c>
      <c r="EM21">
        <v>0</v>
      </c>
      <c r="EN21" s="31">
        <v>0</v>
      </c>
      <c r="EO21">
        <v>0</v>
      </c>
      <c r="EP21" s="31">
        <v>0</v>
      </c>
      <c r="EQ21">
        <v>0</v>
      </c>
      <c r="ER21" s="31">
        <v>0</v>
      </c>
      <c r="ES21">
        <v>0</v>
      </c>
      <c r="ET21" s="31">
        <v>45518889</v>
      </c>
      <c r="EU21" s="5">
        <v>3.8287</v>
      </c>
      <c r="EV21" s="31">
        <v>0</v>
      </c>
      <c r="EW21">
        <v>0</v>
      </c>
      <c r="EX21" s="31">
        <v>0</v>
      </c>
      <c r="EY21">
        <v>0</v>
      </c>
      <c r="EZ21" s="31">
        <v>0</v>
      </c>
      <c r="FA21">
        <v>0</v>
      </c>
      <c r="FB21" s="31">
        <v>6904311.8600000003</v>
      </c>
      <c r="FC21" s="5">
        <v>4.4153000000000002</v>
      </c>
      <c r="FD21" s="31">
        <v>0</v>
      </c>
      <c r="FE21">
        <v>0</v>
      </c>
      <c r="FF21" s="31">
        <v>0</v>
      </c>
      <c r="FG21">
        <v>0</v>
      </c>
      <c r="FH21" s="31">
        <v>1552763.25</v>
      </c>
      <c r="FI21" s="5">
        <v>3.6827999999999999</v>
      </c>
      <c r="FJ21" s="31">
        <v>0</v>
      </c>
      <c r="FK21">
        <v>0</v>
      </c>
      <c r="FL21" s="31">
        <v>0</v>
      </c>
      <c r="FM21">
        <v>0</v>
      </c>
    </row>
    <row r="22" spans="1:169" x14ac:dyDescent="0.2">
      <c r="A22" t="s">
        <v>173</v>
      </c>
      <c r="B22" s="31">
        <v>2027365264.8900001</v>
      </c>
      <c r="C22" s="5">
        <v>3.1097000000000001</v>
      </c>
      <c r="D22" s="31">
        <v>65182204.659999996</v>
      </c>
      <c r="E22" s="5">
        <v>9.3149999999999995</v>
      </c>
      <c r="F22" s="31">
        <v>2116200.98</v>
      </c>
      <c r="G22" s="5">
        <v>6.5327000000000002</v>
      </c>
      <c r="H22" s="31">
        <v>13995781.9</v>
      </c>
      <c r="I22" s="5">
        <v>3.8065000000000002</v>
      </c>
      <c r="J22" s="31">
        <v>0</v>
      </c>
      <c r="K22">
        <v>0</v>
      </c>
      <c r="L22" s="31">
        <v>5124735</v>
      </c>
      <c r="M22" s="5">
        <v>3.7317999999999998</v>
      </c>
      <c r="N22" s="31">
        <v>12246120</v>
      </c>
      <c r="O22" s="5">
        <v>1.8540000000000001</v>
      </c>
      <c r="P22" s="31">
        <v>0</v>
      </c>
      <c r="Q22">
        <v>0</v>
      </c>
      <c r="R22" s="31">
        <v>0</v>
      </c>
      <c r="S22">
        <v>0</v>
      </c>
      <c r="T22" s="31">
        <v>7488271.1799999997</v>
      </c>
      <c r="U22" s="5">
        <v>5.8381999999999996</v>
      </c>
      <c r="V22" s="31">
        <v>11024600</v>
      </c>
      <c r="W22" s="5">
        <v>8.2223000000000006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273354970.49000001</v>
      </c>
      <c r="AE22" s="5">
        <v>7.3185000000000002</v>
      </c>
      <c r="AF22" s="31">
        <v>0</v>
      </c>
      <c r="AG22">
        <v>0</v>
      </c>
      <c r="AH22" s="31">
        <v>2304033.12</v>
      </c>
      <c r="AI22" s="5">
        <v>2.0348000000000002</v>
      </c>
      <c r="AJ22" s="31">
        <v>0</v>
      </c>
      <c r="AK22">
        <v>0</v>
      </c>
      <c r="AL22" s="31">
        <v>0</v>
      </c>
      <c r="AM22">
        <v>0</v>
      </c>
      <c r="AN22" s="31">
        <v>0</v>
      </c>
      <c r="AO22">
        <v>0</v>
      </c>
      <c r="AP22" s="31">
        <v>2387067.85</v>
      </c>
      <c r="AQ22" s="5">
        <v>2.5623</v>
      </c>
      <c r="AR22" s="31">
        <v>7620220</v>
      </c>
      <c r="AS22" s="5">
        <v>2.2195</v>
      </c>
      <c r="AT22" s="31">
        <v>69135188</v>
      </c>
      <c r="AU22" s="5">
        <v>3.3113000000000001</v>
      </c>
      <c r="AV22" s="31">
        <v>118346134.8</v>
      </c>
      <c r="AW22" s="5">
        <v>4.5107999999999997</v>
      </c>
      <c r="AX22" s="31">
        <v>0</v>
      </c>
      <c r="AY22">
        <v>0</v>
      </c>
      <c r="AZ22" s="31">
        <v>0</v>
      </c>
      <c r="BA22">
        <v>0</v>
      </c>
      <c r="BB22" s="31">
        <v>20695219.050000001</v>
      </c>
      <c r="BC22" s="5">
        <v>4.6585000000000001</v>
      </c>
      <c r="BD22" s="31">
        <v>0</v>
      </c>
      <c r="BE22">
        <v>0</v>
      </c>
      <c r="BF22" s="31">
        <v>0</v>
      </c>
      <c r="BG22">
        <v>0</v>
      </c>
      <c r="BH22" s="31">
        <v>0</v>
      </c>
      <c r="BI22">
        <v>0</v>
      </c>
      <c r="BJ22" s="31">
        <v>0</v>
      </c>
      <c r="BK22">
        <v>0</v>
      </c>
      <c r="BL22" s="31">
        <v>18399033</v>
      </c>
      <c r="BM22" s="5">
        <v>3.5880999999999998</v>
      </c>
      <c r="BN22" s="31">
        <v>82722</v>
      </c>
      <c r="BO22" s="5">
        <v>5.0346000000000002</v>
      </c>
      <c r="BP22" s="31">
        <v>965090</v>
      </c>
      <c r="BQ22" s="5">
        <v>5.2229999999999999</v>
      </c>
      <c r="BR22" s="31">
        <v>0</v>
      </c>
      <c r="BS22">
        <v>0</v>
      </c>
      <c r="BT22" s="31">
        <v>0</v>
      </c>
      <c r="BU22">
        <v>0</v>
      </c>
      <c r="BV22" s="31">
        <v>4767691.22</v>
      </c>
      <c r="BW22" s="5">
        <v>7.3864999999999998</v>
      </c>
      <c r="BX22" s="31">
        <v>0</v>
      </c>
      <c r="BY22">
        <v>0</v>
      </c>
      <c r="BZ22" s="31">
        <v>715441275.60000002</v>
      </c>
      <c r="CA22" s="5">
        <v>2.8837000000000002</v>
      </c>
      <c r="CB22" s="31">
        <v>0</v>
      </c>
      <c r="CC22">
        <v>0</v>
      </c>
      <c r="CD22" s="31">
        <v>2150772</v>
      </c>
      <c r="CE22" s="5">
        <v>9.8988999999999994</v>
      </c>
      <c r="CF22" s="31">
        <v>316408390.81999999</v>
      </c>
      <c r="CG22" s="5">
        <v>9.5869</v>
      </c>
      <c r="CH22" s="31">
        <v>0</v>
      </c>
      <c r="CI22">
        <v>0</v>
      </c>
      <c r="CJ22" s="31">
        <v>120556992.61</v>
      </c>
      <c r="CK22" s="5">
        <v>10.885400000000001</v>
      </c>
      <c r="CL22" s="31">
        <v>3057160</v>
      </c>
      <c r="CM22" s="5">
        <v>3.3898999999999999</v>
      </c>
      <c r="CN22" s="31">
        <v>7127480.7599999998</v>
      </c>
      <c r="CO22" s="5">
        <v>6.4368999999999996</v>
      </c>
      <c r="CP22" s="31">
        <v>0</v>
      </c>
      <c r="CQ22">
        <v>0</v>
      </c>
      <c r="CR22" s="31">
        <v>10673353.439999999</v>
      </c>
      <c r="CS22" s="5">
        <v>3.2406000000000001</v>
      </c>
      <c r="CT22" s="31">
        <v>7951987.5999999996</v>
      </c>
      <c r="CU22" s="5">
        <v>6.3022999999999998</v>
      </c>
      <c r="CV22" s="31">
        <v>0</v>
      </c>
      <c r="CW22">
        <v>0</v>
      </c>
      <c r="CX22" s="31">
        <v>4067264</v>
      </c>
      <c r="CY22" s="5">
        <v>2.6145</v>
      </c>
      <c r="CZ22" s="31">
        <v>68839394</v>
      </c>
      <c r="DA22" s="5">
        <v>5.7945000000000002</v>
      </c>
      <c r="DB22" s="31">
        <v>0</v>
      </c>
      <c r="DC22">
        <v>0</v>
      </c>
      <c r="DD22" s="31">
        <v>0</v>
      </c>
      <c r="DE22">
        <v>0</v>
      </c>
      <c r="DF22" s="31">
        <v>0</v>
      </c>
      <c r="DG22">
        <v>0</v>
      </c>
      <c r="DH22" s="31">
        <v>0</v>
      </c>
      <c r="DI22">
        <v>0</v>
      </c>
      <c r="DJ22" s="31">
        <v>763054.4</v>
      </c>
      <c r="DK22" s="5">
        <v>8.5566999999999993</v>
      </c>
      <c r="DL22" s="31">
        <v>0</v>
      </c>
      <c r="DM22">
        <v>0</v>
      </c>
      <c r="DN22" s="31">
        <v>0</v>
      </c>
      <c r="DO22">
        <v>0</v>
      </c>
      <c r="DP22" s="31">
        <v>0</v>
      </c>
      <c r="DQ22">
        <v>0</v>
      </c>
      <c r="DR22" s="31">
        <v>13602033.5</v>
      </c>
      <c r="DS22" s="5">
        <v>6.0164</v>
      </c>
      <c r="DT22" s="31">
        <v>34570311.840000004</v>
      </c>
      <c r="DU22" s="5">
        <v>2.9262000000000001</v>
      </c>
      <c r="DV22" s="31">
        <v>0</v>
      </c>
      <c r="DW22">
        <v>0</v>
      </c>
      <c r="DX22" s="31">
        <v>0</v>
      </c>
      <c r="DY22">
        <v>0</v>
      </c>
      <c r="DZ22" s="31">
        <v>0</v>
      </c>
      <c r="EA22">
        <v>0</v>
      </c>
      <c r="EB22" s="31">
        <v>1828222.53</v>
      </c>
      <c r="EC22" s="5">
        <v>1.1376999999999999</v>
      </c>
      <c r="ED22" s="31">
        <v>2749142.22</v>
      </c>
      <c r="EE22" s="5">
        <v>1.782</v>
      </c>
      <c r="EF22" s="31">
        <v>0</v>
      </c>
      <c r="EG22">
        <v>0</v>
      </c>
      <c r="EH22" s="31">
        <v>0</v>
      </c>
      <c r="EI22">
        <v>0</v>
      </c>
      <c r="EJ22" s="31">
        <v>0</v>
      </c>
      <c r="EK22">
        <v>0</v>
      </c>
      <c r="EL22" s="31">
        <v>0</v>
      </c>
      <c r="EM22">
        <v>0</v>
      </c>
      <c r="EN22" s="31">
        <v>0</v>
      </c>
      <c r="EO22">
        <v>0</v>
      </c>
      <c r="EP22" s="31">
        <v>0</v>
      </c>
      <c r="EQ22">
        <v>0</v>
      </c>
      <c r="ER22" s="31">
        <v>0</v>
      </c>
      <c r="ES22">
        <v>0</v>
      </c>
      <c r="ET22" s="31">
        <v>57803948</v>
      </c>
      <c r="EU22" s="5">
        <v>4.8620000000000001</v>
      </c>
      <c r="EV22" s="31">
        <v>0</v>
      </c>
      <c r="EW22">
        <v>0</v>
      </c>
      <c r="EX22" s="31">
        <v>0</v>
      </c>
      <c r="EY22">
        <v>0</v>
      </c>
      <c r="EZ22" s="31">
        <v>0</v>
      </c>
      <c r="FA22">
        <v>0</v>
      </c>
      <c r="FB22" s="31">
        <v>14038638.82</v>
      </c>
      <c r="FC22" s="5">
        <v>8.9777000000000005</v>
      </c>
      <c r="FD22" s="31">
        <v>0</v>
      </c>
      <c r="FE22">
        <v>0</v>
      </c>
      <c r="FF22" s="31">
        <v>0</v>
      </c>
      <c r="FG22">
        <v>0</v>
      </c>
      <c r="FH22" s="31">
        <v>1524109.5</v>
      </c>
      <c r="FI22" s="5">
        <v>3.6147999999999998</v>
      </c>
      <c r="FJ22" s="31">
        <v>8976450</v>
      </c>
      <c r="FK22" s="5">
        <v>2.7172000000000001</v>
      </c>
      <c r="FL22" s="31">
        <v>0</v>
      </c>
      <c r="FM22">
        <v>0</v>
      </c>
    </row>
    <row r="23" spans="1:169" x14ac:dyDescent="0.2">
      <c r="A23" t="s">
        <v>70</v>
      </c>
      <c r="B23" s="31">
        <v>231155732.71000001</v>
      </c>
      <c r="C23" s="5">
        <v>0.35460000000000003</v>
      </c>
      <c r="D23" s="31">
        <v>45205091.880000003</v>
      </c>
      <c r="E23" s="5">
        <v>6.4600999999999997</v>
      </c>
      <c r="F23" s="31">
        <v>0</v>
      </c>
      <c r="G23">
        <v>0</v>
      </c>
      <c r="H23" s="31">
        <v>8425000</v>
      </c>
      <c r="I23" s="5">
        <v>2.2913999999999999</v>
      </c>
      <c r="J23" s="31">
        <v>0</v>
      </c>
      <c r="K23">
        <v>0</v>
      </c>
      <c r="L23" s="31">
        <v>10136542</v>
      </c>
      <c r="M23" s="5">
        <v>7.3814000000000002</v>
      </c>
      <c r="N23" s="31">
        <v>7698250</v>
      </c>
      <c r="O23" s="5">
        <v>1.1655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8366514.0199999996</v>
      </c>
      <c r="AE23" s="5">
        <v>0.224</v>
      </c>
      <c r="AF23" s="31">
        <v>0</v>
      </c>
      <c r="AG23">
        <v>0</v>
      </c>
      <c r="AH23" s="31">
        <v>6095242.8399999999</v>
      </c>
      <c r="AI23" s="5">
        <v>5.3829000000000002</v>
      </c>
      <c r="AJ23" s="31">
        <v>0</v>
      </c>
      <c r="AK23">
        <v>0</v>
      </c>
      <c r="AL23" s="31">
        <v>0</v>
      </c>
      <c r="AM23">
        <v>0</v>
      </c>
      <c r="AN23" s="31">
        <v>877830</v>
      </c>
      <c r="AO23" s="5">
        <v>0.36220000000000002</v>
      </c>
      <c r="AP23" s="31">
        <v>793055.25</v>
      </c>
      <c r="AQ23" s="5">
        <v>0.85129999999999995</v>
      </c>
      <c r="AR23" s="31">
        <v>13345200</v>
      </c>
      <c r="AS23" s="5">
        <v>3.887</v>
      </c>
      <c r="AT23" s="31">
        <v>4861381.84</v>
      </c>
      <c r="AU23" s="5">
        <v>0.23280000000000001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2533824</v>
      </c>
      <c r="BC23" s="5">
        <v>0.57040000000000002</v>
      </c>
      <c r="BD23" s="31">
        <v>0</v>
      </c>
      <c r="BE23">
        <v>0</v>
      </c>
      <c r="BF23" s="31">
        <v>0</v>
      </c>
      <c r="BG23">
        <v>0</v>
      </c>
      <c r="BH23" s="31">
        <v>0</v>
      </c>
      <c r="BI23">
        <v>0</v>
      </c>
      <c r="BJ23" s="31">
        <v>0</v>
      </c>
      <c r="BK23">
        <v>0</v>
      </c>
      <c r="BL23" s="31">
        <v>1850386</v>
      </c>
      <c r="BM23" s="5">
        <v>0.3609</v>
      </c>
      <c r="BN23" s="31">
        <v>0</v>
      </c>
      <c r="BO23">
        <v>0</v>
      </c>
      <c r="BP23" s="31">
        <v>0</v>
      </c>
      <c r="BQ23">
        <v>0</v>
      </c>
      <c r="BR23" s="31">
        <v>0</v>
      </c>
      <c r="BS23">
        <v>0</v>
      </c>
      <c r="BT23" s="31">
        <v>0</v>
      </c>
      <c r="BU23">
        <v>0</v>
      </c>
      <c r="BV23" s="31">
        <v>0</v>
      </c>
      <c r="BW23">
        <v>0</v>
      </c>
      <c r="BX23" s="31">
        <v>0</v>
      </c>
      <c r="BY23">
        <v>0</v>
      </c>
      <c r="BZ23" s="31">
        <v>0</v>
      </c>
      <c r="CA23">
        <v>0</v>
      </c>
      <c r="CB23" s="31">
        <v>0</v>
      </c>
      <c r="CC23">
        <v>0</v>
      </c>
      <c r="CD23" s="31">
        <v>1099750</v>
      </c>
      <c r="CE23" s="5">
        <v>5.0616000000000003</v>
      </c>
      <c r="CF23" s="31">
        <v>0</v>
      </c>
      <c r="CG23">
        <v>0</v>
      </c>
      <c r="CH23" s="31">
        <v>0</v>
      </c>
      <c r="CI23">
        <v>0</v>
      </c>
      <c r="CJ23" s="31">
        <v>0</v>
      </c>
      <c r="CK23">
        <v>0</v>
      </c>
      <c r="CL23" s="31">
        <v>0</v>
      </c>
      <c r="CM23">
        <v>0</v>
      </c>
      <c r="CN23" s="31">
        <v>7257362</v>
      </c>
      <c r="CO23" s="5">
        <v>6.5541999999999998</v>
      </c>
      <c r="CP23" s="31">
        <v>0</v>
      </c>
      <c r="CQ23">
        <v>0</v>
      </c>
      <c r="CR23" s="31">
        <v>0</v>
      </c>
      <c r="CS23">
        <v>0</v>
      </c>
      <c r="CT23" s="31">
        <v>3917812.8</v>
      </c>
      <c r="CU23" s="5">
        <v>3.105</v>
      </c>
      <c r="CV23" s="31">
        <v>0</v>
      </c>
      <c r="CW23">
        <v>0</v>
      </c>
      <c r="CX23" s="31">
        <v>0</v>
      </c>
      <c r="CY23">
        <v>0</v>
      </c>
      <c r="CZ23" s="31">
        <v>20031769</v>
      </c>
      <c r="DA23" s="5">
        <v>1.6860999999999999</v>
      </c>
      <c r="DB23" s="31">
        <v>0</v>
      </c>
      <c r="DC23">
        <v>0</v>
      </c>
      <c r="DD23" s="31">
        <v>0</v>
      </c>
      <c r="DE23">
        <v>0</v>
      </c>
      <c r="DF23" s="31">
        <v>0</v>
      </c>
      <c r="DG23">
        <v>0</v>
      </c>
      <c r="DH23" s="31">
        <v>0</v>
      </c>
      <c r="DI23">
        <v>0</v>
      </c>
      <c r="DJ23" s="31">
        <v>0</v>
      </c>
      <c r="DK23">
        <v>0</v>
      </c>
      <c r="DL23" s="31">
        <v>0</v>
      </c>
      <c r="DM23">
        <v>0</v>
      </c>
      <c r="DN23" s="31">
        <v>0</v>
      </c>
      <c r="DO23">
        <v>0</v>
      </c>
      <c r="DP23" s="31">
        <v>62530000</v>
      </c>
      <c r="DQ23" s="5">
        <v>3.0362</v>
      </c>
      <c r="DR23" s="31">
        <v>2308450</v>
      </c>
      <c r="DS23" s="5">
        <v>1.0210999999999999</v>
      </c>
      <c r="DT23" s="31">
        <v>3480540</v>
      </c>
      <c r="DU23" s="5">
        <v>0.29459999999999997</v>
      </c>
      <c r="DV23" s="31">
        <v>9483345.8000000007</v>
      </c>
      <c r="DW23" s="5">
        <v>5.7375999999999996</v>
      </c>
      <c r="DX23" s="31">
        <v>0</v>
      </c>
      <c r="DY23">
        <v>0</v>
      </c>
      <c r="DZ23" s="31">
        <v>0</v>
      </c>
      <c r="EA23">
        <v>0</v>
      </c>
      <c r="EB23" s="31">
        <v>3554838.24</v>
      </c>
      <c r="EC23" s="5">
        <v>2.2121</v>
      </c>
      <c r="ED23" s="31">
        <v>2041028</v>
      </c>
      <c r="EE23" s="5">
        <v>1.323</v>
      </c>
      <c r="EF23" s="31">
        <v>0</v>
      </c>
      <c r="EG23">
        <v>0</v>
      </c>
      <c r="EH23" s="31">
        <v>0</v>
      </c>
      <c r="EI23">
        <v>0</v>
      </c>
      <c r="EJ23" s="31">
        <v>0</v>
      </c>
      <c r="EK23">
        <v>0</v>
      </c>
      <c r="EL23" s="31">
        <v>0</v>
      </c>
      <c r="EM23">
        <v>0</v>
      </c>
      <c r="EN23" s="31">
        <v>0</v>
      </c>
      <c r="EO23">
        <v>0</v>
      </c>
      <c r="EP23" s="31">
        <v>0</v>
      </c>
      <c r="EQ23">
        <v>0</v>
      </c>
      <c r="ER23" s="31">
        <v>0</v>
      </c>
      <c r="ES23">
        <v>0</v>
      </c>
      <c r="ET23" s="31">
        <v>0</v>
      </c>
      <c r="EU23">
        <v>0</v>
      </c>
      <c r="EV23" s="31">
        <v>0</v>
      </c>
      <c r="EW23">
        <v>0</v>
      </c>
      <c r="EX23" s="31">
        <v>0</v>
      </c>
      <c r="EY23">
        <v>0</v>
      </c>
      <c r="EZ23" s="31">
        <v>0</v>
      </c>
      <c r="FA23">
        <v>0</v>
      </c>
      <c r="FB23" s="31">
        <v>0</v>
      </c>
      <c r="FC23">
        <v>0</v>
      </c>
      <c r="FD23" s="31">
        <v>0</v>
      </c>
      <c r="FE23">
        <v>0</v>
      </c>
      <c r="FF23" s="31">
        <v>0</v>
      </c>
      <c r="FG23">
        <v>0</v>
      </c>
      <c r="FH23" s="31">
        <v>1500519.04</v>
      </c>
      <c r="FI23" s="5">
        <v>3.5589</v>
      </c>
      <c r="FJ23" s="31">
        <v>3762000</v>
      </c>
      <c r="FK23" s="5">
        <v>1.1388</v>
      </c>
      <c r="FL23" s="31">
        <v>0</v>
      </c>
      <c r="FM23">
        <v>0</v>
      </c>
    </row>
    <row r="24" spans="1:169" x14ac:dyDescent="0.2">
      <c r="A24" t="s">
        <v>174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  <c r="BL24" s="31">
        <v>0</v>
      </c>
      <c r="BM24">
        <v>0</v>
      </c>
      <c r="BN24" s="31">
        <v>0</v>
      </c>
      <c r="BO24">
        <v>0</v>
      </c>
      <c r="BP24" s="31">
        <v>0</v>
      </c>
      <c r="BQ24">
        <v>0</v>
      </c>
      <c r="BR24" s="31">
        <v>0</v>
      </c>
      <c r="BS24">
        <v>0</v>
      </c>
      <c r="BT24" s="31">
        <v>0</v>
      </c>
      <c r="BU24">
        <v>0</v>
      </c>
      <c r="BV24" s="31">
        <v>0</v>
      </c>
      <c r="BW24">
        <v>0</v>
      </c>
      <c r="BX24" s="31">
        <v>0</v>
      </c>
      <c r="BY24">
        <v>0</v>
      </c>
      <c r="BZ24" s="31">
        <v>0</v>
      </c>
      <c r="CA24">
        <v>0</v>
      </c>
      <c r="CB24" s="31">
        <v>0</v>
      </c>
      <c r="CC24">
        <v>0</v>
      </c>
      <c r="CD24" s="31">
        <v>0</v>
      </c>
      <c r="CE24">
        <v>0</v>
      </c>
      <c r="CF24" s="31">
        <v>0</v>
      </c>
      <c r="CG24">
        <v>0</v>
      </c>
      <c r="CH24" s="31">
        <v>0</v>
      </c>
      <c r="CI24">
        <v>0</v>
      </c>
      <c r="CJ24" s="31">
        <v>0</v>
      </c>
      <c r="CK24">
        <v>0</v>
      </c>
      <c r="CL24" s="31">
        <v>0</v>
      </c>
      <c r="CM24">
        <v>0</v>
      </c>
      <c r="CN24" s="31">
        <v>0</v>
      </c>
      <c r="CO24">
        <v>0</v>
      </c>
      <c r="CP24" s="31">
        <v>0</v>
      </c>
      <c r="CQ24">
        <v>0</v>
      </c>
      <c r="CR24" s="31">
        <v>0</v>
      </c>
      <c r="CS24">
        <v>0</v>
      </c>
      <c r="CT24" s="31">
        <v>0</v>
      </c>
      <c r="CU24">
        <v>0</v>
      </c>
      <c r="CV24" s="31">
        <v>0</v>
      </c>
      <c r="CW24">
        <v>0</v>
      </c>
      <c r="CX24" s="31">
        <v>0</v>
      </c>
      <c r="CY24">
        <v>0</v>
      </c>
      <c r="CZ24" s="31">
        <v>0</v>
      </c>
      <c r="DA24">
        <v>0</v>
      </c>
      <c r="DB24" s="31">
        <v>0</v>
      </c>
      <c r="DC24">
        <v>0</v>
      </c>
      <c r="DD24" s="31">
        <v>0</v>
      </c>
      <c r="DE24">
        <v>0</v>
      </c>
      <c r="DF24" s="31">
        <v>0</v>
      </c>
      <c r="DG24">
        <v>0</v>
      </c>
      <c r="DH24" s="31">
        <v>0</v>
      </c>
      <c r="DI24">
        <v>0</v>
      </c>
      <c r="DJ24" s="31">
        <v>0</v>
      </c>
      <c r="DK24">
        <v>0</v>
      </c>
      <c r="DL24" s="31">
        <v>0</v>
      </c>
      <c r="DM24">
        <v>0</v>
      </c>
      <c r="DN24" s="31">
        <v>0</v>
      </c>
      <c r="DO24">
        <v>0</v>
      </c>
      <c r="DP24" s="31">
        <v>0</v>
      </c>
      <c r="DQ24">
        <v>0</v>
      </c>
      <c r="DR24" s="31">
        <v>0</v>
      </c>
      <c r="DS24">
        <v>0</v>
      </c>
      <c r="DT24" s="31">
        <v>0</v>
      </c>
      <c r="DU24">
        <v>0</v>
      </c>
      <c r="DV24" s="31">
        <v>0</v>
      </c>
      <c r="DW24">
        <v>0</v>
      </c>
      <c r="DX24" s="31">
        <v>0</v>
      </c>
      <c r="DY24">
        <v>0</v>
      </c>
      <c r="DZ24" s="31">
        <v>0</v>
      </c>
      <c r="EA24">
        <v>0</v>
      </c>
      <c r="EB24" s="31">
        <v>0</v>
      </c>
      <c r="EC24">
        <v>0</v>
      </c>
      <c r="ED24" s="31">
        <v>0</v>
      </c>
      <c r="EE24">
        <v>0</v>
      </c>
      <c r="EF24" s="31">
        <v>0</v>
      </c>
      <c r="EG24">
        <v>0</v>
      </c>
      <c r="EH24" s="31">
        <v>0</v>
      </c>
      <c r="EI24">
        <v>0</v>
      </c>
      <c r="EJ24" s="31">
        <v>0</v>
      </c>
      <c r="EK24">
        <v>0</v>
      </c>
      <c r="EL24" s="31">
        <v>0</v>
      </c>
      <c r="EM24">
        <v>0</v>
      </c>
      <c r="EN24" s="31">
        <v>0</v>
      </c>
      <c r="EO24">
        <v>0</v>
      </c>
      <c r="EP24" s="31">
        <v>0</v>
      </c>
      <c r="EQ24">
        <v>0</v>
      </c>
      <c r="ER24" s="31">
        <v>0</v>
      </c>
      <c r="ES24">
        <v>0</v>
      </c>
      <c r="ET24" s="31">
        <v>0</v>
      </c>
      <c r="EU24">
        <v>0</v>
      </c>
      <c r="EV24" s="31">
        <v>0</v>
      </c>
      <c r="EW24">
        <v>0</v>
      </c>
      <c r="EX24" s="31">
        <v>0</v>
      </c>
      <c r="EY24">
        <v>0</v>
      </c>
      <c r="EZ24" s="31">
        <v>0</v>
      </c>
      <c r="FA24">
        <v>0</v>
      </c>
      <c r="FB24" s="31">
        <v>0</v>
      </c>
      <c r="FC24">
        <v>0</v>
      </c>
      <c r="FD24" s="31">
        <v>0</v>
      </c>
      <c r="FE24">
        <v>0</v>
      </c>
      <c r="FF24" s="31">
        <v>0</v>
      </c>
      <c r="FG24">
        <v>0</v>
      </c>
      <c r="FH24" s="31">
        <v>0</v>
      </c>
      <c r="FI24">
        <v>0</v>
      </c>
      <c r="FJ24" s="31">
        <v>0</v>
      </c>
      <c r="FK24">
        <v>0</v>
      </c>
      <c r="FL24" s="31">
        <v>0</v>
      </c>
      <c r="FM24">
        <v>0</v>
      </c>
    </row>
    <row r="25" spans="1:169" x14ac:dyDescent="0.2">
      <c r="A25" t="s">
        <v>172</v>
      </c>
      <c r="B25" s="31">
        <v>0</v>
      </c>
      <c r="C25">
        <v>0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0</v>
      </c>
      <c r="AS25">
        <v>0</v>
      </c>
      <c r="AT25" s="31">
        <v>0</v>
      </c>
      <c r="AU25">
        <v>0</v>
      </c>
      <c r="AV25" s="31">
        <v>0</v>
      </c>
      <c r="AW25">
        <v>0</v>
      </c>
      <c r="AX25" s="31">
        <v>0</v>
      </c>
      <c r="AY25">
        <v>0</v>
      </c>
      <c r="AZ25" s="31">
        <v>0</v>
      </c>
      <c r="BA25">
        <v>0</v>
      </c>
      <c r="BB25" s="31">
        <v>0</v>
      </c>
      <c r="BC25">
        <v>0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  <c r="BJ25" s="31">
        <v>0</v>
      </c>
      <c r="BK25">
        <v>0</v>
      </c>
      <c r="BL25" s="31">
        <v>0</v>
      </c>
      <c r="BM25">
        <v>0</v>
      </c>
      <c r="BN25" s="31">
        <v>0</v>
      </c>
      <c r="BO25">
        <v>0</v>
      </c>
      <c r="BP25" s="31">
        <v>0</v>
      </c>
      <c r="BQ25">
        <v>0</v>
      </c>
      <c r="BR25" s="31">
        <v>0</v>
      </c>
      <c r="BS25">
        <v>0</v>
      </c>
      <c r="BT25" s="31">
        <v>0</v>
      </c>
      <c r="BU25">
        <v>0</v>
      </c>
      <c r="BV25" s="31">
        <v>0</v>
      </c>
      <c r="BW25">
        <v>0</v>
      </c>
      <c r="BX25" s="31">
        <v>0</v>
      </c>
      <c r="BY25">
        <v>0</v>
      </c>
      <c r="BZ25" s="31">
        <v>0</v>
      </c>
      <c r="CA25">
        <v>0</v>
      </c>
      <c r="CB25" s="31">
        <v>0</v>
      </c>
      <c r="CC25">
        <v>0</v>
      </c>
      <c r="CD25" s="31">
        <v>0</v>
      </c>
      <c r="CE25">
        <v>0</v>
      </c>
      <c r="CF25" s="31">
        <v>0</v>
      </c>
      <c r="CG25">
        <v>0</v>
      </c>
      <c r="CH25" s="31">
        <v>0</v>
      </c>
      <c r="CI25">
        <v>0</v>
      </c>
      <c r="CJ25" s="31">
        <v>0</v>
      </c>
      <c r="CK25">
        <v>0</v>
      </c>
      <c r="CL25" s="31">
        <v>0</v>
      </c>
      <c r="CM25">
        <v>0</v>
      </c>
      <c r="CN25" s="31">
        <v>0</v>
      </c>
      <c r="CO25">
        <v>0</v>
      </c>
      <c r="CP25" s="31">
        <v>0</v>
      </c>
      <c r="CQ25">
        <v>0</v>
      </c>
      <c r="CR25" s="31">
        <v>0</v>
      </c>
      <c r="CS25">
        <v>0</v>
      </c>
      <c r="CT25" s="31">
        <v>0</v>
      </c>
      <c r="CU25">
        <v>0</v>
      </c>
      <c r="CV25" s="31">
        <v>0</v>
      </c>
      <c r="CW25">
        <v>0</v>
      </c>
      <c r="CX25" s="31">
        <v>0</v>
      </c>
      <c r="CY25">
        <v>0</v>
      </c>
      <c r="CZ25" s="31">
        <v>0</v>
      </c>
      <c r="DA25">
        <v>0</v>
      </c>
      <c r="DB25" s="31">
        <v>0</v>
      </c>
      <c r="DC25">
        <v>0</v>
      </c>
      <c r="DD25" s="31">
        <v>0</v>
      </c>
      <c r="DE25">
        <v>0</v>
      </c>
      <c r="DF25" s="31">
        <v>0</v>
      </c>
      <c r="DG25">
        <v>0</v>
      </c>
      <c r="DH25" s="31">
        <v>0</v>
      </c>
      <c r="DI25">
        <v>0</v>
      </c>
      <c r="DJ25" s="31">
        <v>0</v>
      </c>
      <c r="DK25">
        <v>0</v>
      </c>
      <c r="DL25" s="31">
        <v>0</v>
      </c>
      <c r="DM25">
        <v>0</v>
      </c>
      <c r="DN25" s="31">
        <v>0</v>
      </c>
      <c r="DO25">
        <v>0</v>
      </c>
      <c r="DP25" s="31">
        <v>0</v>
      </c>
      <c r="DQ25">
        <v>0</v>
      </c>
      <c r="DR25" s="31">
        <v>0</v>
      </c>
      <c r="DS25">
        <v>0</v>
      </c>
      <c r="DT25" s="31">
        <v>0</v>
      </c>
      <c r="DU25">
        <v>0</v>
      </c>
      <c r="DV25" s="31">
        <v>0</v>
      </c>
      <c r="DW25">
        <v>0</v>
      </c>
      <c r="DX25" s="31">
        <v>0</v>
      </c>
      <c r="DY25">
        <v>0</v>
      </c>
      <c r="DZ25" s="31">
        <v>0</v>
      </c>
      <c r="EA25">
        <v>0</v>
      </c>
      <c r="EB25" s="31">
        <v>0</v>
      </c>
      <c r="EC25">
        <v>0</v>
      </c>
      <c r="ED25" s="31">
        <v>0</v>
      </c>
      <c r="EE25">
        <v>0</v>
      </c>
      <c r="EF25" s="31">
        <v>0</v>
      </c>
      <c r="EG25">
        <v>0</v>
      </c>
      <c r="EH25" s="31">
        <v>0</v>
      </c>
      <c r="EI25">
        <v>0</v>
      </c>
      <c r="EJ25" s="31">
        <v>0</v>
      </c>
      <c r="EK25">
        <v>0</v>
      </c>
      <c r="EL25" s="31">
        <v>0</v>
      </c>
      <c r="EM25">
        <v>0</v>
      </c>
      <c r="EN25" s="31">
        <v>0</v>
      </c>
      <c r="EO25">
        <v>0</v>
      </c>
      <c r="EP25" s="31">
        <v>0</v>
      </c>
      <c r="EQ25">
        <v>0</v>
      </c>
      <c r="ER25" s="31">
        <v>0</v>
      </c>
      <c r="ES25">
        <v>0</v>
      </c>
      <c r="ET25" s="31">
        <v>0</v>
      </c>
      <c r="EU25">
        <v>0</v>
      </c>
      <c r="EV25" s="31">
        <v>0</v>
      </c>
      <c r="EW25">
        <v>0</v>
      </c>
      <c r="EX25" s="31">
        <v>0</v>
      </c>
      <c r="EY25">
        <v>0</v>
      </c>
      <c r="EZ25" s="31">
        <v>0</v>
      </c>
      <c r="FA25">
        <v>0</v>
      </c>
      <c r="FB25" s="31">
        <v>0</v>
      </c>
      <c r="FC25">
        <v>0</v>
      </c>
      <c r="FD25" s="31">
        <v>0</v>
      </c>
      <c r="FE25">
        <v>0</v>
      </c>
      <c r="FF25" s="31">
        <v>0</v>
      </c>
      <c r="FG25">
        <v>0</v>
      </c>
      <c r="FH25" s="31">
        <v>0</v>
      </c>
      <c r="FI25">
        <v>0</v>
      </c>
      <c r="FJ25" s="31">
        <v>0</v>
      </c>
      <c r="FK25">
        <v>0</v>
      </c>
      <c r="FL25" s="31">
        <v>0</v>
      </c>
      <c r="FM25">
        <v>0</v>
      </c>
    </row>
    <row r="26" spans="1:169" ht="13.5" thickBot="1" x14ac:dyDescent="0.25">
      <c r="A26" t="s">
        <v>175</v>
      </c>
      <c r="B26" s="31">
        <v>245809132.34</v>
      </c>
      <c r="C26" s="5">
        <v>0.377</v>
      </c>
      <c r="D26" s="31">
        <v>1593100</v>
      </c>
      <c r="E26" s="5">
        <v>0.22770000000000001</v>
      </c>
      <c r="F26" s="31">
        <v>0</v>
      </c>
      <c r="G26">
        <v>0</v>
      </c>
      <c r="H26" s="31">
        <v>0</v>
      </c>
      <c r="I26">
        <v>0</v>
      </c>
      <c r="J26" s="31">
        <v>0</v>
      </c>
      <c r="K26">
        <v>0</v>
      </c>
      <c r="L26" s="31">
        <v>0</v>
      </c>
      <c r="M26">
        <v>0</v>
      </c>
      <c r="N26" s="31">
        <v>0</v>
      </c>
      <c r="O26">
        <v>0</v>
      </c>
      <c r="P26" s="31">
        <v>0</v>
      </c>
      <c r="Q26">
        <v>0</v>
      </c>
      <c r="R26" s="31">
        <v>0</v>
      </c>
      <c r="S26">
        <v>0</v>
      </c>
      <c r="T26" s="31">
        <v>0</v>
      </c>
      <c r="U26">
        <v>0</v>
      </c>
      <c r="V26" s="31">
        <v>0</v>
      </c>
      <c r="W26">
        <v>0</v>
      </c>
      <c r="X26" s="31">
        <v>0</v>
      </c>
      <c r="Y26">
        <v>0</v>
      </c>
      <c r="Z26" s="31">
        <v>0</v>
      </c>
      <c r="AA26">
        <v>0</v>
      </c>
      <c r="AB26" s="31">
        <v>0</v>
      </c>
      <c r="AC26">
        <v>0</v>
      </c>
      <c r="AD26" s="31">
        <v>36146298.399999999</v>
      </c>
      <c r="AE26" s="5">
        <v>0.9677</v>
      </c>
      <c r="AF26" s="31">
        <v>0</v>
      </c>
      <c r="AG26">
        <v>0</v>
      </c>
      <c r="AH26" s="31">
        <v>0</v>
      </c>
      <c r="AI26">
        <v>0</v>
      </c>
      <c r="AJ26" s="31">
        <v>0</v>
      </c>
      <c r="AK26">
        <v>0</v>
      </c>
      <c r="AL26" s="31">
        <v>0</v>
      </c>
      <c r="AM26">
        <v>0</v>
      </c>
      <c r="AN26" s="31">
        <v>0</v>
      </c>
      <c r="AO26" s="5">
        <v>0</v>
      </c>
      <c r="AP26" s="31">
        <v>0</v>
      </c>
      <c r="AQ26">
        <v>0</v>
      </c>
      <c r="AR26" s="31">
        <v>0</v>
      </c>
      <c r="AS26">
        <v>0</v>
      </c>
      <c r="AT26" s="31">
        <v>51114368</v>
      </c>
      <c r="AU26" s="5">
        <v>2.4481000000000002</v>
      </c>
      <c r="AV26" s="31">
        <v>16708904</v>
      </c>
      <c r="AW26" s="5">
        <v>0.63690000000000002</v>
      </c>
      <c r="AX26" s="31">
        <v>0</v>
      </c>
      <c r="AY26">
        <v>0</v>
      </c>
      <c r="AZ26" s="31">
        <v>0</v>
      </c>
      <c r="BA26">
        <v>0</v>
      </c>
      <c r="BB26" s="31">
        <v>0</v>
      </c>
      <c r="BC26">
        <v>0</v>
      </c>
      <c r="BD26" s="31">
        <v>0</v>
      </c>
      <c r="BE26">
        <v>0</v>
      </c>
      <c r="BF26" s="31">
        <v>1195031.55</v>
      </c>
      <c r="BG26" s="5">
        <v>0.34860000000000002</v>
      </c>
      <c r="BH26" s="31">
        <v>0</v>
      </c>
      <c r="BI26">
        <v>0</v>
      </c>
      <c r="BJ26" s="31">
        <v>0</v>
      </c>
      <c r="BK26">
        <v>0</v>
      </c>
      <c r="BL26" s="31">
        <v>0</v>
      </c>
      <c r="BM26">
        <v>0</v>
      </c>
      <c r="BN26" s="31">
        <v>0</v>
      </c>
      <c r="BO26">
        <v>0</v>
      </c>
      <c r="BP26" s="31">
        <v>0</v>
      </c>
      <c r="BQ26">
        <v>0</v>
      </c>
      <c r="BR26" s="31">
        <v>0</v>
      </c>
      <c r="BS26">
        <v>0</v>
      </c>
      <c r="BT26" s="31">
        <v>0</v>
      </c>
      <c r="BU26">
        <v>0</v>
      </c>
      <c r="BV26" s="31">
        <v>0</v>
      </c>
      <c r="BW26">
        <v>0</v>
      </c>
      <c r="BX26" s="31">
        <v>0</v>
      </c>
      <c r="BY26">
        <v>0</v>
      </c>
      <c r="BZ26" s="31">
        <v>25432092</v>
      </c>
      <c r="CA26" s="5">
        <v>0.10249999999999999</v>
      </c>
      <c r="CB26" s="31">
        <v>0</v>
      </c>
      <c r="CC26">
        <v>0</v>
      </c>
      <c r="CD26" s="31">
        <v>0</v>
      </c>
      <c r="CE26">
        <v>0</v>
      </c>
      <c r="CF26" s="31">
        <v>0</v>
      </c>
      <c r="CG26">
        <v>0</v>
      </c>
      <c r="CH26" s="31">
        <v>0</v>
      </c>
      <c r="CI26">
        <v>0</v>
      </c>
      <c r="CJ26" s="31">
        <v>0</v>
      </c>
      <c r="CK26">
        <v>0</v>
      </c>
      <c r="CL26" s="31">
        <v>0</v>
      </c>
      <c r="CM26">
        <v>0</v>
      </c>
      <c r="CN26" s="31">
        <v>0</v>
      </c>
      <c r="CO26">
        <v>0</v>
      </c>
      <c r="CP26" s="31">
        <v>0</v>
      </c>
      <c r="CQ26">
        <v>0</v>
      </c>
      <c r="CR26" s="31">
        <v>0</v>
      </c>
      <c r="CS26">
        <v>0</v>
      </c>
      <c r="CT26" s="31">
        <v>0</v>
      </c>
      <c r="CU26">
        <v>0</v>
      </c>
      <c r="CV26" s="31">
        <v>0</v>
      </c>
      <c r="CW26">
        <v>0</v>
      </c>
      <c r="CX26" s="31">
        <v>0</v>
      </c>
      <c r="CY26">
        <v>0</v>
      </c>
      <c r="CZ26" s="31">
        <v>0</v>
      </c>
      <c r="DA26">
        <v>0</v>
      </c>
      <c r="DB26" s="31">
        <v>0</v>
      </c>
      <c r="DC26">
        <v>0</v>
      </c>
      <c r="DD26" s="31">
        <v>0</v>
      </c>
      <c r="DE26">
        <v>0</v>
      </c>
      <c r="DF26" s="31">
        <v>0</v>
      </c>
      <c r="DG26">
        <v>0</v>
      </c>
      <c r="DH26" s="31">
        <v>0</v>
      </c>
      <c r="DI26">
        <v>0</v>
      </c>
      <c r="DJ26" s="31">
        <v>0</v>
      </c>
      <c r="DK26">
        <v>0</v>
      </c>
      <c r="DL26" s="31">
        <v>0</v>
      </c>
      <c r="DM26">
        <v>0</v>
      </c>
      <c r="DN26" s="31">
        <v>0</v>
      </c>
      <c r="DO26">
        <v>0</v>
      </c>
      <c r="DP26" s="31">
        <v>0</v>
      </c>
      <c r="DQ26">
        <v>0</v>
      </c>
      <c r="DR26" s="31">
        <v>0</v>
      </c>
      <c r="DS26">
        <v>0</v>
      </c>
      <c r="DT26" s="31">
        <v>0</v>
      </c>
      <c r="DU26">
        <v>0</v>
      </c>
      <c r="DV26" s="31">
        <v>0</v>
      </c>
      <c r="DW26">
        <v>0</v>
      </c>
      <c r="DX26" s="31">
        <v>0</v>
      </c>
      <c r="DY26">
        <v>0</v>
      </c>
      <c r="DZ26" s="31">
        <v>111184440.41</v>
      </c>
      <c r="EA26" s="5">
        <v>41.0396</v>
      </c>
      <c r="EB26" s="31">
        <v>0</v>
      </c>
      <c r="EC26">
        <v>0</v>
      </c>
      <c r="ED26" s="31">
        <v>0</v>
      </c>
      <c r="EE26">
        <v>0</v>
      </c>
      <c r="EF26" s="31">
        <v>0</v>
      </c>
      <c r="EG26">
        <v>0</v>
      </c>
      <c r="EH26" s="31">
        <v>0</v>
      </c>
      <c r="EI26">
        <v>0</v>
      </c>
      <c r="EJ26" s="31">
        <v>0</v>
      </c>
      <c r="EK26">
        <v>0</v>
      </c>
      <c r="EL26" s="31">
        <v>0</v>
      </c>
      <c r="EM26">
        <v>0</v>
      </c>
      <c r="EN26" s="31">
        <v>0</v>
      </c>
      <c r="EO26">
        <v>0</v>
      </c>
      <c r="EP26" s="31">
        <v>0</v>
      </c>
      <c r="EQ26">
        <v>0</v>
      </c>
      <c r="ER26" s="31">
        <v>0</v>
      </c>
      <c r="ES26">
        <v>0</v>
      </c>
      <c r="ET26" s="31">
        <v>0</v>
      </c>
      <c r="EU26">
        <v>0</v>
      </c>
      <c r="EV26" s="31">
        <v>0</v>
      </c>
      <c r="EW26">
        <v>0</v>
      </c>
      <c r="EX26" s="31">
        <v>0</v>
      </c>
      <c r="EY26">
        <v>0</v>
      </c>
      <c r="EZ26" s="31">
        <v>0</v>
      </c>
      <c r="FA26">
        <v>0</v>
      </c>
      <c r="FB26" s="31">
        <v>0</v>
      </c>
      <c r="FC26">
        <v>0</v>
      </c>
      <c r="FD26" s="31">
        <v>0</v>
      </c>
      <c r="FE26">
        <v>0</v>
      </c>
      <c r="FF26" s="31">
        <v>0</v>
      </c>
      <c r="FG26">
        <v>0</v>
      </c>
      <c r="FH26" s="31">
        <v>2434897.98</v>
      </c>
      <c r="FI26" s="5">
        <v>5.7750000000000004</v>
      </c>
      <c r="FJ26" s="31">
        <v>0</v>
      </c>
      <c r="FK26">
        <v>0</v>
      </c>
      <c r="FL26" s="31">
        <v>0</v>
      </c>
      <c r="FM26">
        <v>0</v>
      </c>
    </row>
    <row r="27" spans="1:169" ht="14.25" thickTop="1" thickBot="1" x14ac:dyDescent="0.25">
      <c r="A27" s="246" t="s">
        <v>192</v>
      </c>
      <c r="B27" s="205">
        <v>25222250087.389999</v>
      </c>
      <c r="C27" s="247">
        <v>38.6875</v>
      </c>
      <c r="D27" s="205">
        <v>573168245.77999997</v>
      </c>
      <c r="E27" s="247">
        <v>81.909400000000005</v>
      </c>
      <c r="F27" s="205">
        <v>27571346.34</v>
      </c>
      <c r="G27" s="247">
        <v>85.112200000000001</v>
      </c>
      <c r="H27" s="205">
        <v>328273735.27999997</v>
      </c>
      <c r="I27" s="247">
        <v>89.283199999999994</v>
      </c>
      <c r="J27" s="205">
        <v>0</v>
      </c>
      <c r="K27" s="246">
        <v>0</v>
      </c>
      <c r="L27" s="205">
        <v>110941137.87</v>
      </c>
      <c r="M27" s="247">
        <v>80.787400000000005</v>
      </c>
      <c r="N27" s="205">
        <v>406626959.60000002</v>
      </c>
      <c r="O27" s="247">
        <v>61.560400000000001</v>
      </c>
      <c r="P27" s="205">
        <v>0</v>
      </c>
      <c r="Q27" s="246">
        <v>0</v>
      </c>
      <c r="R27" s="205">
        <v>0</v>
      </c>
      <c r="S27" s="246">
        <v>0</v>
      </c>
      <c r="T27" s="205">
        <v>88202630.939999998</v>
      </c>
      <c r="U27" s="247">
        <v>68.767099999999999</v>
      </c>
      <c r="V27" s="205">
        <v>108598000</v>
      </c>
      <c r="W27" s="247">
        <v>80.993700000000004</v>
      </c>
      <c r="X27" s="205">
        <v>0</v>
      </c>
      <c r="Y27" s="246">
        <v>0</v>
      </c>
      <c r="Z27" s="205">
        <v>0</v>
      </c>
      <c r="AA27" s="246">
        <v>0</v>
      </c>
      <c r="AB27" s="205">
        <v>0</v>
      </c>
      <c r="AC27" s="246">
        <v>0</v>
      </c>
      <c r="AD27" s="205">
        <v>3129614504.4899998</v>
      </c>
      <c r="AE27" s="247">
        <v>83.788300000000007</v>
      </c>
      <c r="AF27" s="205">
        <v>0</v>
      </c>
      <c r="AG27" s="246">
        <v>0</v>
      </c>
      <c r="AH27" s="205">
        <v>87586811.760000005</v>
      </c>
      <c r="AI27" s="247">
        <v>77.350499999999997</v>
      </c>
      <c r="AJ27" s="205">
        <v>0</v>
      </c>
      <c r="AK27" s="246">
        <v>0</v>
      </c>
      <c r="AL27" s="205">
        <v>0</v>
      </c>
      <c r="AM27" s="246">
        <v>0</v>
      </c>
      <c r="AN27" s="205">
        <v>177361511.59999999</v>
      </c>
      <c r="AO27" s="247">
        <v>73.181399999999996</v>
      </c>
      <c r="AP27" s="205">
        <v>72460362.730000004</v>
      </c>
      <c r="AQ27" s="247">
        <v>77.778899999999993</v>
      </c>
      <c r="AR27" s="205">
        <v>232841963.25</v>
      </c>
      <c r="AS27" s="247">
        <v>67.8185</v>
      </c>
      <c r="AT27" s="205">
        <v>1044648069.88</v>
      </c>
      <c r="AU27" s="247">
        <v>50.033900000000003</v>
      </c>
      <c r="AV27" s="205">
        <v>1305722617.6800001</v>
      </c>
      <c r="AW27" s="247">
        <v>49.768500000000003</v>
      </c>
      <c r="AX27" s="205">
        <v>0</v>
      </c>
      <c r="AY27" s="246">
        <v>0</v>
      </c>
      <c r="AZ27" s="205">
        <v>0</v>
      </c>
      <c r="BA27" s="246">
        <v>0</v>
      </c>
      <c r="BB27" s="205">
        <v>214867920.38999999</v>
      </c>
      <c r="BC27" s="247">
        <v>48.3673</v>
      </c>
      <c r="BD27" s="205">
        <v>0</v>
      </c>
      <c r="BE27" s="246">
        <v>0</v>
      </c>
      <c r="BF27" s="205">
        <v>279805762.47000003</v>
      </c>
      <c r="BG27" s="247">
        <v>81.614000000000004</v>
      </c>
      <c r="BH27" s="205">
        <v>0</v>
      </c>
      <c r="BI27" s="246">
        <v>0</v>
      </c>
      <c r="BJ27" s="205">
        <v>0</v>
      </c>
      <c r="BK27" s="246">
        <v>0</v>
      </c>
      <c r="BL27" s="205">
        <v>437457631.91000003</v>
      </c>
      <c r="BM27" s="247">
        <v>85.311400000000006</v>
      </c>
      <c r="BN27" s="205">
        <v>1652306.54</v>
      </c>
      <c r="BO27" s="247">
        <v>100.56189999999999</v>
      </c>
      <c r="BP27" s="205">
        <v>12368412.92</v>
      </c>
      <c r="BQ27" s="247">
        <v>66.937200000000004</v>
      </c>
      <c r="BR27" s="205">
        <v>52799581.979999997</v>
      </c>
      <c r="BS27" s="247">
        <v>77.670500000000004</v>
      </c>
      <c r="BT27" s="205">
        <v>0</v>
      </c>
      <c r="BU27" s="246">
        <v>0</v>
      </c>
      <c r="BV27" s="205">
        <v>50192093.420000002</v>
      </c>
      <c r="BW27" s="247">
        <v>77.762200000000007</v>
      </c>
      <c r="BX27" s="205">
        <v>0</v>
      </c>
      <c r="BY27" s="246">
        <v>0</v>
      </c>
      <c r="BZ27" s="205">
        <v>10892823402.58</v>
      </c>
      <c r="CA27" s="247">
        <v>43.9056</v>
      </c>
      <c r="CB27" s="205">
        <v>0</v>
      </c>
      <c r="CC27" s="246">
        <v>0</v>
      </c>
      <c r="CD27" s="205">
        <v>12509028.779999999</v>
      </c>
      <c r="CE27" s="247">
        <v>57.572600000000001</v>
      </c>
      <c r="CF27" s="205">
        <v>616149207.46000004</v>
      </c>
      <c r="CG27" s="247">
        <v>18.668700000000001</v>
      </c>
      <c r="CH27" s="205">
        <v>0</v>
      </c>
      <c r="CI27" s="246">
        <v>0</v>
      </c>
      <c r="CJ27" s="205">
        <v>182076598.80000001</v>
      </c>
      <c r="CK27" s="247">
        <v>16.440100000000001</v>
      </c>
      <c r="CL27" s="205">
        <v>62362505</v>
      </c>
      <c r="CM27" s="247">
        <v>69.150599999999997</v>
      </c>
      <c r="CN27" s="205">
        <v>103797716.45</v>
      </c>
      <c r="CO27" s="247">
        <v>93.740399999999994</v>
      </c>
      <c r="CP27" s="205">
        <v>0</v>
      </c>
      <c r="CQ27" s="246">
        <v>0</v>
      </c>
      <c r="CR27" s="205">
        <v>141747501.38</v>
      </c>
      <c r="CS27" s="247">
        <v>43.037300000000002</v>
      </c>
      <c r="CT27" s="205">
        <v>78040836.069999993</v>
      </c>
      <c r="CU27" s="247">
        <v>61.850700000000003</v>
      </c>
      <c r="CV27" s="205">
        <v>0</v>
      </c>
      <c r="CW27" s="246">
        <v>0</v>
      </c>
      <c r="CX27" s="205">
        <v>34341976.799999997</v>
      </c>
      <c r="CY27" s="247">
        <v>22.075700000000001</v>
      </c>
      <c r="CZ27" s="205">
        <v>735941340</v>
      </c>
      <c r="DA27" s="247">
        <v>61.946800000000003</v>
      </c>
      <c r="DB27" s="205">
        <v>0</v>
      </c>
      <c r="DC27" s="246">
        <v>0</v>
      </c>
      <c r="DD27" s="205">
        <v>0</v>
      </c>
      <c r="DE27" s="246">
        <v>0</v>
      </c>
      <c r="DF27" s="205">
        <v>0</v>
      </c>
      <c r="DG27" s="246">
        <v>0</v>
      </c>
      <c r="DH27" s="205">
        <v>0</v>
      </c>
      <c r="DI27" s="246">
        <v>0</v>
      </c>
      <c r="DJ27" s="205">
        <v>7727768.9800000004</v>
      </c>
      <c r="DK27" s="247">
        <v>86.656899999999993</v>
      </c>
      <c r="DL27" s="205">
        <v>0</v>
      </c>
      <c r="DM27" s="246">
        <v>0</v>
      </c>
      <c r="DN27" s="205">
        <v>0</v>
      </c>
      <c r="DO27" s="246">
        <v>0</v>
      </c>
      <c r="DP27" s="205">
        <v>952794940.63</v>
      </c>
      <c r="DQ27" s="247">
        <v>46.263300000000001</v>
      </c>
      <c r="DR27" s="205">
        <v>203260008.55000001</v>
      </c>
      <c r="DS27" s="247">
        <v>89.904600000000002</v>
      </c>
      <c r="DT27" s="205">
        <v>806772391.23000002</v>
      </c>
      <c r="DU27" s="247">
        <v>68.288799999999995</v>
      </c>
      <c r="DV27" s="205">
        <v>95522849.150000006</v>
      </c>
      <c r="DW27" s="247">
        <v>57.793500000000002</v>
      </c>
      <c r="DX27" s="205">
        <v>0</v>
      </c>
      <c r="DY27" s="246">
        <v>0</v>
      </c>
      <c r="DZ27" s="205">
        <v>207181859.61000001</v>
      </c>
      <c r="EA27" s="247">
        <v>76.473500000000001</v>
      </c>
      <c r="EB27" s="205">
        <v>82820350.959999993</v>
      </c>
      <c r="EC27" s="247">
        <v>51.5381</v>
      </c>
      <c r="ED27" s="205">
        <v>77616776.239999995</v>
      </c>
      <c r="EE27" s="247">
        <v>50.312600000000003</v>
      </c>
      <c r="EF27" s="205">
        <v>0</v>
      </c>
      <c r="EG27" s="246">
        <v>0</v>
      </c>
      <c r="EH27" s="205">
        <v>0</v>
      </c>
      <c r="EI27" s="246">
        <v>0</v>
      </c>
      <c r="EJ27" s="205">
        <v>0</v>
      </c>
      <c r="EK27" s="246">
        <v>0</v>
      </c>
      <c r="EL27" s="205">
        <v>0</v>
      </c>
      <c r="EM27" s="246">
        <v>0</v>
      </c>
      <c r="EN27" s="205">
        <v>0</v>
      </c>
      <c r="EO27" s="246">
        <v>0</v>
      </c>
      <c r="EP27" s="205">
        <v>0</v>
      </c>
      <c r="EQ27" s="246">
        <v>0</v>
      </c>
      <c r="ER27" s="205">
        <v>0</v>
      </c>
      <c r="ES27" s="246">
        <v>0</v>
      </c>
      <c r="ET27" s="205">
        <v>742138192</v>
      </c>
      <c r="EU27" s="247">
        <v>62.422499999999999</v>
      </c>
      <c r="EV27" s="205">
        <v>0</v>
      </c>
      <c r="EW27" s="246">
        <v>0</v>
      </c>
      <c r="EX27" s="205">
        <v>0</v>
      </c>
      <c r="EY27" s="246">
        <v>0</v>
      </c>
      <c r="EZ27" s="205">
        <v>0</v>
      </c>
      <c r="FA27" s="246">
        <v>0</v>
      </c>
      <c r="FB27" s="205">
        <v>129464495.19</v>
      </c>
      <c r="FC27" s="247">
        <v>82.792699999999996</v>
      </c>
      <c r="FD27" s="205">
        <v>0</v>
      </c>
      <c r="FE27" s="246">
        <v>0</v>
      </c>
      <c r="FF27" s="205">
        <v>0</v>
      </c>
      <c r="FG27" s="246">
        <v>0</v>
      </c>
      <c r="FH27" s="205">
        <v>26969294.199999999</v>
      </c>
      <c r="FI27" s="247">
        <v>63.9651</v>
      </c>
      <c r="FJ27" s="205">
        <v>287429440.5</v>
      </c>
      <c r="FK27" s="247">
        <v>87.006699999999995</v>
      </c>
      <c r="FL27" s="205">
        <v>0</v>
      </c>
      <c r="FM27" s="246">
        <v>0</v>
      </c>
    </row>
    <row r="28" spans="1:169" ht="14.25" thickTop="1" thickBot="1" x14ac:dyDescent="0.25">
      <c r="A28" s="1" t="s">
        <v>177</v>
      </c>
      <c r="B28" s="31">
        <v>1850983987.5699999</v>
      </c>
      <c r="C28" s="5">
        <v>2.8391999999999999</v>
      </c>
      <c r="D28" s="31">
        <v>6701102.9400000004</v>
      </c>
      <c r="E28" s="5">
        <v>0.95760000000000001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0</v>
      </c>
      <c r="U28">
        <v>0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  <c r="AB28" s="31">
        <v>0</v>
      </c>
      <c r="AC28">
        <v>0</v>
      </c>
      <c r="AD28" s="31">
        <v>166495530.55000001</v>
      </c>
      <c r="AE28" s="5">
        <v>4.4574999999999996</v>
      </c>
      <c r="AF28" s="31">
        <v>0</v>
      </c>
      <c r="AG28">
        <v>0</v>
      </c>
      <c r="AH28" s="31">
        <v>0</v>
      </c>
      <c r="AI28">
        <v>0</v>
      </c>
      <c r="AJ28" s="31">
        <v>0</v>
      </c>
      <c r="AK28">
        <v>0</v>
      </c>
      <c r="AL28" s="31">
        <v>0</v>
      </c>
      <c r="AM28">
        <v>0</v>
      </c>
      <c r="AN28" s="31">
        <v>22272039.170000002</v>
      </c>
      <c r="AO28" s="5">
        <v>9.1897000000000002</v>
      </c>
      <c r="AP28" s="31">
        <v>4457576.24</v>
      </c>
      <c r="AQ28" s="5">
        <v>4.7847999999999997</v>
      </c>
      <c r="AR28" s="31">
        <v>0</v>
      </c>
      <c r="AS28">
        <v>0</v>
      </c>
      <c r="AT28" s="31">
        <v>5410810.8099999996</v>
      </c>
      <c r="AU28" s="5">
        <v>0.25919999999999999</v>
      </c>
      <c r="AV28" s="31">
        <v>65533343.189999998</v>
      </c>
      <c r="AW28" s="5">
        <v>2.4977999999999998</v>
      </c>
      <c r="AX28" s="31">
        <v>0</v>
      </c>
      <c r="AY28">
        <v>0</v>
      </c>
      <c r="AZ28" s="31">
        <v>0</v>
      </c>
      <c r="BA28">
        <v>0</v>
      </c>
      <c r="BB28" s="31">
        <v>0</v>
      </c>
      <c r="BC28">
        <v>0</v>
      </c>
      <c r="BD28" s="31">
        <v>0</v>
      </c>
      <c r="BE28">
        <v>0</v>
      </c>
      <c r="BF28" s="31">
        <v>0</v>
      </c>
      <c r="BG28">
        <v>0</v>
      </c>
      <c r="BH28" s="31">
        <v>0</v>
      </c>
      <c r="BI28">
        <v>0</v>
      </c>
      <c r="BJ28" s="31">
        <v>0</v>
      </c>
      <c r="BK28">
        <v>0</v>
      </c>
      <c r="BL28" s="31">
        <v>0</v>
      </c>
      <c r="BM28">
        <v>0</v>
      </c>
      <c r="BN28" s="31">
        <v>0</v>
      </c>
      <c r="BO28">
        <v>0</v>
      </c>
      <c r="BP28" s="31">
        <v>0</v>
      </c>
      <c r="BQ28">
        <v>0</v>
      </c>
      <c r="BR28" s="31">
        <v>0</v>
      </c>
      <c r="BS28">
        <v>0</v>
      </c>
      <c r="BT28" s="31">
        <v>0</v>
      </c>
      <c r="BU28">
        <v>0</v>
      </c>
      <c r="BV28" s="31">
        <v>0</v>
      </c>
      <c r="BW28">
        <v>0</v>
      </c>
      <c r="BX28" s="31">
        <v>0</v>
      </c>
      <c r="BY28">
        <v>0</v>
      </c>
      <c r="BZ28" s="31">
        <v>1004761413.04</v>
      </c>
      <c r="CA28" s="5">
        <v>4.0499000000000001</v>
      </c>
      <c r="CB28" s="31">
        <v>0</v>
      </c>
      <c r="CC28">
        <v>0</v>
      </c>
      <c r="CD28" s="31">
        <v>698646.22</v>
      </c>
      <c r="CE28" s="5">
        <v>3.2155</v>
      </c>
      <c r="CF28" s="31">
        <v>0</v>
      </c>
      <c r="CG28">
        <v>0</v>
      </c>
      <c r="CH28" s="31">
        <v>0</v>
      </c>
      <c r="CI28">
        <v>0</v>
      </c>
      <c r="CJ28" s="31">
        <v>0</v>
      </c>
      <c r="CK28">
        <v>0</v>
      </c>
      <c r="CL28" s="31">
        <v>0</v>
      </c>
      <c r="CM28">
        <v>0</v>
      </c>
      <c r="CN28" s="31">
        <v>0</v>
      </c>
      <c r="CO28">
        <v>0</v>
      </c>
      <c r="CP28" s="31">
        <v>0</v>
      </c>
      <c r="CQ28">
        <v>0</v>
      </c>
      <c r="CR28" s="31">
        <v>0</v>
      </c>
      <c r="CS28">
        <v>0</v>
      </c>
      <c r="CT28" s="31">
        <v>0</v>
      </c>
      <c r="CU28">
        <v>0</v>
      </c>
      <c r="CV28" s="31">
        <v>0</v>
      </c>
      <c r="CW28">
        <v>0</v>
      </c>
      <c r="CX28" s="31">
        <v>0</v>
      </c>
      <c r="CY28">
        <v>0</v>
      </c>
      <c r="CZ28" s="31">
        <v>42672362</v>
      </c>
      <c r="DA28" s="5">
        <v>3.5918999999999999</v>
      </c>
      <c r="DB28" s="31">
        <v>0</v>
      </c>
      <c r="DC28">
        <v>0</v>
      </c>
      <c r="DD28" s="31">
        <v>0</v>
      </c>
      <c r="DE28">
        <v>0</v>
      </c>
      <c r="DF28" s="31">
        <v>0</v>
      </c>
      <c r="DG28">
        <v>0</v>
      </c>
      <c r="DH28" s="31">
        <v>0</v>
      </c>
      <c r="DI28">
        <v>0</v>
      </c>
      <c r="DJ28" s="31">
        <v>0</v>
      </c>
      <c r="DK28">
        <v>0</v>
      </c>
      <c r="DL28" s="31">
        <v>0</v>
      </c>
      <c r="DM28">
        <v>0</v>
      </c>
      <c r="DN28" s="31">
        <v>0</v>
      </c>
      <c r="DO28">
        <v>0</v>
      </c>
      <c r="DP28" s="31">
        <v>499405072.06</v>
      </c>
      <c r="DQ28" s="5">
        <v>24.248799999999999</v>
      </c>
      <c r="DR28" s="31">
        <v>0</v>
      </c>
      <c r="DS28">
        <v>0</v>
      </c>
      <c r="DT28" s="31">
        <v>0</v>
      </c>
      <c r="DU28">
        <v>0</v>
      </c>
      <c r="DV28" s="31">
        <v>28128624.77</v>
      </c>
      <c r="DW28" s="5">
        <v>17.0185</v>
      </c>
      <c r="DX28" s="31">
        <v>0</v>
      </c>
      <c r="DY28">
        <v>0</v>
      </c>
      <c r="DZ28" s="31">
        <v>0</v>
      </c>
      <c r="EA28">
        <v>0</v>
      </c>
      <c r="EB28" s="31">
        <v>0</v>
      </c>
      <c r="EC28">
        <v>0</v>
      </c>
      <c r="ED28" s="31">
        <v>0</v>
      </c>
      <c r="EE28">
        <v>0</v>
      </c>
      <c r="EF28" s="31">
        <v>0</v>
      </c>
      <c r="EG28">
        <v>0</v>
      </c>
      <c r="EH28" s="31">
        <v>0</v>
      </c>
      <c r="EI28">
        <v>0</v>
      </c>
      <c r="EJ28" s="31">
        <v>0</v>
      </c>
      <c r="EK28">
        <v>0</v>
      </c>
      <c r="EL28" s="31">
        <v>0</v>
      </c>
      <c r="EM28">
        <v>0</v>
      </c>
      <c r="EN28" s="31">
        <v>0</v>
      </c>
      <c r="EO28">
        <v>0</v>
      </c>
      <c r="EP28" s="31">
        <v>0</v>
      </c>
      <c r="EQ28">
        <v>0</v>
      </c>
      <c r="ER28" s="31">
        <v>0</v>
      </c>
      <c r="ES28">
        <v>0</v>
      </c>
      <c r="ET28" s="31">
        <v>0</v>
      </c>
      <c r="EU28">
        <v>0</v>
      </c>
      <c r="EV28" s="31">
        <v>0</v>
      </c>
      <c r="EW28">
        <v>0</v>
      </c>
      <c r="EX28" s="31">
        <v>0</v>
      </c>
      <c r="EY28">
        <v>0</v>
      </c>
      <c r="EZ28" s="31">
        <v>0</v>
      </c>
      <c r="FA28">
        <v>0</v>
      </c>
      <c r="FB28" s="31">
        <v>0</v>
      </c>
      <c r="FC28">
        <v>0</v>
      </c>
      <c r="FD28" s="31">
        <v>0</v>
      </c>
      <c r="FE28">
        <v>0</v>
      </c>
      <c r="FF28" s="31">
        <v>0</v>
      </c>
      <c r="FG28">
        <v>0</v>
      </c>
      <c r="FH28" s="31">
        <v>4447466.58</v>
      </c>
      <c r="FI28" s="5">
        <v>10.548400000000001</v>
      </c>
      <c r="FJ28" s="31">
        <v>0</v>
      </c>
      <c r="FK28">
        <v>0</v>
      </c>
      <c r="FL28" s="31">
        <v>0</v>
      </c>
      <c r="FM28">
        <v>0</v>
      </c>
    </row>
    <row r="29" spans="1:169" ht="14.25" thickTop="1" thickBot="1" x14ac:dyDescent="0.25">
      <c r="A29" s="246" t="s">
        <v>193</v>
      </c>
      <c r="B29" s="205">
        <v>27073234074.959999</v>
      </c>
      <c r="C29" s="247">
        <v>41.526699999999998</v>
      </c>
      <c r="D29" s="205">
        <v>579869348.72000003</v>
      </c>
      <c r="E29" s="247">
        <v>82.867099999999994</v>
      </c>
      <c r="F29" s="205">
        <v>27571346.34</v>
      </c>
      <c r="G29" s="247">
        <v>85.112200000000001</v>
      </c>
      <c r="H29" s="205">
        <v>328273735.27999997</v>
      </c>
      <c r="I29" s="247">
        <v>89.283199999999994</v>
      </c>
      <c r="J29" s="205">
        <v>0</v>
      </c>
      <c r="K29" s="246">
        <v>0</v>
      </c>
      <c r="L29" s="205">
        <v>110941137.87</v>
      </c>
      <c r="M29" s="247">
        <v>80.787400000000005</v>
      </c>
      <c r="N29" s="205">
        <v>406626959.60000002</v>
      </c>
      <c r="O29" s="247">
        <v>61.560400000000001</v>
      </c>
      <c r="P29" s="205">
        <v>0</v>
      </c>
      <c r="Q29" s="246">
        <v>0</v>
      </c>
      <c r="R29" s="205">
        <v>0</v>
      </c>
      <c r="S29" s="246">
        <v>0</v>
      </c>
      <c r="T29" s="205">
        <v>88202630.939999998</v>
      </c>
      <c r="U29" s="247">
        <v>68.767099999999999</v>
      </c>
      <c r="V29" s="205">
        <v>108598000</v>
      </c>
      <c r="W29" s="247">
        <v>80.993700000000004</v>
      </c>
      <c r="X29" s="205">
        <v>0</v>
      </c>
      <c r="Y29" s="246">
        <v>0</v>
      </c>
      <c r="Z29" s="205">
        <v>0</v>
      </c>
      <c r="AA29" s="246">
        <v>0</v>
      </c>
      <c r="AB29" s="205">
        <v>0</v>
      </c>
      <c r="AC29" s="246">
        <v>0</v>
      </c>
      <c r="AD29" s="205">
        <v>3296110035.04</v>
      </c>
      <c r="AE29" s="247">
        <v>88.245800000000003</v>
      </c>
      <c r="AF29" s="205">
        <v>0</v>
      </c>
      <c r="AG29" s="246">
        <v>0</v>
      </c>
      <c r="AH29" s="205">
        <v>87586811.760000005</v>
      </c>
      <c r="AI29" s="247">
        <v>77.350499999999997</v>
      </c>
      <c r="AJ29" s="205">
        <v>0</v>
      </c>
      <c r="AK29" s="246">
        <v>0</v>
      </c>
      <c r="AL29" s="205">
        <v>0</v>
      </c>
      <c r="AM29" s="246">
        <v>0</v>
      </c>
      <c r="AN29" s="205">
        <v>199633550.77000001</v>
      </c>
      <c r="AO29" s="247">
        <v>82.371099999999998</v>
      </c>
      <c r="AP29" s="205">
        <v>76917938.969999999</v>
      </c>
      <c r="AQ29" s="247">
        <v>82.563599999999994</v>
      </c>
      <c r="AR29" s="205">
        <v>232841963.25</v>
      </c>
      <c r="AS29" s="247">
        <v>67.8185</v>
      </c>
      <c r="AT29" s="205">
        <v>1050058880.6900001</v>
      </c>
      <c r="AU29" s="247">
        <v>50.293100000000003</v>
      </c>
      <c r="AV29" s="205">
        <v>1371255960.8699999</v>
      </c>
      <c r="AW29" s="247">
        <v>52.266399999999997</v>
      </c>
      <c r="AX29" s="205">
        <v>0</v>
      </c>
      <c r="AY29" s="246">
        <v>0</v>
      </c>
      <c r="AZ29" s="205">
        <v>0</v>
      </c>
      <c r="BA29" s="246">
        <v>0</v>
      </c>
      <c r="BB29" s="205">
        <v>214867920.38999999</v>
      </c>
      <c r="BC29" s="247">
        <v>48.3673</v>
      </c>
      <c r="BD29" s="205">
        <v>0</v>
      </c>
      <c r="BE29" s="246">
        <v>0</v>
      </c>
      <c r="BF29" s="205">
        <v>279805762.47000003</v>
      </c>
      <c r="BG29" s="247">
        <v>81.614000000000004</v>
      </c>
      <c r="BH29" s="205">
        <v>0</v>
      </c>
      <c r="BI29" s="246">
        <v>0</v>
      </c>
      <c r="BJ29" s="205">
        <v>0</v>
      </c>
      <c r="BK29" s="246">
        <v>0</v>
      </c>
      <c r="BL29" s="205">
        <v>437457631.91000003</v>
      </c>
      <c r="BM29" s="247">
        <v>85.311400000000006</v>
      </c>
      <c r="BN29" s="205">
        <v>1652306.54</v>
      </c>
      <c r="BO29" s="247">
        <v>100.56189999999999</v>
      </c>
      <c r="BP29" s="205">
        <v>12368412.92</v>
      </c>
      <c r="BQ29" s="247">
        <v>66.937200000000004</v>
      </c>
      <c r="BR29" s="205">
        <v>52799581.979999997</v>
      </c>
      <c r="BS29" s="247">
        <v>77.670500000000004</v>
      </c>
      <c r="BT29" s="205">
        <v>0</v>
      </c>
      <c r="BU29" s="246">
        <v>0</v>
      </c>
      <c r="BV29" s="205">
        <v>50192093.420000002</v>
      </c>
      <c r="BW29" s="247">
        <v>77.762200000000007</v>
      </c>
      <c r="BX29" s="205">
        <v>0</v>
      </c>
      <c r="BY29" s="246">
        <v>0</v>
      </c>
      <c r="BZ29" s="205">
        <v>11897584815.620001</v>
      </c>
      <c r="CA29" s="247">
        <v>47.955500000000001</v>
      </c>
      <c r="CB29" s="205">
        <v>0</v>
      </c>
      <c r="CC29" s="246">
        <v>0</v>
      </c>
      <c r="CD29" s="205">
        <v>13207675</v>
      </c>
      <c r="CE29" s="247">
        <v>60.7881</v>
      </c>
      <c r="CF29" s="205">
        <v>616149207.46000004</v>
      </c>
      <c r="CG29" s="247">
        <v>18.668700000000001</v>
      </c>
      <c r="CH29" s="205">
        <v>0</v>
      </c>
      <c r="CI29" s="246">
        <v>0</v>
      </c>
      <c r="CJ29" s="205">
        <v>182076598.80000001</v>
      </c>
      <c r="CK29" s="247">
        <v>16.440100000000001</v>
      </c>
      <c r="CL29" s="205">
        <v>62362505</v>
      </c>
      <c r="CM29" s="247">
        <v>69.150599999999997</v>
      </c>
      <c r="CN29" s="205">
        <v>103797716.45</v>
      </c>
      <c r="CO29" s="247">
        <v>93.740399999999994</v>
      </c>
      <c r="CP29" s="205">
        <v>0</v>
      </c>
      <c r="CQ29" s="246">
        <v>0</v>
      </c>
      <c r="CR29" s="205">
        <v>141747501.38</v>
      </c>
      <c r="CS29" s="247">
        <v>43.037300000000002</v>
      </c>
      <c r="CT29" s="205">
        <v>78040836.069999993</v>
      </c>
      <c r="CU29" s="247">
        <v>61.850700000000003</v>
      </c>
      <c r="CV29" s="205">
        <v>0</v>
      </c>
      <c r="CW29" s="246">
        <v>0</v>
      </c>
      <c r="CX29" s="205">
        <v>34341976.799999997</v>
      </c>
      <c r="CY29" s="247">
        <v>22.075700000000001</v>
      </c>
      <c r="CZ29" s="205">
        <v>778613702</v>
      </c>
      <c r="DA29" s="247">
        <v>65.538700000000006</v>
      </c>
      <c r="DB29" s="205">
        <v>0</v>
      </c>
      <c r="DC29" s="246">
        <v>0</v>
      </c>
      <c r="DD29" s="205">
        <v>0</v>
      </c>
      <c r="DE29" s="246">
        <v>0</v>
      </c>
      <c r="DF29" s="205">
        <v>0</v>
      </c>
      <c r="DG29" s="246">
        <v>0</v>
      </c>
      <c r="DH29" s="205">
        <v>0</v>
      </c>
      <c r="DI29" s="246">
        <v>0</v>
      </c>
      <c r="DJ29" s="205">
        <v>7727768.9800000004</v>
      </c>
      <c r="DK29" s="247">
        <v>86.656899999999993</v>
      </c>
      <c r="DL29" s="205">
        <v>0</v>
      </c>
      <c r="DM29" s="246">
        <v>0</v>
      </c>
      <c r="DN29" s="205">
        <v>0</v>
      </c>
      <c r="DO29" s="246">
        <v>0</v>
      </c>
      <c r="DP29" s="205">
        <v>1452200012.6900001</v>
      </c>
      <c r="DQ29" s="247">
        <v>70.512100000000004</v>
      </c>
      <c r="DR29" s="205">
        <v>203260008.55000001</v>
      </c>
      <c r="DS29" s="247">
        <v>89.904600000000002</v>
      </c>
      <c r="DT29" s="205">
        <v>806772391.23000002</v>
      </c>
      <c r="DU29" s="247">
        <v>68.288799999999995</v>
      </c>
      <c r="DV29" s="205">
        <v>123651473.92</v>
      </c>
      <c r="DW29" s="247">
        <v>74.811899999999994</v>
      </c>
      <c r="DX29" s="205">
        <v>0</v>
      </c>
      <c r="DY29" s="246">
        <v>0</v>
      </c>
      <c r="DZ29" s="205">
        <v>207181859.61000001</v>
      </c>
      <c r="EA29" s="247">
        <v>76.473500000000001</v>
      </c>
      <c r="EB29" s="205">
        <v>82820350.959999993</v>
      </c>
      <c r="EC29" s="247">
        <v>51.5381</v>
      </c>
      <c r="ED29" s="205">
        <v>77616776.239999995</v>
      </c>
      <c r="EE29" s="247">
        <v>50.312600000000003</v>
      </c>
      <c r="EF29" s="205">
        <v>0</v>
      </c>
      <c r="EG29" s="246">
        <v>0</v>
      </c>
      <c r="EH29" s="205">
        <v>0</v>
      </c>
      <c r="EI29" s="246">
        <v>0</v>
      </c>
      <c r="EJ29" s="205">
        <v>0</v>
      </c>
      <c r="EK29" s="246">
        <v>0</v>
      </c>
      <c r="EL29" s="205">
        <v>0</v>
      </c>
      <c r="EM29" s="246">
        <v>0</v>
      </c>
      <c r="EN29" s="205">
        <v>0</v>
      </c>
      <c r="EO29" s="246">
        <v>0</v>
      </c>
      <c r="EP29" s="205">
        <v>0</v>
      </c>
      <c r="EQ29" s="246">
        <v>0</v>
      </c>
      <c r="ER29" s="205">
        <v>0</v>
      </c>
      <c r="ES29" s="246">
        <v>0</v>
      </c>
      <c r="ET29" s="205">
        <v>742138192</v>
      </c>
      <c r="EU29" s="247">
        <v>62.422499999999999</v>
      </c>
      <c r="EV29" s="205">
        <v>0</v>
      </c>
      <c r="EW29" s="246">
        <v>0</v>
      </c>
      <c r="EX29" s="205">
        <v>0</v>
      </c>
      <c r="EY29" s="246">
        <v>0</v>
      </c>
      <c r="EZ29" s="205">
        <v>0</v>
      </c>
      <c r="FA29" s="246">
        <v>0</v>
      </c>
      <c r="FB29" s="205">
        <v>129464495.19</v>
      </c>
      <c r="FC29" s="247">
        <v>82.792699999999996</v>
      </c>
      <c r="FD29" s="205">
        <v>0</v>
      </c>
      <c r="FE29" s="246">
        <v>0</v>
      </c>
      <c r="FF29" s="205">
        <v>0</v>
      </c>
      <c r="FG29" s="246">
        <v>0</v>
      </c>
      <c r="FH29" s="205">
        <v>31416760.780000001</v>
      </c>
      <c r="FI29" s="247">
        <v>74.513499999999993</v>
      </c>
      <c r="FJ29" s="205">
        <v>287429440.5</v>
      </c>
      <c r="FK29" s="247">
        <v>87.006699999999995</v>
      </c>
      <c r="FL29" s="205">
        <v>0</v>
      </c>
      <c r="FM29" s="246">
        <v>0</v>
      </c>
    </row>
    <row r="30" spans="1:169" ht="13.5" thickTop="1" x14ac:dyDescent="0.2">
      <c r="A30" s="249" t="s">
        <v>194</v>
      </c>
      <c r="B30" s="31">
        <v>0</v>
      </c>
      <c r="C30">
        <v>0</v>
      </c>
      <c r="D30" s="31">
        <v>0</v>
      </c>
      <c r="E30">
        <v>0</v>
      </c>
      <c r="F30" s="31">
        <v>0</v>
      </c>
      <c r="G30">
        <v>0</v>
      </c>
      <c r="H30" s="31">
        <v>0</v>
      </c>
      <c r="I30">
        <v>0</v>
      </c>
      <c r="J30" s="31">
        <v>0</v>
      </c>
      <c r="K30">
        <v>0</v>
      </c>
      <c r="L30" s="31">
        <v>0</v>
      </c>
      <c r="M30">
        <v>0</v>
      </c>
      <c r="N30" s="31">
        <v>0</v>
      </c>
      <c r="O30">
        <v>0</v>
      </c>
      <c r="P30" s="31">
        <v>0</v>
      </c>
      <c r="Q30">
        <v>0</v>
      </c>
      <c r="R30" s="31">
        <v>0</v>
      </c>
      <c r="S30">
        <v>0</v>
      </c>
      <c r="T30" s="31">
        <v>0</v>
      </c>
      <c r="U30">
        <v>0</v>
      </c>
      <c r="V30" s="31">
        <v>0</v>
      </c>
      <c r="W30">
        <v>0</v>
      </c>
      <c r="X30" s="31">
        <v>0</v>
      </c>
      <c r="Y30">
        <v>0</v>
      </c>
      <c r="Z30" s="31">
        <v>0</v>
      </c>
      <c r="AA30">
        <v>0</v>
      </c>
      <c r="AB30" s="31">
        <v>0</v>
      </c>
      <c r="AC30">
        <v>0</v>
      </c>
      <c r="AD30" s="31">
        <v>0</v>
      </c>
      <c r="AE30">
        <v>0</v>
      </c>
      <c r="AF30" s="31">
        <v>0</v>
      </c>
      <c r="AG30">
        <v>0</v>
      </c>
      <c r="AH30" s="31">
        <v>0</v>
      </c>
      <c r="AI30">
        <v>0</v>
      </c>
      <c r="AJ30" s="31">
        <v>0</v>
      </c>
      <c r="AK30">
        <v>0</v>
      </c>
      <c r="AL30" s="31">
        <v>0</v>
      </c>
      <c r="AM30">
        <v>0</v>
      </c>
      <c r="AN30" s="31">
        <v>0</v>
      </c>
      <c r="AO30">
        <v>0</v>
      </c>
      <c r="AP30" s="31">
        <v>0</v>
      </c>
      <c r="AQ30">
        <v>0</v>
      </c>
      <c r="AR30" s="31">
        <v>0</v>
      </c>
      <c r="AS30">
        <v>0</v>
      </c>
      <c r="AT30" s="31">
        <v>0</v>
      </c>
      <c r="AU30">
        <v>0</v>
      </c>
      <c r="AV30" s="31">
        <v>0</v>
      </c>
      <c r="AW30">
        <v>0</v>
      </c>
      <c r="AX30" s="31">
        <v>0</v>
      </c>
      <c r="AY30">
        <v>0</v>
      </c>
      <c r="AZ30" s="31">
        <v>0</v>
      </c>
      <c r="BA30">
        <v>0</v>
      </c>
      <c r="BB30" s="31">
        <v>0</v>
      </c>
      <c r="BC30">
        <v>0</v>
      </c>
      <c r="BD30" s="31">
        <v>0</v>
      </c>
      <c r="BE30">
        <v>0</v>
      </c>
      <c r="BF30" s="31">
        <v>0</v>
      </c>
      <c r="BG30">
        <v>0</v>
      </c>
      <c r="BH30" s="31">
        <v>0</v>
      </c>
      <c r="BI30">
        <v>0</v>
      </c>
      <c r="BJ30" s="31">
        <v>0</v>
      </c>
      <c r="BK30">
        <v>0</v>
      </c>
      <c r="BL30" s="31">
        <v>0</v>
      </c>
      <c r="BM30">
        <v>0</v>
      </c>
      <c r="BN30" s="31">
        <v>0</v>
      </c>
      <c r="BO30">
        <v>0</v>
      </c>
      <c r="BP30" s="31">
        <v>0</v>
      </c>
      <c r="BQ30">
        <v>0</v>
      </c>
      <c r="BR30" s="31">
        <v>0</v>
      </c>
      <c r="BS30">
        <v>0</v>
      </c>
      <c r="BT30" s="31">
        <v>0</v>
      </c>
      <c r="BU30">
        <v>0</v>
      </c>
      <c r="BV30" s="31">
        <v>0</v>
      </c>
      <c r="BW30">
        <v>0</v>
      </c>
      <c r="BX30" s="31">
        <v>0</v>
      </c>
      <c r="BY30">
        <v>0</v>
      </c>
      <c r="BZ30" s="31">
        <v>0</v>
      </c>
      <c r="CA30">
        <v>0</v>
      </c>
      <c r="CB30" s="31">
        <v>0</v>
      </c>
      <c r="CC30">
        <v>0</v>
      </c>
      <c r="CD30" s="31">
        <v>0</v>
      </c>
      <c r="CE30">
        <v>0</v>
      </c>
      <c r="CF30" s="31">
        <v>0</v>
      </c>
      <c r="CG30">
        <v>0</v>
      </c>
      <c r="CH30" s="31">
        <v>0</v>
      </c>
      <c r="CI30">
        <v>0</v>
      </c>
      <c r="CJ30" s="31">
        <v>0</v>
      </c>
      <c r="CK30">
        <v>0</v>
      </c>
      <c r="CL30" s="31">
        <v>0</v>
      </c>
      <c r="CM30">
        <v>0</v>
      </c>
      <c r="CN30" s="31">
        <v>0</v>
      </c>
      <c r="CO30">
        <v>0</v>
      </c>
      <c r="CP30" s="31">
        <v>0</v>
      </c>
      <c r="CQ30">
        <v>0</v>
      </c>
      <c r="CR30" s="31">
        <v>0</v>
      </c>
      <c r="CS30">
        <v>0</v>
      </c>
      <c r="CT30" s="31">
        <v>0</v>
      </c>
      <c r="CU30">
        <v>0</v>
      </c>
      <c r="CV30" s="31">
        <v>0</v>
      </c>
      <c r="CW30">
        <v>0</v>
      </c>
      <c r="CX30" s="31">
        <v>0</v>
      </c>
      <c r="CY30">
        <v>0</v>
      </c>
      <c r="CZ30" s="31">
        <v>0</v>
      </c>
      <c r="DA30">
        <v>0</v>
      </c>
      <c r="DB30" s="31">
        <v>0</v>
      </c>
      <c r="DC30">
        <v>0</v>
      </c>
      <c r="DD30" s="31">
        <v>0</v>
      </c>
      <c r="DE30">
        <v>0</v>
      </c>
      <c r="DF30" s="31">
        <v>0</v>
      </c>
      <c r="DG30">
        <v>0</v>
      </c>
      <c r="DH30" s="31">
        <v>0</v>
      </c>
      <c r="DI30">
        <v>0</v>
      </c>
      <c r="DJ30" s="31">
        <v>0</v>
      </c>
      <c r="DK30">
        <v>0</v>
      </c>
      <c r="DL30" s="31">
        <v>0</v>
      </c>
      <c r="DM30">
        <v>0</v>
      </c>
      <c r="DN30" s="31">
        <v>0</v>
      </c>
      <c r="DO30">
        <v>0</v>
      </c>
      <c r="DP30" s="31">
        <v>0</v>
      </c>
      <c r="DQ30">
        <v>0</v>
      </c>
      <c r="DR30" s="31">
        <v>0</v>
      </c>
      <c r="DS30">
        <v>0</v>
      </c>
      <c r="DT30" s="31">
        <v>0</v>
      </c>
      <c r="DU30">
        <v>0</v>
      </c>
      <c r="DV30" s="31">
        <v>0</v>
      </c>
      <c r="DW30">
        <v>0</v>
      </c>
      <c r="DX30" s="31">
        <v>0</v>
      </c>
      <c r="DY30">
        <v>0</v>
      </c>
      <c r="DZ30" s="31">
        <v>0</v>
      </c>
      <c r="EA30">
        <v>0</v>
      </c>
      <c r="EB30" s="31">
        <v>0</v>
      </c>
      <c r="EC30">
        <v>0</v>
      </c>
      <c r="ED30" s="31">
        <v>0</v>
      </c>
      <c r="EE30">
        <v>0</v>
      </c>
      <c r="EF30" s="31">
        <v>0</v>
      </c>
      <c r="EG30">
        <v>0</v>
      </c>
      <c r="EH30" s="31">
        <v>0</v>
      </c>
      <c r="EI30">
        <v>0</v>
      </c>
      <c r="EJ30" s="31">
        <v>0</v>
      </c>
      <c r="EK30">
        <v>0</v>
      </c>
      <c r="EL30" s="31">
        <v>0</v>
      </c>
      <c r="EM30">
        <v>0</v>
      </c>
      <c r="EN30" s="31">
        <v>0</v>
      </c>
      <c r="EO30">
        <v>0</v>
      </c>
      <c r="EP30" s="31">
        <v>0</v>
      </c>
      <c r="EQ30">
        <v>0</v>
      </c>
      <c r="ER30" s="31">
        <v>0</v>
      </c>
      <c r="ES30">
        <v>0</v>
      </c>
      <c r="ET30" s="31">
        <v>0</v>
      </c>
      <c r="EU30">
        <v>0</v>
      </c>
      <c r="EV30" s="31">
        <v>0</v>
      </c>
      <c r="EW30">
        <v>0</v>
      </c>
      <c r="EX30" s="31">
        <v>0</v>
      </c>
      <c r="EY30">
        <v>0</v>
      </c>
      <c r="EZ30" s="31">
        <v>0</v>
      </c>
      <c r="FA30">
        <v>0</v>
      </c>
      <c r="FB30" s="31">
        <v>0</v>
      </c>
      <c r="FC30">
        <v>0</v>
      </c>
      <c r="FD30" s="31">
        <v>0</v>
      </c>
      <c r="FE30">
        <v>0</v>
      </c>
      <c r="FF30" s="31">
        <v>0</v>
      </c>
      <c r="FG30">
        <v>0</v>
      </c>
      <c r="FH30" s="31">
        <v>0</v>
      </c>
      <c r="FI30">
        <v>0</v>
      </c>
      <c r="FJ30" s="31">
        <v>0</v>
      </c>
      <c r="FK30">
        <v>0</v>
      </c>
      <c r="FL30" s="31">
        <v>0</v>
      </c>
      <c r="FM30">
        <v>0</v>
      </c>
    </row>
    <row r="31" spans="1:169" ht="13.5" thickBot="1" x14ac:dyDescent="0.25">
      <c r="A31" t="s">
        <v>195</v>
      </c>
      <c r="B31" s="31">
        <v>738946006.48000002</v>
      </c>
      <c r="C31" s="5">
        <v>1.1334</v>
      </c>
      <c r="D31" s="31">
        <v>0</v>
      </c>
      <c r="E31">
        <v>0</v>
      </c>
      <c r="F31" s="31">
        <v>413244.8</v>
      </c>
      <c r="G31" s="5">
        <v>1.2757000000000001</v>
      </c>
      <c r="H31" s="31">
        <v>1212000</v>
      </c>
      <c r="I31" s="5">
        <v>0.3296</v>
      </c>
      <c r="J31" s="31">
        <v>0</v>
      </c>
      <c r="K31">
        <v>0</v>
      </c>
      <c r="L31" s="31">
        <v>0</v>
      </c>
      <c r="M31">
        <v>0</v>
      </c>
      <c r="N31" s="31">
        <v>64481750.039999999</v>
      </c>
      <c r="O31" s="5">
        <v>9.7621000000000002</v>
      </c>
      <c r="P31" s="31">
        <v>0</v>
      </c>
      <c r="Q31">
        <v>0</v>
      </c>
      <c r="R31" s="31">
        <v>0</v>
      </c>
      <c r="S31">
        <v>0</v>
      </c>
      <c r="T31" s="31">
        <v>0</v>
      </c>
      <c r="U31">
        <v>0</v>
      </c>
      <c r="V31" s="31">
        <v>5450000</v>
      </c>
      <c r="W31" s="5">
        <v>4.0647000000000002</v>
      </c>
      <c r="X31" s="31">
        <v>0</v>
      </c>
      <c r="Y31">
        <v>0</v>
      </c>
      <c r="Z31" s="31">
        <v>0</v>
      </c>
      <c r="AA31">
        <v>0</v>
      </c>
      <c r="AB31" s="31">
        <v>0</v>
      </c>
      <c r="AC31">
        <v>0</v>
      </c>
      <c r="AD31" s="31">
        <v>14541681.6</v>
      </c>
      <c r="AE31" s="5">
        <v>0.38929999999999998</v>
      </c>
      <c r="AF31" s="31">
        <v>0</v>
      </c>
      <c r="AG31">
        <v>0</v>
      </c>
      <c r="AH31" s="31">
        <v>712893.3</v>
      </c>
      <c r="AI31" s="5">
        <v>0.62960000000000005</v>
      </c>
      <c r="AJ31" s="31">
        <v>0</v>
      </c>
      <c r="AK31">
        <v>0</v>
      </c>
      <c r="AL31" s="31">
        <v>0</v>
      </c>
      <c r="AM31">
        <v>0</v>
      </c>
      <c r="AN31" s="31">
        <v>4616430</v>
      </c>
      <c r="AO31" s="5">
        <v>1.9048</v>
      </c>
      <c r="AP31" s="31">
        <v>3279864.2</v>
      </c>
      <c r="AQ31" s="5">
        <v>3.5206</v>
      </c>
      <c r="AR31" s="31">
        <v>20718070</v>
      </c>
      <c r="AS31" s="5">
        <v>6.0343999999999998</v>
      </c>
      <c r="AT31" s="31">
        <v>38285935.700000003</v>
      </c>
      <c r="AU31" s="5">
        <v>1.8337000000000001</v>
      </c>
      <c r="AV31" s="31">
        <v>221722012.55000001</v>
      </c>
      <c r="AW31" s="5">
        <v>8.4511000000000003</v>
      </c>
      <c r="AX31" s="31">
        <v>0</v>
      </c>
      <c r="AY31">
        <v>0</v>
      </c>
      <c r="AZ31" s="31">
        <v>0</v>
      </c>
      <c r="BA31">
        <v>0</v>
      </c>
      <c r="BB31" s="31">
        <v>23435932.940000001</v>
      </c>
      <c r="BC31" s="5">
        <v>5.2755000000000001</v>
      </c>
      <c r="BD31" s="31">
        <v>0</v>
      </c>
      <c r="BE31">
        <v>0</v>
      </c>
      <c r="BF31" s="31">
        <v>0</v>
      </c>
      <c r="BG31">
        <v>0</v>
      </c>
      <c r="BH31" s="31">
        <v>0</v>
      </c>
      <c r="BI31">
        <v>0</v>
      </c>
      <c r="BJ31" s="31">
        <v>0</v>
      </c>
      <c r="BK31">
        <v>0</v>
      </c>
      <c r="BL31" s="31">
        <v>2028883</v>
      </c>
      <c r="BM31" s="5">
        <v>0.3957</v>
      </c>
      <c r="BN31" s="31">
        <v>0</v>
      </c>
      <c r="BO31">
        <v>0</v>
      </c>
      <c r="BP31" s="31">
        <v>0</v>
      </c>
      <c r="BQ31">
        <v>0</v>
      </c>
      <c r="BR31" s="31">
        <v>0</v>
      </c>
      <c r="BS31">
        <v>0</v>
      </c>
      <c r="BT31" s="31">
        <v>0</v>
      </c>
      <c r="BU31">
        <v>0</v>
      </c>
      <c r="BV31" s="31">
        <v>0</v>
      </c>
      <c r="BW31">
        <v>0</v>
      </c>
      <c r="BX31" s="31">
        <v>0</v>
      </c>
      <c r="BY31">
        <v>0</v>
      </c>
      <c r="BZ31" s="31">
        <v>167679890.40000001</v>
      </c>
      <c r="CA31" s="5">
        <v>0.67589999999999995</v>
      </c>
      <c r="CB31" s="31">
        <v>0</v>
      </c>
      <c r="CC31">
        <v>0</v>
      </c>
      <c r="CD31" s="31">
        <v>1135680</v>
      </c>
      <c r="CE31" s="5">
        <v>5.2268999999999997</v>
      </c>
      <c r="CF31" s="31">
        <v>0</v>
      </c>
      <c r="CG31">
        <v>0</v>
      </c>
      <c r="CH31" s="31">
        <v>0</v>
      </c>
      <c r="CI31">
        <v>0</v>
      </c>
      <c r="CJ31" s="31">
        <v>0</v>
      </c>
      <c r="CK31">
        <v>0</v>
      </c>
      <c r="CL31" s="31">
        <v>0</v>
      </c>
      <c r="CM31">
        <v>0</v>
      </c>
      <c r="CN31" s="31">
        <v>0</v>
      </c>
      <c r="CO31">
        <v>0</v>
      </c>
      <c r="CP31" s="31">
        <v>0</v>
      </c>
      <c r="CQ31">
        <v>0</v>
      </c>
      <c r="CR31" s="31">
        <v>0</v>
      </c>
      <c r="CS31">
        <v>0</v>
      </c>
      <c r="CT31" s="31">
        <v>2263096.8199999998</v>
      </c>
      <c r="CU31" s="5">
        <v>1.7936000000000001</v>
      </c>
      <c r="CV31" s="31">
        <v>0</v>
      </c>
      <c r="CW31">
        <v>0</v>
      </c>
      <c r="CX31" s="31">
        <v>1247169.8700000001</v>
      </c>
      <c r="CY31" s="5">
        <v>0.80169999999999997</v>
      </c>
      <c r="CZ31" s="31">
        <v>48423196</v>
      </c>
      <c r="DA31" s="5">
        <v>4.0759999999999996</v>
      </c>
      <c r="DB31" s="31">
        <v>0</v>
      </c>
      <c r="DC31">
        <v>0</v>
      </c>
      <c r="DD31" s="31">
        <v>0</v>
      </c>
      <c r="DE31">
        <v>0</v>
      </c>
      <c r="DF31" s="31">
        <v>0</v>
      </c>
      <c r="DG31">
        <v>0</v>
      </c>
      <c r="DH31" s="31">
        <v>0</v>
      </c>
      <c r="DI31">
        <v>0</v>
      </c>
      <c r="DJ31" s="31">
        <v>357460.23</v>
      </c>
      <c r="DK31" s="5">
        <v>4.0084999999999997</v>
      </c>
      <c r="DL31" s="31">
        <v>0</v>
      </c>
      <c r="DM31">
        <v>0</v>
      </c>
      <c r="DN31" s="31">
        <v>0</v>
      </c>
      <c r="DO31">
        <v>0</v>
      </c>
      <c r="DP31" s="31">
        <v>70574400</v>
      </c>
      <c r="DQ31" s="5">
        <v>3.4268000000000001</v>
      </c>
      <c r="DR31" s="31">
        <v>1362445.5</v>
      </c>
      <c r="DS31" s="5">
        <v>0.60260000000000002</v>
      </c>
      <c r="DT31" s="31">
        <v>10953136.6</v>
      </c>
      <c r="DU31" s="5">
        <v>0.92710000000000004</v>
      </c>
      <c r="DV31" s="31">
        <v>0</v>
      </c>
      <c r="DW31">
        <v>0</v>
      </c>
      <c r="DX31" s="31">
        <v>0</v>
      </c>
      <c r="DY31">
        <v>0</v>
      </c>
      <c r="DZ31" s="31">
        <v>0</v>
      </c>
      <c r="EA31">
        <v>0</v>
      </c>
      <c r="EB31" s="31">
        <v>9734587.6899999995</v>
      </c>
      <c r="EC31" s="5">
        <v>6.0576999999999996</v>
      </c>
      <c r="ED31" s="31">
        <v>0</v>
      </c>
      <c r="EE31">
        <v>0</v>
      </c>
      <c r="EF31" s="31">
        <v>0</v>
      </c>
      <c r="EG31">
        <v>0</v>
      </c>
      <c r="EH31" s="31">
        <v>0</v>
      </c>
      <c r="EI31">
        <v>0</v>
      </c>
      <c r="EJ31" s="31">
        <v>0</v>
      </c>
      <c r="EK31">
        <v>0</v>
      </c>
      <c r="EL31" s="31">
        <v>0</v>
      </c>
      <c r="EM31">
        <v>0</v>
      </c>
      <c r="EN31" s="31">
        <v>0</v>
      </c>
      <c r="EO31">
        <v>0</v>
      </c>
      <c r="EP31" s="31">
        <v>0</v>
      </c>
      <c r="EQ31">
        <v>0</v>
      </c>
      <c r="ER31" s="31">
        <v>0</v>
      </c>
      <c r="ES31">
        <v>0</v>
      </c>
      <c r="ET31" s="31">
        <v>11473717</v>
      </c>
      <c r="EU31" s="5">
        <v>0.96509999999999996</v>
      </c>
      <c r="EV31" s="31">
        <v>0</v>
      </c>
      <c r="EW31">
        <v>0</v>
      </c>
      <c r="EX31" s="31">
        <v>0</v>
      </c>
      <c r="EY31">
        <v>0</v>
      </c>
      <c r="EZ31" s="31">
        <v>0</v>
      </c>
      <c r="FA31">
        <v>0</v>
      </c>
      <c r="FB31" s="31">
        <v>11553332.24</v>
      </c>
      <c r="FC31" s="5">
        <v>7.3883999999999999</v>
      </c>
      <c r="FD31" s="31">
        <v>0</v>
      </c>
      <c r="FE31">
        <v>0</v>
      </c>
      <c r="FF31" s="31">
        <v>0</v>
      </c>
      <c r="FG31">
        <v>0</v>
      </c>
      <c r="FH31" s="31">
        <v>1289196</v>
      </c>
      <c r="FI31" s="5">
        <v>3.0577000000000001</v>
      </c>
      <c r="FJ31" s="31">
        <v>0</v>
      </c>
      <c r="FK31">
        <v>0</v>
      </c>
      <c r="FL31" s="31">
        <v>0</v>
      </c>
      <c r="FM31">
        <v>0</v>
      </c>
    </row>
    <row r="32" spans="1:169" ht="14.25" thickTop="1" thickBot="1" x14ac:dyDescent="0.25">
      <c r="A32" s="246" t="s">
        <v>196</v>
      </c>
      <c r="B32" s="205">
        <v>738946006.48000002</v>
      </c>
      <c r="C32" s="247">
        <v>1.1334</v>
      </c>
      <c r="D32" s="205">
        <v>0</v>
      </c>
      <c r="E32" s="246">
        <v>0</v>
      </c>
      <c r="F32" s="205">
        <v>413244.8</v>
      </c>
      <c r="G32" s="247">
        <v>1.2757000000000001</v>
      </c>
      <c r="H32" s="205">
        <v>1212000</v>
      </c>
      <c r="I32" s="247">
        <v>0.3296</v>
      </c>
      <c r="J32" s="205">
        <v>0</v>
      </c>
      <c r="K32" s="246">
        <v>0</v>
      </c>
      <c r="L32" s="205">
        <v>0</v>
      </c>
      <c r="M32" s="246">
        <v>0</v>
      </c>
      <c r="N32" s="205">
        <v>64481750.039999999</v>
      </c>
      <c r="O32" s="247">
        <v>9.7621000000000002</v>
      </c>
      <c r="P32" s="205">
        <v>0</v>
      </c>
      <c r="Q32" s="246">
        <v>0</v>
      </c>
      <c r="R32" s="205">
        <v>0</v>
      </c>
      <c r="S32" s="246">
        <v>0</v>
      </c>
      <c r="T32" s="205">
        <v>0</v>
      </c>
      <c r="U32" s="246">
        <v>0</v>
      </c>
      <c r="V32" s="205">
        <v>5450000</v>
      </c>
      <c r="W32" s="247">
        <v>4.0647000000000002</v>
      </c>
      <c r="X32" s="205">
        <v>0</v>
      </c>
      <c r="Y32" s="246">
        <v>0</v>
      </c>
      <c r="Z32" s="205">
        <v>0</v>
      </c>
      <c r="AA32" s="246">
        <v>0</v>
      </c>
      <c r="AB32" s="205">
        <v>0</v>
      </c>
      <c r="AC32" s="246">
        <v>0</v>
      </c>
      <c r="AD32" s="205">
        <v>14541681.6</v>
      </c>
      <c r="AE32" s="247">
        <v>0.38929999999999998</v>
      </c>
      <c r="AF32" s="205">
        <v>0</v>
      </c>
      <c r="AG32" s="246">
        <v>0</v>
      </c>
      <c r="AH32" s="205">
        <v>712893.3</v>
      </c>
      <c r="AI32" s="247">
        <v>0.62960000000000005</v>
      </c>
      <c r="AJ32" s="205">
        <v>0</v>
      </c>
      <c r="AK32" s="246">
        <v>0</v>
      </c>
      <c r="AL32" s="205">
        <v>0</v>
      </c>
      <c r="AM32" s="246">
        <v>0</v>
      </c>
      <c r="AN32" s="205">
        <v>4616430</v>
      </c>
      <c r="AO32" s="247">
        <v>1.9048</v>
      </c>
      <c r="AP32" s="205">
        <v>3279864.2</v>
      </c>
      <c r="AQ32" s="247">
        <v>3.5206</v>
      </c>
      <c r="AR32" s="205">
        <v>20718070</v>
      </c>
      <c r="AS32" s="247">
        <v>6.0343999999999998</v>
      </c>
      <c r="AT32" s="205">
        <v>38285935.700000003</v>
      </c>
      <c r="AU32" s="247">
        <v>1.8337000000000001</v>
      </c>
      <c r="AV32" s="205">
        <v>221722012.55000001</v>
      </c>
      <c r="AW32" s="247">
        <v>8.4511000000000003</v>
      </c>
      <c r="AX32" s="205">
        <v>0</v>
      </c>
      <c r="AY32" s="246">
        <v>0</v>
      </c>
      <c r="AZ32" s="205">
        <v>0</v>
      </c>
      <c r="BA32" s="246">
        <v>0</v>
      </c>
      <c r="BB32" s="205">
        <v>23435932.940000001</v>
      </c>
      <c r="BC32" s="247">
        <v>5.2755000000000001</v>
      </c>
      <c r="BD32" s="205">
        <v>0</v>
      </c>
      <c r="BE32" s="246">
        <v>0</v>
      </c>
      <c r="BF32" s="205">
        <v>0</v>
      </c>
      <c r="BG32" s="246">
        <v>0</v>
      </c>
      <c r="BH32" s="205">
        <v>0</v>
      </c>
      <c r="BI32" s="246">
        <v>0</v>
      </c>
      <c r="BJ32" s="205">
        <v>0</v>
      </c>
      <c r="BK32" s="246">
        <v>0</v>
      </c>
      <c r="BL32" s="205">
        <v>2028883</v>
      </c>
      <c r="BM32" s="247">
        <v>0.3957</v>
      </c>
      <c r="BN32" s="205">
        <v>0</v>
      </c>
      <c r="BO32" s="246">
        <v>0</v>
      </c>
      <c r="BP32" s="205">
        <v>0</v>
      </c>
      <c r="BQ32" s="246">
        <v>0</v>
      </c>
      <c r="BR32" s="205">
        <v>0</v>
      </c>
      <c r="BS32" s="246">
        <v>0</v>
      </c>
      <c r="BT32" s="205">
        <v>0</v>
      </c>
      <c r="BU32" s="246">
        <v>0</v>
      </c>
      <c r="BV32" s="205">
        <v>0</v>
      </c>
      <c r="BW32" s="246">
        <v>0</v>
      </c>
      <c r="BX32" s="205">
        <v>0</v>
      </c>
      <c r="BY32" s="246">
        <v>0</v>
      </c>
      <c r="BZ32" s="205">
        <v>167679890.40000001</v>
      </c>
      <c r="CA32" s="247">
        <v>0.67589999999999995</v>
      </c>
      <c r="CB32" s="205">
        <v>0</v>
      </c>
      <c r="CC32" s="246">
        <v>0</v>
      </c>
      <c r="CD32" s="205">
        <v>1135680</v>
      </c>
      <c r="CE32" s="247">
        <v>5.2268999999999997</v>
      </c>
      <c r="CF32" s="205">
        <v>0</v>
      </c>
      <c r="CG32" s="246">
        <v>0</v>
      </c>
      <c r="CH32" s="205">
        <v>0</v>
      </c>
      <c r="CI32" s="246">
        <v>0</v>
      </c>
      <c r="CJ32" s="205">
        <v>0</v>
      </c>
      <c r="CK32" s="246">
        <v>0</v>
      </c>
      <c r="CL32" s="205">
        <v>0</v>
      </c>
      <c r="CM32" s="246">
        <v>0</v>
      </c>
      <c r="CN32" s="205">
        <v>0</v>
      </c>
      <c r="CO32" s="246">
        <v>0</v>
      </c>
      <c r="CP32" s="205">
        <v>0</v>
      </c>
      <c r="CQ32" s="246">
        <v>0</v>
      </c>
      <c r="CR32" s="205">
        <v>0</v>
      </c>
      <c r="CS32" s="246">
        <v>0</v>
      </c>
      <c r="CT32" s="205">
        <v>2263096.8199999998</v>
      </c>
      <c r="CU32" s="247">
        <v>1.7936000000000001</v>
      </c>
      <c r="CV32" s="205">
        <v>0</v>
      </c>
      <c r="CW32" s="246">
        <v>0</v>
      </c>
      <c r="CX32" s="205">
        <v>1247169.8700000001</v>
      </c>
      <c r="CY32" s="247">
        <v>0.80169999999999997</v>
      </c>
      <c r="CZ32" s="205">
        <v>48423196</v>
      </c>
      <c r="DA32" s="247">
        <v>4.0759999999999996</v>
      </c>
      <c r="DB32" s="205">
        <v>0</v>
      </c>
      <c r="DC32" s="246">
        <v>0</v>
      </c>
      <c r="DD32" s="205">
        <v>0</v>
      </c>
      <c r="DE32" s="246">
        <v>0</v>
      </c>
      <c r="DF32" s="205">
        <v>0</v>
      </c>
      <c r="DG32" s="246">
        <v>0</v>
      </c>
      <c r="DH32" s="205">
        <v>0</v>
      </c>
      <c r="DI32" s="246">
        <v>0</v>
      </c>
      <c r="DJ32" s="205">
        <v>357460.23</v>
      </c>
      <c r="DK32" s="247">
        <v>4.0084999999999997</v>
      </c>
      <c r="DL32" s="205">
        <v>0</v>
      </c>
      <c r="DM32" s="246">
        <v>0</v>
      </c>
      <c r="DN32" s="205">
        <v>0</v>
      </c>
      <c r="DO32" s="246">
        <v>0</v>
      </c>
      <c r="DP32" s="205">
        <v>70574400</v>
      </c>
      <c r="DQ32" s="247">
        <v>3.4268000000000001</v>
      </c>
      <c r="DR32" s="205">
        <v>1362445.5</v>
      </c>
      <c r="DS32" s="247">
        <v>0.60260000000000002</v>
      </c>
      <c r="DT32" s="205">
        <v>10953136.6</v>
      </c>
      <c r="DU32" s="247">
        <v>0.92710000000000004</v>
      </c>
      <c r="DV32" s="205">
        <v>0</v>
      </c>
      <c r="DW32" s="246">
        <v>0</v>
      </c>
      <c r="DX32" s="205">
        <v>0</v>
      </c>
      <c r="DY32" s="246">
        <v>0</v>
      </c>
      <c r="DZ32" s="205">
        <v>0</v>
      </c>
      <c r="EA32" s="246">
        <v>0</v>
      </c>
      <c r="EB32" s="205">
        <v>9734587.6899999995</v>
      </c>
      <c r="EC32" s="247">
        <v>6.0576999999999996</v>
      </c>
      <c r="ED32" s="205">
        <v>0</v>
      </c>
      <c r="EE32" s="246">
        <v>0</v>
      </c>
      <c r="EF32" s="205">
        <v>0</v>
      </c>
      <c r="EG32" s="246">
        <v>0</v>
      </c>
      <c r="EH32" s="205">
        <v>0</v>
      </c>
      <c r="EI32" s="246">
        <v>0</v>
      </c>
      <c r="EJ32" s="205">
        <v>0</v>
      </c>
      <c r="EK32" s="246">
        <v>0</v>
      </c>
      <c r="EL32" s="205">
        <v>0</v>
      </c>
      <c r="EM32" s="246">
        <v>0</v>
      </c>
      <c r="EN32" s="205">
        <v>0</v>
      </c>
      <c r="EO32" s="246">
        <v>0</v>
      </c>
      <c r="EP32" s="205">
        <v>0</v>
      </c>
      <c r="EQ32" s="246">
        <v>0</v>
      </c>
      <c r="ER32" s="205">
        <v>0</v>
      </c>
      <c r="ES32" s="246">
        <v>0</v>
      </c>
      <c r="ET32" s="205">
        <v>11473717</v>
      </c>
      <c r="EU32" s="247">
        <v>0.96509999999999996</v>
      </c>
      <c r="EV32" s="205">
        <v>0</v>
      </c>
      <c r="EW32" s="246">
        <v>0</v>
      </c>
      <c r="EX32" s="205">
        <v>0</v>
      </c>
      <c r="EY32" s="246">
        <v>0</v>
      </c>
      <c r="EZ32" s="205">
        <v>0</v>
      </c>
      <c r="FA32" s="246">
        <v>0</v>
      </c>
      <c r="FB32" s="205">
        <v>11553332.24</v>
      </c>
      <c r="FC32" s="247">
        <v>7.3883999999999999</v>
      </c>
      <c r="FD32" s="205">
        <v>0</v>
      </c>
      <c r="FE32" s="246">
        <v>0</v>
      </c>
      <c r="FF32" s="205">
        <v>0</v>
      </c>
      <c r="FG32" s="246">
        <v>0</v>
      </c>
      <c r="FH32" s="205">
        <v>1289196</v>
      </c>
      <c r="FI32" s="247">
        <v>3.0577000000000001</v>
      </c>
      <c r="FJ32" s="205">
        <v>0</v>
      </c>
      <c r="FK32" s="246">
        <v>0</v>
      </c>
      <c r="FL32" s="205">
        <v>0</v>
      </c>
      <c r="FM32" s="246">
        <v>0</v>
      </c>
    </row>
    <row r="33" spans="1:169" ht="13.5" thickTop="1" x14ac:dyDescent="0.2">
      <c r="A33" s="1" t="s">
        <v>197</v>
      </c>
    </row>
    <row r="34" spans="1:169" x14ac:dyDescent="0.2">
      <c r="A34" t="s">
        <v>198</v>
      </c>
      <c r="B34" s="31">
        <v>5168287641.0900002</v>
      </c>
      <c r="C34" s="5">
        <v>7.9275000000000002</v>
      </c>
      <c r="D34" s="31">
        <v>38928672.659999996</v>
      </c>
      <c r="E34" s="5">
        <v>5.5632000000000001</v>
      </c>
      <c r="F34" s="31">
        <v>4406885.9000000004</v>
      </c>
      <c r="G34" s="5">
        <v>13.603999999999999</v>
      </c>
      <c r="H34" s="31">
        <v>-1851876.05</v>
      </c>
      <c r="I34" s="5">
        <v>-0.50370000000000004</v>
      </c>
      <c r="J34" s="31">
        <v>260090.28</v>
      </c>
      <c r="K34" s="5">
        <v>1.3838999999999999</v>
      </c>
      <c r="L34" s="31">
        <v>22640304.100000001</v>
      </c>
      <c r="M34" s="5">
        <v>16.486699999999999</v>
      </c>
      <c r="N34" s="31">
        <v>84858983.209999993</v>
      </c>
      <c r="O34" s="5">
        <v>12.847</v>
      </c>
      <c r="P34" s="31">
        <v>385820.42</v>
      </c>
      <c r="Q34" s="5">
        <v>0.19489999999999999</v>
      </c>
      <c r="R34" s="31">
        <v>4990957.9800000004</v>
      </c>
      <c r="S34" s="5">
        <v>29.767099999999999</v>
      </c>
      <c r="T34" s="31">
        <v>-6415013.25</v>
      </c>
      <c r="U34" s="5">
        <v>-5.0015000000000001</v>
      </c>
      <c r="V34" s="31">
        <v>6813109.25</v>
      </c>
      <c r="W34" s="5">
        <v>5.0812999999999997</v>
      </c>
      <c r="X34" s="31">
        <v>512724.31</v>
      </c>
      <c r="Y34" s="5">
        <v>1.6028</v>
      </c>
      <c r="Z34" s="31">
        <v>2274858.39</v>
      </c>
      <c r="AA34" s="5">
        <v>1.1560999999999999</v>
      </c>
      <c r="AB34" s="31">
        <v>189841014.99000001</v>
      </c>
      <c r="AC34" s="5">
        <v>24.659400000000002</v>
      </c>
      <c r="AD34" s="31">
        <v>179711609.65000001</v>
      </c>
      <c r="AE34" s="5">
        <v>4.8113999999999999</v>
      </c>
      <c r="AF34" s="31">
        <v>59192937.810000002</v>
      </c>
      <c r="AG34" s="5">
        <v>3.5985999999999998</v>
      </c>
      <c r="AH34" s="31">
        <v>24864940.559999999</v>
      </c>
      <c r="AI34" s="5">
        <v>21.959</v>
      </c>
      <c r="AJ34" s="31">
        <v>504651.2</v>
      </c>
      <c r="AK34" s="5">
        <v>0.4829</v>
      </c>
      <c r="AL34" s="31">
        <v>300179.11</v>
      </c>
      <c r="AM34" s="5">
        <v>0.23730000000000001</v>
      </c>
      <c r="AN34" s="31">
        <v>5392091.3899999997</v>
      </c>
      <c r="AO34" s="5">
        <v>2.2248000000000001</v>
      </c>
      <c r="AP34" s="31">
        <v>0</v>
      </c>
      <c r="AQ34">
        <v>0</v>
      </c>
      <c r="AR34" s="31">
        <v>35743529.619999997</v>
      </c>
      <c r="AS34" s="5">
        <v>10.4108</v>
      </c>
      <c r="AT34" s="31">
        <v>167871993.62</v>
      </c>
      <c r="AU34" s="5">
        <v>8.0403000000000002</v>
      </c>
      <c r="AV34" s="31">
        <v>1013357.94</v>
      </c>
      <c r="AW34" s="5">
        <v>3.8600000000000002E-2</v>
      </c>
      <c r="AX34" s="31">
        <v>1376506.12</v>
      </c>
      <c r="AY34" s="5">
        <v>0.88580000000000003</v>
      </c>
      <c r="AZ34" s="31">
        <v>850492.11</v>
      </c>
      <c r="BA34" s="5">
        <v>0.49559999999999998</v>
      </c>
      <c r="BB34" s="31">
        <v>21616345.859999999</v>
      </c>
      <c r="BC34" s="5">
        <v>4.8658999999999999</v>
      </c>
      <c r="BD34" s="31">
        <v>35120.79</v>
      </c>
      <c r="BE34" s="5">
        <v>0.21540000000000001</v>
      </c>
      <c r="BF34" s="31">
        <v>7096133.0800000001</v>
      </c>
      <c r="BG34" s="5">
        <v>2.0697999999999999</v>
      </c>
      <c r="BH34" s="31">
        <v>1915099.85</v>
      </c>
      <c r="BI34" s="5">
        <v>1.8050999999999999</v>
      </c>
      <c r="BJ34" s="31">
        <v>0</v>
      </c>
      <c r="BK34">
        <v>0</v>
      </c>
      <c r="BL34" s="31">
        <v>73290752.409999996</v>
      </c>
      <c r="BM34" s="5">
        <v>14.292899999999999</v>
      </c>
      <c r="BN34" s="31">
        <v>0</v>
      </c>
      <c r="BO34">
        <v>0</v>
      </c>
      <c r="BP34" s="31">
        <v>0</v>
      </c>
      <c r="BQ34">
        <v>0</v>
      </c>
      <c r="BR34" s="31">
        <v>621305.13</v>
      </c>
      <c r="BS34" s="5">
        <v>0.91400000000000003</v>
      </c>
      <c r="BT34" s="31">
        <v>-1542193.56</v>
      </c>
      <c r="BU34" s="5">
        <v>-1.7115</v>
      </c>
      <c r="BV34" s="31">
        <v>5564793.2000000002</v>
      </c>
      <c r="BW34" s="5">
        <v>8.6214999999999993</v>
      </c>
      <c r="BX34" s="31">
        <v>-1367761.48</v>
      </c>
      <c r="BY34" s="5">
        <v>-1.9481999999999999</v>
      </c>
      <c r="BZ34" s="31">
        <v>2488697194.9699998</v>
      </c>
      <c r="CA34" s="5">
        <v>10.0312</v>
      </c>
      <c r="CB34" s="31">
        <v>11612149.220000001</v>
      </c>
      <c r="CC34" s="5">
        <v>7.3030999999999997</v>
      </c>
      <c r="CD34" s="31">
        <v>-2395120</v>
      </c>
      <c r="CE34" s="5">
        <v>-11.0235</v>
      </c>
      <c r="CF34" s="31">
        <v>347537190</v>
      </c>
      <c r="CG34" s="5">
        <v>10.53</v>
      </c>
      <c r="CH34" s="31">
        <v>180837982.5</v>
      </c>
      <c r="CI34" s="5">
        <v>5.3895999999999997</v>
      </c>
      <c r="CJ34" s="31">
        <v>719183741.70000005</v>
      </c>
      <c r="CK34" s="5">
        <v>64.936800000000005</v>
      </c>
      <c r="CL34" s="31">
        <v>13830410.98</v>
      </c>
      <c r="CM34" s="5">
        <v>15.335800000000001</v>
      </c>
      <c r="CN34" s="31">
        <v>1229871.93</v>
      </c>
      <c r="CO34" s="5">
        <v>1.1107</v>
      </c>
      <c r="CP34" s="31">
        <v>2129649</v>
      </c>
      <c r="CQ34" s="5">
        <v>2.0081000000000002</v>
      </c>
      <c r="CR34" s="31">
        <v>29322671.879999999</v>
      </c>
      <c r="CS34" s="5">
        <v>8.9029000000000007</v>
      </c>
      <c r="CT34" s="31">
        <v>18905140.210000001</v>
      </c>
      <c r="CU34" s="5">
        <v>14.9831</v>
      </c>
      <c r="CV34" s="31">
        <v>556048.84</v>
      </c>
      <c r="CW34" s="5">
        <v>3.6766999999999999</v>
      </c>
      <c r="CX34" s="31">
        <v>61075346.149999999</v>
      </c>
      <c r="CY34" s="5">
        <v>39.2605</v>
      </c>
      <c r="CZ34" s="31">
        <v>-246337.76</v>
      </c>
      <c r="DA34" s="5">
        <v>-2.07E-2</v>
      </c>
      <c r="DB34" s="31">
        <v>85864.3</v>
      </c>
      <c r="DC34" s="5">
        <v>0.25850000000000001</v>
      </c>
      <c r="DD34" s="31">
        <v>2321913.5099999998</v>
      </c>
      <c r="DE34" s="5">
        <v>1.2177</v>
      </c>
      <c r="DF34" s="31">
        <v>42222049.729999997</v>
      </c>
      <c r="DG34" s="5">
        <v>5.1935000000000002</v>
      </c>
      <c r="DH34" s="31">
        <v>556853.82999999996</v>
      </c>
      <c r="DI34" s="5">
        <v>0.21340000000000001</v>
      </c>
      <c r="DJ34" s="31">
        <v>1589633.58</v>
      </c>
      <c r="DK34" s="5">
        <v>17.825700000000001</v>
      </c>
      <c r="DL34" s="31">
        <v>0</v>
      </c>
      <c r="DM34">
        <v>0</v>
      </c>
      <c r="DN34" s="31">
        <v>593676.49</v>
      </c>
      <c r="DO34" s="5">
        <v>0.80289999999999995</v>
      </c>
      <c r="DP34" s="31">
        <v>3773860.21</v>
      </c>
      <c r="DQ34" s="5">
        <v>0.1832</v>
      </c>
      <c r="DR34" s="31">
        <v>10037965.93</v>
      </c>
      <c r="DS34" s="5">
        <v>4.4398999999999997</v>
      </c>
      <c r="DT34" s="31">
        <v>142167168.12</v>
      </c>
      <c r="DU34" s="5">
        <v>12.0337</v>
      </c>
      <c r="DV34" s="31">
        <v>21562273.16</v>
      </c>
      <c r="DW34" s="5">
        <v>13.0457</v>
      </c>
      <c r="DX34" s="31">
        <v>4919254.99</v>
      </c>
      <c r="DY34" s="5">
        <v>0.97899999999999998</v>
      </c>
      <c r="DZ34" s="31">
        <v>12622741.75</v>
      </c>
      <c r="EA34" s="5">
        <v>4.6592000000000002</v>
      </c>
      <c r="EB34" s="31">
        <v>17519007.34</v>
      </c>
      <c r="EC34" s="5">
        <v>10.901899999999999</v>
      </c>
      <c r="ED34" s="31">
        <v>14722811.970000001</v>
      </c>
      <c r="EE34" s="5">
        <v>9.5435999999999996</v>
      </c>
      <c r="EF34" s="31">
        <v>362073.94</v>
      </c>
      <c r="EG34" s="5">
        <v>0.13900000000000001</v>
      </c>
      <c r="EH34" s="31">
        <v>3117587.44</v>
      </c>
      <c r="EI34" s="5">
        <v>1.2028000000000001</v>
      </c>
      <c r="EJ34" s="31">
        <v>3376313.6</v>
      </c>
      <c r="EK34" s="5">
        <v>0.34399999999999997</v>
      </c>
      <c r="EL34" s="31">
        <v>1432689.75</v>
      </c>
      <c r="EM34" s="5">
        <v>0.43869999999999998</v>
      </c>
      <c r="EN34" s="31">
        <v>15122303.52</v>
      </c>
      <c r="EO34" s="5">
        <v>2.6564000000000001</v>
      </c>
      <c r="EP34" s="31">
        <v>14774405.49</v>
      </c>
      <c r="EQ34" s="5">
        <v>0.73450000000000004</v>
      </c>
      <c r="ER34" s="31">
        <v>2610929.36</v>
      </c>
      <c r="ES34" s="5">
        <v>2.8456000000000001</v>
      </c>
      <c r="ET34" s="31">
        <v>0</v>
      </c>
      <c r="EU34">
        <v>0</v>
      </c>
      <c r="EV34" s="31">
        <v>1787379.79</v>
      </c>
      <c r="EW34" s="5">
        <v>3.7240000000000002</v>
      </c>
      <c r="EX34" s="31">
        <v>346132.61</v>
      </c>
      <c r="EY34" s="5">
        <v>1.4908999999999999</v>
      </c>
      <c r="EZ34" s="31">
        <v>4178058.78</v>
      </c>
      <c r="FA34" s="5">
        <v>6.4123999999999999</v>
      </c>
      <c r="FB34" s="31">
        <v>4849395.53</v>
      </c>
      <c r="FC34" s="5">
        <v>3.1012</v>
      </c>
      <c r="FD34" s="31">
        <v>50498.96</v>
      </c>
      <c r="FE34" s="5">
        <v>0.1041</v>
      </c>
      <c r="FF34" s="31">
        <v>431779.04</v>
      </c>
      <c r="FG34" s="5">
        <v>0.3619</v>
      </c>
      <c r="FH34" s="31">
        <v>6470284.8899999997</v>
      </c>
      <c r="FI34" s="5">
        <v>15.3461</v>
      </c>
      <c r="FJ34" s="31">
        <v>30464531.68</v>
      </c>
      <c r="FK34" s="5">
        <v>9.2218</v>
      </c>
      <c r="FL34" s="31">
        <v>243845.58</v>
      </c>
      <c r="FM34" s="5">
        <v>0.46850000000000003</v>
      </c>
    </row>
    <row r="35" spans="1:169" x14ac:dyDescent="0.2">
      <c r="A35" t="s">
        <v>199</v>
      </c>
      <c r="B35" s="31">
        <v>10009616.619999999</v>
      </c>
      <c r="C35" s="5">
        <v>1.54E-2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0</v>
      </c>
      <c r="U35">
        <v>0</v>
      </c>
      <c r="V35" s="31">
        <v>0</v>
      </c>
      <c r="W35">
        <v>0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  <c r="AL35" s="31">
        <v>0</v>
      </c>
      <c r="AM35">
        <v>0</v>
      </c>
      <c r="AN35" s="31">
        <v>0</v>
      </c>
      <c r="AO35">
        <v>0</v>
      </c>
      <c r="AP35" s="31">
        <v>0</v>
      </c>
      <c r="AQ35">
        <v>0</v>
      </c>
      <c r="AR35" s="31">
        <v>0</v>
      </c>
      <c r="AS35">
        <v>0</v>
      </c>
      <c r="AT35" s="31">
        <v>0</v>
      </c>
      <c r="AU35">
        <v>0</v>
      </c>
      <c r="AV35" s="31">
        <v>0</v>
      </c>
      <c r="AW35">
        <v>0</v>
      </c>
      <c r="AX35" s="31">
        <v>0</v>
      </c>
      <c r="AY35">
        <v>0</v>
      </c>
      <c r="AZ35" s="31">
        <v>0</v>
      </c>
      <c r="BA35">
        <v>0</v>
      </c>
      <c r="BB35" s="31">
        <v>0</v>
      </c>
      <c r="BC35">
        <v>0</v>
      </c>
      <c r="BD35" s="31">
        <v>0</v>
      </c>
      <c r="BE35">
        <v>0</v>
      </c>
      <c r="BF35" s="31">
        <v>0</v>
      </c>
      <c r="BG35">
        <v>0</v>
      </c>
      <c r="BH35" s="31">
        <v>0</v>
      </c>
      <c r="BI35">
        <v>0</v>
      </c>
      <c r="BJ35" s="31">
        <v>0</v>
      </c>
      <c r="BK35">
        <v>0</v>
      </c>
      <c r="BL35" s="31">
        <v>0</v>
      </c>
      <c r="BM35">
        <v>0</v>
      </c>
      <c r="BN35" s="31">
        <v>0</v>
      </c>
      <c r="BO35">
        <v>0</v>
      </c>
      <c r="BP35" s="31">
        <v>0</v>
      </c>
      <c r="BQ35">
        <v>0</v>
      </c>
      <c r="BR35" s="31">
        <v>0</v>
      </c>
      <c r="BS35">
        <v>0</v>
      </c>
      <c r="BT35" s="31">
        <v>0</v>
      </c>
      <c r="BU35">
        <v>0</v>
      </c>
      <c r="BV35" s="31">
        <v>0</v>
      </c>
      <c r="BW35">
        <v>0</v>
      </c>
      <c r="BX35" s="31">
        <v>0</v>
      </c>
      <c r="BY35">
        <v>0</v>
      </c>
      <c r="BZ35" s="31">
        <v>0</v>
      </c>
      <c r="CA35">
        <v>0</v>
      </c>
      <c r="CB35" s="31">
        <v>0</v>
      </c>
      <c r="CC35">
        <v>0</v>
      </c>
      <c r="CD35" s="31">
        <v>0</v>
      </c>
      <c r="CE35">
        <v>0</v>
      </c>
      <c r="CF35" s="31">
        <v>0</v>
      </c>
      <c r="CG35">
        <v>0</v>
      </c>
      <c r="CH35" s="31">
        <v>0</v>
      </c>
      <c r="CI35">
        <v>0</v>
      </c>
      <c r="CJ35" s="31">
        <v>0</v>
      </c>
      <c r="CK35">
        <v>0</v>
      </c>
      <c r="CL35" s="31">
        <v>0</v>
      </c>
      <c r="CM35">
        <v>0</v>
      </c>
      <c r="CN35" s="31">
        <v>1009549.62</v>
      </c>
      <c r="CO35" s="5">
        <v>0.91169999999999995</v>
      </c>
      <c r="CP35" s="31">
        <v>0</v>
      </c>
      <c r="CQ35">
        <v>0</v>
      </c>
      <c r="CR35" s="31">
        <v>0</v>
      </c>
      <c r="CS35">
        <v>0</v>
      </c>
      <c r="CT35" s="31">
        <v>0</v>
      </c>
      <c r="CU35">
        <v>0</v>
      </c>
      <c r="CV35" s="31">
        <v>0</v>
      </c>
      <c r="CW35">
        <v>0</v>
      </c>
      <c r="CX35" s="31">
        <v>0</v>
      </c>
      <c r="CY35">
        <v>0</v>
      </c>
      <c r="CZ35" s="31">
        <v>0</v>
      </c>
      <c r="DA35">
        <v>0</v>
      </c>
      <c r="DB35" s="31">
        <v>0</v>
      </c>
      <c r="DC35">
        <v>0</v>
      </c>
      <c r="DD35" s="31">
        <v>0</v>
      </c>
      <c r="DE35">
        <v>0</v>
      </c>
      <c r="DF35" s="31">
        <v>0</v>
      </c>
      <c r="DG35">
        <v>0</v>
      </c>
      <c r="DH35" s="31">
        <v>0</v>
      </c>
      <c r="DI35">
        <v>0</v>
      </c>
      <c r="DJ35" s="31">
        <v>0</v>
      </c>
      <c r="DK35">
        <v>0</v>
      </c>
      <c r="DL35" s="31">
        <v>0</v>
      </c>
      <c r="DM35">
        <v>0</v>
      </c>
      <c r="DN35" s="31">
        <v>0</v>
      </c>
      <c r="DO35">
        <v>0</v>
      </c>
      <c r="DP35" s="31">
        <v>0</v>
      </c>
      <c r="DQ35">
        <v>0</v>
      </c>
      <c r="DR35" s="31">
        <v>0</v>
      </c>
      <c r="DS35">
        <v>0</v>
      </c>
      <c r="DT35" s="31">
        <v>0</v>
      </c>
      <c r="DU35">
        <v>0</v>
      </c>
      <c r="DV35" s="31">
        <v>0</v>
      </c>
      <c r="DW35">
        <v>0</v>
      </c>
      <c r="DX35" s="31">
        <v>0</v>
      </c>
      <c r="DY35">
        <v>0</v>
      </c>
      <c r="DZ35" s="31">
        <v>0</v>
      </c>
      <c r="EA35">
        <v>0</v>
      </c>
      <c r="EB35" s="31">
        <v>0</v>
      </c>
      <c r="EC35">
        <v>0</v>
      </c>
      <c r="ED35" s="31">
        <v>0</v>
      </c>
      <c r="EE35">
        <v>0</v>
      </c>
      <c r="EF35" s="31">
        <v>0</v>
      </c>
      <c r="EG35">
        <v>0</v>
      </c>
      <c r="EH35" s="31">
        <v>0</v>
      </c>
      <c r="EI35">
        <v>0</v>
      </c>
      <c r="EJ35" s="31">
        <v>0</v>
      </c>
      <c r="EK35">
        <v>0</v>
      </c>
      <c r="EL35" s="31">
        <v>0</v>
      </c>
      <c r="EM35">
        <v>0</v>
      </c>
      <c r="EN35" s="31">
        <v>0</v>
      </c>
      <c r="EO35">
        <v>0</v>
      </c>
      <c r="EP35" s="31">
        <v>0</v>
      </c>
      <c r="EQ35">
        <v>0</v>
      </c>
      <c r="ER35" s="31">
        <v>0</v>
      </c>
      <c r="ES35">
        <v>0</v>
      </c>
      <c r="ET35" s="31">
        <v>9000067</v>
      </c>
      <c r="EU35" s="5">
        <v>0.75700000000000001</v>
      </c>
      <c r="EV35" s="31">
        <v>0</v>
      </c>
      <c r="EW35">
        <v>0</v>
      </c>
      <c r="EX35" s="31">
        <v>0</v>
      </c>
      <c r="EY35">
        <v>0</v>
      </c>
      <c r="EZ35" s="31">
        <v>0</v>
      </c>
      <c r="FA35">
        <v>0</v>
      </c>
      <c r="FB35" s="31">
        <v>0</v>
      </c>
      <c r="FC35">
        <v>0</v>
      </c>
      <c r="FD35" s="31">
        <v>0</v>
      </c>
      <c r="FE35">
        <v>0</v>
      </c>
      <c r="FF35" s="31">
        <v>0</v>
      </c>
      <c r="FG35">
        <v>0</v>
      </c>
      <c r="FH35" s="31">
        <v>0</v>
      </c>
      <c r="FI35">
        <v>0</v>
      </c>
      <c r="FJ35" s="31">
        <v>0</v>
      </c>
      <c r="FK35">
        <v>0</v>
      </c>
      <c r="FL35" s="31">
        <v>0</v>
      </c>
      <c r="FM35">
        <v>0</v>
      </c>
    </row>
    <row r="36" spans="1:169" x14ac:dyDescent="0.2">
      <c r="A36" t="s">
        <v>200</v>
      </c>
      <c r="B36" s="31">
        <v>609806779.02999997</v>
      </c>
      <c r="C36" s="5">
        <v>0.93540000000000001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0</v>
      </c>
      <c r="O36">
        <v>0</v>
      </c>
      <c r="P36" s="31">
        <v>0</v>
      </c>
      <c r="Q36">
        <v>0</v>
      </c>
      <c r="R36" s="31">
        <v>0</v>
      </c>
      <c r="S36">
        <v>0</v>
      </c>
      <c r="T36" s="31">
        <v>0</v>
      </c>
      <c r="U36">
        <v>0</v>
      </c>
      <c r="V36" s="31">
        <v>0</v>
      </c>
      <c r="W36">
        <v>0</v>
      </c>
      <c r="X36" s="31">
        <v>0</v>
      </c>
      <c r="Y36">
        <v>0</v>
      </c>
      <c r="Z36" s="31">
        <v>0</v>
      </c>
      <c r="AA36">
        <v>0</v>
      </c>
      <c r="AB36" s="31">
        <v>0</v>
      </c>
      <c r="AC36">
        <v>0</v>
      </c>
      <c r="AD36" s="31">
        <v>0</v>
      </c>
      <c r="AE36">
        <v>0</v>
      </c>
      <c r="AF36" s="31">
        <v>0</v>
      </c>
      <c r="AG36">
        <v>0</v>
      </c>
      <c r="AH36" s="31">
        <v>0</v>
      </c>
      <c r="AI36">
        <v>0</v>
      </c>
      <c r="AJ36" s="31">
        <v>0</v>
      </c>
      <c r="AK36">
        <v>0</v>
      </c>
      <c r="AL36" s="31">
        <v>0</v>
      </c>
      <c r="AM36">
        <v>0</v>
      </c>
      <c r="AN36" s="31">
        <v>0</v>
      </c>
      <c r="AO36">
        <v>0</v>
      </c>
      <c r="AP36" s="31">
        <v>0</v>
      </c>
      <c r="AQ36">
        <v>0</v>
      </c>
      <c r="AR36" s="31">
        <v>0</v>
      </c>
      <c r="AS36">
        <v>0</v>
      </c>
      <c r="AT36" s="31">
        <v>59104827.020000003</v>
      </c>
      <c r="AU36" s="5">
        <v>2.8309000000000002</v>
      </c>
      <c r="AV36" s="31">
        <v>27122194.670000002</v>
      </c>
      <c r="AW36" s="5">
        <v>1.0338000000000001</v>
      </c>
      <c r="AX36" s="31">
        <v>0</v>
      </c>
      <c r="AY36">
        <v>0</v>
      </c>
      <c r="AZ36" s="31">
        <v>0</v>
      </c>
      <c r="BA36">
        <v>0</v>
      </c>
      <c r="BB36" s="31">
        <v>0</v>
      </c>
      <c r="BC36">
        <v>0</v>
      </c>
      <c r="BD36" s="31">
        <v>0</v>
      </c>
      <c r="BE36">
        <v>0</v>
      </c>
      <c r="BF36" s="31">
        <v>0</v>
      </c>
      <c r="BG36">
        <v>0</v>
      </c>
      <c r="BH36" s="31">
        <v>0</v>
      </c>
      <c r="BI36">
        <v>0</v>
      </c>
      <c r="BJ36" s="31">
        <v>0</v>
      </c>
      <c r="BK36">
        <v>0</v>
      </c>
      <c r="BL36" s="31">
        <v>0</v>
      </c>
      <c r="BM36">
        <v>0</v>
      </c>
      <c r="BN36" s="31">
        <v>0</v>
      </c>
      <c r="BO36">
        <v>0</v>
      </c>
      <c r="BP36" s="31">
        <v>0</v>
      </c>
      <c r="BQ36">
        <v>0</v>
      </c>
      <c r="BR36" s="31">
        <v>0</v>
      </c>
      <c r="BS36">
        <v>0</v>
      </c>
      <c r="BT36" s="31">
        <v>0</v>
      </c>
      <c r="BU36">
        <v>0</v>
      </c>
      <c r="BV36" s="31">
        <v>0</v>
      </c>
      <c r="BW36">
        <v>0</v>
      </c>
      <c r="BX36" s="31">
        <v>0</v>
      </c>
      <c r="BY36">
        <v>0</v>
      </c>
      <c r="BZ36" s="31">
        <v>0</v>
      </c>
      <c r="CA36">
        <v>0</v>
      </c>
      <c r="CB36" s="31">
        <v>0</v>
      </c>
      <c r="CC36">
        <v>0</v>
      </c>
      <c r="CD36" s="31">
        <v>0</v>
      </c>
      <c r="CE36">
        <v>0</v>
      </c>
      <c r="CF36" s="31">
        <v>436900000</v>
      </c>
      <c r="CG36" s="5">
        <v>13.2377</v>
      </c>
      <c r="CH36" s="31">
        <v>0</v>
      </c>
      <c r="CI36">
        <v>0</v>
      </c>
      <c r="CJ36" s="31">
        <v>70000000</v>
      </c>
      <c r="CK36" s="5">
        <v>6.3205</v>
      </c>
      <c r="CL36" s="31">
        <v>0</v>
      </c>
      <c r="CM36">
        <v>0</v>
      </c>
      <c r="CN36" s="31">
        <v>0</v>
      </c>
      <c r="CO36">
        <v>0</v>
      </c>
      <c r="CP36" s="31">
        <v>0</v>
      </c>
      <c r="CQ36">
        <v>0</v>
      </c>
      <c r="CR36" s="31">
        <v>7081690.2400000002</v>
      </c>
      <c r="CS36" s="5">
        <v>2.1501000000000001</v>
      </c>
      <c r="CT36" s="31">
        <v>0</v>
      </c>
      <c r="CU36">
        <v>0</v>
      </c>
      <c r="CV36" s="31">
        <v>0</v>
      </c>
      <c r="CW36">
        <v>0</v>
      </c>
      <c r="CX36" s="31">
        <v>9598067.0999999996</v>
      </c>
      <c r="CY36" s="5">
        <v>6.1698000000000004</v>
      </c>
      <c r="CZ36" s="31">
        <v>0</v>
      </c>
      <c r="DA36">
        <v>0</v>
      </c>
      <c r="DB36" s="31">
        <v>0</v>
      </c>
      <c r="DC36">
        <v>0</v>
      </c>
      <c r="DD36" s="31">
        <v>0</v>
      </c>
      <c r="DE36">
        <v>0</v>
      </c>
      <c r="DF36" s="31">
        <v>0</v>
      </c>
      <c r="DG36">
        <v>0</v>
      </c>
      <c r="DH36" s="31">
        <v>0</v>
      </c>
      <c r="DI36">
        <v>0</v>
      </c>
      <c r="DJ36" s="31">
        <v>0</v>
      </c>
      <c r="DK36">
        <v>0</v>
      </c>
      <c r="DL36" s="31">
        <v>0</v>
      </c>
      <c r="DM36">
        <v>0</v>
      </c>
      <c r="DN36" s="31">
        <v>0</v>
      </c>
      <c r="DO36">
        <v>0</v>
      </c>
      <c r="DP36" s="31">
        <v>0</v>
      </c>
      <c r="DQ36">
        <v>0</v>
      </c>
      <c r="DR36" s="31">
        <v>0</v>
      </c>
      <c r="DS36">
        <v>0</v>
      </c>
      <c r="DT36" s="31">
        <v>0</v>
      </c>
      <c r="DU36">
        <v>0</v>
      </c>
      <c r="DV36" s="31">
        <v>0</v>
      </c>
      <c r="DW36">
        <v>0</v>
      </c>
      <c r="DX36" s="31">
        <v>0</v>
      </c>
      <c r="DY36">
        <v>0</v>
      </c>
      <c r="DZ36" s="31">
        <v>0</v>
      </c>
      <c r="EA36">
        <v>0</v>
      </c>
      <c r="EB36" s="31">
        <v>0</v>
      </c>
      <c r="EC36">
        <v>0</v>
      </c>
      <c r="ED36" s="31">
        <v>0</v>
      </c>
      <c r="EE36">
        <v>0</v>
      </c>
      <c r="EF36" s="31">
        <v>0</v>
      </c>
      <c r="EG36">
        <v>0</v>
      </c>
      <c r="EH36" s="31">
        <v>0</v>
      </c>
      <c r="EI36">
        <v>0</v>
      </c>
      <c r="EJ36" s="31">
        <v>0</v>
      </c>
      <c r="EK36">
        <v>0</v>
      </c>
      <c r="EL36" s="31">
        <v>0</v>
      </c>
      <c r="EM36">
        <v>0</v>
      </c>
      <c r="EN36" s="31">
        <v>0</v>
      </c>
      <c r="EO36">
        <v>0</v>
      </c>
      <c r="EP36" s="31">
        <v>0</v>
      </c>
      <c r="EQ36">
        <v>0</v>
      </c>
      <c r="ER36" s="31">
        <v>0</v>
      </c>
      <c r="ES36">
        <v>0</v>
      </c>
      <c r="ET36" s="31">
        <v>0</v>
      </c>
      <c r="EU36">
        <v>0</v>
      </c>
      <c r="EV36" s="31">
        <v>0</v>
      </c>
      <c r="EW36">
        <v>0</v>
      </c>
      <c r="EX36" s="31">
        <v>0</v>
      </c>
      <c r="EY36">
        <v>0</v>
      </c>
      <c r="EZ36" s="31">
        <v>0</v>
      </c>
      <c r="FA36">
        <v>0</v>
      </c>
      <c r="FB36" s="31">
        <v>0</v>
      </c>
      <c r="FC36">
        <v>0</v>
      </c>
      <c r="FD36" s="31">
        <v>0</v>
      </c>
      <c r="FE36">
        <v>0</v>
      </c>
      <c r="FF36" s="31">
        <v>0</v>
      </c>
      <c r="FG36">
        <v>0</v>
      </c>
      <c r="FH36" s="31">
        <v>0</v>
      </c>
      <c r="FI36">
        <v>0</v>
      </c>
      <c r="FJ36" s="31">
        <v>0</v>
      </c>
      <c r="FK36">
        <v>0</v>
      </c>
      <c r="FL36" s="31">
        <v>0</v>
      </c>
      <c r="FM36">
        <v>0</v>
      </c>
    </row>
    <row r="37" spans="1:169" x14ac:dyDescent="0.2">
      <c r="A37" t="s">
        <v>201</v>
      </c>
      <c r="B37" s="31">
        <v>0</v>
      </c>
      <c r="C37">
        <v>0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0</v>
      </c>
      <c r="O37">
        <v>0</v>
      </c>
      <c r="P37" s="31">
        <v>0</v>
      </c>
      <c r="Q37">
        <v>0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>
        <v>0</v>
      </c>
      <c r="AL37" s="31">
        <v>0</v>
      </c>
      <c r="AM37">
        <v>0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0</v>
      </c>
      <c r="AU37">
        <v>0</v>
      </c>
      <c r="AV37" s="31">
        <v>0</v>
      </c>
      <c r="AW37">
        <v>0</v>
      </c>
      <c r="AX37" s="31">
        <v>0</v>
      </c>
      <c r="AY37">
        <v>0</v>
      </c>
      <c r="AZ37" s="31">
        <v>0</v>
      </c>
      <c r="BA37">
        <v>0</v>
      </c>
      <c r="BB37" s="31">
        <v>0</v>
      </c>
      <c r="BC37">
        <v>0</v>
      </c>
      <c r="BD37" s="31">
        <v>0</v>
      </c>
      <c r="BE37">
        <v>0</v>
      </c>
      <c r="BF37" s="31">
        <v>0</v>
      </c>
      <c r="BG37">
        <v>0</v>
      </c>
      <c r="BH37" s="31">
        <v>0</v>
      </c>
      <c r="BI37">
        <v>0</v>
      </c>
      <c r="BJ37" s="31">
        <v>0</v>
      </c>
      <c r="BK37">
        <v>0</v>
      </c>
      <c r="BL37" s="31">
        <v>0</v>
      </c>
      <c r="BM37">
        <v>0</v>
      </c>
      <c r="BN37" s="31">
        <v>0</v>
      </c>
      <c r="BO37">
        <v>0</v>
      </c>
      <c r="BP37" s="31">
        <v>0</v>
      </c>
      <c r="BQ37">
        <v>0</v>
      </c>
      <c r="BR37" s="31">
        <v>0</v>
      </c>
      <c r="BS37">
        <v>0</v>
      </c>
      <c r="BT37" s="31">
        <v>0</v>
      </c>
      <c r="BU37">
        <v>0</v>
      </c>
      <c r="BV37" s="31">
        <v>0</v>
      </c>
      <c r="BW37">
        <v>0</v>
      </c>
      <c r="BX37" s="31">
        <v>0</v>
      </c>
      <c r="BY37">
        <v>0</v>
      </c>
      <c r="BZ37" s="31">
        <v>0</v>
      </c>
      <c r="CA37">
        <v>0</v>
      </c>
      <c r="CB37" s="31">
        <v>0</v>
      </c>
      <c r="CC37">
        <v>0</v>
      </c>
      <c r="CD37" s="31">
        <v>0</v>
      </c>
      <c r="CE37">
        <v>0</v>
      </c>
      <c r="CF37" s="31">
        <v>0</v>
      </c>
      <c r="CG37">
        <v>0</v>
      </c>
      <c r="CH37" s="31">
        <v>0</v>
      </c>
      <c r="CI37">
        <v>0</v>
      </c>
      <c r="CJ37" s="31">
        <v>0</v>
      </c>
      <c r="CK37">
        <v>0</v>
      </c>
      <c r="CL37" s="31">
        <v>0</v>
      </c>
      <c r="CM37">
        <v>0</v>
      </c>
      <c r="CN37" s="31">
        <v>0</v>
      </c>
      <c r="CO37">
        <v>0</v>
      </c>
      <c r="CP37" s="31">
        <v>0</v>
      </c>
      <c r="CQ37">
        <v>0</v>
      </c>
      <c r="CR37" s="31">
        <v>0</v>
      </c>
      <c r="CS37">
        <v>0</v>
      </c>
      <c r="CT37" s="31">
        <v>0</v>
      </c>
      <c r="CU37">
        <v>0</v>
      </c>
      <c r="CV37" s="31">
        <v>0</v>
      </c>
      <c r="CW37">
        <v>0</v>
      </c>
      <c r="CX37" s="31">
        <v>0</v>
      </c>
      <c r="CY37">
        <v>0</v>
      </c>
      <c r="CZ37" s="31">
        <v>0</v>
      </c>
      <c r="DA37">
        <v>0</v>
      </c>
      <c r="DB37" s="31">
        <v>0</v>
      </c>
      <c r="DC37">
        <v>0</v>
      </c>
      <c r="DD37" s="31">
        <v>0</v>
      </c>
      <c r="DE37">
        <v>0</v>
      </c>
      <c r="DF37" s="31">
        <v>0</v>
      </c>
      <c r="DG37">
        <v>0</v>
      </c>
      <c r="DH37" s="31">
        <v>0</v>
      </c>
      <c r="DI37">
        <v>0</v>
      </c>
      <c r="DJ37" s="31">
        <v>0</v>
      </c>
      <c r="DK37">
        <v>0</v>
      </c>
      <c r="DL37" s="31">
        <v>0</v>
      </c>
      <c r="DM37">
        <v>0</v>
      </c>
      <c r="DN37" s="31">
        <v>0</v>
      </c>
      <c r="DO37">
        <v>0</v>
      </c>
      <c r="DP37" s="31">
        <v>0</v>
      </c>
      <c r="DQ37">
        <v>0</v>
      </c>
      <c r="DR37" s="31">
        <v>0</v>
      </c>
      <c r="DS37">
        <v>0</v>
      </c>
      <c r="DT37" s="31">
        <v>0</v>
      </c>
      <c r="DU37">
        <v>0</v>
      </c>
      <c r="DV37" s="31">
        <v>0</v>
      </c>
      <c r="DW37">
        <v>0</v>
      </c>
      <c r="DX37" s="31">
        <v>0</v>
      </c>
      <c r="DY37">
        <v>0</v>
      </c>
      <c r="DZ37" s="31">
        <v>0</v>
      </c>
      <c r="EA37">
        <v>0</v>
      </c>
      <c r="EB37" s="31">
        <v>0</v>
      </c>
      <c r="EC37">
        <v>0</v>
      </c>
      <c r="ED37" s="31">
        <v>0</v>
      </c>
      <c r="EE37">
        <v>0</v>
      </c>
      <c r="EF37" s="31">
        <v>0</v>
      </c>
      <c r="EG37">
        <v>0</v>
      </c>
      <c r="EH37" s="31">
        <v>0</v>
      </c>
      <c r="EI37">
        <v>0</v>
      </c>
      <c r="EJ37" s="31">
        <v>0</v>
      </c>
      <c r="EK37">
        <v>0</v>
      </c>
      <c r="EL37" s="31">
        <v>0</v>
      </c>
      <c r="EM37">
        <v>0</v>
      </c>
      <c r="EN37" s="31">
        <v>0</v>
      </c>
      <c r="EO37">
        <v>0</v>
      </c>
      <c r="EP37" s="31">
        <v>0</v>
      </c>
      <c r="EQ37">
        <v>0</v>
      </c>
      <c r="ER37" s="31">
        <v>0</v>
      </c>
      <c r="ES37">
        <v>0</v>
      </c>
      <c r="ET37" s="31">
        <v>0</v>
      </c>
      <c r="EU37">
        <v>0</v>
      </c>
      <c r="EV37" s="31">
        <v>0</v>
      </c>
      <c r="EW37">
        <v>0</v>
      </c>
      <c r="EX37" s="31">
        <v>0</v>
      </c>
      <c r="EY37">
        <v>0</v>
      </c>
      <c r="EZ37" s="31">
        <v>0</v>
      </c>
      <c r="FA37">
        <v>0</v>
      </c>
      <c r="FB37" s="31">
        <v>0</v>
      </c>
      <c r="FC37">
        <v>0</v>
      </c>
      <c r="FD37" s="31">
        <v>0</v>
      </c>
      <c r="FE37">
        <v>0</v>
      </c>
      <c r="FF37" s="31">
        <v>0</v>
      </c>
      <c r="FG37">
        <v>0</v>
      </c>
      <c r="FH37" s="31">
        <v>0</v>
      </c>
      <c r="FI37">
        <v>0</v>
      </c>
      <c r="FJ37" s="31">
        <v>0</v>
      </c>
      <c r="FK37">
        <v>0</v>
      </c>
      <c r="FL37" s="31">
        <v>0</v>
      </c>
      <c r="FM37">
        <v>0</v>
      </c>
    </row>
    <row r="38" spans="1:169" x14ac:dyDescent="0.2">
      <c r="A38" t="s">
        <v>202</v>
      </c>
      <c r="B38" s="31">
        <v>5655890637.7200003</v>
      </c>
      <c r="C38" s="5">
        <v>8.6753999999999998</v>
      </c>
      <c r="D38" s="31">
        <v>0</v>
      </c>
      <c r="E38">
        <v>0</v>
      </c>
      <c r="F38" s="31">
        <v>0</v>
      </c>
      <c r="G38">
        <v>0</v>
      </c>
      <c r="H38" s="31">
        <v>0</v>
      </c>
      <c r="I38">
        <v>0</v>
      </c>
      <c r="J38" s="31">
        <v>0</v>
      </c>
      <c r="K38">
        <v>0</v>
      </c>
      <c r="L38" s="31">
        <v>0</v>
      </c>
      <c r="M38">
        <v>0</v>
      </c>
      <c r="N38" s="31">
        <v>23009641.600000001</v>
      </c>
      <c r="O38" s="5">
        <v>3.4834999999999998</v>
      </c>
      <c r="P38" s="31">
        <v>0</v>
      </c>
      <c r="Q38">
        <v>0</v>
      </c>
      <c r="R38" s="31">
        <v>0</v>
      </c>
      <c r="S38">
        <v>0</v>
      </c>
      <c r="T38" s="31">
        <v>16119344.470000001</v>
      </c>
      <c r="U38" s="5">
        <v>12.567399999999999</v>
      </c>
      <c r="V38" s="31">
        <v>0</v>
      </c>
      <c r="W38">
        <v>0</v>
      </c>
      <c r="X38" s="31">
        <v>0</v>
      </c>
      <c r="Y38">
        <v>0</v>
      </c>
      <c r="Z38" s="31">
        <v>0</v>
      </c>
      <c r="AA38">
        <v>0</v>
      </c>
      <c r="AB38" s="31">
        <v>407366503.69999999</v>
      </c>
      <c r="AC38" s="5">
        <v>52.914900000000003</v>
      </c>
      <c r="AD38" s="31">
        <v>63301302.329999998</v>
      </c>
      <c r="AE38" s="5">
        <v>1.6947000000000001</v>
      </c>
      <c r="AF38" s="31">
        <v>446646816.04000002</v>
      </c>
      <c r="AG38" s="5">
        <v>27.153600000000001</v>
      </c>
      <c r="AH38" s="31">
        <v>0</v>
      </c>
      <c r="AI38">
        <v>0</v>
      </c>
      <c r="AJ38" s="31">
        <v>0</v>
      </c>
      <c r="AK38">
        <v>0</v>
      </c>
      <c r="AL38" s="31">
        <v>0</v>
      </c>
      <c r="AM38">
        <v>0</v>
      </c>
      <c r="AN38" s="31">
        <v>0</v>
      </c>
      <c r="AO38">
        <v>0</v>
      </c>
      <c r="AP38" s="31">
        <v>12938831.539999999</v>
      </c>
      <c r="AQ38" s="5">
        <v>13.888500000000001</v>
      </c>
      <c r="AR38" s="31">
        <v>0</v>
      </c>
      <c r="AS38">
        <v>0</v>
      </c>
      <c r="AT38" s="31">
        <v>221012154.68000001</v>
      </c>
      <c r="AU38" s="5">
        <v>10.5855</v>
      </c>
      <c r="AV38" s="31">
        <v>310290321.76999998</v>
      </c>
      <c r="AW38" s="5">
        <v>11.8269</v>
      </c>
      <c r="AX38" s="31">
        <v>0</v>
      </c>
      <c r="AY38">
        <v>0</v>
      </c>
      <c r="AZ38" s="31">
        <v>0</v>
      </c>
      <c r="BA38">
        <v>0</v>
      </c>
      <c r="BB38" s="31">
        <v>43900569.759999998</v>
      </c>
      <c r="BC38" s="5">
        <v>9.8820999999999994</v>
      </c>
      <c r="BD38" s="31">
        <v>0</v>
      </c>
      <c r="BE38">
        <v>0</v>
      </c>
      <c r="BF38" s="31">
        <v>0</v>
      </c>
      <c r="BG38">
        <v>0</v>
      </c>
      <c r="BH38" s="31">
        <v>0</v>
      </c>
      <c r="BI38">
        <v>0</v>
      </c>
      <c r="BJ38" s="31">
        <v>0</v>
      </c>
      <c r="BK38">
        <v>0</v>
      </c>
      <c r="BL38" s="31">
        <v>0</v>
      </c>
      <c r="BM38">
        <v>0</v>
      </c>
      <c r="BN38" s="31">
        <v>-9231.7199999999993</v>
      </c>
      <c r="BO38" s="5">
        <v>-0.56189999999999996</v>
      </c>
      <c r="BP38" s="31">
        <v>6109234.7300000004</v>
      </c>
      <c r="BQ38" s="5">
        <v>33.062800000000003</v>
      </c>
      <c r="BR38" s="31">
        <v>0</v>
      </c>
      <c r="BS38">
        <v>0</v>
      </c>
      <c r="BT38" s="31">
        <v>0</v>
      </c>
      <c r="BU38">
        <v>0</v>
      </c>
      <c r="BV38" s="31">
        <v>0</v>
      </c>
      <c r="BW38">
        <v>0</v>
      </c>
      <c r="BX38" s="31">
        <v>0</v>
      </c>
      <c r="BY38">
        <v>0</v>
      </c>
      <c r="BZ38" s="31">
        <v>1886131769.1700001</v>
      </c>
      <c r="CA38" s="5">
        <v>7.6024000000000003</v>
      </c>
      <c r="CB38" s="31">
        <v>0</v>
      </c>
      <c r="CC38">
        <v>0</v>
      </c>
      <c r="CD38" s="31">
        <v>3187328.6</v>
      </c>
      <c r="CE38" s="5">
        <v>14.669600000000001</v>
      </c>
      <c r="CF38" s="31">
        <v>660416968.90999997</v>
      </c>
      <c r="CG38" s="5">
        <v>20.010000000000002</v>
      </c>
      <c r="CH38" s="31">
        <v>159093402.00999999</v>
      </c>
      <c r="CI38" s="5">
        <v>4.7415000000000003</v>
      </c>
      <c r="CJ38" s="31">
        <v>136253223.05000001</v>
      </c>
      <c r="CK38" s="5">
        <v>12.3026</v>
      </c>
      <c r="CL38" s="31">
        <v>0</v>
      </c>
      <c r="CM38">
        <v>0</v>
      </c>
      <c r="CN38" s="31">
        <v>0</v>
      </c>
      <c r="CO38">
        <v>0</v>
      </c>
      <c r="CP38" s="31">
        <v>0</v>
      </c>
      <c r="CQ38">
        <v>0</v>
      </c>
      <c r="CR38" s="31">
        <v>3803578.99</v>
      </c>
      <c r="CS38" s="5">
        <v>1.1548</v>
      </c>
      <c r="CT38" s="31">
        <v>0</v>
      </c>
      <c r="CU38">
        <v>0</v>
      </c>
      <c r="CV38" s="31">
        <v>0</v>
      </c>
      <c r="CW38">
        <v>0</v>
      </c>
      <c r="CX38" s="31">
        <v>0</v>
      </c>
      <c r="CY38">
        <v>0</v>
      </c>
      <c r="CZ38" s="31">
        <v>104813782</v>
      </c>
      <c r="DA38" s="5">
        <v>8.8224999999999998</v>
      </c>
      <c r="DB38" s="31">
        <v>0</v>
      </c>
      <c r="DC38">
        <v>0</v>
      </c>
      <c r="DD38" s="31">
        <v>0</v>
      </c>
      <c r="DE38">
        <v>0</v>
      </c>
      <c r="DF38" s="31">
        <v>0</v>
      </c>
      <c r="DG38">
        <v>0</v>
      </c>
      <c r="DH38" s="31">
        <v>0</v>
      </c>
      <c r="DI38">
        <v>0</v>
      </c>
      <c r="DJ38" s="31">
        <v>832430.31</v>
      </c>
      <c r="DK38" s="5">
        <v>9.3346</v>
      </c>
      <c r="DL38" s="31">
        <v>0</v>
      </c>
      <c r="DM38">
        <v>0</v>
      </c>
      <c r="DN38" s="31">
        <v>0</v>
      </c>
      <c r="DO38">
        <v>0</v>
      </c>
      <c r="DP38" s="31">
        <v>485951209.16000003</v>
      </c>
      <c r="DQ38" s="5">
        <v>23.595500000000001</v>
      </c>
      <c r="DR38" s="31">
        <v>0</v>
      </c>
      <c r="DS38">
        <v>0</v>
      </c>
      <c r="DT38" s="31">
        <v>221520305.80000001</v>
      </c>
      <c r="DU38" s="5">
        <v>18.750499999999999</v>
      </c>
      <c r="DV38" s="31">
        <v>0</v>
      </c>
      <c r="DW38">
        <v>0</v>
      </c>
      <c r="DX38" s="31">
        <v>0</v>
      </c>
      <c r="DY38">
        <v>0</v>
      </c>
      <c r="DZ38" s="31">
        <v>0</v>
      </c>
      <c r="EA38">
        <v>0</v>
      </c>
      <c r="EB38" s="31">
        <v>6615396.0800000001</v>
      </c>
      <c r="EC38" s="5">
        <v>4.1166999999999998</v>
      </c>
      <c r="ED38" s="31">
        <v>0</v>
      </c>
      <c r="EE38">
        <v>0</v>
      </c>
      <c r="EF38" s="31">
        <v>0</v>
      </c>
      <c r="EG38">
        <v>0</v>
      </c>
      <c r="EH38" s="31">
        <v>0</v>
      </c>
      <c r="EI38">
        <v>0</v>
      </c>
      <c r="EJ38" s="31">
        <v>0</v>
      </c>
      <c r="EK38">
        <v>0</v>
      </c>
      <c r="EL38" s="31">
        <v>0</v>
      </c>
      <c r="EM38">
        <v>0</v>
      </c>
      <c r="EN38" s="31">
        <v>0</v>
      </c>
      <c r="EO38">
        <v>0</v>
      </c>
      <c r="EP38" s="31">
        <v>0</v>
      </c>
      <c r="EQ38">
        <v>0</v>
      </c>
      <c r="ER38" s="31">
        <v>0</v>
      </c>
      <c r="ES38">
        <v>0</v>
      </c>
      <c r="ET38" s="31">
        <v>420522831.50999999</v>
      </c>
      <c r="EU38" s="5">
        <v>35.370899999999999</v>
      </c>
      <c r="EV38" s="31">
        <v>0</v>
      </c>
      <c r="EW38">
        <v>0</v>
      </c>
      <c r="EX38" s="31">
        <v>0</v>
      </c>
      <c r="EY38">
        <v>0</v>
      </c>
      <c r="EZ38" s="31">
        <v>0</v>
      </c>
      <c r="FA38">
        <v>0</v>
      </c>
      <c r="FB38" s="31">
        <v>10504607.6</v>
      </c>
      <c r="FC38" s="5">
        <v>6.7176999999999998</v>
      </c>
      <c r="FD38" s="31">
        <v>0</v>
      </c>
      <c r="FE38">
        <v>0</v>
      </c>
      <c r="FF38" s="31">
        <v>0</v>
      </c>
      <c r="FG38">
        <v>0</v>
      </c>
      <c r="FH38" s="31">
        <v>0</v>
      </c>
      <c r="FI38">
        <v>0</v>
      </c>
      <c r="FJ38" s="31">
        <v>5558315.6299999999</v>
      </c>
      <c r="FK38" s="5">
        <v>1.6825000000000001</v>
      </c>
      <c r="FL38" s="31">
        <v>0</v>
      </c>
      <c r="FM38">
        <v>0</v>
      </c>
    </row>
    <row r="39" spans="1:169" x14ac:dyDescent="0.2">
      <c r="A39" t="s">
        <v>203</v>
      </c>
      <c r="B39" s="31">
        <v>4974334229.1700001</v>
      </c>
      <c r="C39" s="5">
        <v>7.63</v>
      </c>
      <c r="D39" s="31">
        <v>0</v>
      </c>
      <c r="E39">
        <v>0</v>
      </c>
      <c r="F39" s="31">
        <v>0</v>
      </c>
      <c r="G39">
        <v>0</v>
      </c>
      <c r="H39" s="31">
        <v>0</v>
      </c>
      <c r="I39">
        <v>0</v>
      </c>
      <c r="J39" s="31">
        <v>0</v>
      </c>
      <c r="K39">
        <v>0</v>
      </c>
      <c r="L39" s="31">
        <v>0</v>
      </c>
      <c r="M39">
        <v>0</v>
      </c>
      <c r="N39" s="31">
        <v>38601975.130000003</v>
      </c>
      <c r="O39" s="5">
        <v>5.8441000000000001</v>
      </c>
      <c r="P39" s="31">
        <v>0</v>
      </c>
      <c r="Q39">
        <v>0</v>
      </c>
      <c r="R39" s="31">
        <v>0</v>
      </c>
      <c r="S39">
        <v>0</v>
      </c>
      <c r="T39" s="31">
        <v>0</v>
      </c>
      <c r="U39">
        <v>0</v>
      </c>
      <c r="V39" s="31">
        <v>0</v>
      </c>
      <c r="W39">
        <v>0</v>
      </c>
      <c r="X39" s="31">
        <v>0</v>
      </c>
      <c r="Y39">
        <v>0</v>
      </c>
      <c r="Z39" s="31">
        <v>0</v>
      </c>
      <c r="AA39">
        <v>0</v>
      </c>
      <c r="AB39" s="31">
        <v>14045820.949999999</v>
      </c>
      <c r="AC39" s="5">
        <v>1.8245</v>
      </c>
      <c r="AD39" s="31">
        <v>0</v>
      </c>
      <c r="AE39">
        <v>0</v>
      </c>
      <c r="AF39" s="31">
        <v>848152179.84000003</v>
      </c>
      <c r="AG39" s="5">
        <v>51.562800000000003</v>
      </c>
      <c r="AH39" s="31">
        <v>0</v>
      </c>
      <c r="AI39">
        <v>0</v>
      </c>
      <c r="AJ39" s="31">
        <v>0</v>
      </c>
      <c r="AK39">
        <v>0</v>
      </c>
      <c r="AL39" s="31">
        <v>0</v>
      </c>
      <c r="AM39">
        <v>0</v>
      </c>
      <c r="AN39" s="31">
        <v>7109162.04</v>
      </c>
      <c r="AO39" s="5">
        <v>2.9333</v>
      </c>
      <c r="AP39" s="31">
        <v>0</v>
      </c>
      <c r="AQ39">
        <v>0</v>
      </c>
      <c r="AR39" s="31">
        <v>0</v>
      </c>
      <c r="AS39">
        <v>0</v>
      </c>
      <c r="AT39" s="31">
        <v>0</v>
      </c>
      <c r="AU39">
        <v>0</v>
      </c>
      <c r="AV39" s="31">
        <v>0</v>
      </c>
      <c r="AW39">
        <v>0</v>
      </c>
      <c r="AX39" s="31">
        <v>0</v>
      </c>
      <c r="AY39">
        <v>0</v>
      </c>
      <c r="AZ39" s="31">
        <v>0</v>
      </c>
      <c r="BA39">
        <v>0</v>
      </c>
      <c r="BB39" s="31">
        <v>0</v>
      </c>
      <c r="BC39">
        <v>0</v>
      </c>
      <c r="BD39" s="31">
        <v>0</v>
      </c>
      <c r="BE39">
        <v>0</v>
      </c>
      <c r="BF39" s="31">
        <v>0</v>
      </c>
      <c r="BG39">
        <v>0</v>
      </c>
      <c r="BH39" s="31">
        <v>0</v>
      </c>
      <c r="BI39">
        <v>0</v>
      </c>
      <c r="BJ39" s="31">
        <v>0</v>
      </c>
      <c r="BK39">
        <v>0</v>
      </c>
      <c r="BL39" s="31">
        <v>0</v>
      </c>
      <c r="BM39">
        <v>0</v>
      </c>
      <c r="BN39" s="31">
        <v>0</v>
      </c>
      <c r="BO39">
        <v>0</v>
      </c>
      <c r="BP39" s="31">
        <v>0</v>
      </c>
      <c r="BQ39">
        <v>0</v>
      </c>
      <c r="BR39" s="31">
        <v>0</v>
      </c>
      <c r="BS39">
        <v>0</v>
      </c>
      <c r="BT39" s="31">
        <v>0</v>
      </c>
      <c r="BU39">
        <v>0</v>
      </c>
      <c r="BV39" s="31">
        <v>0</v>
      </c>
      <c r="BW39">
        <v>0</v>
      </c>
      <c r="BX39" s="31">
        <v>0</v>
      </c>
      <c r="BY39">
        <v>0</v>
      </c>
      <c r="BZ39" s="31">
        <v>3038910470.2399998</v>
      </c>
      <c r="CA39" s="5">
        <v>12.248900000000001</v>
      </c>
      <c r="CB39" s="31">
        <v>0</v>
      </c>
      <c r="CC39">
        <v>0</v>
      </c>
      <c r="CD39" s="31">
        <v>0</v>
      </c>
      <c r="CE39">
        <v>0</v>
      </c>
      <c r="CF39" s="31">
        <v>589431137.89999998</v>
      </c>
      <c r="CG39" s="5">
        <v>17.859200000000001</v>
      </c>
      <c r="CH39" s="31">
        <v>320390452.60000002</v>
      </c>
      <c r="CI39" s="5">
        <v>9.5488</v>
      </c>
      <c r="CJ39" s="31">
        <v>0</v>
      </c>
      <c r="CK39">
        <v>0</v>
      </c>
      <c r="CL39" s="31">
        <v>0</v>
      </c>
      <c r="CM39">
        <v>0</v>
      </c>
      <c r="CN39" s="31">
        <v>2551666.5499999998</v>
      </c>
      <c r="CO39" s="5">
        <v>2.3043999999999998</v>
      </c>
      <c r="CP39" s="31">
        <v>0</v>
      </c>
      <c r="CQ39">
        <v>0</v>
      </c>
      <c r="CR39" s="31">
        <v>70864092.620000005</v>
      </c>
      <c r="CS39" s="5">
        <v>21.515699999999999</v>
      </c>
      <c r="CT39" s="31">
        <v>0</v>
      </c>
      <c r="CU39">
        <v>0</v>
      </c>
      <c r="CV39" s="31">
        <v>0</v>
      </c>
      <c r="CW39">
        <v>0</v>
      </c>
      <c r="CX39" s="31">
        <v>21921736.199999999</v>
      </c>
      <c r="CY39" s="5">
        <v>14.091699999999999</v>
      </c>
      <c r="CZ39" s="31">
        <v>10547244</v>
      </c>
      <c r="DA39" s="5">
        <v>0.88780000000000003</v>
      </c>
      <c r="DB39" s="31">
        <v>0</v>
      </c>
      <c r="DC39">
        <v>0</v>
      </c>
      <c r="DD39" s="31">
        <v>0</v>
      </c>
      <c r="DE39">
        <v>0</v>
      </c>
      <c r="DF39" s="31">
        <v>0</v>
      </c>
      <c r="DG39">
        <v>0</v>
      </c>
      <c r="DH39" s="31">
        <v>0</v>
      </c>
      <c r="DI39">
        <v>0</v>
      </c>
      <c r="DJ39" s="31">
        <v>0</v>
      </c>
      <c r="DK39">
        <v>0</v>
      </c>
      <c r="DL39" s="31">
        <v>0</v>
      </c>
      <c r="DM39">
        <v>0</v>
      </c>
      <c r="DN39" s="31">
        <v>0</v>
      </c>
      <c r="DO39">
        <v>0</v>
      </c>
      <c r="DP39" s="31">
        <v>0</v>
      </c>
      <c r="DQ39">
        <v>0</v>
      </c>
      <c r="DR39" s="31">
        <v>0</v>
      </c>
      <c r="DS39">
        <v>0</v>
      </c>
      <c r="DT39" s="31">
        <v>0</v>
      </c>
      <c r="DU39">
        <v>0</v>
      </c>
      <c r="DV39" s="31">
        <v>10842003.66</v>
      </c>
      <c r="DW39" s="5">
        <v>6.5597000000000003</v>
      </c>
      <c r="DX39" s="31">
        <v>0</v>
      </c>
      <c r="DY39">
        <v>0</v>
      </c>
      <c r="DZ39" s="31">
        <v>0</v>
      </c>
      <c r="EA39">
        <v>0</v>
      </c>
      <c r="EB39" s="31">
        <v>966287.44</v>
      </c>
      <c r="EC39" s="5">
        <v>0.60129999999999995</v>
      </c>
      <c r="ED39" s="31">
        <v>0</v>
      </c>
      <c r="EE39">
        <v>0</v>
      </c>
      <c r="EF39" s="31">
        <v>0</v>
      </c>
      <c r="EG39">
        <v>0</v>
      </c>
      <c r="EH39" s="31">
        <v>0</v>
      </c>
      <c r="EI39">
        <v>0</v>
      </c>
      <c r="EJ39" s="31">
        <v>0</v>
      </c>
      <c r="EK39">
        <v>0</v>
      </c>
      <c r="EL39" s="31">
        <v>0</v>
      </c>
      <c r="EM39">
        <v>0</v>
      </c>
      <c r="EN39" s="31">
        <v>0</v>
      </c>
      <c r="EO39">
        <v>0</v>
      </c>
      <c r="EP39" s="31">
        <v>0</v>
      </c>
      <c r="EQ39">
        <v>0</v>
      </c>
      <c r="ER39" s="31">
        <v>0</v>
      </c>
      <c r="ES39">
        <v>0</v>
      </c>
      <c r="ET39" s="31">
        <v>0</v>
      </c>
      <c r="EU39">
        <v>0</v>
      </c>
      <c r="EV39" s="31">
        <v>0</v>
      </c>
      <c r="EW39">
        <v>0</v>
      </c>
      <c r="EX39" s="31">
        <v>0</v>
      </c>
      <c r="EY39">
        <v>0</v>
      </c>
      <c r="EZ39" s="31">
        <v>0</v>
      </c>
      <c r="FA39">
        <v>0</v>
      </c>
      <c r="FB39" s="31">
        <v>0</v>
      </c>
      <c r="FC39">
        <v>0</v>
      </c>
      <c r="FD39" s="31">
        <v>0</v>
      </c>
      <c r="FE39">
        <v>0</v>
      </c>
      <c r="FF39" s="31">
        <v>0</v>
      </c>
      <c r="FG39">
        <v>0</v>
      </c>
      <c r="FH39" s="31">
        <v>0</v>
      </c>
      <c r="FI39">
        <v>0</v>
      </c>
      <c r="FJ39" s="31">
        <v>0</v>
      </c>
      <c r="FK39">
        <v>0</v>
      </c>
      <c r="FL39" s="31">
        <v>0</v>
      </c>
      <c r="FM39">
        <v>0</v>
      </c>
    </row>
    <row r="40" spans="1:169" x14ac:dyDescent="0.2">
      <c r="A40" t="s">
        <v>204</v>
      </c>
      <c r="B40" s="31">
        <v>356838441.27999997</v>
      </c>
      <c r="C40" s="5">
        <v>0.54730000000000001</v>
      </c>
      <c r="D40" s="31">
        <v>0</v>
      </c>
      <c r="E40">
        <v>0</v>
      </c>
      <c r="F40" s="31">
        <v>0</v>
      </c>
      <c r="G40">
        <v>0</v>
      </c>
      <c r="H40" s="31">
        <v>0</v>
      </c>
      <c r="I40">
        <v>0</v>
      </c>
      <c r="J40" s="31">
        <v>0</v>
      </c>
      <c r="K40">
        <v>0</v>
      </c>
      <c r="L40" s="31">
        <v>0</v>
      </c>
      <c r="M40">
        <v>0</v>
      </c>
      <c r="N40" s="31">
        <v>0</v>
      </c>
      <c r="O40">
        <v>0</v>
      </c>
      <c r="P40" s="31">
        <v>0</v>
      </c>
      <c r="Q40">
        <v>0</v>
      </c>
      <c r="R40" s="31">
        <v>0.01</v>
      </c>
      <c r="S40" s="5">
        <v>0</v>
      </c>
      <c r="T40" s="31">
        <v>0</v>
      </c>
      <c r="U40">
        <v>0</v>
      </c>
      <c r="V40" s="31">
        <v>0</v>
      </c>
      <c r="W40">
        <v>0</v>
      </c>
      <c r="X40" s="31">
        <v>0</v>
      </c>
      <c r="Y40">
        <v>0</v>
      </c>
      <c r="Z40" s="31">
        <v>0</v>
      </c>
      <c r="AA40">
        <v>0</v>
      </c>
      <c r="AB40" s="31">
        <v>114474267.06</v>
      </c>
      <c r="AC40" s="5">
        <v>14.8696</v>
      </c>
      <c r="AD40" s="31">
        <v>0</v>
      </c>
      <c r="AE40">
        <v>0</v>
      </c>
      <c r="AF40" s="31">
        <v>177993207.03999999</v>
      </c>
      <c r="AG40" s="5">
        <v>10.821</v>
      </c>
      <c r="AH40" s="31">
        <v>0</v>
      </c>
      <c r="AI40">
        <v>0</v>
      </c>
      <c r="AJ40" s="31">
        <v>0</v>
      </c>
      <c r="AK40">
        <v>0</v>
      </c>
      <c r="AL40" s="31">
        <v>0</v>
      </c>
      <c r="AM40">
        <v>0</v>
      </c>
      <c r="AN40" s="31">
        <v>0</v>
      </c>
      <c r="AO40">
        <v>0</v>
      </c>
      <c r="AP40" s="31">
        <v>0</v>
      </c>
      <c r="AQ40">
        <v>0</v>
      </c>
      <c r="AR40" s="31">
        <v>0</v>
      </c>
      <c r="AS40">
        <v>0</v>
      </c>
      <c r="AT40" s="31">
        <v>0</v>
      </c>
      <c r="AU40">
        <v>0</v>
      </c>
      <c r="AV40" s="31">
        <v>0</v>
      </c>
      <c r="AW40">
        <v>0</v>
      </c>
      <c r="AX40" s="31">
        <v>0</v>
      </c>
      <c r="AY40">
        <v>0</v>
      </c>
      <c r="AZ40" s="31">
        <v>0</v>
      </c>
      <c r="BA40">
        <v>0</v>
      </c>
      <c r="BB40" s="31">
        <v>22124556.460000001</v>
      </c>
      <c r="BC40" s="5">
        <v>4.9802999999999997</v>
      </c>
      <c r="BD40" s="31">
        <v>0</v>
      </c>
      <c r="BE40">
        <v>0</v>
      </c>
      <c r="BF40" s="31">
        <v>0</v>
      </c>
      <c r="BG40">
        <v>0</v>
      </c>
      <c r="BH40" s="31">
        <v>0</v>
      </c>
      <c r="BI40">
        <v>0</v>
      </c>
      <c r="BJ40" s="31">
        <v>0</v>
      </c>
      <c r="BK40">
        <v>0</v>
      </c>
      <c r="BL40" s="31">
        <v>0</v>
      </c>
      <c r="BM40">
        <v>0</v>
      </c>
      <c r="BN40" s="31">
        <v>0</v>
      </c>
      <c r="BO40">
        <v>0</v>
      </c>
      <c r="BP40" s="31">
        <v>0</v>
      </c>
      <c r="BQ40">
        <v>0</v>
      </c>
      <c r="BR40" s="31">
        <v>0</v>
      </c>
      <c r="BS40">
        <v>0</v>
      </c>
      <c r="BT40" s="31">
        <v>0</v>
      </c>
      <c r="BU40">
        <v>0</v>
      </c>
      <c r="BV40" s="31">
        <v>0</v>
      </c>
      <c r="BW40">
        <v>0</v>
      </c>
      <c r="BX40" s="31">
        <v>0</v>
      </c>
      <c r="BY40">
        <v>0</v>
      </c>
      <c r="BZ40" s="31">
        <v>0</v>
      </c>
      <c r="CA40">
        <v>0</v>
      </c>
      <c r="CB40" s="31">
        <v>0</v>
      </c>
      <c r="CC40">
        <v>0</v>
      </c>
      <c r="CD40" s="31">
        <v>0</v>
      </c>
      <c r="CE40">
        <v>0</v>
      </c>
      <c r="CF40" s="31">
        <v>0</v>
      </c>
      <c r="CG40">
        <v>0</v>
      </c>
      <c r="CH40" s="31">
        <v>0</v>
      </c>
      <c r="CI40">
        <v>0</v>
      </c>
      <c r="CJ40" s="31">
        <v>0</v>
      </c>
      <c r="CK40">
        <v>0</v>
      </c>
      <c r="CL40" s="31">
        <v>0</v>
      </c>
      <c r="CM40">
        <v>0</v>
      </c>
      <c r="CN40" s="31">
        <v>0</v>
      </c>
      <c r="CO40">
        <v>0</v>
      </c>
      <c r="CP40" s="31">
        <v>0</v>
      </c>
      <c r="CQ40">
        <v>0</v>
      </c>
      <c r="CR40" s="31">
        <v>0</v>
      </c>
      <c r="CS40">
        <v>0</v>
      </c>
      <c r="CT40" s="31">
        <v>5020547.95</v>
      </c>
      <c r="CU40" s="5">
        <v>3.9790000000000001</v>
      </c>
      <c r="CV40" s="31">
        <v>0</v>
      </c>
      <c r="CW40">
        <v>0</v>
      </c>
      <c r="CX40" s="31">
        <v>0</v>
      </c>
      <c r="CY40">
        <v>0</v>
      </c>
      <c r="CZ40" s="31">
        <v>0</v>
      </c>
      <c r="DA40">
        <v>0</v>
      </c>
      <c r="DB40" s="31">
        <v>0</v>
      </c>
      <c r="DC40">
        <v>0</v>
      </c>
      <c r="DD40" s="31">
        <v>0</v>
      </c>
      <c r="DE40">
        <v>0</v>
      </c>
      <c r="DF40" s="31">
        <v>0</v>
      </c>
      <c r="DG40">
        <v>0</v>
      </c>
      <c r="DH40" s="31">
        <v>0</v>
      </c>
      <c r="DI40">
        <v>0</v>
      </c>
      <c r="DJ40" s="31">
        <v>0</v>
      </c>
      <c r="DK40">
        <v>0</v>
      </c>
      <c r="DL40" s="31">
        <v>0</v>
      </c>
      <c r="DM40">
        <v>0</v>
      </c>
      <c r="DN40" s="31">
        <v>0</v>
      </c>
      <c r="DO40">
        <v>0</v>
      </c>
      <c r="DP40" s="31">
        <v>0</v>
      </c>
      <c r="DQ40">
        <v>0</v>
      </c>
      <c r="DR40" s="31">
        <v>0</v>
      </c>
      <c r="DS40">
        <v>0</v>
      </c>
      <c r="DT40" s="31">
        <v>0</v>
      </c>
      <c r="DU40">
        <v>0</v>
      </c>
      <c r="DV40" s="31">
        <v>0</v>
      </c>
      <c r="DW40">
        <v>0</v>
      </c>
      <c r="DX40" s="31">
        <v>0</v>
      </c>
      <c r="DY40">
        <v>0</v>
      </c>
      <c r="DZ40" s="31">
        <v>0</v>
      </c>
      <c r="EA40">
        <v>0</v>
      </c>
      <c r="EB40" s="31">
        <v>6880427.1399999997</v>
      </c>
      <c r="EC40" s="5">
        <v>4.2816000000000001</v>
      </c>
      <c r="ED40" s="31">
        <v>30345435.620000001</v>
      </c>
      <c r="EE40" s="5">
        <v>19.670400000000001</v>
      </c>
      <c r="EF40" s="31">
        <v>0</v>
      </c>
      <c r="EG40">
        <v>0</v>
      </c>
      <c r="EH40" s="31">
        <v>0</v>
      </c>
      <c r="EI40">
        <v>0</v>
      </c>
      <c r="EJ40" s="31">
        <v>0</v>
      </c>
      <c r="EK40">
        <v>0</v>
      </c>
      <c r="EL40" s="31">
        <v>0</v>
      </c>
      <c r="EM40">
        <v>0</v>
      </c>
      <c r="EN40" s="31">
        <v>0</v>
      </c>
      <c r="EO40">
        <v>0</v>
      </c>
      <c r="EP40" s="31">
        <v>0</v>
      </c>
      <c r="EQ40">
        <v>0</v>
      </c>
      <c r="ER40" s="31">
        <v>0</v>
      </c>
      <c r="ES40">
        <v>0</v>
      </c>
      <c r="ET40" s="31">
        <v>0</v>
      </c>
      <c r="EU40">
        <v>0</v>
      </c>
      <c r="EV40" s="31">
        <v>0</v>
      </c>
      <c r="EW40">
        <v>0</v>
      </c>
      <c r="EX40" s="31">
        <v>0</v>
      </c>
      <c r="EY40">
        <v>0</v>
      </c>
      <c r="EZ40" s="31">
        <v>0</v>
      </c>
      <c r="FA40">
        <v>0</v>
      </c>
      <c r="FB40" s="31">
        <v>0</v>
      </c>
      <c r="FC40">
        <v>0</v>
      </c>
      <c r="FD40" s="31">
        <v>0</v>
      </c>
      <c r="FE40">
        <v>0</v>
      </c>
      <c r="FF40" s="31">
        <v>0</v>
      </c>
      <c r="FG40">
        <v>0</v>
      </c>
      <c r="FH40" s="31">
        <v>0</v>
      </c>
      <c r="FI40">
        <v>0</v>
      </c>
      <c r="FJ40" s="31">
        <v>0</v>
      </c>
      <c r="FK40">
        <v>0</v>
      </c>
      <c r="FL40" s="31">
        <v>0</v>
      </c>
      <c r="FM40">
        <v>0</v>
      </c>
    </row>
    <row r="41" spans="1:169" x14ac:dyDescent="0.2">
      <c r="A41" t="s">
        <v>205</v>
      </c>
      <c r="B41" s="31">
        <v>95894565.849999994</v>
      </c>
      <c r="C41" s="5">
        <v>0.14710000000000001</v>
      </c>
      <c r="D41" s="31">
        <v>0</v>
      </c>
      <c r="E41">
        <v>0</v>
      </c>
      <c r="F41" s="31">
        <v>2632</v>
      </c>
      <c r="G41" s="5">
        <v>8.0999999999999996E-3</v>
      </c>
      <c r="H41" s="31">
        <v>0</v>
      </c>
      <c r="I41">
        <v>0</v>
      </c>
      <c r="J41" s="31">
        <v>0</v>
      </c>
      <c r="K41">
        <v>0</v>
      </c>
      <c r="L41" s="31">
        <v>0</v>
      </c>
      <c r="M41">
        <v>0</v>
      </c>
      <c r="N41" s="31">
        <v>0</v>
      </c>
      <c r="O41">
        <v>0</v>
      </c>
      <c r="P41" s="31">
        <v>0</v>
      </c>
      <c r="Q41">
        <v>0</v>
      </c>
      <c r="R41" s="31">
        <v>0</v>
      </c>
      <c r="S41">
        <v>0</v>
      </c>
      <c r="T41" s="31">
        <v>6415013.25</v>
      </c>
      <c r="U41" s="5">
        <v>5.0015000000000001</v>
      </c>
      <c r="V41" s="31">
        <v>-10200</v>
      </c>
      <c r="W41" s="5">
        <v>-7.6E-3</v>
      </c>
      <c r="X41" s="31">
        <v>0</v>
      </c>
      <c r="Y41">
        <v>0</v>
      </c>
      <c r="Z41" s="31">
        <v>0</v>
      </c>
      <c r="AA41">
        <v>0</v>
      </c>
      <c r="AB41" s="31">
        <v>44124231</v>
      </c>
      <c r="AC41" s="5">
        <v>5.7314999999999996</v>
      </c>
      <c r="AD41" s="31">
        <v>0</v>
      </c>
      <c r="AE41" s="5">
        <v>0</v>
      </c>
      <c r="AF41" s="31">
        <v>28782511.829999998</v>
      </c>
      <c r="AG41" s="5">
        <v>1.7498</v>
      </c>
      <c r="AH41" s="31">
        <v>0</v>
      </c>
      <c r="AI41">
        <v>0</v>
      </c>
      <c r="AJ41" s="31">
        <v>0</v>
      </c>
      <c r="AK41">
        <v>0</v>
      </c>
      <c r="AL41" s="31">
        <v>0</v>
      </c>
      <c r="AM41">
        <v>0</v>
      </c>
      <c r="AN41" s="31">
        <v>0</v>
      </c>
      <c r="AO41">
        <v>0</v>
      </c>
      <c r="AP41" s="31">
        <v>0</v>
      </c>
      <c r="AQ41">
        <v>0</v>
      </c>
      <c r="AR41" s="31">
        <v>0</v>
      </c>
      <c r="AS41">
        <v>0</v>
      </c>
      <c r="AT41" s="31">
        <v>0</v>
      </c>
      <c r="AU41" s="5">
        <v>0</v>
      </c>
      <c r="AV41" s="31">
        <v>3043362.24</v>
      </c>
      <c r="AW41" s="5">
        <v>0.11600000000000001</v>
      </c>
      <c r="AX41" s="31">
        <v>0</v>
      </c>
      <c r="AY41">
        <v>0</v>
      </c>
      <c r="AZ41" s="31">
        <v>0</v>
      </c>
      <c r="BA41">
        <v>0</v>
      </c>
      <c r="BB41" s="31">
        <v>-44200</v>
      </c>
      <c r="BC41" s="5">
        <v>-9.9000000000000008E-3</v>
      </c>
      <c r="BD41" s="31">
        <v>0</v>
      </c>
      <c r="BE41">
        <v>0</v>
      </c>
      <c r="BF41" s="31">
        <v>-69300</v>
      </c>
      <c r="BG41" s="5">
        <v>-2.0199999999999999E-2</v>
      </c>
      <c r="BH41" s="31">
        <v>0</v>
      </c>
      <c r="BI41">
        <v>0</v>
      </c>
      <c r="BJ41" s="31">
        <v>6757566.2999999998</v>
      </c>
      <c r="BK41" s="5">
        <v>0.64670000000000005</v>
      </c>
      <c r="BL41" s="31">
        <v>0</v>
      </c>
      <c r="BM41">
        <v>0</v>
      </c>
      <c r="BN41" s="31">
        <v>0</v>
      </c>
      <c r="BO41">
        <v>0</v>
      </c>
      <c r="BP41" s="31">
        <v>0</v>
      </c>
      <c r="BQ41">
        <v>0</v>
      </c>
      <c r="BR41" s="31">
        <v>0</v>
      </c>
      <c r="BS41">
        <v>0</v>
      </c>
      <c r="BT41" s="31">
        <v>0</v>
      </c>
      <c r="BU41">
        <v>0</v>
      </c>
      <c r="BV41" s="31">
        <v>0</v>
      </c>
      <c r="BW41">
        <v>0</v>
      </c>
      <c r="BX41" s="31">
        <v>0</v>
      </c>
      <c r="BY41">
        <v>0</v>
      </c>
      <c r="BZ41" s="31">
        <v>0</v>
      </c>
      <c r="CA41">
        <v>0</v>
      </c>
      <c r="CB41" s="31">
        <v>0</v>
      </c>
      <c r="CC41">
        <v>0</v>
      </c>
      <c r="CD41" s="31">
        <v>2395120</v>
      </c>
      <c r="CE41" s="5">
        <v>11.0235</v>
      </c>
      <c r="CF41" s="31">
        <v>0</v>
      </c>
      <c r="CG41">
        <v>0</v>
      </c>
      <c r="CH41" s="31">
        <v>0</v>
      </c>
      <c r="CI41">
        <v>0</v>
      </c>
      <c r="CJ41" s="31">
        <v>0</v>
      </c>
      <c r="CK41">
        <v>0</v>
      </c>
      <c r="CL41" s="31">
        <v>0</v>
      </c>
      <c r="CM41">
        <v>0</v>
      </c>
      <c r="CN41" s="31">
        <v>0</v>
      </c>
      <c r="CO41">
        <v>0</v>
      </c>
      <c r="CP41" s="31">
        <v>0</v>
      </c>
      <c r="CQ41">
        <v>0</v>
      </c>
      <c r="CR41" s="31">
        <v>0</v>
      </c>
      <c r="CS41" s="5">
        <v>0</v>
      </c>
      <c r="CT41" s="31">
        <v>0</v>
      </c>
      <c r="CU41">
        <v>0</v>
      </c>
      <c r="CV41" s="31">
        <v>0</v>
      </c>
      <c r="CW41">
        <v>0</v>
      </c>
      <c r="CX41" s="31">
        <v>-36800</v>
      </c>
      <c r="CY41" s="5">
        <v>-2.3699999999999999E-2</v>
      </c>
      <c r="CZ41" s="31">
        <v>6595380</v>
      </c>
      <c r="DA41" s="5">
        <v>0.55520000000000003</v>
      </c>
      <c r="DB41" s="31">
        <v>0</v>
      </c>
      <c r="DC41">
        <v>0</v>
      </c>
      <c r="DD41" s="31">
        <v>0</v>
      </c>
      <c r="DE41">
        <v>0</v>
      </c>
      <c r="DF41" s="31">
        <v>0</v>
      </c>
      <c r="DG41">
        <v>0</v>
      </c>
      <c r="DH41" s="31">
        <v>0</v>
      </c>
      <c r="DI41">
        <v>0</v>
      </c>
      <c r="DJ41" s="31">
        <v>-1589633.58</v>
      </c>
      <c r="DK41" s="5">
        <v>-17.825700000000001</v>
      </c>
      <c r="DL41" s="31">
        <v>54014.89</v>
      </c>
      <c r="DM41" s="5">
        <v>0.17699999999999999</v>
      </c>
      <c r="DN41" s="31">
        <v>0</v>
      </c>
      <c r="DO41">
        <v>0</v>
      </c>
      <c r="DP41" s="31">
        <v>0</v>
      </c>
      <c r="DQ41">
        <v>0</v>
      </c>
      <c r="DR41" s="31">
        <v>0</v>
      </c>
      <c r="DS41">
        <v>0</v>
      </c>
      <c r="DT41" s="31">
        <v>0</v>
      </c>
      <c r="DU41">
        <v>0</v>
      </c>
      <c r="DV41" s="31">
        <v>0</v>
      </c>
      <c r="DW41">
        <v>0</v>
      </c>
      <c r="DX41" s="31">
        <v>0</v>
      </c>
      <c r="DY41">
        <v>0</v>
      </c>
      <c r="DZ41" s="31">
        <v>0</v>
      </c>
      <c r="EA41">
        <v>0</v>
      </c>
      <c r="EB41" s="31">
        <v>0</v>
      </c>
      <c r="EC41">
        <v>0</v>
      </c>
      <c r="ED41" s="31">
        <v>0</v>
      </c>
      <c r="EE41">
        <v>0</v>
      </c>
      <c r="EF41" s="31">
        <v>0</v>
      </c>
      <c r="EG41">
        <v>0</v>
      </c>
      <c r="EH41" s="31">
        <v>0</v>
      </c>
      <c r="EI41">
        <v>0</v>
      </c>
      <c r="EJ41" s="31">
        <v>0</v>
      </c>
      <c r="EK41">
        <v>0</v>
      </c>
      <c r="EL41" s="31">
        <v>0</v>
      </c>
      <c r="EM41">
        <v>0</v>
      </c>
      <c r="EN41" s="31">
        <v>0</v>
      </c>
      <c r="EO41">
        <v>0</v>
      </c>
      <c r="EP41" s="31">
        <v>0</v>
      </c>
      <c r="EQ41">
        <v>0</v>
      </c>
      <c r="ER41" s="31">
        <v>0</v>
      </c>
      <c r="ES41">
        <v>0</v>
      </c>
      <c r="ET41" s="31">
        <v>-1095570</v>
      </c>
      <c r="EU41" s="5">
        <v>-9.2200000000000004E-2</v>
      </c>
      <c r="EV41" s="31">
        <v>0</v>
      </c>
      <c r="EW41">
        <v>0</v>
      </c>
      <c r="EX41" s="31">
        <v>0</v>
      </c>
      <c r="EY41">
        <v>0</v>
      </c>
      <c r="EZ41" s="31">
        <v>0</v>
      </c>
      <c r="FA41">
        <v>0</v>
      </c>
      <c r="FB41" s="31">
        <v>0</v>
      </c>
      <c r="FC41">
        <v>0</v>
      </c>
      <c r="FD41" s="31">
        <v>0</v>
      </c>
      <c r="FE41">
        <v>0</v>
      </c>
      <c r="FF41" s="31">
        <v>0</v>
      </c>
      <c r="FG41">
        <v>0</v>
      </c>
      <c r="FH41" s="31">
        <v>570437.92000000004</v>
      </c>
      <c r="FI41" s="5">
        <v>1.353</v>
      </c>
      <c r="FJ41" s="31">
        <v>0</v>
      </c>
      <c r="FK41">
        <v>0</v>
      </c>
      <c r="FL41" s="31">
        <v>0</v>
      </c>
      <c r="FM41">
        <v>0</v>
      </c>
    </row>
    <row r="42" spans="1:169" ht="13.5" thickBot="1" x14ac:dyDescent="0.25">
      <c r="A42" t="s">
        <v>206</v>
      </c>
      <c r="B42" s="31">
        <v>299590701.05000001</v>
      </c>
      <c r="C42" s="5">
        <v>0.45950000000000002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0</v>
      </c>
      <c r="K42">
        <v>0</v>
      </c>
      <c r="L42" s="31">
        <v>0</v>
      </c>
      <c r="M42">
        <v>0</v>
      </c>
      <c r="N42" s="31">
        <v>42953908.840000004</v>
      </c>
      <c r="O42" s="5">
        <v>6.5029000000000003</v>
      </c>
      <c r="P42" s="31">
        <v>0</v>
      </c>
      <c r="Q42">
        <v>0</v>
      </c>
      <c r="R42" s="31">
        <v>0</v>
      </c>
      <c r="S42">
        <v>0</v>
      </c>
      <c r="T42" s="31">
        <v>0</v>
      </c>
      <c r="U42">
        <v>0</v>
      </c>
      <c r="V42" s="31">
        <v>0</v>
      </c>
      <c r="W42">
        <v>0</v>
      </c>
      <c r="X42" s="31">
        <v>0</v>
      </c>
      <c r="Y42">
        <v>0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84123613.560000002</v>
      </c>
      <c r="AG42" s="5">
        <v>5.1142000000000003</v>
      </c>
      <c r="AH42" s="31">
        <v>0</v>
      </c>
      <c r="AI42">
        <v>0</v>
      </c>
      <c r="AJ42" s="31">
        <v>0</v>
      </c>
      <c r="AK42">
        <v>0</v>
      </c>
      <c r="AL42" s="31">
        <v>0</v>
      </c>
      <c r="AM42">
        <v>0</v>
      </c>
      <c r="AN42" s="31">
        <v>0</v>
      </c>
      <c r="AO42">
        <v>0</v>
      </c>
      <c r="AP42" s="31">
        <v>0</v>
      </c>
      <c r="AQ42">
        <v>0</v>
      </c>
      <c r="AR42" s="31">
        <v>0</v>
      </c>
      <c r="AS42">
        <v>0</v>
      </c>
      <c r="AT42" s="31">
        <v>5539618.1600000001</v>
      </c>
      <c r="AU42" s="5">
        <v>0.26529999999999998</v>
      </c>
      <c r="AV42" s="31">
        <v>11077630.99</v>
      </c>
      <c r="AW42" s="5">
        <v>0.42220000000000002</v>
      </c>
      <c r="AX42" s="31">
        <v>0</v>
      </c>
      <c r="AY42">
        <v>0</v>
      </c>
      <c r="AZ42" s="31">
        <v>0</v>
      </c>
      <c r="BA42">
        <v>0</v>
      </c>
      <c r="BB42" s="31">
        <v>3005771.88</v>
      </c>
      <c r="BC42" s="5">
        <v>0.67659999999999998</v>
      </c>
      <c r="BD42" s="31">
        <v>0</v>
      </c>
      <c r="BE42">
        <v>0</v>
      </c>
      <c r="BF42" s="31">
        <v>0</v>
      </c>
      <c r="BG42">
        <v>0</v>
      </c>
      <c r="BH42" s="31">
        <v>0</v>
      </c>
      <c r="BI42">
        <v>0</v>
      </c>
      <c r="BJ42" s="31">
        <v>0</v>
      </c>
      <c r="BK42">
        <v>0</v>
      </c>
      <c r="BL42" s="31">
        <v>0</v>
      </c>
      <c r="BM42">
        <v>0</v>
      </c>
      <c r="BN42" s="31">
        <v>0</v>
      </c>
      <c r="BO42">
        <v>0</v>
      </c>
      <c r="BP42" s="31">
        <v>0</v>
      </c>
      <c r="BQ42">
        <v>0</v>
      </c>
      <c r="BR42" s="31">
        <v>0</v>
      </c>
      <c r="BS42">
        <v>0</v>
      </c>
      <c r="BT42" s="31">
        <v>0</v>
      </c>
      <c r="BU42">
        <v>0</v>
      </c>
      <c r="BV42" s="31">
        <v>0</v>
      </c>
      <c r="BW42">
        <v>0</v>
      </c>
      <c r="BX42" s="31">
        <v>0</v>
      </c>
      <c r="BY42">
        <v>0</v>
      </c>
      <c r="BZ42" s="31">
        <v>123212095.2</v>
      </c>
      <c r="CA42" s="5">
        <v>0.49659999999999999</v>
      </c>
      <c r="CB42" s="31">
        <v>0</v>
      </c>
      <c r="CC42">
        <v>0</v>
      </c>
      <c r="CD42" s="31">
        <v>0</v>
      </c>
      <c r="CE42">
        <v>0</v>
      </c>
      <c r="CF42" s="31">
        <v>0</v>
      </c>
      <c r="CG42">
        <v>0</v>
      </c>
      <c r="CH42" s="31">
        <v>0</v>
      </c>
      <c r="CI42">
        <v>0</v>
      </c>
      <c r="CJ42" s="31">
        <v>0</v>
      </c>
      <c r="CK42">
        <v>0</v>
      </c>
      <c r="CL42" s="31">
        <v>0</v>
      </c>
      <c r="CM42">
        <v>0</v>
      </c>
      <c r="CN42" s="31">
        <v>2140051.5</v>
      </c>
      <c r="CO42" s="5">
        <v>1.9327000000000001</v>
      </c>
      <c r="CP42" s="31">
        <v>0</v>
      </c>
      <c r="CQ42">
        <v>0</v>
      </c>
      <c r="CR42" s="31">
        <v>7165227.1200000001</v>
      </c>
      <c r="CS42" s="5">
        <v>2.1755</v>
      </c>
      <c r="CT42" s="31">
        <v>0</v>
      </c>
      <c r="CU42">
        <v>0</v>
      </c>
      <c r="CV42" s="31">
        <v>0</v>
      </c>
      <c r="CW42">
        <v>0</v>
      </c>
      <c r="CX42" s="31">
        <v>823577.8</v>
      </c>
      <c r="CY42" s="5">
        <v>0.52939999999999998</v>
      </c>
      <c r="CZ42" s="31">
        <v>19549206</v>
      </c>
      <c r="DA42" s="5">
        <v>1.6455</v>
      </c>
      <c r="DB42" s="31">
        <v>0</v>
      </c>
      <c r="DC42">
        <v>0</v>
      </c>
      <c r="DD42" s="31">
        <v>0</v>
      </c>
      <c r="DE42">
        <v>0</v>
      </c>
      <c r="DF42" s="31">
        <v>0</v>
      </c>
      <c r="DG42">
        <v>0</v>
      </c>
      <c r="DH42" s="31">
        <v>0</v>
      </c>
      <c r="DI42">
        <v>0</v>
      </c>
      <c r="DJ42" s="31">
        <v>0</v>
      </c>
      <c r="DK42">
        <v>0</v>
      </c>
      <c r="DL42" s="31">
        <v>0</v>
      </c>
      <c r="DM42">
        <v>0</v>
      </c>
      <c r="DN42" s="31">
        <v>0</v>
      </c>
      <c r="DO42">
        <v>0</v>
      </c>
      <c r="DP42" s="31">
        <v>0</v>
      </c>
      <c r="DQ42">
        <v>0</v>
      </c>
      <c r="DR42" s="31">
        <v>0</v>
      </c>
      <c r="DS42">
        <v>0</v>
      </c>
      <c r="DT42" s="31">
        <v>0</v>
      </c>
      <c r="DU42">
        <v>0</v>
      </c>
      <c r="DV42" s="31">
        <v>0</v>
      </c>
      <c r="DW42">
        <v>0</v>
      </c>
      <c r="DX42" s="31">
        <v>0</v>
      </c>
      <c r="DY42">
        <v>0</v>
      </c>
      <c r="DZ42" s="31">
        <v>0</v>
      </c>
      <c r="EA42">
        <v>0</v>
      </c>
      <c r="EB42" s="31">
        <v>0</v>
      </c>
      <c r="EC42">
        <v>0</v>
      </c>
      <c r="ED42" s="31">
        <v>0</v>
      </c>
      <c r="EE42">
        <v>0</v>
      </c>
      <c r="EF42" s="31">
        <v>0</v>
      </c>
      <c r="EG42">
        <v>0</v>
      </c>
      <c r="EH42" s="31">
        <v>0</v>
      </c>
      <c r="EI42">
        <v>0</v>
      </c>
      <c r="EJ42" s="31">
        <v>0</v>
      </c>
      <c r="EK42">
        <v>0</v>
      </c>
      <c r="EL42" s="31">
        <v>0</v>
      </c>
      <c r="EM42">
        <v>0</v>
      </c>
      <c r="EN42" s="31">
        <v>0</v>
      </c>
      <c r="EO42">
        <v>0</v>
      </c>
      <c r="EP42" s="31">
        <v>0</v>
      </c>
      <c r="EQ42">
        <v>0</v>
      </c>
      <c r="ER42" s="31">
        <v>0</v>
      </c>
      <c r="ES42">
        <v>0</v>
      </c>
      <c r="ET42" s="31">
        <v>0</v>
      </c>
      <c r="EU42">
        <v>0</v>
      </c>
      <c r="EV42" s="31">
        <v>0</v>
      </c>
      <c r="EW42">
        <v>0</v>
      </c>
      <c r="EX42" s="31">
        <v>0</v>
      </c>
      <c r="EY42">
        <v>0</v>
      </c>
      <c r="EZ42" s="31">
        <v>0</v>
      </c>
      <c r="FA42">
        <v>0</v>
      </c>
      <c r="FB42" s="31">
        <v>0</v>
      </c>
      <c r="FC42">
        <v>0</v>
      </c>
      <c r="FD42" s="31">
        <v>0</v>
      </c>
      <c r="FE42">
        <v>0</v>
      </c>
      <c r="FF42" s="31">
        <v>0</v>
      </c>
      <c r="FG42">
        <v>0</v>
      </c>
      <c r="FH42" s="31">
        <v>0</v>
      </c>
      <c r="FI42">
        <v>0</v>
      </c>
      <c r="FJ42" s="31">
        <v>0</v>
      </c>
      <c r="FK42">
        <v>0</v>
      </c>
      <c r="FL42" s="31">
        <v>0</v>
      </c>
      <c r="FM42">
        <v>0</v>
      </c>
    </row>
    <row r="43" spans="1:169" ht="14.25" thickTop="1" thickBot="1" x14ac:dyDescent="0.25">
      <c r="A43" s="246" t="s">
        <v>207</v>
      </c>
      <c r="B43" s="205">
        <v>17170652611.809999</v>
      </c>
      <c r="C43" s="247">
        <v>26.337499999999999</v>
      </c>
      <c r="D43" s="205">
        <v>38928672.659999996</v>
      </c>
      <c r="E43" s="247">
        <v>5.5632000000000001</v>
      </c>
      <c r="F43" s="205">
        <v>4409517.9000000004</v>
      </c>
      <c r="G43" s="247">
        <v>13.6121</v>
      </c>
      <c r="H43" s="205">
        <v>-1851876.05</v>
      </c>
      <c r="I43" s="247">
        <v>-0.50370000000000004</v>
      </c>
      <c r="J43" s="205">
        <v>260090.28</v>
      </c>
      <c r="K43" s="247">
        <v>1.3838999999999999</v>
      </c>
      <c r="L43" s="205">
        <v>22640304.100000001</v>
      </c>
      <c r="M43" s="247">
        <v>16.486699999999999</v>
      </c>
      <c r="N43" s="205">
        <v>189424508.78</v>
      </c>
      <c r="O43" s="247">
        <v>28.677499999999998</v>
      </c>
      <c r="P43" s="205">
        <v>385820.42</v>
      </c>
      <c r="Q43" s="247">
        <v>0.19489999999999999</v>
      </c>
      <c r="R43" s="205">
        <v>4990957.99</v>
      </c>
      <c r="S43" s="247">
        <v>29.767099999999999</v>
      </c>
      <c r="T43" s="205">
        <v>16119344.470000001</v>
      </c>
      <c r="U43" s="247">
        <v>12.567399999999999</v>
      </c>
      <c r="V43" s="205">
        <v>6802909.25</v>
      </c>
      <c r="W43" s="247">
        <v>5.0736999999999997</v>
      </c>
      <c r="X43" s="205">
        <v>512724.31</v>
      </c>
      <c r="Y43" s="247">
        <v>1.6028</v>
      </c>
      <c r="Z43" s="205">
        <v>2274858.39</v>
      </c>
      <c r="AA43" s="247">
        <v>1.1560999999999999</v>
      </c>
      <c r="AB43" s="205">
        <v>769851837.70000005</v>
      </c>
      <c r="AC43" s="247">
        <v>100</v>
      </c>
      <c r="AD43" s="205">
        <v>243012911.97999999</v>
      </c>
      <c r="AE43" s="247">
        <v>6.5061</v>
      </c>
      <c r="AF43" s="205">
        <v>1644891266.1199999</v>
      </c>
      <c r="AG43" s="247">
        <v>100</v>
      </c>
      <c r="AH43" s="205">
        <v>24864940.559999999</v>
      </c>
      <c r="AI43" s="247">
        <v>21.959</v>
      </c>
      <c r="AJ43" s="205">
        <v>504651.2</v>
      </c>
      <c r="AK43" s="247">
        <v>0.4829</v>
      </c>
      <c r="AL43" s="205">
        <v>300179.11</v>
      </c>
      <c r="AM43" s="247">
        <v>0.23730000000000001</v>
      </c>
      <c r="AN43" s="205">
        <v>12501253.43</v>
      </c>
      <c r="AO43" s="247">
        <v>5.1581999999999999</v>
      </c>
      <c r="AP43" s="205">
        <v>12938831.539999999</v>
      </c>
      <c r="AQ43" s="247">
        <v>13.888500000000001</v>
      </c>
      <c r="AR43" s="205">
        <v>35743529.619999997</v>
      </c>
      <c r="AS43" s="247">
        <v>10.4108</v>
      </c>
      <c r="AT43" s="205">
        <v>453528593.48000002</v>
      </c>
      <c r="AU43" s="247">
        <v>21.722000000000001</v>
      </c>
      <c r="AV43" s="205">
        <v>352546867.61000001</v>
      </c>
      <c r="AW43" s="247">
        <v>13.4376</v>
      </c>
      <c r="AX43" s="205">
        <v>1376506.12</v>
      </c>
      <c r="AY43" s="247">
        <v>0.88580000000000003</v>
      </c>
      <c r="AZ43" s="205">
        <v>850492.11</v>
      </c>
      <c r="BA43" s="247">
        <v>0.49559999999999998</v>
      </c>
      <c r="BB43" s="205">
        <v>90603043.959999993</v>
      </c>
      <c r="BC43" s="247">
        <v>20.395</v>
      </c>
      <c r="BD43" s="205">
        <v>35120.79</v>
      </c>
      <c r="BE43" s="247">
        <v>0.21540000000000001</v>
      </c>
      <c r="BF43" s="205">
        <v>7026833.0800000001</v>
      </c>
      <c r="BG43" s="247">
        <v>2.0495999999999999</v>
      </c>
      <c r="BH43" s="205">
        <v>1915099.85</v>
      </c>
      <c r="BI43" s="247">
        <v>1.8050999999999999</v>
      </c>
      <c r="BJ43" s="205">
        <v>6757566.2999999998</v>
      </c>
      <c r="BK43" s="247">
        <v>0.64670000000000005</v>
      </c>
      <c r="BL43" s="205">
        <v>73290752.409999996</v>
      </c>
      <c r="BM43" s="247">
        <v>14.292899999999999</v>
      </c>
      <c r="BN43" s="205">
        <v>-9231.7199999999993</v>
      </c>
      <c r="BO43" s="247">
        <v>-0.56189999999999996</v>
      </c>
      <c r="BP43" s="205">
        <v>6109234.7300000004</v>
      </c>
      <c r="BQ43" s="247">
        <v>33.062800000000003</v>
      </c>
      <c r="BR43" s="205">
        <v>621305.13</v>
      </c>
      <c r="BS43" s="247">
        <v>0.91400000000000003</v>
      </c>
      <c r="BT43" s="205">
        <v>-1542193.56</v>
      </c>
      <c r="BU43" s="247">
        <v>-1.7115</v>
      </c>
      <c r="BV43" s="205">
        <v>5564793.2000000002</v>
      </c>
      <c r="BW43" s="247">
        <v>8.6214999999999993</v>
      </c>
      <c r="BX43" s="205">
        <v>-1367761.48</v>
      </c>
      <c r="BY43" s="247">
        <v>-1.9481999999999999</v>
      </c>
      <c r="BZ43" s="205">
        <v>7536951529.5799999</v>
      </c>
      <c r="CA43" s="247">
        <v>30.379100000000001</v>
      </c>
      <c r="CB43" s="205">
        <v>11612149.220000001</v>
      </c>
      <c r="CC43" s="247">
        <v>7.3030999999999997</v>
      </c>
      <c r="CD43" s="205">
        <v>3187328.6</v>
      </c>
      <c r="CE43" s="247">
        <v>14.669600000000001</v>
      </c>
      <c r="CF43" s="205">
        <v>2034285296.8099999</v>
      </c>
      <c r="CG43" s="247">
        <v>61.636899999999997</v>
      </c>
      <c r="CH43" s="205">
        <v>660321837.11000001</v>
      </c>
      <c r="CI43" s="247">
        <v>19.6799</v>
      </c>
      <c r="CJ43" s="205">
        <v>925436964.75</v>
      </c>
      <c r="CK43" s="247">
        <v>83.559899999999999</v>
      </c>
      <c r="CL43" s="205">
        <v>13830410.98</v>
      </c>
      <c r="CM43" s="247">
        <v>15.335800000000001</v>
      </c>
      <c r="CN43" s="205">
        <v>6931139.5999999996</v>
      </c>
      <c r="CO43" s="247">
        <v>6.2595999999999998</v>
      </c>
      <c r="CP43" s="205">
        <v>2129649</v>
      </c>
      <c r="CQ43" s="247">
        <v>2.0081000000000002</v>
      </c>
      <c r="CR43" s="205">
        <v>118237260.84999999</v>
      </c>
      <c r="CS43" s="247">
        <v>35.899099999999997</v>
      </c>
      <c r="CT43" s="205">
        <v>23925688.16</v>
      </c>
      <c r="CU43" s="247">
        <v>18.9621</v>
      </c>
      <c r="CV43" s="205">
        <v>556048.84</v>
      </c>
      <c r="CW43" s="247">
        <v>3.6766999999999999</v>
      </c>
      <c r="CX43" s="205">
        <v>93381927.25</v>
      </c>
      <c r="CY43" s="247">
        <v>60.027799999999999</v>
      </c>
      <c r="CZ43" s="205">
        <v>141259274.24000001</v>
      </c>
      <c r="DA43" s="247">
        <v>11.8903</v>
      </c>
      <c r="DB43" s="205">
        <v>85864.3</v>
      </c>
      <c r="DC43" s="247">
        <v>0.25850000000000001</v>
      </c>
      <c r="DD43" s="205">
        <v>2321913.5099999998</v>
      </c>
      <c r="DE43" s="247">
        <v>1.2177</v>
      </c>
      <c r="DF43" s="205">
        <v>42222049.729999997</v>
      </c>
      <c r="DG43" s="247">
        <v>5.1935000000000002</v>
      </c>
      <c r="DH43" s="205">
        <v>556853.82999999996</v>
      </c>
      <c r="DI43" s="247">
        <v>0.21340000000000001</v>
      </c>
      <c r="DJ43" s="205">
        <v>832430.31</v>
      </c>
      <c r="DK43" s="247">
        <v>9.3346</v>
      </c>
      <c r="DL43" s="205">
        <v>54014.89</v>
      </c>
      <c r="DM43" s="247">
        <v>0.17699999999999999</v>
      </c>
      <c r="DN43" s="205">
        <v>593676.49</v>
      </c>
      <c r="DO43" s="247">
        <v>0.80289999999999995</v>
      </c>
      <c r="DP43" s="205">
        <v>489725069.37</v>
      </c>
      <c r="DQ43" s="247">
        <v>23.7788</v>
      </c>
      <c r="DR43" s="205">
        <v>10037965.93</v>
      </c>
      <c r="DS43" s="247">
        <v>4.4398999999999997</v>
      </c>
      <c r="DT43" s="205">
        <v>363687473.92000002</v>
      </c>
      <c r="DU43" s="247">
        <v>30.784099999999999</v>
      </c>
      <c r="DV43" s="205">
        <v>32404276.82</v>
      </c>
      <c r="DW43" s="247">
        <v>19.6053</v>
      </c>
      <c r="DX43" s="205">
        <v>4919254.99</v>
      </c>
      <c r="DY43" s="247">
        <v>0.97899999999999998</v>
      </c>
      <c r="DZ43" s="205">
        <v>12622741.75</v>
      </c>
      <c r="EA43" s="247">
        <v>4.6592000000000002</v>
      </c>
      <c r="EB43" s="205">
        <v>31981118</v>
      </c>
      <c r="EC43" s="247">
        <v>19.901499999999999</v>
      </c>
      <c r="ED43" s="205">
        <v>45068247.590000004</v>
      </c>
      <c r="EE43" s="247">
        <v>29.213999999999999</v>
      </c>
      <c r="EF43" s="205">
        <v>362073.94</v>
      </c>
      <c r="EG43" s="247">
        <v>0.13900000000000001</v>
      </c>
      <c r="EH43" s="205">
        <v>3117587.44</v>
      </c>
      <c r="EI43" s="247">
        <v>1.2028000000000001</v>
      </c>
      <c r="EJ43" s="205">
        <v>3376313.6</v>
      </c>
      <c r="EK43" s="247">
        <v>0.34399999999999997</v>
      </c>
      <c r="EL43" s="205">
        <v>1432689.75</v>
      </c>
      <c r="EM43" s="247">
        <v>0.43869999999999998</v>
      </c>
      <c r="EN43" s="205">
        <v>15122303.52</v>
      </c>
      <c r="EO43" s="247">
        <v>2.6564000000000001</v>
      </c>
      <c r="EP43" s="205">
        <v>14774405.49</v>
      </c>
      <c r="EQ43" s="247">
        <v>0.73450000000000004</v>
      </c>
      <c r="ER43" s="205">
        <v>2610929.36</v>
      </c>
      <c r="ES43" s="247">
        <v>2.8456000000000001</v>
      </c>
      <c r="ET43" s="205">
        <v>428427328.50999999</v>
      </c>
      <c r="EU43" s="247">
        <v>36.035800000000002</v>
      </c>
      <c r="EV43" s="205">
        <v>1787379.79</v>
      </c>
      <c r="EW43" s="247">
        <v>3.7240000000000002</v>
      </c>
      <c r="EX43" s="205">
        <v>346132.61</v>
      </c>
      <c r="EY43" s="247">
        <v>1.4908999999999999</v>
      </c>
      <c r="EZ43" s="205">
        <v>4178058.78</v>
      </c>
      <c r="FA43" s="247">
        <v>6.4123999999999999</v>
      </c>
      <c r="FB43" s="205">
        <v>15354003.130000001</v>
      </c>
      <c r="FC43" s="247">
        <v>9.8188999999999993</v>
      </c>
      <c r="FD43" s="205">
        <v>50498.96</v>
      </c>
      <c r="FE43" s="247">
        <v>0.1041</v>
      </c>
      <c r="FF43" s="205">
        <v>431779.04</v>
      </c>
      <c r="FG43" s="247">
        <v>0.3619</v>
      </c>
      <c r="FH43" s="205">
        <v>7040722.8099999996</v>
      </c>
      <c r="FI43" s="247">
        <v>16.699000000000002</v>
      </c>
      <c r="FJ43" s="205">
        <v>36022847.310000002</v>
      </c>
      <c r="FK43" s="247">
        <v>10.904299999999999</v>
      </c>
      <c r="FL43" s="205">
        <v>243845.58</v>
      </c>
      <c r="FM43" s="247">
        <v>0.46850000000000003</v>
      </c>
    </row>
    <row r="44" spans="1:169" ht="14.25" thickTop="1" thickBot="1" x14ac:dyDescent="0.25">
      <c r="A44" s="246" t="s">
        <v>624</v>
      </c>
      <c r="B44" s="205">
        <v>1475626796.3499999</v>
      </c>
      <c r="C44" s="247">
        <v>2.2633999999999999</v>
      </c>
      <c r="D44" s="205">
        <v>61298843.670000002</v>
      </c>
      <c r="E44" s="247">
        <v>8.76</v>
      </c>
      <c r="F44" s="205">
        <v>0</v>
      </c>
      <c r="G44" s="246">
        <v>0</v>
      </c>
      <c r="H44" s="205">
        <v>0</v>
      </c>
      <c r="I44" s="246">
        <v>0</v>
      </c>
      <c r="J44" s="205">
        <v>0</v>
      </c>
      <c r="K44" s="247">
        <v>0</v>
      </c>
      <c r="L44" s="205">
        <v>75890.37</v>
      </c>
      <c r="M44" s="247">
        <v>5.5300000000000002E-2</v>
      </c>
      <c r="N44" s="205">
        <v>0</v>
      </c>
      <c r="O44" s="246">
        <v>0</v>
      </c>
      <c r="P44" s="205">
        <v>0</v>
      </c>
      <c r="Q44" s="246">
        <v>0</v>
      </c>
      <c r="R44" s="205">
        <v>0</v>
      </c>
      <c r="S44" s="246">
        <v>0</v>
      </c>
      <c r="T44" s="205">
        <v>0</v>
      </c>
      <c r="U44" s="246">
        <v>0</v>
      </c>
      <c r="V44" s="205">
        <v>525.75</v>
      </c>
      <c r="W44" s="247">
        <v>4.0000000000000002E-4</v>
      </c>
      <c r="X44" s="205">
        <v>0</v>
      </c>
      <c r="Y44" s="246">
        <v>0</v>
      </c>
      <c r="Z44" s="205">
        <v>0</v>
      </c>
      <c r="AA44" s="246">
        <v>0</v>
      </c>
      <c r="AB44" s="205">
        <v>0</v>
      </c>
      <c r="AC44" s="246">
        <v>0</v>
      </c>
      <c r="AD44" s="205">
        <v>-90730.72</v>
      </c>
      <c r="AE44" s="247">
        <v>-2.3999999999999998E-3</v>
      </c>
      <c r="AF44" s="205">
        <v>0</v>
      </c>
      <c r="AG44" s="246">
        <v>0</v>
      </c>
      <c r="AH44" s="205">
        <v>0</v>
      </c>
      <c r="AI44" s="246">
        <v>0</v>
      </c>
      <c r="AJ44" s="205">
        <v>0</v>
      </c>
      <c r="AK44" s="246">
        <v>0</v>
      </c>
      <c r="AL44" s="205">
        <v>0</v>
      </c>
      <c r="AM44" s="246">
        <v>0</v>
      </c>
      <c r="AN44" s="205">
        <v>2209968.67</v>
      </c>
      <c r="AO44" s="247">
        <v>0.91190000000000004</v>
      </c>
      <c r="AP44" s="205">
        <v>25381</v>
      </c>
      <c r="AQ44" s="247">
        <v>2.7199999999999998E-2</v>
      </c>
      <c r="AR44" s="205">
        <v>39059.06</v>
      </c>
      <c r="AS44" s="247">
        <v>1.14E-2</v>
      </c>
      <c r="AT44" s="205">
        <v>132598076.78</v>
      </c>
      <c r="AU44" s="247">
        <v>6.3507999999999996</v>
      </c>
      <c r="AV44" s="205">
        <v>143488746.16</v>
      </c>
      <c r="AW44" s="247">
        <v>5.4691999999999998</v>
      </c>
      <c r="AX44" s="205">
        <v>0</v>
      </c>
      <c r="AY44" s="246">
        <v>0</v>
      </c>
      <c r="AZ44" s="205">
        <v>0</v>
      </c>
      <c r="BA44" s="246">
        <v>0</v>
      </c>
      <c r="BB44" s="205">
        <v>30599238.210000001</v>
      </c>
      <c r="BC44" s="247">
        <v>6.8879999999999999</v>
      </c>
      <c r="BD44" s="205">
        <v>0</v>
      </c>
      <c r="BE44" s="246">
        <v>0</v>
      </c>
      <c r="BF44" s="205">
        <v>11790574.779999999</v>
      </c>
      <c r="BG44" s="247">
        <v>3.4390999999999998</v>
      </c>
      <c r="BH44" s="205">
        <v>9922979.4199999999</v>
      </c>
      <c r="BI44" s="247">
        <v>9.3528000000000002</v>
      </c>
      <c r="BJ44" s="205">
        <v>0</v>
      </c>
      <c r="BK44" s="246">
        <v>0</v>
      </c>
      <c r="BL44" s="205">
        <v>0</v>
      </c>
      <c r="BM44" s="246">
        <v>0</v>
      </c>
      <c r="BN44" s="205">
        <v>0</v>
      </c>
      <c r="BO44" s="246">
        <v>0</v>
      </c>
      <c r="BP44" s="205">
        <v>0</v>
      </c>
      <c r="BQ44" s="246">
        <v>0</v>
      </c>
      <c r="BR44" s="205">
        <v>0</v>
      </c>
      <c r="BS44" s="246">
        <v>0</v>
      </c>
      <c r="BT44" s="205">
        <v>18265276.27</v>
      </c>
      <c r="BU44" s="247">
        <v>20.270199999999999</v>
      </c>
      <c r="BV44" s="205">
        <v>0</v>
      </c>
      <c r="BW44" s="246">
        <v>0</v>
      </c>
      <c r="BX44" s="205">
        <v>0</v>
      </c>
      <c r="BY44" s="246">
        <v>0</v>
      </c>
      <c r="BZ44" s="205">
        <v>936508511.39999998</v>
      </c>
      <c r="CA44" s="247">
        <v>3.7747999999999999</v>
      </c>
      <c r="CB44" s="205">
        <v>6008.56</v>
      </c>
      <c r="CC44" s="247">
        <v>3.8E-3</v>
      </c>
      <c r="CD44" s="205">
        <v>4196732.51</v>
      </c>
      <c r="CE44" s="247">
        <v>19.3154</v>
      </c>
      <c r="CF44" s="205">
        <v>0</v>
      </c>
      <c r="CG44" s="246">
        <v>0</v>
      </c>
      <c r="CH44" s="205">
        <v>0</v>
      </c>
      <c r="CI44" s="246">
        <v>0</v>
      </c>
      <c r="CJ44" s="205">
        <v>0</v>
      </c>
      <c r="CK44" s="246">
        <v>0</v>
      </c>
      <c r="CL44" s="205">
        <v>0</v>
      </c>
      <c r="CM44" s="246">
        <v>0</v>
      </c>
      <c r="CN44" s="205">
        <v>0</v>
      </c>
      <c r="CO44" s="246">
        <v>0</v>
      </c>
      <c r="CP44" s="205">
        <v>79682</v>
      </c>
      <c r="CQ44" s="247">
        <v>7.51E-2</v>
      </c>
      <c r="CR44" s="205">
        <v>6540843.4800000004</v>
      </c>
      <c r="CS44" s="247">
        <v>1.9859</v>
      </c>
      <c r="CT44" s="205">
        <v>0</v>
      </c>
      <c r="CU44" s="246">
        <v>0</v>
      </c>
      <c r="CV44" s="205">
        <v>0</v>
      </c>
      <c r="CW44" s="246">
        <v>0</v>
      </c>
      <c r="CX44" s="205">
        <v>0</v>
      </c>
      <c r="CY44" s="246">
        <v>0</v>
      </c>
      <c r="CZ44" s="205">
        <v>19877512</v>
      </c>
      <c r="DA44" s="247">
        <v>1.6732</v>
      </c>
      <c r="DB44" s="205">
        <v>1970.86</v>
      </c>
      <c r="DC44" s="247">
        <v>5.8999999999999999E-3</v>
      </c>
      <c r="DD44" s="205">
        <v>0</v>
      </c>
      <c r="DE44" s="246">
        <v>0</v>
      </c>
      <c r="DF44" s="205">
        <v>0</v>
      </c>
      <c r="DG44" s="246">
        <v>0</v>
      </c>
      <c r="DH44" s="205">
        <v>1646.5</v>
      </c>
      <c r="DI44" s="247">
        <v>5.9999999999999995E-4</v>
      </c>
      <c r="DJ44" s="205">
        <v>0</v>
      </c>
      <c r="DK44" s="246">
        <v>0</v>
      </c>
      <c r="DL44" s="205">
        <v>0</v>
      </c>
      <c r="DM44" s="246">
        <v>0</v>
      </c>
      <c r="DN44" s="205">
        <v>0</v>
      </c>
      <c r="DO44" s="246">
        <v>0</v>
      </c>
      <c r="DP44" s="205">
        <v>1796907.78</v>
      </c>
      <c r="DQ44" s="247">
        <v>8.72E-2</v>
      </c>
      <c r="DR44" s="205">
        <v>0</v>
      </c>
      <c r="DS44" s="246">
        <v>0</v>
      </c>
      <c r="DT44" s="205">
        <v>0</v>
      </c>
      <c r="DU44" s="246">
        <v>0</v>
      </c>
      <c r="DV44" s="205">
        <v>9227331.25</v>
      </c>
      <c r="DW44" s="247">
        <v>5.5827</v>
      </c>
      <c r="DX44" s="205">
        <v>0</v>
      </c>
      <c r="DY44" s="246">
        <v>0</v>
      </c>
      <c r="DZ44" s="205">
        <v>0</v>
      </c>
      <c r="EA44" s="246">
        <v>0</v>
      </c>
      <c r="EB44" s="205">
        <v>1872750.12</v>
      </c>
      <c r="EC44" s="247">
        <v>1.1654</v>
      </c>
      <c r="ED44" s="205">
        <v>0</v>
      </c>
      <c r="EE44" s="246">
        <v>0</v>
      </c>
      <c r="EF44" s="205">
        <v>0</v>
      </c>
      <c r="EG44" s="246">
        <v>0</v>
      </c>
      <c r="EH44" s="205">
        <v>6557834.5300000003</v>
      </c>
      <c r="EI44" s="247">
        <v>2.5301</v>
      </c>
      <c r="EJ44" s="205">
        <v>14898263.060000001</v>
      </c>
      <c r="EK44" s="247">
        <v>1.5179</v>
      </c>
      <c r="EL44" s="205">
        <v>253725.21</v>
      </c>
      <c r="EM44" s="247">
        <v>7.7700000000000005E-2</v>
      </c>
      <c r="EN44" s="205">
        <v>19622310.289999999</v>
      </c>
      <c r="EO44" s="247">
        <v>3.4468999999999999</v>
      </c>
      <c r="EP44" s="205">
        <v>34531540.009999998</v>
      </c>
      <c r="EQ44" s="247">
        <v>1.7166999999999999</v>
      </c>
      <c r="ER44" s="205">
        <v>112770.54</v>
      </c>
      <c r="ES44" s="247">
        <v>0.1229</v>
      </c>
      <c r="ET44" s="205">
        <v>0</v>
      </c>
      <c r="EU44" s="246">
        <v>0</v>
      </c>
      <c r="EV44" s="205">
        <v>0</v>
      </c>
      <c r="EW44" s="246">
        <v>0</v>
      </c>
      <c r="EX44" s="205">
        <v>0</v>
      </c>
      <c r="EY44" s="246">
        <v>0</v>
      </c>
      <c r="EZ44" s="205">
        <v>0</v>
      </c>
      <c r="FA44" s="246">
        <v>0</v>
      </c>
      <c r="FB44" s="205">
        <v>0</v>
      </c>
      <c r="FC44" s="246">
        <v>0</v>
      </c>
      <c r="FD44" s="205">
        <v>0</v>
      </c>
      <c r="FE44" s="246">
        <v>0</v>
      </c>
      <c r="FF44" s="205">
        <v>0</v>
      </c>
      <c r="FG44" s="246">
        <v>0</v>
      </c>
      <c r="FH44" s="205">
        <v>2415835.5499999998</v>
      </c>
      <c r="FI44" s="247">
        <v>5.7298</v>
      </c>
      <c r="FJ44" s="205">
        <v>6900791.2800000003</v>
      </c>
      <c r="FK44" s="247">
        <v>2.0889000000000002</v>
      </c>
      <c r="FL44" s="205">
        <v>0</v>
      </c>
      <c r="FM44" s="246">
        <v>0</v>
      </c>
    </row>
    <row r="45" spans="1:169" ht="14.25" thickTop="1" thickBot="1" x14ac:dyDescent="0.25">
      <c r="A45" s="246" t="s">
        <v>209</v>
      </c>
      <c r="B45" s="205">
        <v>18646279408.16</v>
      </c>
      <c r="C45" s="247">
        <v>28.600899999999999</v>
      </c>
      <c r="D45" s="205">
        <v>100227516.33</v>
      </c>
      <c r="E45" s="247">
        <v>14.3232</v>
      </c>
      <c r="F45" s="205">
        <v>4409517.9000000004</v>
      </c>
      <c r="G45" s="247">
        <v>13.6121</v>
      </c>
      <c r="H45" s="205">
        <v>-1851876.05</v>
      </c>
      <c r="I45" s="247">
        <v>-0.50370000000000004</v>
      </c>
      <c r="J45" s="205">
        <v>260090.28</v>
      </c>
      <c r="K45" s="247">
        <v>1.3838999999999999</v>
      </c>
      <c r="L45" s="205">
        <v>22716194.469999999</v>
      </c>
      <c r="M45" s="247">
        <v>16.541899999999998</v>
      </c>
      <c r="N45" s="205">
        <v>189424508.78</v>
      </c>
      <c r="O45" s="247">
        <v>28.677499999999998</v>
      </c>
      <c r="P45" s="205">
        <v>385820.42</v>
      </c>
      <c r="Q45" s="247">
        <v>0.19489999999999999</v>
      </c>
      <c r="R45" s="205">
        <v>4990957.99</v>
      </c>
      <c r="S45" s="247">
        <v>29.767099999999999</v>
      </c>
      <c r="T45" s="205">
        <v>16119344.470000001</v>
      </c>
      <c r="U45" s="247">
        <v>12.567399999999999</v>
      </c>
      <c r="V45" s="205">
        <v>6803435</v>
      </c>
      <c r="W45" s="247">
        <v>5.0740999999999996</v>
      </c>
      <c r="X45" s="205">
        <v>512724.31</v>
      </c>
      <c r="Y45" s="247">
        <v>1.6028</v>
      </c>
      <c r="Z45" s="205">
        <v>2274858.39</v>
      </c>
      <c r="AA45" s="247">
        <v>1.1560999999999999</v>
      </c>
      <c r="AB45" s="205">
        <v>769851837.70000005</v>
      </c>
      <c r="AC45" s="247">
        <v>100</v>
      </c>
      <c r="AD45" s="205">
        <v>242922181.25999999</v>
      </c>
      <c r="AE45" s="247">
        <v>6.5037000000000003</v>
      </c>
      <c r="AF45" s="205">
        <v>1644891266.1199999</v>
      </c>
      <c r="AG45" s="247">
        <v>100</v>
      </c>
      <c r="AH45" s="205">
        <v>24864940.559999999</v>
      </c>
      <c r="AI45" s="247">
        <v>21.959</v>
      </c>
      <c r="AJ45" s="205">
        <v>504651.2</v>
      </c>
      <c r="AK45" s="247">
        <v>0.4829</v>
      </c>
      <c r="AL45" s="205">
        <v>300179.11</v>
      </c>
      <c r="AM45" s="247">
        <v>0.23730000000000001</v>
      </c>
      <c r="AN45" s="205">
        <v>14711222.1</v>
      </c>
      <c r="AO45" s="247">
        <v>6.07</v>
      </c>
      <c r="AP45" s="205">
        <v>12964212.539999999</v>
      </c>
      <c r="AQ45" s="247">
        <v>13.915800000000001</v>
      </c>
      <c r="AR45" s="205">
        <v>35782588.68</v>
      </c>
      <c r="AS45" s="247">
        <v>10.4222</v>
      </c>
      <c r="AT45" s="205">
        <v>586126670.25999999</v>
      </c>
      <c r="AU45" s="247">
        <v>28.072800000000001</v>
      </c>
      <c r="AV45" s="205">
        <v>496035613.76999998</v>
      </c>
      <c r="AW45" s="247">
        <v>18.906700000000001</v>
      </c>
      <c r="AX45" s="205">
        <v>1376506.12</v>
      </c>
      <c r="AY45" s="247">
        <v>0.88580000000000003</v>
      </c>
      <c r="AZ45" s="205">
        <v>850492.11</v>
      </c>
      <c r="BA45" s="247">
        <v>0.49559999999999998</v>
      </c>
      <c r="BB45" s="205">
        <v>121202282.17</v>
      </c>
      <c r="BC45" s="247">
        <v>27.282900000000001</v>
      </c>
      <c r="BD45" s="205">
        <v>35120.79</v>
      </c>
      <c r="BE45" s="247">
        <v>0.21540000000000001</v>
      </c>
      <c r="BF45" s="205">
        <v>18817407.859999999</v>
      </c>
      <c r="BG45" s="247">
        <v>5.4886999999999997</v>
      </c>
      <c r="BH45" s="205">
        <v>11838079.27</v>
      </c>
      <c r="BI45" s="247">
        <v>11.1578</v>
      </c>
      <c r="BJ45" s="205">
        <v>6757566.2999999998</v>
      </c>
      <c r="BK45" s="247">
        <v>0.64670000000000005</v>
      </c>
      <c r="BL45" s="205">
        <v>73290752.409999996</v>
      </c>
      <c r="BM45" s="247">
        <v>14.292899999999999</v>
      </c>
      <c r="BN45" s="205">
        <v>-9231.7199999999993</v>
      </c>
      <c r="BO45" s="247">
        <v>-0.56189999999999996</v>
      </c>
      <c r="BP45" s="205">
        <v>6109234.7300000004</v>
      </c>
      <c r="BQ45" s="247">
        <v>33.062800000000003</v>
      </c>
      <c r="BR45" s="205">
        <v>621305.13</v>
      </c>
      <c r="BS45" s="247">
        <v>0.91400000000000003</v>
      </c>
      <c r="BT45" s="205">
        <v>16723082.710000001</v>
      </c>
      <c r="BU45" s="247">
        <v>18.558700000000002</v>
      </c>
      <c r="BV45" s="205">
        <v>5564793.2000000002</v>
      </c>
      <c r="BW45" s="247">
        <v>8.6214999999999993</v>
      </c>
      <c r="BX45" s="205">
        <v>-1367761.48</v>
      </c>
      <c r="BY45" s="247">
        <v>-1.9481999999999999</v>
      </c>
      <c r="BZ45" s="205">
        <v>8473460040.9799995</v>
      </c>
      <c r="CA45" s="247">
        <v>34.1539</v>
      </c>
      <c r="CB45" s="205">
        <v>11618157.779999999</v>
      </c>
      <c r="CC45" s="247">
        <v>7.3068999999999997</v>
      </c>
      <c r="CD45" s="205">
        <v>7384061.1100000003</v>
      </c>
      <c r="CE45" s="247">
        <v>33.984999999999999</v>
      </c>
      <c r="CF45" s="205">
        <v>2034285296.8099999</v>
      </c>
      <c r="CG45" s="247">
        <v>61.636899999999997</v>
      </c>
      <c r="CH45" s="205">
        <v>660321837.11000001</v>
      </c>
      <c r="CI45" s="247">
        <v>19.6799</v>
      </c>
      <c r="CJ45" s="205">
        <v>925436964.75</v>
      </c>
      <c r="CK45" s="247">
        <v>83.559899999999999</v>
      </c>
      <c r="CL45" s="205">
        <v>13830410.98</v>
      </c>
      <c r="CM45" s="247">
        <v>15.335800000000001</v>
      </c>
      <c r="CN45" s="205">
        <v>6931139.5999999996</v>
      </c>
      <c r="CO45" s="247">
        <v>6.2595999999999998</v>
      </c>
      <c r="CP45" s="205">
        <v>2209331</v>
      </c>
      <c r="CQ45" s="247">
        <v>2.0832000000000002</v>
      </c>
      <c r="CR45" s="205">
        <v>124778104.33</v>
      </c>
      <c r="CS45" s="247">
        <v>37.885100000000001</v>
      </c>
      <c r="CT45" s="205">
        <v>23925688.16</v>
      </c>
      <c r="CU45" s="247">
        <v>18.9621</v>
      </c>
      <c r="CV45" s="205">
        <v>556048.84</v>
      </c>
      <c r="CW45" s="247">
        <v>3.6766999999999999</v>
      </c>
      <c r="CX45" s="205">
        <v>93381927.25</v>
      </c>
      <c r="CY45" s="247">
        <v>60.027799999999999</v>
      </c>
      <c r="CZ45" s="205">
        <v>161136786.24000001</v>
      </c>
      <c r="DA45" s="247">
        <v>13.563499999999999</v>
      </c>
      <c r="DB45" s="205">
        <v>87835.16</v>
      </c>
      <c r="DC45" s="247">
        <v>0.26440000000000002</v>
      </c>
      <c r="DD45" s="205">
        <v>2321913.5099999998</v>
      </c>
      <c r="DE45" s="247">
        <v>1.2177</v>
      </c>
      <c r="DF45" s="205">
        <v>42222049.729999997</v>
      </c>
      <c r="DG45" s="247">
        <v>5.1935000000000002</v>
      </c>
      <c r="DH45" s="205">
        <v>558500.32999999996</v>
      </c>
      <c r="DI45" s="247">
        <v>0.21410000000000001</v>
      </c>
      <c r="DJ45" s="205">
        <v>832430.31</v>
      </c>
      <c r="DK45" s="247">
        <v>9.3346</v>
      </c>
      <c r="DL45" s="205">
        <v>54014.89</v>
      </c>
      <c r="DM45" s="247">
        <v>0.17699999999999999</v>
      </c>
      <c r="DN45" s="205">
        <v>593676.49</v>
      </c>
      <c r="DO45" s="247">
        <v>0.80289999999999995</v>
      </c>
      <c r="DP45" s="205">
        <v>491521977.14999998</v>
      </c>
      <c r="DQ45" s="247">
        <v>23.866</v>
      </c>
      <c r="DR45" s="205">
        <v>10037965.93</v>
      </c>
      <c r="DS45" s="247">
        <v>4.4398999999999997</v>
      </c>
      <c r="DT45" s="205">
        <v>363687473.92000002</v>
      </c>
      <c r="DU45" s="247">
        <v>30.784099999999999</v>
      </c>
      <c r="DV45" s="205">
        <v>41631608.07</v>
      </c>
      <c r="DW45" s="247">
        <v>25.188099999999999</v>
      </c>
      <c r="DX45" s="205">
        <v>4919254.99</v>
      </c>
      <c r="DY45" s="247">
        <v>0.97899999999999998</v>
      </c>
      <c r="DZ45" s="205">
        <v>12622741.75</v>
      </c>
      <c r="EA45" s="247">
        <v>4.6592000000000002</v>
      </c>
      <c r="EB45" s="205">
        <v>33853868.119999997</v>
      </c>
      <c r="EC45" s="247">
        <v>21.066800000000001</v>
      </c>
      <c r="ED45" s="205">
        <v>45068247.590000004</v>
      </c>
      <c r="EE45" s="247">
        <v>29.213999999999999</v>
      </c>
      <c r="EF45" s="205">
        <v>362073.94</v>
      </c>
      <c r="EG45" s="247">
        <v>0.13900000000000001</v>
      </c>
      <c r="EH45" s="205">
        <v>9675421.9700000007</v>
      </c>
      <c r="EI45" s="247">
        <v>3.7328999999999999</v>
      </c>
      <c r="EJ45" s="205">
        <v>18274576.66</v>
      </c>
      <c r="EK45" s="247">
        <v>1.8619000000000001</v>
      </c>
      <c r="EL45" s="205">
        <v>1686414.96</v>
      </c>
      <c r="EM45" s="247">
        <v>0.51639999999999997</v>
      </c>
      <c r="EN45" s="205">
        <v>34744613.810000002</v>
      </c>
      <c r="EO45" s="247">
        <v>6.1032999999999999</v>
      </c>
      <c r="EP45" s="205">
        <v>49305945.5</v>
      </c>
      <c r="EQ45" s="247">
        <v>2.4512</v>
      </c>
      <c r="ER45" s="205">
        <v>2723699.9</v>
      </c>
      <c r="ES45" s="247">
        <v>2.9685000000000001</v>
      </c>
      <c r="ET45" s="205">
        <v>428427328.50999999</v>
      </c>
      <c r="EU45" s="247">
        <v>36.035800000000002</v>
      </c>
      <c r="EV45" s="205">
        <v>1787379.79</v>
      </c>
      <c r="EW45" s="247">
        <v>3.7240000000000002</v>
      </c>
      <c r="EX45" s="205">
        <v>346132.61</v>
      </c>
      <c r="EY45" s="247">
        <v>1.4908999999999999</v>
      </c>
      <c r="EZ45" s="205">
        <v>4178058.78</v>
      </c>
      <c r="FA45" s="247">
        <v>6.4123999999999999</v>
      </c>
      <c r="FB45" s="205">
        <v>15354003.130000001</v>
      </c>
      <c r="FC45" s="247">
        <v>9.8188999999999993</v>
      </c>
      <c r="FD45" s="205">
        <v>50498.96</v>
      </c>
      <c r="FE45" s="247">
        <v>0.1041</v>
      </c>
      <c r="FF45" s="205">
        <v>431779.04</v>
      </c>
      <c r="FG45" s="247">
        <v>0.3619</v>
      </c>
      <c r="FH45" s="205">
        <v>9456558.3599999994</v>
      </c>
      <c r="FI45" s="247">
        <v>22.428799999999999</v>
      </c>
      <c r="FJ45" s="205">
        <v>42923638.590000004</v>
      </c>
      <c r="FK45" s="247">
        <v>12.9933</v>
      </c>
      <c r="FL45" s="205">
        <v>243845.58</v>
      </c>
      <c r="FM45" s="247">
        <v>0.46850000000000003</v>
      </c>
    </row>
    <row r="46" spans="1:169" ht="13.5" thickTop="1" x14ac:dyDescent="0.2">
      <c r="A46" t="s">
        <v>179</v>
      </c>
      <c r="B46" s="31">
        <v>12678759015.43</v>
      </c>
      <c r="C46" s="5">
        <v>19.447500000000002</v>
      </c>
      <c r="D46" s="31">
        <v>19661755.059999999</v>
      </c>
      <c r="E46" s="5">
        <v>2.8098000000000001</v>
      </c>
      <c r="F46" s="31">
        <v>0</v>
      </c>
      <c r="G46">
        <v>0</v>
      </c>
      <c r="H46" s="31">
        <v>40043070.270000003</v>
      </c>
      <c r="I46" s="5">
        <v>10.8908</v>
      </c>
      <c r="J46" s="31">
        <v>18533885.780000001</v>
      </c>
      <c r="K46" s="5">
        <v>98.616100000000003</v>
      </c>
      <c r="L46" s="31">
        <v>15772.48</v>
      </c>
      <c r="M46" s="5">
        <v>1.15E-2</v>
      </c>
      <c r="N46" s="31">
        <v>0</v>
      </c>
      <c r="O46">
        <v>0</v>
      </c>
      <c r="P46" s="31">
        <v>177347283.91</v>
      </c>
      <c r="Q46" s="5">
        <v>89.597300000000004</v>
      </c>
      <c r="R46" s="31">
        <v>11599423.310000001</v>
      </c>
      <c r="S46" s="5">
        <v>69.181299999999993</v>
      </c>
      <c r="T46" s="31">
        <v>23940889.199999999</v>
      </c>
      <c r="U46" s="5">
        <v>18.665500000000002</v>
      </c>
      <c r="V46" s="31">
        <v>0</v>
      </c>
      <c r="W46">
        <v>0</v>
      </c>
      <c r="X46" s="31">
        <v>30876043.41</v>
      </c>
      <c r="Y46" s="5">
        <v>96.521299999999997</v>
      </c>
      <c r="Z46" s="31">
        <v>190765918.68000001</v>
      </c>
      <c r="AA46" s="5">
        <v>96.951800000000006</v>
      </c>
      <c r="AB46" s="31">
        <v>0</v>
      </c>
      <c r="AC46">
        <v>0</v>
      </c>
      <c r="AD46" s="31">
        <v>0</v>
      </c>
      <c r="AE46">
        <v>0</v>
      </c>
      <c r="AF46" s="31">
        <v>0</v>
      </c>
      <c r="AG46">
        <v>0</v>
      </c>
      <c r="AH46" s="31">
        <v>69055.94</v>
      </c>
      <c r="AI46" s="5">
        <v>6.0999999999999999E-2</v>
      </c>
      <c r="AJ46" s="31">
        <v>100331238.92</v>
      </c>
      <c r="AK46" s="5">
        <v>96.007400000000004</v>
      </c>
      <c r="AL46" s="31">
        <v>112127971.2</v>
      </c>
      <c r="AM46" s="5">
        <v>88.628200000000007</v>
      </c>
      <c r="AN46" s="31">
        <v>23397538.309999999</v>
      </c>
      <c r="AO46" s="5">
        <v>9.6540999999999997</v>
      </c>
      <c r="AP46" s="31">
        <v>0</v>
      </c>
      <c r="AQ46">
        <v>0</v>
      </c>
      <c r="AR46" s="31">
        <v>897094.54</v>
      </c>
      <c r="AS46" s="5">
        <v>0.26129999999999998</v>
      </c>
      <c r="AT46" s="31">
        <v>2396820.13</v>
      </c>
      <c r="AU46" s="5">
        <v>0.1148</v>
      </c>
      <c r="AV46" s="31">
        <v>0</v>
      </c>
      <c r="AW46">
        <v>0</v>
      </c>
      <c r="AX46" s="31">
        <v>135780591.66999999</v>
      </c>
      <c r="AY46" s="5">
        <v>87.378100000000003</v>
      </c>
      <c r="AZ46" s="31">
        <v>170743732.66999999</v>
      </c>
      <c r="BA46" s="5">
        <v>99.504400000000004</v>
      </c>
      <c r="BB46" s="31">
        <v>0</v>
      </c>
      <c r="BC46">
        <v>0</v>
      </c>
      <c r="BD46" s="31">
        <v>16270123.869999999</v>
      </c>
      <c r="BE46" s="5">
        <v>99.784599999999998</v>
      </c>
      <c r="BF46" s="31">
        <v>0</v>
      </c>
      <c r="BG46">
        <v>0</v>
      </c>
      <c r="BH46" s="31">
        <v>85216662.989999995</v>
      </c>
      <c r="BI46" s="5">
        <v>80.319800000000001</v>
      </c>
      <c r="BJ46" s="31">
        <v>1038203041</v>
      </c>
      <c r="BK46" s="5">
        <v>99.353300000000004</v>
      </c>
      <c r="BL46" s="31">
        <v>0</v>
      </c>
      <c r="BM46">
        <v>0</v>
      </c>
      <c r="BN46" s="31">
        <v>0</v>
      </c>
      <c r="BO46">
        <v>0</v>
      </c>
      <c r="BP46" s="31">
        <v>0</v>
      </c>
      <c r="BQ46">
        <v>0</v>
      </c>
      <c r="BR46" s="31">
        <v>14558057.880000001</v>
      </c>
      <c r="BS46" s="5">
        <v>21.415500000000002</v>
      </c>
      <c r="BT46" s="31">
        <v>72636886.890000001</v>
      </c>
      <c r="BU46" s="5">
        <v>80.609899999999996</v>
      </c>
      <c r="BV46" s="31">
        <v>8788729.5299999993</v>
      </c>
      <c r="BW46" s="5">
        <v>13.616300000000001</v>
      </c>
      <c r="BX46" s="31">
        <v>71573573.400000006</v>
      </c>
      <c r="BY46" s="5">
        <v>101.9482</v>
      </c>
      <c r="BZ46" s="31">
        <v>825006459.82000005</v>
      </c>
      <c r="CA46" s="5">
        <v>3.3252999999999999</v>
      </c>
      <c r="CB46" s="31">
        <v>147385079.00999999</v>
      </c>
      <c r="CC46" s="5">
        <v>92.693100000000001</v>
      </c>
      <c r="CD46" s="31">
        <v>0</v>
      </c>
      <c r="CE46">
        <v>0</v>
      </c>
      <c r="CF46" s="31">
        <v>650000000</v>
      </c>
      <c r="CG46" s="5">
        <v>19.694400000000002</v>
      </c>
      <c r="CH46" s="31">
        <v>2694983984.5</v>
      </c>
      <c r="CI46" s="5">
        <v>80.320099999999996</v>
      </c>
      <c r="CJ46" s="31">
        <v>0</v>
      </c>
      <c r="CK46">
        <v>0</v>
      </c>
      <c r="CL46" s="31">
        <v>0</v>
      </c>
      <c r="CM46">
        <v>0</v>
      </c>
      <c r="CN46" s="31">
        <v>0</v>
      </c>
      <c r="CO46">
        <v>0</v>
      </c>
      <c r="CP46" s="31">
        <v>78759713</v>
      </c>
      <c r="CQ46" s="5">
        <v>74.263300000000001</v>
      </c>
      <c r="CR46" s="31">
        <v>0</v>
      </c>
      <c r="CS46">
        <v>0</v>
      </c>
      <c r="CT46" s="31">
        <v>3854374.33</v>
      </c>
      <c r="CU46" s="5">
        <v>3.0548000000000002</v>
      </c>
      <c r="CV46" s="31">
        <v>14567716.18</v>
      </c>
      <c r="CW46" s="5">
        <v>96.323300000000003</v>
      </c>
      <c r="CX46" s="31">
        <v>26593440.32</v>
      </c>
      <c r="CY46" s="5">
        <v>17.094799999999999</v>
      </c>
      <c r="CZ46" s="31">
        <v>0</v>
      </c>
      <c r="DA46">
        <v>0</v>
      </c>
      <c r="DB46" s="31">
        <v>26229066.420000002</v>
      </c>
      <c r="DC46" s="5">
        <v>78.949399999999997</v>
      </c>
      <c r="DD46" s="31">
        <v>188362966.91</v>
      </c>
      <c r="DE46" s="5">
        <v>98.782300000000006</v>
      </c>
      <c r="DF46" s="31">
        <v>702801847.48000002</v>
      </c>
      <c r="DG46" s="5">
        <v>86.447400000000002</v>
      </c>
      <c r="DH46" s="31">
        <v>207230482.38999999</v>
      </c>
      <c r="DI46" s="5">
        <v>79.423199999999994</v>
      </c>
      <c r="DJ46" s="31">
        <v>0</v>
      </c>
      <c r="DK46">
        <v>0</v>
      </c>
      <c r="DL46" s="31">
        <v>26022432.280000001</v>
      </c>
      <c r="DM46" s="5">
        <v>85.269000000000005</v>
      </c>
      <c r="DN46" s="31">
        <v>73345111.510000005</v>
      </c>
      <c r="DO46" s="5">
        <v>99.197100000000006</v>
      </c>
      <c r="DP46" s="31">
        <v>45208300.909999996</v>
      </c>
      <c r="DQ46" s="5">
        <v>2.1951000000000001</v>
      </c>
      <c r="DR46" s="31">
        <v>11423609.189999999</v>
      </c>
      <c r="DS46" s="5">
        <v>5.0528000000000004</v>
      </c>
      <c r="DT46" s="31">
        <v>0</v>
      </c>
      <c r="DU46">
        <v>0</v>
      </c>
      <c r="DV46" s="31">
        <v>0</v>
      </c>
      <c r="DW46">
        <v>0</v>
      </c>
      <c r="DX46" s="31">
        <v>497583250.30000001</v>
      </c>
      <c r="DY46" s="5">
        <v>99.021000000000001</v>
      </c>
      <c r="DZ46" s="31">
        <v>51115058.450000003</v>
      </c>
      <c r="EA46" s="5">
        <v>18.8672</v>
      </c>
      <c r="EB46" s="31">
        <v>0.45</v>
      </c>
      <c r="EC46" s="5">
        <v>0</v>
      </c>
      <c r="ED46" s="31">
        <v>8957898.8699999992</v>
      </c>
      <c r="EE46" s="5">
        <v>5.8067000000000002</v>
      </c>
      <c r="EF46" s="31">
        <v>260037264.68000001</v>
      </c>
      <c r="EG46" s="5">
        <v>99.861000000000004</v>
      </c>
      <c r="EH46" s="31">
        <v>210824131.03999999</v>
      </c>
      <c r="EI46" s="5">
        <v>81.337900000000005</v>
      </c>
      <c r="EJ46" s="31">
        <v>808511184.92999995</v>
      </c>
      <c r="EK46" s="5">
        <v>82.375</v>
      </c>
      <c r="EL46" s="31">
        <v>269216717.77999997</v>
      </c>
      <c r="EM46" s="5">
        <v>82.4405</v>
      </c>
      <c r="EN46" s="31">
        <v>449840341.81</v>
      </c>
      <c r="EO46" s="5">
        <v>79.019800000000004</v>
      </c>
      <c r="EP46" s="31">
        <v>1616818856.25</v>
      </c>
      <c r="EQ46" s="5">
        <v>80.378900000000002</v>
      </c>
      <c r="ER46" s="31">
        <v>75438335.709999993</v>
      </c>
      <c r="ES46" s="5">
        <v>82.218900000000005</v>
      </c>
      <c r="ET46" s="31">
        <v>6855619</v>
      </c>
      <c r="EU46" s="5">
        <v>0.5766</v>
      </c>
      <c r="EV46" s="31">
        <v>46208838.420000002</v>
      </c>
      <c r="EW46" s="5">
        <v>96.275999999999996</v>
      </c>
      <c r="EX46" s="31">
        <v>22869734.440000001</v>
      </c>
      <c r="EY46" s="5">
        <v>98.509100000000004</v>
      </c>
      <c r="EZ46" s="31">
        <v>60978255.920000002</v>
      </c>
      <c r="FA46" s="5">
        <v>93.587599999999995</v>
      </c>
      <c r="FB46" s="31">
        <v>0</v>
      </c>
      <c r="FC46">
        <v>0</v>
      </c>
      <c r="FD46" s="31">
        <v>40115651.380000003</v>
      </c>
      <c r="FE46" s="5">
        <v>82.702100000000002</v>
      </c>
      <c r="FF46" s="31">
        <v>114036737.13</v>
      </c>
      <c r="FG46" s="5">
        <v>95.569100000000006</v>
      </c>
      <c r="FH46" s="31">
        <v>0</v>
      </c>
      <c r="FI46">
        <v>0</v>
      </c>
      <c r="FJ46" s="31">
        <v>0.05</v>
      </c>
      <c r="FK46" s="5">
        <v>0</v>
      </c>
      <c r="FL46" s="31">
        <v>51801393.530000001</v>
      </c>
      <c r="FM46" s="5">
        <v>99.531499999999994</v>
      </c>
    </row>
    <row r="47" spans="1:169" x14ac:dyDescent="0.2">
      <c r="A47" t="s">
        <v>180</v>
      </c>
      <c r="B47" s="31">
        <v>353808219.98000002</v>
      </c>
      <c r="C47" s="5">
        <v>0.54269999999999996</v>
      </c>
      <c r="D47" s="31">
        <v>0</v>
      </c>
      <c r="E47">
        <v>0</v>
      </c>
      <c r="F47" s="31">
        <v>0</v>
      </c>
      <c r="G47">
        <v>0</v>
      </c>
      <c r="H47" s="31">
        <v>0</v>
      </c>
      <c r="I47">
        <v>0</v>
      </c>
      <c r="J47" s="31">
        <v>0</v>
      </c>
      <c r="K47">
        <v>0</v>
      </c>
      <c r="L47" s="31">
        <v>3651773.82</v>
      </c>
      <c r="M47" s="5">
        <v>2.6591999999999998</v>
      </c>
      <c r="N47" s="31">
        <v>0</v>
      </c>
      <c r="O47">
        <v>0</v>
      </c>
      <c r="P47" s="31">
        <v>20205168.02</v>
      </c>
      <c r="Q47" s="5">
        <v>10.207800000000001</v>
      </c>
      <c r="R47" s="31">
        <v>176330.48</v>
      </c>
      <c r="S47" s="5">
        <v>1.0517000000000001</v>
      </c>
      <c r="T47" s="31">
        <v>0</v>
      </c>
      <c r="U47">
        <v>0</v>
      </c>
      <c r="V47" s="31">
        <v>0</v>
      </c>
      <c r="W47">
        <v>0</v>
      </c>
      <c r="X47" s="31">
        <v>600058.87</v>
      </c>
      <c r="Y47" s="5">
        <v>1.8757999999999999</v>
      </c>
      <c r="Z47" s="31">
        <v>3722885.7</v>
      </c>
      <c r="AA47" s="5">
        <v>1.8920999999999999</v>
      </c>
      <c r="AB47" s="31">
        <v>0</v>
      </c>
      <c r="AC47">
        <v>0</v>
      </c>
      <c r="AD47" s="31">
        <v>0</v>
      </c>
      <c r="AE47">
        <v>0</v>
      </c>
      <c r="AF47" s="31">
        <v>0</v>
      </c>
      <c r="AG47">
        <v>0</v>
      </c>
      <c r="AH47" s="31">
        <v>0</v>
      </c>
      <c r="AI47">
        <v>0</v>
      </c>
      <c r="AJ47" s="31">
        <v>3667793.87</v>
      </c>
      <c r="AK47" s="5">
        <v>3.5097</v>
      </c>
      <c r="AL47" s="31">
        <v>14086852.26</v>
      </c>
      <c r="AM47" s="5">
        <v>11.134499999999999</v>
      </c>
      <c r="AN47" s="31">
        <v>0</v>
      </c>
      <c r="AO47">
        <v>0</v>
      </c>
      <c r="AP47" s="31">
        <v>0</v>
      </c>
      <c r="AQ47">
        <v>0</v>
      </c>
      <c r="AR47" s="31">
        <v>50667207.630000003</v>
      </c>
      <c r="AS47" s="5">
        <v>14.7575</v>
      </c>
      <c r="AT47" s="31">
        <v>58318150.689999998</v>
      </c>
      <c r="AU47" s="5">
        <v>2.7932000000000001</v>
      </c>
      <c r="AV47" s="31">
        <v>0</v>
      </c>
      <c r="AW47">
        <v>0</v>
      </c>
      <c r="AX47" s="31">
        <v>18237195.66</v>
      </c>
      <c r="AY47" s="5">
        <v>11.7361</v>
      </c>
      <c r="AZ47" s="31">
        <v>0</v>
      </c>
      <c r="BA47">
        <v>0</v>
      </c>
      <c r="BB47" s="31">
        <v>84735873.079999998</v>
      </c>
      <c r="BC47" s="5">
        <v>19.074300000000001</v>
      </c>
      <c r="BD47" s="31">
        <v>0</v>
      </c>
      <c r="BE47">
        <v>0</v>
      </c>
      <c r="BF47" s="31">
        <v>0</v>
      </c>
      <c r="BG47">
        <v>0</v>
      </c>
      <c r="BH47" s="31">
        <v>0</v>
      </c>
      <c r="BI47">
        <v>0</v>
      </c>
      <c r="BJ47" s="31">
        <v>0</v>
      </c>
      <c r="BK47">
        <v>0</v>
      </c>
      <c r="BL47" s="31">
        <v>0</v>
      </c>
      <c r="BM47">
        <v>0</v>
      </c>
      <c r="BN47" s="31">
        <v>0</v>
      </c>
      <c r="BO47">
        <v>0</v>
      </c>
      <c r="BP47" s="31">
        <v>0</v>
      </c>
      <c r="BQ47">
        <v>0</v>
      </c>
      <c r="BR47" s="31">
        <v>0</v>
      </c>
      <c r="BS47">
        <v>0</v>
      </c>
      <c r="BT47" s="31">
        <v>0</v>
      </c>
      <c r="BU47">
        <v>0</v>
      </c>
      <c r="BV47" s="31">
        <v>0</v>
      </c>
      <c r="BW47">
        <v>0</v>
      </c>
      <c r="BX47" s="31">
        <v>0</v>
      </c>
      <c r="BY47">
        <v>0</v>
      </c>
      <c r="BZ47" s="31">
        <v>0</v>
      </c>
      <c r="CA47">
        <v>0</v>
      </c>
      <c r="CB47" s="31">
        <v>0</v>
      </c>
      <c r="CC47">
        <v>0</v>
      </c>
      <c r="CD47" s="31">
        <v>0</v>
      </c>
      <c r="CE47">
        <v>0</v>
      </c>
      <c r="CF47" s="31">
        <v>0</v>
      </c>
      <c r="CG47">
        <v>0</v>
      </c>
      <c r="CH47" s="31">
        <v>0</v>
      </c>
      <c r="CI47">
        <v>0</v>
      </c>
      <c r="CJ47" s="31">
        <v>0</v>
      </c>
      <c r="CK47">
        <v>0</v>
      </c>
      <c r="CL47" s="31">
        <v>9346567.0600000005</v>
      </c>
      <c r="CM47" s="5">
        <v>10.363899999999999</v>
      </c>
      <c r="CN47" s="31">
        <v>0</v>
      </c>
      <c r="CO47">
        <v>0</v>
      </c>
      <c r="CP47" s="31">
        <v>7705770</v>
      </c>
      <c r="CQ47" s="5">
        <v>7.2657999999999996</v>
      </c>
      <c r="CR47" s="31">
        <v>0</v>
      </c>
      <c r="CS47">
        <v>0</v>
      </c>
      <c r="CT47" s="31">
        <v>18092233.559999999</v>
      </c>
      <c r="CU47" s="5">
        <v>14.338900000000001</v>
      </c>
      <c r="CV47" s="31">
        <v>0</v>
      </c>
      <c r="CW47">
        <v>0</v>
      </c>
      <c r="CX47" s="31">
        <v>0</v>
      </c>
      <c r="CY47">
        <v>0</v>
      </c>
      <c r="CZ47" s="31">
        <v>0</v>
      </c>
      <c r="DA47">
        <v>0</v>
      </c>
      <c r="DB47" s="31">
        <v>0</v>
      </c>
      <c r="DC47">
        <v>0</v>
      </c>
      <c r="DD47" s="31">
        <v>0</v>
      </c>
      <c r="DE47">
        <v>0</v>
      </c>
      <c r="DF47" s="31">
        <v>0</v>
      </c>
      <c r="DG47">
        <v>0</v>
      </c>
      <c r="DH47" s="31">
        <v>0</v>
      </c>
      <c r="DI47">
        <v>0</v>
      </c>
      <c r="DJ47" s="31">
        <v>0</v>
      </c>
      <c r="DK47">
        <v>0</v>
      </c>
      <c r="DL47" s="31">
        <v>4441583.9800000004</v>
      </c>
      <c r="DM47" s="5">
        <v>14.554</v>
      </c>
      <c r="DN47" s="31">
        <v>0</v>
      </c>
      <c r="DO47">
        <v>0</v>
      </c>
      <c r="DP47" s="31">
        <v>0</v>
      </c>
      <c r="DQ47">
        <v>0</v>
      </c>
      <c r="DR47" s="31">
        <v>0</v>
      </c>
      <c r="DS47">
        <v>0</v>
      </c>
      <c r="DT47" s="31">
        <v>0</v>
      </c>
      <c r="DU47">
        <v>0</v>
      </c>
      <c r="DV47" s="31">
        <v>0</v>
      </c>
      <c r="DW47">
        <v>0</v>
      </c>
      <c r="DX47" s="31">
        <v>0</v>
      </c>
      <c r="DY47">
        <v>0</v>
      </c>
      <c r="DZ47" s="31">
        <v>0</v>
      </c>
      <c r="EA47">
        <v>0</v>
      </c>
      <c r="EB47" s="31">
        <v>20331042.530000001</v>
      </c>
      <c r="EC47" s="5">
        <v>12.6518</v>
      </c>
      <c r="ED47" s="31">
        <v>22626273.739999998</v>
      </c>
      <c r="EE47" s="5">
        <v>14.666700000000001</v>
      </c>
      <c r="EF47" s="31">
        <v>0</v>
      </c>
      <c r="EG47">
        <v>0</v>
      </c>
      <c r="EH47" s="31">
        <v>0</v>
      </c>
      <c r="EI47">
        <v>0</v>
      </c>
      <c r="EJ47" s="31">
        <v>0</v>
      </c>
      <c r="EK47">
        <v>0</v>
      </c>
      <c r="EL47" s="31">
        <v>0</v>
      </c>
      <c r="EM47">
        <v>0</v>
      </c>
      <c r="EN47" s="31">
        <v>0</v>
      </c>
      <c r="EO47">
        <v>0</v>
      </c>
      <c r="EP47" s="31">
        <v>0</v>
      </c>
      <c r="EQ47">
        <v>0</v>
      </c>
      <c r="ER47" s="31">
        <v>0</v>
      </c>
      <c r="ES47">
        <v>0</v>
      </c>
      <c r="ET47" s="31">
        <v>0</v>
      </c>
      <c r="EU47">
        <v>0</v>
      </c>
      <c r="EV47" s="31">
        <v>0</v>
      </c>
      <c r="EW47">
        <v>0</v>
      </c>
      <c r="EX47" s="31">
        <v>0</v>
      </c>
      <c r="EY47">
        <v>0</v>
      </c>
      <c r="EZ47" s="31">
        <v>0</v>
      </c>
      <c r="FA47">
        <v>0</v>
      </c>
      <c r="FB47" s="31">
        <v>0</v>
      </c>
      <c r="FC47">
        <v>0</v>
      </c>
      <c r="FD47" s="31">
        <v>8340066.7300000004</v>
      </c>
      <c r="FE47" s="5">
        <v>17.1938</v>
      </c>
      <c r="FF47" s="31">
        <v>4855392.3</v>
      </c>
      <c r="FG47" s="5">
        <v>4.0690999999999997</v>
      </c>
      <c r="FH47" s="31">
        <v>0</v>
      </c>
      <c r="FI47">
        <v>0</v>
      </c>
      <c r="FJ47" s="31">
        <v>0</v>
      </c>
      <c r="FK47">
        <v>0</v>
      </c>
      <c r="FL47" s="31">
        <v>0</v>
      </c>
      <c r="FM47">
        <v>0</v>
      </c>
    </row>
    <row r="48" spans="1:169" ht="13.5" thickBot="1" x14ac:dyDescent="0.25">
      <c r="A48" t="s">
        <v>181</v>
      </c>
      <c r="B48" s="31">
        <v>5704313004.7799997</v>
      </c>
      <c r="C48" s="5">
        <v>8.7495999999999992</v>
      </c>
      <c r="D48" s="31">
        <v>0</v>
      </c>
      <c r="E48">
        <v>0</v>
      </c>
      <c r="F48" s="31">
        <v>0</v>
      </c>
      <c r="G48">
        <v>0</v>
      </c>
      <c r="H48" s="31">
        <v>0</v>
      </c>
      <c r="I48">
        <v>0</v>
      </c>
      <c r="J48" s="31">
        <v>0</v>
      </c>
      <c r="K48">
        <v>0</v>
      </c>
      <c r="L48" s="31">
        <v>0</v>
      </c>
      <c r="M48">
        <v>0</v>
      </c>
      <c r="N48" s="31">
        <v>0</v>
      </c>
      <c r="O48">
        <v>0</v>
      </c>
      <c r="P48" s="31">
        <v>0</v>
      </c>
      <c r="Q48">
        <v>0</v>
      </c>
      <c r="R48" s="31">
        <v>0</v>
      </c>
      <c r="S48">
        <v>0</v>
      </c>
      <c r="T48" s="31">
        <v>0</v>
      </c>
      <c r="U48">
        <v>0</v>
      </c>
      <c r="V48" s="31">
        <v>13230640.890000001</v>
      </c>
      <c r="W48" s="5">
        <v>9.8675999999999995</v>
      </c>
      <c r="X48" s="31">
        <v>0</v>
      </c>
      <c r="Y48">
        <v>0</v>
      </c>
      <c r="Z48" s="31">
        <v>0</v>
      </c>
      <c r="AA48">
        <v>0</v>
      </c>
      <c r="AB48" s="31">
        <v>0</v>
      </c>
      <c r="AC48">
        <v>0</v>
      </c>
      <c r="AD48" s="31">
        <v>181572550.27000001</v>
      </c>
      <c r="AE48" s="5">
        <v>4.8612000000000002</v>
      </c>
      <c r="AF48" s="31">
        <v>0</v>
      </c>
      <c r="AG48">
        <v>0</v>
      </c>
      <c r="AH48" s="31">
        <v>0</v>
      </c>
      <c r="AI48">
        <v>0</v>
      </c>
      <c r="AJ48" s="31">
        <v>0</v>
      </c>
      <c r="AK48">
        <v>0</v>
      </c>
      <c r="AL48" s="31">
        <v>0</v>
      </c>
      <c r="AM48">
        <v>0</v>
      </c>
      <c r="AN48" s="31">
        <v>0</v>
      </c>
      <c r="AO48">
        <v>0</v>
      </c>
      <c r="AP48" s="31">
        <v>0</v>
      </c>
      <c r="AQ48">
        <v>0</v>
      </c>
      <c r="AR48" s="31">
        <v>2424119.14</v>
      </c>
      <c r="AS48" s="5">
        <v>0.70609999999999995</v>
      </c>
      <c r="AT48" s="31">
        <v>353169011.13</v>
      </c>
      <c r="AU48" s="5">
        <v>16.915199999999999</v>
      </c>
      <c r="AV48" s="31">
        <v>534635211.06999999</v>
      </c>
      <c r="AW48" s="5">
        <v>20.378</v>
      </c>
      <c r="AX48" s="31">
        <v>0</v>
      </c>
      <c r="AY48">
        <v>0</v>
      </c>
      <c r="AZ48" s="31">
        <v>0</v>
      </c>
      <c r="BA48">
        <v>0</v>
      </c>
      <c r="BB48" s="31">
        <v>0</v>
      </c>
      <c r="BC48">
        <v>0</v>
      </c>
      <c r="BD48" s="31">
        <v>0</v>
      </c>
      <c r="BE48">
        <v>0</v>
      </c>
      <c r="BF48" s="31">
        <v>44217422.840000004</v>
      </c>
      <c r="BG48" s="5">
        <v>12.897399999999999</v>
      </c>
      <c r="BH48" s="31">
        <v>9041959.2599999998</v>
      </c>
      <c r="BI48" s="5">
        <v>8.5223999999999993</v>
      </c>
      <c r="BJ48" s="31">
        <v>0</v>
      </c>
      <c r="BK48">
        <v>0</v>
      </c>
      <c r="BL48" s="31">
        <v>0</v>
      </c>
      <c r="BM48">
        <v>0</v>
      </c>
      <c r="BN48" s="31">
        <v>0</v>
      </c>
      <c r="BO48">
        <v>0</v>
      </c>
      <c r="BP48" s="31">
        <v>0</v>
      </c>
      <c r="BQ48">
        <v>0</v>
      </c>
      <c r="BR48" s="31">
        <v>0</v>
      </c>
      <c r="BS48">
        <v>0</v>
      </c>
      <c r="BT48" s="31">
        <v>749171.17</v>
      </c>
      <c r="BU48" s="5">
        <v>0.83140000000000003</v>
      </c>
      <c r="BV48" s="31">
        <v>0</v>
      </c>
      <c r="BW48">
        <v>0</v>
      </c>
      <c r="BX48" s="31">
        <v>0</v>
      </c>
      <c r="BY48">
        <v>0</v>
      </c>
      <c r="BZ48" s="31">
        <v>3445895640.8000002</v>
      </c>
      <c r="CA48" s="5">
        <v>13.8893</v>
      </c>
      <c r="CB48" s="31">
        <v>0</v>
      </c>
      <c r="CC48">
        <v>0</v>
      </c>
      <c r="CD48" s="31">
        <v>0</v>
      </c>
      <c r="CE48">
        <v>0</v>
      </c>
      <c r="CF48" s="31">
        <v>0</v>
      </c>
      <c r="CG48">
        <v>0</v>
      </c>
      <c r="CH48" s="31">
        <v>0</v>
      </c>
      <c r="CI48">
        <v>0</v>
      </c>
      <c r="CJ48" s="31">
        <v>0</v>
      </c>
      <c r="CK48">
        <v>0</v>
      </c>
      <c r="CL48" s="31">
        <v>4644148.57</v>
      </c>
      <c r="CM48" s="5">
        <v>5.1497000000000002</v>
      </c>
      <c r="CN48" s="31">
        <v>0</v>
      </c>
      <c r="CO48">
        <v>0</v>
      </c>
      <c r="CP48" s="31">
        <v>17379815</v>
      </c>
      <c r="CQ48" s="5">
        <v>16.387599999999999</v>
      </c>
      <c r="CR48" s="31">
        <v>62833940.170000002</v>
      </c>
      <c r="CS48" s="5">
        <v>19.0776</v>
      </c>
      <c r="CT48" s="31">
        <v>0</v>
      </c>
      <c r="CU48">
        <v>0</v>
      </c>
      <c r="CV48" s="31">
        <v>0</v>
      </c>
      <c r="CW48">
        <v>0</v>
      </c>
      <c r="CX48" s="31">
        <v>0</v>
      </c>
      <c r="CY48">
        <v>0</v>
      </c>
      <c r="CZ48" s="31">
        <v>199848384</v>
      </c>
      <c r="DA48" s="5">
        <v>16.821899999999999</v>
      </c>
      <c r="DB48" s="31">
        <v>6905708.6500000004</v>
      </c>
      <c r="DC48" s="5">
        <v>20.786200000000001</v>
      </c>
      <c r="DD48" s="31">
        <v>0</v>
      </c>
      <c r="DE48">
        <v>0</v>
      </c>
      <c r="DF48" s="31">
        <v>67958380.599999994</v>
      </c>
      <c r="DG48" s="5">
        <v>8.3590999999999998</v>
      </c>
      <c r="DH48" s="31">
        <v>53130239.399999999</v>
      </c>
      <c r="DI48" s="5">
        <v>20.3627</v>
      </c>
      <c r="DJ48" s="31">
        <v>0</v>
      </c>
      <c r="DK48">
        <v>0</v>
      </c>
      <c r="DL48" s="31">
        <v>0</v>
      </c>
      <c r="DM48">
        <v>0</v>
      </c>
      <c r="DN48" s="31">
        <v>0</v>
      </c>
      <c r="DO48">
        <v>0</v>
      </c>
      <c r="DP48" s="31">
        <v>0</v>
      </c>
      <c r="DQ48">
        <v>0</v>
      </c>
      <c r="DR48" s="31">
        <v>0</v>
      </c>
      <c r="DS48">
        <v>0</v>
      </c>
      <c r="DT48" s="31">
        <v>0</v>
      </c>
      <c r="DU48">
        <v>0</v>
      </c>
      <c r="DV48" s="31">
        <v>0</v>
      </c>
      <c r="DW48">
        <v>0</v>
      </c>
      <c r="DX48" s="31">
        <v>0</v>
      </c>
      <c r="DY48">
        <v>0</v>
      </c>
      <c r="DZ48" s="31">
        <v>0</v>
      </c>
      <c r="EA48">
        <v>0</v>
      </c>
      <c r="EB48" s="31">
        <v>13957497.699999999</v>
      </c>
      <c r="EC48" s="5">
        <v>8.6856000000000009</v>
      </c>
      <c r="ED48" s="31">
        <v>0</v>
      </c>
      <c r="EE48">
        <v>0</v>
      </c>
      <c r="EF48" s="31">
        <v>0</v>
      </c>
      <c r="EG48">
        <v>0</v>
      </c>
      <c r="EH48" s="31">
        <v>38695901.130000003</v>
      </c>
      <c r="EI48" s="5">
        <v>14.9292</v>
      </c>
      <c r="EJ48" s="31">
        <v>154714463.63999999</v>
      </c>
      <c r="EK48" s="5">
        <v>15.7631</v>
      </c>
      <c r="EL48" s="31">
        <v>55655661.840000004</v>
      </c>
      <c r="EM48" s="5">
        <v>17.043099999999999</v>
      </c>
      <c r="EN48" s="31">
        <v>84690363.920000002</v>
      </c>
      <c r="EO48" s="5">
        <v>14.876899999999999</v>
      </c>
      <c r="EP48" s="31">
        <v>345371728.88</v>
      </c>
      <c r="EQ48" s="5">
        <v>17.169899999999998</v>
      </c>
      <c r="ER48" s="31">
        <v>13591044.710000001</v>
      </c>
      <c r="ES48" s="5">
        <v>14.8126</v>
      </c>
      <c r="ET48" s="31">
        <v>0</v>
      </c>
      <c r="EU48">
        <v>0</v>
      </c>
      <c r="EV48" s="31">
        <v>0</v>
      </c>
      <c r="EW48">
        <v>0</v>
      </c>
      <c r="EX48" s="31">
        <v>0</v>
      </c>
      <c r="EY48">
        <v>0</v>
      </c>
      <c r="EZ48" s="31">
        <v>0</v>
      </c>
      <c r="FA48">
        <v>0</v>
      </c>
      <c r="FB48" s="31">
        <v>0</v>
      </c>
      <c r="FC48">
        <v>0</v>
      </c>
      <c r="FD48" s="31">
        <v>0</v>
      </c>
      <c r="FE48">
        <v>0</v>
      </c>
      <c r="FF48" s="31">
        <v>0</v>
      </c>
      <c r="FG48">
        <v>0</v>
      </c>
      <c r="FH48" s="31">
        <v>0</v>
      </c>
      <c r="FI48">
        <v>0</v>
      </c>
      <c r="FJ48" s="31">
        <v>0</v>
      </c>
      <c r="FK48">
        <v>0</v>
      </c>
      <c r="FL48" s="31">
        <v>0</v>
      </c>
      <c r="FM48">
        <v>0</v>
      </c>
    </row>
    <row r="49" spans="1:169" ht="14.25" thickTop="1" thickBot="1" x14ac:dyDescent="0.25">
      <c r="A49" s="246" t="s">
        <v>182</v>
      </c>
      <c r="B49" s="205">
        <v>18736880240.189999</v>
      </c>
      <c r="C49" s="247">
        <v>28.739799999999999</v>
      </c>
      <c r="D49" s="205">
        <v>19661755.059999999</v>
      </c>
      <c r="E49" s="247">
        <v>2.8098000000000001</v>
      </c>
      <c r="F49" s="205">
        <v>0</v>
      </c>
      <c r="G49" s="246">
        <v>0</v>
      </c>
      <c r="H49" s="205">
        <v>40043070.270000003</v>
      </c>
      <c r="I49" s="247">
        <v>10.8908</v>
      </c>
      <c r="J49" s="205">
        <v>18533885.780000001</v>
      </c>
      <c r="K49" s="247">
        <v>98.616100000000003</v>
      </c>
      <c r="L49" s="205">
        <v>3667546.3</v>
      </c>
      <c r="M49" s="247">
        <v>2.6707000000000001</v>
      </c>
      <c r="N49" s="205">
        <v>0</v>
      </c>
      <c r="O49" s="246">
        <v>0</v>
      </c>
      <c r="P49" s="205">
        <v>197552451.93000001</v>
      </c>
      <c r="Q49" s="247">
        <v>99.805099999999996</v>
      </c>
      <c r="R49" s="205">
        <v>11775753.789999999</v>
      </c>
      <c r="S49" s="247">
        <v>70.232900000000001</v>
      </c>
      <c r="T49" s="205">
        <v>23940889.199999999</v>
      </c>
      <c r="U49" s="247">
        <v>18.665500000000002</v>
      </c>
      <c r="V49" s="205">
        <v>13230640.890000001</v>
      </c>
      <c r="W49" s="247">
        <v>9.8675999999999995</v>
      </c>
      <c r="X49" s="205">
        <v>31476102.280000001</v>
      </c>
      <c r="Y49" s="247">
        <v>98.397199999999998</v>
      </c>
      <c r="Z49" s="205">
        <v>194488804.38</v>
      </c>
      <c r="AA49" s="247">
        <v>98.843900000000005</v>
      </c>
      <c r="AB49" s="205">
        <v>0</v>
      </c>
      <c r="AC49" s="246">
        <v>0</v>
      </c>
      <c r="AD49" s="205">
        <v>181572550.27000001</v>
      </c>
      <c r="AE49" s="247">
        <v>4.8612000000000002</v>
      </c>
      <c r="AF49" s="205">
        <v>0</v>
      </c>
      <c r="AG49" s="246">
        <v>0</v>
      </c>
      <c r="AH49" s="205">
        <v>69055.94</v>
      </c>
      <c r="AI49" s="247">
        <v>6.0999999999999999E-2</v>
      </c>
      <c r="AJ49" s="205">
        <v>103999032.79000001</v>
      </c>
      <c r="AK49" s="247">
        <v>99.517099999999999</v>
      </c>
      <c r="AL49" s="205">
        <v>126214823.45999999</v>
      </c>
      <c r="AM49" s="247">
        <v>99.762699999999995</v>
      </c>
      <c r="AN49" s="205">
        <v>23397538.309999999</v>
      </c>
      <c r="AO49" s="247">
        <v>9.6540999999999997</v>
      </c>
      <c r="AP49" s="205">
        <v>0</v>
      </c>
      <c r="AQ49" s="246">
        <v>0</v>
      </c>
      <c r="AR49" s="205">
        <v>53988421.310000002</v>
      </c>
      <c r="AS49" s="247">
        <v>15.7249</v>
      </c>
      <c r="AT49" s="205">
        <v>413883981.94999999</v>
      </c>
      <c r="AU49" s="247">
        <v>19.8232</v>
      </c>
      <c r="AV49" s="205">
        <v>534635211.06999999</v>
      </c>
      <c r="AW49" s="247">
        <v>20.378</v>
      </c>
      <c r="AX49" s="205">
        <v>154017787.33000001</v>
      </c>
      <c r="AY49" s="247">
        <v>99.114199999999997</v>
      </c>
      <c r="AZ49" s="205">
        <v>170743732.66999999</v>
      </c>
      <c r="BA49" s="247">
        <v>99.504400000000004</v>
      </c>
      <c r="BB49" s="205">
        <v>84735873.079999998</v>
      </c>
      <c r="BC49" s="247">
        <v>19.074300000000001</v>
      </c>
      <c r="BD49" s="205">
        <v>16270123.869999999</v>
      </c>
      <c r="BE49" s="247">
        <v>99.784599999999998</v>
      </c>
      <c r="BF49" s="205">
        <v>44217422.840000004</v>
      </c>
      <c r="BG49" s="247">
        <v>12.897399999999999</v>
      </c>
      <c r="BH49" s="205">
        <v>94258622.25</v>
      </c>
      <c r="BI49" s="247">
        <v>88.842200000000005</v>
      </c>
      <c r="BJ49" s="205">
        <v>1038203041</v>
      </c>
      <c r="BK49" s="247">
        <v>99.353300000000004</v>
      </c>
      <c r="BL49" s="205">
        <v>0</v>
      </c>
      <c r="BM49" s="246">
        <v>0</v>
      </c>
      <c r="BN49" s="205">
        <v>0</v>
      </c>
      <c r="BO49" s="246">
        <v>0</v>
      </c>
      <c r="BP49" s="205">
        <v>0</v>
      </c>
      <c r="BQ49" s="246">
        <v>0</v>
      </c>
      <c r="BR49" s="205">
        <v>14558057.880000001</v>
      </c>
      <c r="BS49" s="247">
        <v>21.415500000000002</v>
      </c>
      <c r="BT49" s="205">
        <v>73386058.060000002</v>
      </c>
      <c r="BU49" s="247">
        <v>81.441299999999998</v>
      </c>
      <c r="BV49" s="205">
        <v>8788729.5299999993</v>
      </c>
      <c r="BW49" s="247">
        <v>13.616300000000001</v>
      </c>
      <c r="BX49" s="205">
        <v>71573573.400000006</v>
      </c>
      <c r="BY49" s="247">
        <v>101.9482</v>
      </c>
      <c r="BZ49" s="205">
        <v>4270902100.6199999</v>
      </c>
      <c r="CA49" s="247">
        <v>17.214700000000001</v>
      </c>
      <c r="CB49" s="205">
        <v>147385079.00999999</v>
      </c>
      <c r="CC49" s="247">
        <v>92.693100000000001</v>
      </c>
      <c r="CD49" s="205">
        <v>0</v>
      </c>
      <c r="CE49" s="246">
        <v>0</v>
      </c>
      <c r="CF49" s="205">
        <v>650000000</v>
      </c>
      <c r="CG49" s="247">
        <v>19.694400000000002</v>
      </c>
      <c r="CH49" s="205">
        <v>2694983984.5</v>
      </c>
      <c r="CI49" s="247">
        <v>80.320099999999996</v>
      </c>
      <c r="CJ49" s="205">
        <v>0</v>
      </c>
      <c r="CK49" s="246">
        <v>0</v>
      </c>
      <c r="CL49" s="205">
        <v>13990715.630000001</v>
      </c>
      <c r="CM49" s="247">
        <v>15.5136</v>
      </c>
      <c r="CN49" s="205">
        <v>0</v>
      </c>
      <c r="CO49" s="246">
        <v>0</v>
      </c>
      <c r="CP49" s="205">
        <v>103845298</v>
      </c>
      <c r="CQ49" s="247">
        <v>97.916799999999995</v>
      </c>
      <c r="CR49" s="205">
        <v>62833940.170000002</v>
      </c>
      <c r="CS49" s="247">
        <v>19.0776</v>
      </c>
      <c r="CT49" s="205">
        <v>21946607.890000001</v>
      </c>
      <c r="CU49" s="247">
        <v>17.393599999999999</v>
      </c>
      <c r="CV49" s="205">
        <v>14567716.18</v>
      </c>
      <c r="CW49" s="247">
        <v>96.323300000000003</v>
      </c>
      <c r="CX49" s="205">
        <v>26593440.32</v>
      </c>
      <c r="CY49" s="247">
        <v>17.094799999999999</v>
      </c>
      <c r="CZ49" s="205">
        <v>199848384</v>
      </c>
      <c r="DA49" s="247">
        <v>16.821899999999999</v>
      </c>
      <c r="DB49" s="205">
        <v>33134775.07</v>
      </c>
      <c r="DC49" s="247">
        <v>99.735600000000005</v>
      </c>
      <c r="DD49" s="205">
        <v>188362966.91</v>
      </c>
      <c r="DE49" s="247">
        <v>98.782300000000006</v>
      </c>
      <c r="DF49" s="205">
        <v>770760228.08000004</v>
      </c>
      <c r="DG49" s="247">
        <v>94.8065</v>
      </c>
      <c r="DH49" s="205">
        <v>260360721.78999999</v>
      </c>
      <c r="DI49" s="247">
        <v>99.785899999999998</v>
      </c>
      <c r="DJ49" s="205">
        <v>0</v>
      </c>
      <c r="DK49" s="246">
        <v>0</v>
      </c>
      <c r="DL49" s="205">
        <v>30464016.260000002</v>
      </c>
      <c r="DM49" s="247">
        <v>99.822999999999993</v>
      </c>
      <c r="DN49" s="205">
        <v>73345111.510000005</v>
      </c>
      <c r="DO49" s="247">
        <v>99.197100000000006</v>
      </c>
      <c r="DP49" s="205">
        <v>45208300.909999996</v>
      </c>
      <c r="DQ49" s="247">
        <v>2.1951000000000001</v>
      </c>
      <c r="DR49" s="205">
        <v>11423609.189999999</v>
      </c>
      <c r="DS49" s="247">
        <v>5.0528000000000004</v>
      </c>
      <c r="DT49" s="205">
        <v>0</v>
      </c>
      <c r="DU49" s="246">
        <v>0</v>
      </c>
      <c r="DV49" s="205">
        <v>0</v>
      </c>
      <c r="DW49" s="246">
        <v>0</v>
      </c>
      <c r="DX49" s="205">
        <v>497583250.30000001</v>
      </c>
      <c r="DY49" s="247">
        <v>99.021000000000001</v>
      </c>
      <c r="DZ49" s="205">
        <v>51115058.450000003</v>
      </c>
      <c r="EA49" s="247">
        <v>18.8672</v>
      </c>
      <c r="EB49" s="205">
        <v>34288540.68</v>
      </c>
      <c r="EC49" s="247">
        <v>21.337299999999999</v>
      </c>
      <c r="ED49" s="205">
        <v>31584172.609999999</v>
      </c>
      <c r="EE49" s="247">
        <v>20.473400000000002</v>
      </c>
      <c r="EF49" s="205">
        <v>260037264.68000001</v>
      </c>
      <c r="EG49" s="247">
        <v>99.861000000000004</v>
      </c>
      <c r="EH49" s="205">
        <v>249520032.16999999</v>
      </c>
      <c r="EI49" s="247">
        <v>96.267099999999999</v>
      </c>
      <c r="EJ49" s="205">
        <v>963225648.57000005</v>
      </c>
      <c r="EK49" s="247">
        <v>98.138099999999994</v>
      </c>
      <c r="EL49" s="205">
        <v>324872379.62</v>
      </c>
      <c r="EM49" s="247">
        <v>99.483599999999996</v>
      </c>
      <c r="EN49" s="205">
        <v>534530705.73000002</v>
      </c>
      <c r="EO49" s="247">
        <v>93.896699999999996</v>
      </c>
      <c r="EP49" s="205">
        <v>1962190585.1300001</v>
      </c>
      <c r="EQ49" s="247">
        <v>97.5488</v>
      </c>
      <c r="ER49" s="205">
        <v>89029380.420000002</v>
      </c>
      <c r="ES49" s="247">
        <v>97.031499999999994</v>
      </c>
      <c r="ET49" s="205">
        <v>6855619</v>
      </c>
      <c r="EU49" s="247">
        <v>0.5766</v>
      </c>
      <c r="EV49" s="205">
        <v>46208838.420000002</v>
      </c>
      <c r="EW49" s="247">
        <v>96.275999999999996</v>
      </c>
      <c r="EX49" s="205">
        <v>22869734.440000001</v>
      </c>
      <c r="EY49" s="247">
        <v>98.509100000000004</v>
      </c>
      <c r="EZ49" s="205">
        <v>60978255.920000002</v>
      </c>
      <c r="FA49" s="247">
        <v>93.587599999999995</v>
      </c>
      <c r="FB49" s="205">
        <v>0</v>
      </c>
      <c r="FC49" s="246">
        <v>0</v>
      </c>
      <c r="FD49" s="205">
        <v>48455718.109999999</v>
      </c>
      <c r="FE49" s="247">
        <v>99.895899999999997</v>
      </c>
      <c r="FF49" s="205">
        <v>118892129.43000001</v>
      </c>
      <c r="FG49" s="247">
        <v>99.638099999999994</v>
      </c>
      <c r="FH49" s="205">
        <v>0</v>
      </c>
      <c r="FI49" s="246">
        <v>0</v>
      </c>
      <c r="FJ49" s="205">
        <v>0.05</v>
      </c>
      <c r="FK49" s="247">
        <v>0</v>
      </c>
      <c r="FL49" s="205">
        <v>51801393.530000001</v>
      </c>
      <c r="FM49" s="247">
        <v>99.531499999999994</v>
      </c>
    </row>
    <row r="50" spans="1:169" ht="14.25" thickTop="1" thickBot="1" x14ac:dyDescent="0.25">
      <c r="A50" s="246"/>
      <c r="B50" s="205"/>
      <c r="C50" s="246"/>
      <c r="D50" s="205"/>
      <c r="E50" s="246"/>
      <c r="F50" s="205"/>
      <c r="G50" s="246"/>
      <c r="H50" s="205"/>
      <c r="I50" s="246"/>
      <c r="J50" s="205"/>
      <c r="K50" s="246"/>
      <c r="L50" s="205"/>
      <c r="M50" s="246"/>
      <c r="N50" s="205"/>
      <c r="O50" s="246"/>
      <c r="P50" s="205"/>
      <c r="Q50" s="246"/>
      <c r="R50" s="205"/>
      <c r="S50" s="246"/>
      <c r="T50" s="205"/>
      <c r="U50" s="246"/>
      <c r="V50" s="205"/>
      <c r="W50" s="246"/>
      <c r="X50" s="205"/>
      <c r="Y50" s="246"/>
      <c r="Z50" s="205"/>
      <c r="AA50" s="246"/>
      <c r="AB50" s="205"/>
      <c r="AC50" s="246"/>
      <c r="AD50" s="205"/>
      <c r="AE50" s="246"/>
      <c r="AF50" s="205"/>
      <c r="AG50" s="246"/>
      <c r="AH50" s="205"/>
      <c r="AI50" s="246"/>
      <c r="AJ50" s="205"/>
      <c r="AK50" s="246"/>
      <c r="AL50" s="205"/>
      <c r="AM50" s="246"/>
      <c r="AN50" s="205"/>
      <c r="AO50" s="246"/>
      <c r="AP50" s="205"/>
      <c r="AQ50" s="246"/>
      <c r="AR50" s="205"/>
      <c r="AS50" s="246"/>
      <c r="AT50" s="205"/>
      <c r="AU50" s="246"/>
      <c r="AV50" s="205"/>
      <c r="AW50" s="246"/>
      <c r="AX50" s="205"/>
      <c r="AY50" s="246"/>
      <c r="AZ50" s="205"/>
      <c r="BA50" s="246"/>
      <c r="BB50" s="205"/>
      <c r="BC50" s="246"/>
      <c r="BD50" s="205"/>
      <c r="BE50" s="246"/>
      <c r="BF50" s="205"/>
      <c r="BG50" s="246"/>
      <c r="BH50" s="205"/>
      <c r="BI50" s="246"/>
      <c r="BJ50" s="205"/>
      <c r="BK50" s="246"/>
      <c r="BL50" s="205"/>
      <c r="BM50" s="246"/>
      <c r="BN50" s="205"/>
      <c r="BO50" s="246"/>
      <c r="BP50" s="205"/>
      <c r="BQ50" s="246"/>
      <c r="BR50" s="205"/>
      <c r="BS50" s="246"/>
      <c r="BT50" s="205"/>
      <c r="BU50" s="246"/>
      <c r="BV50" s="205"/>
      <c r="BW50" s="246"/>
      <c r="BX50" s="205"/>
      <c r="BY50" s="246"/>
      <c r="BZ50" s="205"/>
      <c r="CA50" s="246"/>
      <c r="CB50" s="205"/>
      <c r="CC50" s="246"/>
      <c r="CD50" s="205"/>
      <c r="CE50" s="246"/>
      <c r="CF50" s="205"/>
      <c r="CG50" s="246"/>
      <c r="CH50" s="205"/>
      <c r="CI50" s="246"/>
      <c r="CJ50" s="205"/>
      <c r="CK50" s="246"/>
      <c r="CL50" s="205"/>
      <c r="CM50" s="246"/>
      <c r="CN50" s="205"/>
      <c r="CO50" s="246"/>
      <c r="CP50" s="205"/>
      <c r="CQ50" s="246"/>
      <c r="CR50" s="205"/>
      <c r="CS50" s="246"/>
      <c r="CT50" s="205"/>
      <c r="CU50" s="246"/>
      <c r="CV50" s="205"/>
      <c r="CW50" s="246"/>
      <c r="CX50" s="205"/>
      <c r="CY50" s="246"/>
      <c r="CZ50" s="205"/>
      <c r="DA50" s="246"/>
      <c r="DB50" s="205"/>
      <c r="DC50" s="246"/>
      <c r="DD50" s="205"/>
      <c r="DE50" s="246"/>
      <c r="DF50" s="205"/>
      <c r="DG50" s="246"/>
      <c r="DH50" s="205"/>
      <c r="DI50" s="246"/>
      <c r="DJ50" s="205"/>
      <c r="DK50" s="246"/>
      <c r="DL50" s="205"/>
      <c r="DM50" s="246"/>
      <c r="DN50" s="205"/>
      <c r="DO50" s="246"/>
      <c r="DP50" s="205"/>
      <c r="DQ50" s="246"/>
      <c r="DR50" s="205"/>
      <c r="DS50" s="246"/>
      <c r="DT50" s="205"/>
      <c r="DU50" s="246"/>
      <c r="DV50" s="205"/>
      <c r="DW50" s="246"/>
      <c r="DX50" s="205"/>
      <c r="DY50" s="246"/>
      <c r="DZ50" s="205"/>
      <c r="EA50" s="246"/>
      <c r="EB50" s="205"/>
      <c r="EC50" s="246"/>
      <c r="ED50" s="205"/>
      <c r="EE50" s="246"/>
      <c r="EF50" s="205"/>
      <c r="EG50" s="246"/>
      <c r="EH50" s="205"/>
      <c r="EI50" s="246"/>
      <c r="EJ50" s="205"/>
      <c r="EK50" s="246"/>
      <c r="EL50" s="205"/>
      <c r="EM50" s="246"/>
      <c r="EN50" s="205"/>
      <c r="EO50" s="246"/>
      <c r="EP50" s="205"/>
      <c r="EQ50" s="246"/>
      <c r="ER50" s="205"/>
      <c r="ES50" s="246"/>
      <c r="ET50" s="205"/>
      <c r="EU50" s="246"/>
      <c r="EV50" s="205"/>
      <c r="EW50" s="246"/>
      <c r="EX50" s="205"/>
      <c r="EY50" s="246"/>
      <c r="EZ50" s="205"/>
      <c r="FA50" s="246"/>
      <c r="FB50" s="205"/>
      <c r="FC50" s="246"/>
      <c r="FD50" s="205"/>
      <c r="FE50" s="246"/>
      <c r="FF50" s="205"/>
      <c r="FG50" s="246"/>
      <c r="FH50" s="205"/>
      <c r="FI50" s="246"/>
      <c r="FJ50" s="205"/>
      <c r="FK50" s="246"/>
      <c r="FL50" s="205"/>
      <c r="FM50" s="246"/>
    </row>
    <row r="51" spans="1:169" s="5" customFormat="1" ht="13.5" thickTop="1" x14ac:dyDescent="0.2">
      <c r="A51" s="5" t="s">
        <v>625</v>
      </c>
      <c r="B51" s="5">
        <v>60690</v>
      </c>
      <c r="D51" s="5">
        <v>402</v>
      </c>
      <c r="F51" s="5">
        <v>2</v>
      </c>
      <c r="H51" s="5">
        <v>14</v>
      </c>
      <c r="J51" s="5">
        <v>486</v>
      </c>
      <c r="L51" s="5">
        <v>405</v>
      </c>
      <c r="N51" s="5">
        <v>10516</v>
      </c>
      <c r="P51" s="5">
        <v>19</v>
      </c>
      <c r="R51" s="5">
        <v>7</v>
      </c>
      <c r="T51" s="5">
        <v>30</v>
      </c>
      <c r="V51" s="5">
        <v>1</v>
      </c>
      <c r="X51" s="5">
        <v>31</v>
      </c>
      <c r="Z51" s="5">
        <v>195</v>
      </c>
      <c r="AB51" s="5">
        <v>22</v>
      </c>
      <c r="AD51" s="5">
        <v>18</v>
      </c>
      <c r="AF51" s="5">
        <v>19</v>
      </c>
      <c r="AH51" s="5">
        <v>29</v>
      </c>
      <c r="AJ51" s="5">
        <v>46</v>
      </c>
      <c r="AL51" s="5">
        <v>260</v>
      </c>
      <c r="AN51" s="5">
        <v>159</v>
      </c>
      <c r="AP51" s="5">
        <v>262</v>
      </c>
      <c r="AR51" s="5">
        <v>67</v>
      </c>
      <c r="AT51" s="5">
        <v>561</v>
      </c>
      <c r="AV51" s="5">
        <v>1457</v>
      </c>
      <c r="AX51" s="5">
        <v>69</v>
      </c>
      <c r="AZ51" s="5">
        <v>8</v>
      </c>
      <c r="BB51" s="5">
        <v>415</v>
      </c>
      <c r="BD51" s="5">
        <v>12</v>
      </c>
      <c r="BF51" s="5">
        <v>174</v>
      </c>
      <c r="BH51" s="5">
        <v>230</v>
      </c>
      <c r="BJ51" s="5">
        <v>100</v>
      </c>
      <c r="BL51" s="5">
        <v>2</v>
      </c>
      <c r="BN51" s="5">
        <v>6</v>
      </c>
      <c r="BP51" s="5">
        <v>16</v>
      </c>
      <c r="BR51" s="5">
        <v>36</v>
      </c>
      <c r="BT51" s="5">
        <v>5</v>
      </c>
      <c r="BV51" s="5">
        <v>6991</v>
      </c>
      <c r="BX51" s="5">
        <v>1</v>
      </c>
      <c r="BZ51" s="5">
        <v>6354</v>
      </c>
      <c r="CB51" s="5">
        <v>542</v>
      </c>
      <c r="CD51" s="5">
        <v>26</v>
      </c>
      <c r="CF51" s="5">
        <v>3552</v>
      </c>
      <c r="CH51" s="5">
        <v>7394</v>
      </c>
      <c r="CJ51" s="5">
        <v>5</v>
      </c>
      <c r="CL51" s="5">
        <v>260</v>
      </c>
      <c r="CN51" s="5">
        <v>2</v>
      </c>
      <c r="CP51" s="5">
        <v>70</v>
      </c>
      <c r="CR51" s="5">
        <v>767</v>
      </c>
      <c r="CT51" s="5">
        <v>93</v>
      </c>
      <c r="CV51" s="5">
        <v>65</v>
      </c>
      <c r="CX51" s="5">
        <v>125</v>
      </c>
      <c r="CZ51" s="5">
        <v>6285</v>
      </c>
      <c r="DB51" s="5">
        <v>9</v>
      </c>
      <c r="DD51" s="5">
        <v>807</v>
      </c>
      <c r="DF51" s="5">
        <v>1516</v>
      </c>
      <c r="DH51" s="5">
        <v>14</v>
      </c>
      <c r="DJ51" s="5">
        <v>8</v>
      </c>
      <c r="DL51" s="5">
        <v>91</v>
      </c>
      <c r="DN51" s="5">
        <v>71</v>
      </c>
      <c r="DP51" s="5">
        <v>1915</v>
      </c>
      <c r="DR51" s="5">
        <v>210</v>
      </c>
      <c r="DT51" s="5">
        <v>76</v>
      </c>
      <c r="DV51" s="5">
        <v>182</v>
      </c>
      <c r="DX51" s="5">
        <v>9</v>
      </c>
      <c r="DZ51" s="5">
        <v>6</v>
      </c>
      <c r="EB51" s="5">
        <v>36</v>
      </c>
      <c r="ED51" s="5">
        <v>27</v>
      </c>
      <c r="EF51" s="5">
        <v>99</v>
      </c>
      <c r="EH51" s="5">
        <v>482</v>
      </c>
      <c r="EJ51" s="5">
        <v>1075</v>
      </c>
      <c r="EL51" s="5">
        <v>413</v>
      </c>
      <c r="EN51" s="5">
        <v>638</v>
      </c>
      <c r="EP51" s="5">
        <v>2559</v>
      </c>
      <c r="ER51" s="5">
        <v>11</v>
      </c>
      <c r="ET51" s="5">
        <v>12</v>
      </c>
      <c r="EV51" s="5">
        <v>10</v>
      </c>
      <c r="EX51" s="5">
        <v>1</v>
      </c>
      <c r="EZ51" s="5">
        <v>635</v>
      </c>
      <c r="FB51" s="5">
        <v>907</v>
      </c>
      <c r="FD51" s="5">
        <v>1</v>
      </c>
      <c r="FF51" s="5">
        <v>4</v>
      </c>
      <c r="FH51" s="5">
        <v>53</v>
      </c>
      <c r="FJ51" s="5">
        <v>84</v>
      </c>
      <c r="FL51" s="5">
        <v>116</v>
      </c>
    </row>
    <row r="52" spans="1:169" s="5" customFormat="1" ht="13.5" thickBot="1" x14ac:dyDescent="0.25">
      <c r="A52" s="209" t="s">
        <v>210</v>
      </c>
      <c r="B52" s="209">
        <v>1074226.51</v>
      </c>
      <c r="C52" s="209"/>
      <c r="D52" s="209">
        <v>1740693.08</v>
      </c>
      <c r="E52" s="209"/>
      <c r="F52" s="209">
        <v>16197054.52</v>
      </c>
      <c r="G52" s="209"/>
      <c r="H52" s="209">
        <v>26262637.82</v>
      </c>
      <c r="I52" s="209"/>
      <c r="J52" s="209">
        <v>38670.730000000003</v>
      </c>
      <c r="K52" s="209"/>
      <c r="L52" s="209">
        <v>339073.77</v>
      </c>
      <c r="M52" s="209"/>
      <c r="N52" s="209">
        <v>62812.21</v>
      </c>
      <c r="O52" s="209"/>
      <c r="P52" s="209">
        <v>10417803.810000001</v>
      </c>
      <c r="Q52" s="209"/>
      <c r="R52" s="209">
        <v>2395244.54</v>
      </c>
      <c r="S52" s="209"/>
      <c r="T52" s="209">
        <v>4275428.82</v>
      </c>
      <c r="U52" s="209"/>
      <c r="V52" s="209">
        <v>134082075.89</v>
      </c>
      <c r="W52" s="209"/>
      <c r="X52" s="209">
        <v>1031897.63</v>
      </c>
      <c r="Y52" s="209"/>
      <c r="Z52" s="209">
        <v>1009044.42</v>
      </c>
      <c r="AA52" s="209"/>
      <c r="AB52" s="209">
        <v>34993265.350000001</v>
      </c>
      <c r="AC52" s="209"/>
      <c r="AD52" s="209">
        <v>207508136.00999999</v>
      </c>
      <c r="AE52" s="209"/>
      <c r="AF52" s="209">
        <v>86573224.530000001</v>
      </c>
      <c r="AG52" s="209"/>
      <c r="AH52" s="209">
        <v>3904610.4</v>
      </c>
      <c r="AI52" s="209"/>
      <c r="AJ52" s="209">
        <v>2271819.2200000002</v>
      </c>
      <c r="AK52" s="209"/>
      <c r="AL52" s="209">
        <v>486596.16</v>
      </c>
      <c r="AM52" s="209"/>
      <c r="AN52" s="209">
        <v>1524268.81</v>
      </c>
      <c r="AO52" s="209"/>
      <c r="AP52" s="209">
        <v>355580.21</v>
      </c>
      <c r="AQ52" s="209"/>
      <c r="AR52" s="209">
        <v>5124343.93</v>
      </c>
      <c r="AS52" s="209"/>
      <c r="AT52" s="209">
        <v>3721711.48</v>
      </c>
      <c r="AU52" s="209"/>
      <c r="AV52" s="209">
        <v>1800680.46</v>
      </c>
      <c r="AW52" s="209"/>
      <c r="AX52" s="209">
        <v>2252091.21</v>
      </c>
      <c r="AY52" s="209"/>
      <c r="AZ52" s="209">
        <v>21449278.100000001</v>
      </c>
      <c r="BA52" s="209"/>
      <c r="BB52" s="209">
        <v>1070462.67</v>
      </c>
      <c r="BC52" s="209"/>
      <c r="BD52" s="209">
        <v>1358770.39</v>
      </c>
      <c r="BE52" s="209"/>
      <c r="BF52" s="209">
        <v>1970348.24</v>
      </c>
      <c r="BG52" s="209"/>
      <c r="BH52" s="209">
        <v>461290.01</v>
      </c>
      <c r="BI52" s="209"/>
      <c r="BJ52" s="209">
        <v>10449606.07</v>
      </c>
      <c r="BK52" s="209"/>
      <c r="BL52" s="209">
        <v>256388633.25</v>
      </c>
      <c r="BM52" s="209"/>
      <c r="BN52" s="209">
        <v>273845.8</v>
      </c>
      <c r="BO52" s="209"/>
      <c r="BP52" s="209">
        <v>1154852.98</v>
      </c>
      <c r="BQ52" s="209"/>
      <c r="BR52" s="209">
        <v>1888304.03</v>
      </c>
      <c r="BS52" s="209"/>
      <c r="BT52" s="209">
        <v>18021828.149999999</v>
      </c>
      <c r="BU52" s="209"/>
      <c r="BV52" s="209">
        <v>9232.67</v>
      </c>
      <c r="BW52" s="209"/>
      <c r="BX52" s="209">
        <v>70205811.920000002</v>
      </c>
      <c r="BY52" s="209"/>
      <c r="BZ52" s="209">
        <v>3904568.28</v>
      </c>
      <c r="CA52" s="209"/>
      <c r="CB52" s="209">
        <v>293363.90999999997</v>
      </c>
      <c r="CC52" s="209"/>
      <c r="CD52" s="209">
        <v>835669.85</v>
      </c>
      <c r="CE52" s="209"/>
      <c r="CF52" s="209">
        <v>929176.38</v>
      </c>
      <c r="CG52" s="209"/>
      <c r="CH52" s="209">
        <v>453787.64</v>
      </c>
      <c r="CI52" s="209"/>
      <c r="CJ52" s="209">
        <v>221502712.80000001</v>
      </c>
      <c r="CK52" s="209"/>
      <c r="CL52" s="209">
        <v>346860.12</v>
      </c>
      <c r="CM52" s="209"/>
      <c r="CN52" s="209">
        <v>55364428.049999997</v>
      </c>
      <c r="CO52" s="209"/>
      <c r="CP52" s="209">
        <v>1515066.11</v>
      </c>
      <c r="CQ52" s="209"/>
      <c r="CR52" s="209">
        <v>429412.71</v>
      </c>
      <c r="CS52" s="209"/>
      <c r="CT52" s="209">
        <v>1356733.64</v>
      </c>
      <c r="CU52" s="209"/>
      <c r="CV52" s="209">
        <v>232673.31</v>
      </c>
      <c r="CW52" s="209"/>
      <c r="CX52" s="209">
        <v>1244516.1100000001</v>
      </c>
      <c r="CY52" s="209"/>
      <c r="CZ52" s="209">
        <v>189024.99</v>
      </c>
      <c r="DA52" s="209"/>
      <c r="DB52" s="209">
        <v>3691401.14</v>
      </c>
      <c r="DC52" s="209"/>
      <c r="DD52" s="209">
        <v>236288.58</v>
      </c>
      <c r="DE52" s="209"/>
      <c r="DF52" s="209">
        <v>536267.99</v>
      </c>
      <c r="DG52" s="209"/>
      <c r="DH52" s="209">
        <v>18637087.289999999</v>
      </c>
      <c r="DI52" s="209"/>
      <c r="DJ52" s="209">
        <v>1114707.44</v>
      </c>
      <c r="DK52" s="209"/>
      <c r="DL52" s="209">
        <v>335362.98</v>
      </c>
      <c r="DM52" s="209"/>
      <c r="DN52" s="209">
        <v>1041391.38</v>
      </c>
      <c r="DO52" s="209"/>
      <c r="DP52" s="209">
        <v>1075459.3700000001</v>
      </c>
      <c r="DQ52" s="209"/>
      <c r="DR52" s="209">
        <v>1076590.6200000001</v>
      </c>
      <c r="DS52" s="209"/>
      <c r="DT52" s="209">
        <v>15544907.92</v>
      </c>
      <c r="DU52" s="209"/>
      <c r="DV52" s="209">
        <v>908148.8</v>
      </c>
      <c r="DW52" s="209"/>
      <c r="DX52" s="209">
        <v>55833611.700000003</v>
      </c>
      <c r="DY52" s="209"/>
      <c r="DZ52" s="209">
        <v>45153276.640000001</v>
      </c>
      <c r="EA52" s="209"/>
      <c r="EB52" s="209">
        <v>4463815.21</v>
      </c>
      <c r="EC52" s="209"/>
      <c r="ED52" s="209">
        <v>5713673.9400000004</v>
      </c>
      <c r="EE52" s="209"/>
      <c r="EF52" s="209">
        <v>2630296.35</v>
      </c>
      <c r="EG52" s="209"/>
      <c r="EH52" s="209">
        <v>537749.9</v>
      </c>
      <c r="EI52" s="209"/>
      <c r="EJ52" s="209">
        <v>913023.47</v>
      </c>
      <c r="EK52" s="209"/>
      <c r="EL52" s="209">
        <v>790699.26</v>
      </c>
      <c r="EM52" s="209"/>
      <c r="EN52" s="209">
        <v>892281.07</v>
      </c>
      <c r="EO52" s="209"/>
      <c r="EP52" s="209">
        <v>786047.88</v>
      </c>
      <c r="EQ52" s="209"/>
      <c r="ER52" s="209">
        <v>8341189.1200000001</v>
      </c>
      <c r="ES52" s="209"/>
      <c r="ET52" s="209">
        <v>99074571.379999995</v>
      </c>
      <c r="EU52" s="209"/>
      <c r="EV52" s="209">
        <v>4799621.82</v>
      </c>
      <c r="EW52" s="209"/>
      <c r="EX52" s="209">
        <v>23215867.050000001</v>
      </c>
      <c r="EY52" s="209"/>
      <c r="EZ52" s="209">
        <v>102608.37</v>
      </c>
      <c r="FA52" s="209"/>
      <c r="FB52" s="209">
        <v>172405.55</v>
      </c>
      <c r="FC52" s="209"/>
      <c r="FD52" s="209">
        <v>48506217.07</v>
      </c>
      <c r="FE52" s="209"/>
      <c r="FF52" s="209">
        <v>29830977.120000001</v>
      </c>
      <c r="FG52" s="209"/>
      <c r="FH52" s="209">
        <v>795519.15</v>
      </c>
      <c r="FI52" s="209"/>
      <c r="FJ52" s="209">
        <v>3932774.75</v>
      </c>
      <c r="FK52" s="209"/>
      <c r="FL52" s="209">
        <v>448665.85</v>
      </c>
      <c r="FM52" s="209"/>
    </row>
    <row r="53" spans="1:169" ht="13.5" thickTop="1" x14ac:dyDescent="0.2">
      <c r="J53" s="31" t="s">
        <v>330</v>
      </c>
      <c r="P53" s="31" t="s">
        <v>330</v>
      </c>
      <c r="R53" s="31" t="s">
        <v>330</v>
      </c>
      <c r="X53" s="31" t="s">
        <v>330</v>
      </c>
      <c r="Z53" s="31" t="s">
        <v>330</v>
      </c>
      <c r="AJ53" s="31" t="s">
        <v>330</v>
      </c>
      <c r="AL53" s="31" t="s">
        <v>330</v>
      </c>
      <c r="AX53" s="31" t="s">
        <v>330</v>
      </c>
      <c r="AZ53" s="31" t="s">
        <v>330</v>
      </c>
      <c r="BD53" s="31" t="s">
        <v>330</v>
      </c>
      <c r="BH53" s="31" t="s">
        <v>330</v>
      </c>
      <c r="BJ53" s="31" t="s">
        <v>330</v>
      </c>
      <c r="BT53" s="31" t="s">
        <v>330</v>
      </c>
      <c r="BX53" s="31" t="s">
        <v>330</v>
      </c>
      <c r="CB53" s="31" t="s">
        <v>330</v>
      </c>
      <c r="CH53" s="31" t="s">
        <v>330</v>
      </c>
      <c r="CP53" s="31" t="s">
        <v>330</v>
      </c>
      <c r="CV53" s="31" t="s">
        <v>330</v>
      </c>
      <c r="DB53" s="31" t="s">
        <v>330</v>
      </c>
      <c r="DD53" s="31" t="s">
        <v>330</v>
      </c>
      <c r="DF53" s="31" t="s">
        <v>330</v>
      </c>
      <c r="DH53" s="31" t="s">
        <v>330</v>
      </c>
      <c r="DL53" s="31" t="s">
        <v>330</v>
      </c>
      <c r="DN53" s="31" t="s">
        <v>330</v>
      </c>
      <c r="DX53" s="31" t="s">
        <v>330</v>
      </c>
      <c r="EF53" s="31" t="s">
        <v>330</v>
      </c>
      <c r="EH53" s="31" t="s">
        <v>330</v>
      </c>
      <c r="EJ53" s="31" t="s">
        <v>330</v>
      </c>
      <c r="EL53" s="31" t="s">
        <v>330</v>
      </c>
      <c r="EN53" s="31" t="s">
        <v>330</v>
      </c>
      <c r="EP53" s="31" t="s">
        <v>330</v>
      </c>
      <c r="ER53" s="31" t="s">
        <v>330</v>
      </c>
      <c r="EV53" s="31" t="s">
        <v>330</v>
      </c>
      <c r="EX53" s="31" t="s">
        <v>330</v>
      </c>
      <c r="EZ53" s="31" t="s">
        <v>330</v>
      </c>
      <c r="FD53" s="31" t="s">
        <v>330</v>
      </c>
      <c r="FF53" s="31" t="s">
        <v>330</v>
      </c>
      <c r="FL53" s="31" t="s">
        <v>330</v>
      </c>
    </row>
    <row r="54" spans="1:169" x14ac:dyDescent="0.2">
      <c r="A54" s="233" t="s">
        <v>211</v>
      </c>
      <c r="B54" s="329" t="s">
        <v>13</v>
      </c>
      <c r="C54" s="329"/>
      <c r="D54" s="327" t="s">
        <v>538</v>
      </c>
      <c r="E54" s="327"/>
      <c r="F54" s="327" t="s">
        <v>539</v>
      </c>
      <c r="G54" s="327"/>
      <c r="H54" s="327" t="s">
        <v>540</v>
      </c>
      <c r="I54" s="327"/>
      <c r="J54" s="327" t="s">
        <v>541</v>
      </c>
      <c r="K54" s="327"/>
      <c r="L54" s="327" t="s">
        <v>542</v>
      </c>
      <c r="M54" s="327"/>
      <c r="N54" s="327" t="s">
        <v>543</v>
      </c>
      <c r="O54" s="327"/>
      <c r="P54" s="327" t="s">
        <v>544</v>
      </c>
      <c r="Q54" s="327"/>
      <c r="R54" s="327" t="s">
        <v>545</v>
      </c>
      <c r="S54" s="327"/>
      <c r="T54" s="327" t="s">
        <v>546</v>
      </c>
      <c r="U54" s="327"/>
      <c r="V54" s="327" t="s">
        <v>547</v>
      </c>
      <c r="W54" s="327"/>
      <c r="X54" s="327" t="s">
        <v>548</v>
      </c>
      <c r="Y54" s="327"/>
      <c r="Z54" s="327" t="s">
        <v>549</v>
      </c>
      <c r="AA54" s="327"/>
      <c r="AB54" s="327" t="s">
        <v>550</v>
      </c>
      <c r="AC54" s="327"/>
      <c r="AD54" s="327" t="s">
        <v>551</v>
      </c>
      <c r="AE54" s="327"/>
      <c r="AF54" s="327" t="s">
        <v>552</v>
      </c>
      <c r="AG54" s="327"/>
      <c r="AH54" s="327" t="s">
        <v>553</v>
      </c>
      <c r="AI54" s="327"/>
      <c r="AJ54" s="327" t="s">
        <v>554</v>
      </c>
      <c r="AK54" s="327"/>
      <c r="AL54" s="327" t="s">
        <v>555</v>
      </c>
      <c r="AM54" s="327"/>
      <c r="AN54" s="327" t="s">
        <v>556</v>
      </c>
      <c r="AO54" s="327"/>
      <c r="AP54" s="327" t="s">
        <v>557</v>
      </c>
      <c r="AQ54" s="327"/>
      <c r="AR54" s="327" t="s">
        <v>558</v>
      </c>
      <c r="AS54" s="327"/>
      <c r="AT54" s="327" t="s">
        <v>559</v>
      </c>
      <c r="AU54" s="327"/>
      <c r="AV54" s="327" t="s">
        <v>560</v>
      </c>
      <c r="AW54" s="327"/>
      <c r="AX54" s="327" t="s">
        <v>561</v>
      </c>
      <c r="AY54" s="327"/>
      <c r="AZ54" s="327" t="s">
        <v>562</v>
      </c>
      <c r="BA54" s="327"/>
      <c r="BB54" s="327" t="s">
        <v>563</v>
      </c>
      <c r="BC54" s="327"/>
      <c r="BD54" s="327" t="s">
        <v>564</v>
      </c>
      <c r="BE54" s="327"/>
      <c r="BF54" s="327" t="s">
        <v>565</v>
      </c>
      <c r="BG54" s="327"/>
      <c r="BH54" s="327" t="s">
        <v>566</v>
      </c>
      <c r="BI54" s="327"/>
      <c r="BJ54" s="327" t="s">
        <v>567</v>
      </c>
      <c r="BK54" s="327"/>
      <c r="BL54" s="327" t="s">
        <v>568</v>
      </c>
      <c r="BM54" s="327"/>
      <c r="BN54" s="327" t="s">
        <v>569</v>
      </c>
      <c r="BO54" s="327"/>
      <c r="BP54" s="327" t="s">
        <v>570</v>
      </c>
      <c r="BQ54" s="327"/>
      <c r="BR54" s="327" t="s">
        <v>571</v>
      </c>
      <c r="BS54" s="327"/>
      <c r="BT54" s="327" t="s">
        <v>572</v>
      </c>
      <c r="BU54" s="327"/>
      <c r="BV54" s="327" t="s">
        <v>573</v>
      </c>
      <c r="BW54" s="327"/>
      <c r="BX54" s="327" t="s">
        <v>574</v>
      </c>
      <c r="BY54" s="327"/>
      <c r="BZ54" s="327" t="s">
        <v>575</v>
      </c>
      <c r="CA54" s="327"/>
      <c r="CB54" s="327" t="s">
        <v>576</v>
      </c>
      <c r="CC54" s="327"/>
      <c r="CD54" s="327" t="s">
        <v>577</v>
      </c>
      <c r="CE54" s="327"/>
      <c r="CF54" s="327" t="s">
        <v>578</v>
      </c>
      <c r="CG54" s="327"/>
      <c r="CH54" s="327" t="s">
        <v>579</v>
      </c>
      <c r="CI54" s="327"/>
      <c r="CJ54" s="327" t="s">
        <v>580</v>
      </c>
      <c r="CK54" s="327"/>
      <c r="CL54" s="327" t="s">
        <v>581</v>
      </c>
      <c r="CM54" s="327"/>
      <c r="CN54" s="327" t="s">
        <v>582</v>
      </c>
      <c r="CO54" s="327"/>
      <c r="CP54" s="327" t="s">
        <v>583</v>
      </c>
      <c r="CQ54" s="327"/>
      <c r="CR54" s="327" t="s">
        <v>584</v>
      </c>
      <c r="CS54" s="327"/>
      <c r="CT54" s="327" t="s">
        <v>585</v>
      </c>
      <c r="CU54" s="327"/>
      <c r="CV54" s="327" t="s">
        <v>586</v>
      </c>
      <c r="CW54" s="327"/>
      <c r="CX54" s="327" t="s">
        <v>587</v>
      </c>
      <c r="CY54" s="327"/>
      <c r="CZ54" s="327" t="s">
        <v>588</v>
      </c>
      <c r="DA54" s="327"/>
      <c r="DB54" s="327" t="s">
        <v>589</v>
      </c>
      <c r="DC54" s="327"/>
      <c r="DD54" s="327" t="s">
        <v>590</v>
      </c>
      <c r="DE54" s="327"/>
      <c r="DF54" s="327" t="s">
        <v>591</v>
      </c>
      <c r="DG54" s="327"/>
      <c r="DH54" s="327" t="s">
        <v>592</v>
      </c>
      <c r="DI54" s="327"/>
      <c r="DJ54" s="327" t="s">
        <v>593</v>
      </c>
      <c r="DK54" s="327"/>
      <c r="DL54" s="327" t="s">
        <v>594</v>
      </c>
      <c r="DM54" s="327"/>
      <c r="DN54" s="327" t="s">
        <v>595</v>
      </c>
      <c r="DO54" s="327"/>
      <c r="DP54" s="327" t="s">
        <v>596</v>
      </c>
      <c r="DQ54" s="327"/>
      <c r="DR54" s="327" t="s">
        <v>597</v>
      </c>
      <c r="DS54" s="327"/>
      <c r="DT54" s="327" t="s">
        <v>598</v>
      </c>
      <c r="DU54" s="327"/>
      <c r="DV54" s="327" t="s">
        <v>599</v>
      </c>
      <c r="DW54" s="327"/>
      <c r="DX54" s="327" t="s">
        <v>600</v>
      </c>
      <c r="DY54" s="327"/>
      <c r="DZ54" s="327" t="s">
        <v>601</v>
      </c>
      <c r="EA54" s="327"/>
      <c r="EB54" s="327" t="s">
        <v>602</v>
      </c>
      <c r="EC54" s="327"/>
      <c r="ED54" s="327" t="s">
        <v>603</v>
      </c>
      <c r="EE54" s="327"/>
      <c r="EF54" s="327" t="s">
        <v>604</v>
      </c>
      <c r="EG54" s="327"/>
      <c r="EH54" s="327" t="s">
        <v>605</v>
      </c>
      <c r="EI54" s="327"/>
      <c r="EJ54" s="327" t="s">
        <v>606</v>
      </c>
      <c r="EK54" s="327"/>
      <c r="EL54" s="327" t="s">
        <v>607</v>
      </c>
      <c r="EM54" s="327"/>
      <c r="EN54" s="327" t="s">
        <v>608</v>
      </c>
      <c r="EO54" s="327"/>
      <c r="EP54" s="327" t="s">
        <v>609</v>
      </c>
      <c r="EQ54" s="327"/>
      <c r="ER54" s="327" t="s">
        <v>610</v>
      </c>
      <c r="ES54" s="327"/>
      <c r="ET54" s="327" t="s">
        <v>611</v>
      </c>
      <c r="EU54" s="327"/>
      <c r="EV54" s="327" t="s">
        <v>612</v>
      </c>
      <c r="EW54" s="327"/>
      <c r="EX54" s="327" t="s">
        <v>613</v>
      </c>
      <c r="EY54" s="327"/>
      <c r="EZ54" s="327" t="s">
        <v>614</v>
      </c>
      <c r="FA54" s="327"/>
      <c r="FB54" s="327" t="s">
        <v>615</v>
      </c>
      <c r="FC54" s="327"/>
      <c r="FD54" s="327" t="s">
        <v>616</v>
      </c>
      <c r="FE54" s="327"/>
      <c r="FF54" s="327" t="s">
        <v>617</v>
      </c>
      <c r="FG54" s="327"/>
      <c r="FH54" s="327" t="s">
        <v>618</v>
      </c>
      <c r="FI54" s="327"/>
      <c r="FJ54" s="327" t="s">
        <v>619</v>
      </c>
      <c r="FK54" s="327"/>
      <c r="FL54" s="327" t="s">
        <v>620</v>
      </c>
      <c r="FM54" s="327"/>
    </row>
    <row r="55" spans="1:169" x14ac:dyDescent="0.2">
      <c r="A55" s="235"/>
      <c r="B55" s="216"/>
      <c r="C55" s="235"/>
      <c r="D55" s="328"/>
      <c r="E55" s="328"/>
      <c r="F55" s="328"/>
      <c r="G55" s="328"/>
      <c r="H55" s="328"/>
      <c r="I55" s="328"/>
      <c r="J55" s="328"/>
      <c r="K55" s="328"/>
      <c r="L55" s="328"/>
      <c r="M55" s="328"/>
      <c r="N55" s="328"/>
      <c r="O55" s="328"/>
      <c r="P55" s="328"/>
      <c r="Q55" s="328"/>
      <c r="R55" s="328"/>
      <c r="S55" s="328"/>
      <c r="T55" s="328"/>
      <c r="U55" s="328"/>
      <c r="V55" s="328"/>
      <c r="W55" s="328"/>
      <c r="X55" s="328"/>
      <c r="Y55" s="328"/>
      <c r="Z55" s="328"/>
      <c r="AA55" s="328"/>
      <c r="AB55" s="328"/>
      <c r="AC55" s="328"/>
      <c r="AD55" s="328"/>
      <c r="AE55" s="328"/>
      <c r="AF55" s="328"/>
      <c r="AG55" s="328"/>
      <c r="AH55" s="328"/>
      <c r="AI55" s="328"/>
      <c r="AJ55" s="328"/>
      <c r="AK55" s="328"/>
      <c r="AL55" s="328"/>
      <c r="AM55" s="328"/>
      <c r="AN55" s="328"/>
      <c r="AO55" s="328"/>
      <c r="AP55" s="328"/>
      <c r="AQ55" s="328"/>
      <c r="AR55" s="328"/>
      <c r="AS55" s="328"/>
      <c r="AT55" s="328"/>
      <c r="AU55" s="328"/>
      <c r="AV55" s="328"/>
      <c r="AW55" s="328"/>
      <c r="AX55" s="328"/>
      <c r="AY55" s="328"/>
      <c r="AZ55" s="328"/>
      <c r="BA55" s="328"/>
      <c r="BB55" s="328"/>
      <c r="BC55" s="328"/>
      <c r="BD55" s="328"/>
      <c r="BE55" s="328"/>
      <c r="BF55" s="328"/>
      <c r="BG55" s="328"/>
      <c r="BH55" s="328"/>
      <c r="BI55" s="328"/>
      <c r="BJ55" s="328"/>
      <c r="BK55" s="328"/>
      <c r="BL55" s="328"/>
      <c r="BM55" s="328"/>
      <c r="BN55" s="328"/>
      <c r="BO55" s="328"/>
      <c r="BP55" s="328"/>
      <c r="BQ55" s="328"/>
      <c r="BR55" s="328"/>
      <c r="BS55" s="328"/>
      <c r="BT55" s="328"/>
      <c r="BU55" s="328"/>
      <c r="BV55" s="328"/>
      <c r="BW55" s="328"/>
      <c r="BX55" s="328"/>
      <c r="BY55" s="328"/>
      <c r="BZ55" s="328"/>
      <c r="CA55" s="328"/>
      <c r="CB55" s="328"/>
      <c r="CC55" s="328"/>
      <c r="CD55" s="328"/>
      <c r="CE55" s="328"/>
      <c r="CF55" s="328"/>
      <c r="CG55" s="328"/>
      <c r="CH55" s="328"/>
      <c r="CI55" s="328"/>
      <c r="CJ55" s="328"/>
      <c r="CK55" s="328"/>
      <c r="CL55" s="328"/>
      <c r="CM55" s="328"/>
      <c r="CN55" s="328"/>
      <c r="CO55" s="328"/>
      <c r="CP55" s="328"/>
      <c r="CQ55" s="328"/>
      <c r="CR55" s="328"/>
      <c r="CS55" s="328"/>
      <c r="CT55" s="328"/>
      <c r="CU55" s="328"/>
      <c r="CV55" s="328"/>
      <c r="CW55" s="328"/>
      <c r="CX55" s="328"/>
      <c r="CY55" s="328"/>
      <c r="CZ55" s="328"/>
      <c r="DA55" s="328"/>
      <c r="DB55" s="328"/>
      <c r="DC55" s="328"/>
      <c r="DD55" s="328"/>
      <c r="DE55" s="328"/>
      <c r="DF55" s="328"/>
      <c r="DG55" s="328"/>
      <c r="DH55" s="328"/>
      <c r="DI55" s="328"/>
      <c r="DJ55" s="328"/>
      <c r="DK55" s="328"/>
      <c r="DL55" s="328"/>
      <c r="DM55" s="328"/>
      <c r="DN55" s="328"/>
      <c r="DO55" s="328"/>
      <c r="DP55" s="328"/>
      <c r="DQ55" s="328"/>
      <c r="DR55" s="328"/>
      <c r="DS55" s="328"/>
      <c r="DT55" s="328"/>
      <c r="DU55" s="328"/>
      <c r="DV55" s="328"/>
      <c r="DW55" s="328"/>
      <c r="DX55" s="328"/>
      <c r="DY55" s="328"/>
      <c r="DZ55" s="328"/>
      <c r="EA55" s="328"/>
      <c r="EB55" s="328"/>
      <c r="EC55" s="328"/>
      <c r="ED55" s="328"/>
      <c r="EE55" s="328"/>
      <c r="EF55" s="328"/>
      <c r="EG55" s="328"/>
      <c r="EH55" s="328"/>
      <c r="EI55" s="328"/>
      <c r="EJ55" s="328"/>
      <c r="EK55" s="328"/>
      <c r="EL55" s="328"/>
      <c r="EM55" s="328"/>
      <c r="EN55" s="328"/>
      <c r="EO55" s="328"/>
      <c r="EP55" s="328"/>
      <c r="EQ55" s="328"/>
      <c r="ER55" s="328"/>
      <c r="ES55" s="328"/>
      <c r="ET55" s="328"/>
      <c r="EU55" s="328"/>
      <c r="EV55" s="328"/>
      <c r="EW55" s="328"/>
      <c r="EX55" s="328"/>
      <c r="EY55" s="328"/>
      <c r="EZ55" s="328"/>
      <c r="FA55" s="328"/>
      <c r="FB55" s="328"/>
      <c r="FC55" s="328"/>
      <c r="FD55" s="328"/>
      <c r="FE55" s="328"/>
      <c r="FF55" s="328"/>
      <c r="FG55" s="328"/>
      <c r="FH55" s="328"/>
      <c r="FI55" s="328"/>
      <c r="FJ55" s="328"/>
      <c r="FK55" s="328"/>
      <c r="FL55" s="328"/>
      <c r="FM55" s="328"/>
    </row>
    <row r="56" spans="1:169" x14ac:dyDescent="0.2">
      <c r="A56" s="237"/>
      <c r="B56" s="243" t="s">
        <v>4</v>
      </c>
      <c r="C56" s="248" t="s">
        <v>5</v>
      </c>
      <c r="D56" s="243" t="s">
        <v>4</v>
      </c>
      <c r="E56" s="248" t="s">
        <v>5</v>
      </c>
      <c r="F56" s="243" t="s">
        <v>4</v>
      </c>
      <c r="G56" s="248" t="s">
        <v>5</v>
      </c>
      <c r="H56" s="243" t="s">
        <v>4</v>
      </c>
      <c r="I56" s="248" t="s">
        <v>5</v>
      </c>
      <c r="J56" s="243" t="s">
        <v>4</v>
      </c>
      <c r="K56" s="248" t="s">
        <v>5</v>
      </c>
      <c r="L56" s="243" t="s">
        <v>4</v>
      </c>
      <c r="M56" s="248" t="s">
        <v>5</v>
      </c>
      <c r="N56" s="243" t="s">
        <v>4</v>
      </c>
      <c r="O56" s="248" t="s">
        <v>5</v>
      </c>
      <c r="P56" s="243" t="s">
        <v>4</v>
      </c>
      <c r="Q56" s="248" t="s">
        <v>5</v>
      </c>
      <c r="R56" s="243" t="s">
        <v>4</v>
      </c>
      <c r="S56" s="248" t="s">
        <v>5</v>
      </c>
      <c r="T56" s="243" t="s">
        <v>4</v>
      </c>
      <c r="U56" s="248" t="s">
        <v>5</v>
      </c>
      <c r="V56" s="243" t="s">
        <v>4</v>
      </c>
      <c r="W56" s="248" t="s">
        <v>5</v>
      </c>
      <c r="X56" s="243" t="s">
        <v>4</v>
      </c>
      <c r="Y56" s="248" t="s">
        <v>5</v>
      </c>
      <c r="Z56" s="243" t="s">
        <v>4</v>
      </c>
      <c r="AA56" s="248" t="s">
        <v>5</v>
      </c>
      <c r="AB56" s="243" t="s">
        <v>4</v>
      </c>
      <c r="AC56" s="248" t="s">
        <v>5</v>
      </c>
      <c r="AD56" s="243" t="s">
        <v>4</v>
      </c>
      <c r="AE56" s="248" t="s">
        <v>5</v>
      </c>
      <c r="AF56" s="243" t="s">
        <v>4</v>
      </c>
      <c r="AG56" s="248" t="s">
        <v>5</v>
      </c>
      <c r="AH56" s="243" t="s">
        <v>4</v>
      </c>
      <c r="AI56" s="248" t="s">
        <v>5</v>
      </c>
      <c r="AJ56" s="243" t="s">
        <v>4</v>
      </c>
      <c r="AK56" s="248" t="s">
        <v>5</v>
      </c>
      <c r="AL56" s="243" t="s">
        <v>4</v>
      </c>
      <c r="AM56" s="248" t="s">
        <v>5</v>
      </c>
      <c r="AN56" s="243" t="s">
        <v>4</v>
      </c>
      <c r="AO56" s="248" t="s">
        <v>5</v>
      </c>
      <c r="AP56" s="243" t="s">
        <v>4</v>
      </c>
      <c r="AQ56" s="248" t="s">
        <v>5</v>
      </c>
      <c r="AR56" s="243" t="s">
        <v>4</v>
      </c>
      <c r="AS56" s="248" t="s">
        <v>5</v>
      </c>
      <c r="AT56" s="243" t="s">
        <v>4</v>
      </c>
      <c r="AU56" s="248" t="s">
        <v>5</v>
      </c>
      <c r="AV56" s="243" t="s">
        <v>4</v>
      </c>
      <c r="AW56" s="248" t="s">
        <v>5</v>
      </c>
      <c r="AX56" s="243" t="s">
        <v>4</v>
      </c>
      <c r="AY56" s="248" t="s">
        <v>5</v>
      </c>
      <c r="AZ56" s="243" t="s">
        <v>4</v>
      </c>
      <c r="BA56" s="248" t="s">
        <v>5</v>
      </c>
      <c r="BB56" s="243" t="s">
        <v>4</v>
      </c>
      <c r="BC56" s="248" t="s">
        <v>5</v>
      </c>
      <c r="BD56" s="243" t="s">
        <v>4</v>
      </c>
      <c r="BE56" s="248" t="s">
        <v>5</v>
      </c>
      <c r="BF56" s="243" t="s">
        <v>4</v>
      </c>
      <c r="BG56" s="248" t="s">
        <v>5</v>
      </c>
      <c r="BH56" s="243" t="s">
        <v>4</v>
      </c>
      <c r="BI56" s="248" t="s">
        <v>5</v>
      </c>
      <c r="BJ56" s="243" t="s">
        <v>4</v>
      </c>
      <c r="BK56" s="248" t="s">
        <v>5</v>
      </c>
      <c r="BL56" s="243" t="s">
        <v>4</v>
      </c>
      <c r="BM56" s="248" t="s">
        <v>5</v>
      </c>
      <c r="BN56" s="243" t="s">
        <v>4</v>
      </c>
      <c r="BO56" s="248" t="s">
        <v>5</v>
      </c>
      <c r="BP56" s="243" t="s">
        <v>4</v>
      </c>
      <c r="BQ56" s="248" t="s">
        <v>5</v>
      </c>
      <c r="BR56" s="243" t="s">
        <v>4</v>
      </c>
      <c r="BS56" s="248" t="s">
        <v>5</v>
      </c>
      <c r="BT56" s="243" t="s">
        <v>4</v>
      </c>
      <c r="BU56" s="248" t="s">
        <v>5</v>
      </c>
      <c r="BV56" s="243" t="s">
        <v>4</v>
      </c>
      <c r="BW56" s="248" t="s">
        <v>5</v>
      </c>
      <c r="BX56" s="243" t="s">
        <v>4</v>
      </c>
      <c r="BY56" s="248" t="s">
        <v>5</v>
      </c>
      <c r="BZ56" s="243" t="s">
        <v>4</v>
      </c>
      <c r="CA56" s="248" t="s">
        <v>5</v>
      </c>
      <c r="CB56" s="243" t="s">
        <v>4</v>
      </c>
      <c r="CC56" s="248" t="s">
        <v>5</v>
      </c>
      <c r="CD56" s="243" t="s">
        <v>4</v>
      </c>
      <c r="CE56" s="248" t="s">
        <v>5</v>
      </c>
      <c r="CF56" s="243" t="s">
        <v>4</v>
      </c>
      <c r="CG56" s="248" t="s">
        <v>5</v>
      </c>
      <c r="CH56" s="243" t="s">
        <v>4</v>
      </c>
      <c r="CI56" s="248" t="s">
        <v>5</v>
      </c>
      <c r="CJ56" s="243" t="s">
        <v>4</v>
      </c>
      <c r="CK56" s="248" t="s">
        <v>5</v>
      </c>
      <c r="CL56" s="243" t="s">
        <v>4</v>
      </c>
      <c r="CM56" s="248" t="s">
        <v>5</v>
      </c>
      <c r="CN56" s="243" t="s">
        <v>4</v>
      </c>
      <c r="CO56" s="248" t="s">
        <v>5</v>
      </c>
      <c r="CP56" s="243" t="s">
        <v>4</v>
      </c>
      <c r="CQ56" s="248" t="s">
        <v>5</v>
      </c>
      <c r="CR56" s="243" t="s">
        <v>4</v>
      </c>
      <c r="CS56" s="248" t="s">
        <v>5</v>
      </c>
      <c r="CT56" s="243" t="s">
        <v>4</v>
      </c>
      <c r="CU56" s="248" t="s">
        <v>5</v>
      </c>
      <c r="CV56" s="243" t="s">
        <v>4</v>
      </c>
      <c r="CW56" s="248" t="s">
        <v>5</v>
      </c>
      <c r="CX56" s="243" t="s">
        <v>4</v>
      </c>
      <c r="CY56" s="248" t="s">
        <v>5</v>
      </c>
      <c r="CZ56" s="243" t="s">
        <v>4</v>
      </c>
      <c r="DA56" s="248" t="s">
        <v>5</v>
      </c>
      <c r="DB56" s="243" t="s">
        <v>4</v>
      </c>
      <c r="DC56" s="248" t="s">
        <v>5</v>
      </c>
      <c r="DD56" s="243" t="s">
        <v>4</v>
      </c>
      <c r="DE56" s="248" t="s">
        <v>5</v>
      </c>
      <c r="DF56" s="243" t="s">
        <v>4</v>
      </c>
      <c r="DG56" s="248" t="s">
        <v>5</v>
      </c>
      <c r="DH56" s="243" t="s">
        <v>4</v>
      </c>
      <c r="DI56" s="248" t="s">
        <v>5</v>
      </c>
      <c r="DJ56" s="243" t="s">
        <v>4</v>
      </c>
      <c r="DK56" s="248" t="s">
        <v>5</v>
      </c>
      <c r="DL56" s="243" t="s">
        <v>4</v>
      </c>
      <c r="DM56" s="248" t="s">
        <v>5</v>
      </c>
      <c r="DN56" s="243" t="s">
        <v>4</v>
      </c>
      <c r="DO56" s="248" t="s">
        <v>5</v>
      </c>
      <c r="DP56" s="243" t="s">
        <v>4</v>
      </c>
      <c r="DQ56" s="248" t="s">
        <v>5</v>
      </c>
      <c r="DR56" s="243" t="s">
        <v>4</v>
      </c>
      <c r="DS56" s="248" t="s">
        <v>5</v>
      </c>
      <c r="DT56" s="243" t="s">
        <v>4</v>
      </c>
      <c r="DU56" s="248" t="s">
        <v>5</v>
      </c>
      <c r="DV56" s="243" t="s">
        <v>4</v>
      </c>
      <c r="DW56" s="248" t="s">
        <v>5</v>
      </c>
      <c r="DX56" s="243" t="s">
        <v>4</v>
      </c>
      <c r="DY56" s="248" t="s">
        <v>5</v>
      </c>
      <c r="DZ56" s="243" t="s">
        <v>4</v>
      </c>
      <c r="EA56" s="248" t="s">
        <v>5</v>
      </c>
      <c r="EB56" s="243" t="s">
        <v>4</v>
      </c>
      <c r="EC56" s="248" t="s">
        <v>5</v>
      </c>
      <c r="ED56" s="243" t="s">
        <v>4</v>
      </c>
      <c r="EE56" s="248" t="s">
        <v>5</v>
      </c>
      <c r="EF56" s="243" t="s">
        <v>4</v>
      </c>
      <c r="EG56" s="248" t="s">
        <v>5</v>
      </c>
      <c r="EH56" s="243" t="s">
        <v>4</v>
      </c>
      <c r="EI56" s="248" t="s">
        <v>5</v>
      </c>
      <c r="EJ56" s="243" t="s">
        <v>4</v>
      </c>
      <c r="EK56" s="248" t="s">
        <v>5</v>
      </c>
      <c r="EL56" s="243" t="s">
        <v>4</v>
      </c>
      <c r="EM56" s="248" t="s">
        <v>5</v>
      </c>
      <c r="EN56" s="243" t="s">
        <v>4</v>
      </c>
      <c r="EO56" s="248" t="s">
        <v>5</v>
      </c>
      <c r="EP56" s="243" t="s">
        <v>4</v>
      </c>
      <c r="EQ56" s="248" t="s">
        <v>5</v>
      </c>
      <c r="ER56" s="243" t="s">
        <v>4</v>
      </c>
      <c r="ES56" s="248" t="s">
        <v>5</v>
      </c>
      <c r="ET56" s="243" t="s">
        <v>4</v>
      </c>
      <c r="EU56" s="248" t="s">
        <v>5</v>
      </c>
      <c r="EV56" s="243" t="s">
        <v>4</v>
      </c>
      <c r="EW56" s="248" t="s">
        <v>5</v>
      </c>
      <c r="EX56" s="243" t="s">
        <v>4</v>
      </c>
      <c r="EY56" s="248" t="s">
        <v>5</v>
      </c>
      <c r="EZ56" s="243" t="s">
        <v>4</v>
      </c>
      <c r="FA56" s="248" t="s">
        <v>5</v>
      </c>
      <c r="FB56" s="243" t="s">
        <v>4</v>
      </c>
      <c r="FC56" s="248" t="s">
        <v>5</v>
      </c>
      <c r="FD56" s="243" t="s">
        <v>4</v>
      </c>
      <c r="FE56" s="248" t="s">
        <v>5</v>
      </c>
      <c r="FF56" s="243" t="s">
        <v>4</v>
      </c>
      <c r="FG56" s="248" t="s">
        <v>5</v>
      </c>
      <c r="FH56" s="243" t="s">
        <v>4</v>
      </c>
      <c r="FI56" s="248" t="s">
        <v>5</v>
      </c>
      <c r="FJ56" s="243" t="s">
        <v>4</v>
      </c>
      <c r="FK56" s="248" t="s">
        <v>5</v>
      </c>
      <c r="FL56" s="243" t="s">
        <v>4</v>
      </c>
      <c r="FM56" s="248" t="s">
        <v>5</v>
      </c>
    </row>
    <row r="57" spans="1:169" x14ac:dyDescent="0.2">
      <c r="A57" t="s">
        <v>212</v>
      </c>
      <c r="B57" s="31">
        <v>4116262091.5</v>
      </c>
      <c r="C57" s="5">
        <v>6.3137999999999996</v>
      </c>
      <c r="D57" s="31">
        <v>45520140.799999997</v>
      </c>
      <c r="E57" s="5">
        <v>6.5050999999999997</v>
      </c>
      <c r="F57" s="31">
        <v>4409517.9000000004</v>
      </c>
      <c r="G57" s="5">
        <v>13.6121</v>
      </c>
      <c r="H57" s="31">
        <v>-1851876.05</v>
      </c>
      <c r="I57" s="5">
        <v>-0.50370000000000004</v>
      </c>
      <c r="J57" s="31">
        <v>260090.28</v>
      </c>
      <c r="K57" s="5">
        <v>1.3838999999999999</v>
      </c>
      <c r="L57" s="31">
        <v>22716194.469999999</v>
      </c>
      <c r="M57" s="5">
        <v>16.541899999999998</v>
      </c>
      <c r="N57" s="31">
        <v>69662585.950000003</v>
      </c>
      <c r="O57" s="5">
        <v>10.5464</v>
      </c>
      <c r="P57" s="31">
        <v>385820.42</v>
      </c>
      <c r="Q57" s="5">
        <v>0.19489999999999999</v>
      </c>
      <c r="R57" s="31">
        <v>4990957.9800000004</v>
      </c>
      <c r="S57" s="5">
        <v>29.767099999999999</v>
      </c>
      <c r="T57" s="31">
        <v>-6415013.25</v>
      </c>
      <c r="U57" s="5">
        <v>-5.0015000000000001</v>
      </c>
      <c r="V57" s="31">
        <v>6803435</v>
      </c>
      <c r="W57" s="5">
        <v>5.0740999999999996</v>
      </c>
      <c r="X57" s="31">
        <v>512724.31</v>
      </c>
      <c r="Y57" s="5">
        <v>1.6028</v>
      </c>
      <c r="Z57" s="31">
        <v>2274858.39</v>
      </c>
      <c r="AA57" s="5">
        <v>1.1560999999999999</v>
      </c>
      <c r="AB57" s="31">
        <v>107550697.19</v>
      </c>
      <c r="AC57" s="5">
        <v>13.9703</v>
      </c>
      <c r="AD57" s="31">
        <v>242922181.25999999</v>
      </c>
      <c r="AE57" s="5">
        <v>6.5037000000000003</v>
      </c>
      <c r="AF57" s="31">
        <v>59198403.560000002</v>
      </c>
      <c r="AG57" s="5">
        <v>3.5989</v>
      </c>
      <c r="AH57" s="31">
        <v>24864940.559999999</v>
      </c>
      <c r="AI57" s="5">
        <v>21.959</v>
      </c>
      <c r="AJ57" s="31">
        <v>504651.2</v>
      </c>
      <c r="AK57" s="5">
        <v>0.4829</v>
      </c>
      <c r="AL57" s="31">
        <v>300179.11</v>
      </c>
      <c r="AM57" s="5">
        <v>0.23730000000000001</v>
      </c>
      <c r="AN57" s="31">
        <v>14711222.1</v>
      </c>
      <c r="AO57" s="5">
        <v>6.07</v>
      </c>
      <c r="AP57" s="31">
        <v>0</v>
      </c>
      <c r="AQ57">
        <v>0</v>
      </c>
      <c r="AR57" s="31">
        <v>35782588.68</v>
      </c>
      <c r="AS57" s="5">
        <v>10.4222</v>
      </c>
      <c r="AT57" s="31">
        <v>279804849.39999998</v>
      </c>
      <c r="AU57" s="5">
        <v>13.401400000000001</v>
      </c>
      <c r="AV57" s="31">
        <v>3163341.7</v>
      </c>
      <c r="AW57" s="5">
        <v>0.1206</v>
      </c>
      <c r="AX57" s="31">
        <v>1376506.12</v>
      </c>
      <c r="AY57" s="5">
        <v>0.88580000000000003</v>
      </c>
      <c r="AZ57" s="31">
        <v>850492.11</v>
      </c>
      <c r="BA57" s="5">
        <v>0.49559999999999998</v>
      </c>
      <c r="BB57" s="31">
        <v>21603037.379999999</v>
      </c>
      <c r="BC57" s="5">
        <v>4.8628999999999998</v>
      </c>
      <c r="BD57" s="31">
        <v>35120.79</v>
      </c>
      <c r="BE57" s="5">
        <v>0.21540000000000001</v>
      </c>
      <c r="BF57" s="31">
        <v>18817407.859999999</v>
      </c>
      <c r="BG57" s="5">
        <v>5.4886999999999997</v>
      </c>
      <c r="BH57" s="31">
        <v>11838079.27</v>
      </c>
      <c r="BI57" s="5">
        <v>11.1578</v>
      </c>
      <c r="BJ57" s="31">
        <v>6757566.2999999998</v>
      </c>
      <c r="BK57" s="5">
        <v>0.64670000000000005</v>
      </c>
      <c r="BL57" s="31">
        <v>73290752.409999996</v>
      </c>
      <c r="BM57" s="5">
        <v>14.292899999999999</v>
      </c>
      <c r="BN57" s="31">
        <v>0</v>
      </c>
      <c r="BO57">
        <v>0</v>
      </c>
      <c r="BP57" s="31">
        <v>0</v>
      </c>
      <c r="BQ57">
        <v>0</v>
      </c>
      <c r="BR57" s="31">
        <v>621305.13</v>
      </c>
      <c r="BS57" s="5">
        <v>0.91400000000000003</v>
      </c>
      <c r="BT57" s="31">
        <v>16723082.710000001</v>
      </c>
      <c r="BU57" s="5">
        <v>18.558700000000002</v>
      </c>
      <c r="BV57" s="31">
        <v>5564793.2000000002</v>
      </c>
      <c r="BW57" s="5">
        <v>8.6214999999999993</v>
      </c>
      <c r="BX57" s="31">
        <v>-1367761.48</v>
      </c>
      <c r="BY57" s="5">
        <v>-1.9481999999999999</v>
      </c>
      <c r="BZ57" s="31">
        <v>1107530581.6900001</v>
      </c>
      <c r="CA57" s="5">
        <v>4.4641000000000002</v>
      </c>
      <c r="CB57" s="31">
        <v>11618157.779999999</v>
      </c>
      <c r="CC57" s="5">
        <v>7.3068999999999997</v>
      </c>
      <c r="CD57" s="31">
        <v>-2395120</v>
      </c>
      <c r="CE57" s="5">
        <v>-11.0235</v>
      </c>
      <c r="CF57" s="31">
        <v>347537190</v>
      </c>
      <c r="CG57" s="5">
        <v>10.53</v>
      </c>
      <c r="CH57" s="31">
        <v>180837982.5</v>
      </c>
      <c r="CI57" s="5">
        <v>5.3895999999999997</v>
      </c>
      <c r="CJ57" s="31">
        <v>719183741.70000005</v>
      </c>
      <c r="CK57" s="5">
        <v>64.936800000000005</v>
      </c>
      <c r="CL57" s="31">
        <v>2298011.0099999998</v>
      </c>
      <c r="CM57" s="5">
        <v>2.5480999999999998</v>
      </c>
      <c r="CN57" s="31">
        <v>2239421.5499999998</v>
      </c>
      <c r="CO57" s="5">
        <v>2.0224000000000002</v>
      </c>
      <c r="CP57" s="31">
        <v>2209331</v>
      </c>
      <c r="CQ57" s="5">
        <v>2.0832000000000002</v>
      </c>
      <c r="CR57" s="31">
        <v>35863515.359999999</v>
      </c>
      <c r="CS57" s="5">
        <v>10.8889</v>
      </c>
      <c r="CT57" s="31">
        <v>18905140.210000001</v>
      </c>
      <c r="CU57" s="5">
        <v>14.9831</v>
      </c>
      <c r="CV57" s="31">
        <v>556048.84</v>
      </c>
      <c r="CW57" s="5">
        <v>3.6766999999999999</v>
      </c>
      <c r="CX57" s="31">
        <v>11225660.550000001</v>
      </c>
      <c r="CY57" s="5">
        <v>7.2161</v>
      </c>
      <c r="CZ57" s="31">
        <v>114454498.23999999</v>
      </c>
      <c r="DA57" s="5">
        <v>9.6340000000000003</v>
      </c>
      <c r="DB57" s="31">
        <v>87835.16</v>
      </c>
      <c r="DC57" s="5">
        <v>0.26440000000000002</v>
      </c>
      <c r="DD57" s="31">
        <v>2321913.5099999998</v>
      </c>
      <c r="DE57" s="5">
        <v>1.2177</v>
      </c>
      <c r="DF57" s="31">
        <v>2222049.73</v>
      </c>
      <c r="DG57" s="5">
        <v>0.27329999999999999</v>
      </c>
      <c r="DH57" s="31">
        <v>558500.32999999996</v>
      </c>
      <c r="DI57" s="5">
        <v>0.21410000000000001</v>
      </c>
      <c r="DJ57" s="31">
        <v>1589633.58</v>
      </c>
      <c r="DK57" s="5">
        <v>17.825700000000001</v>
      </c>
      <c r="DL57" s="31">
        <v>54014.89</v>
      </c>
      <c r="DM57" s="5">
        <v>0.17699999999999999</v>
      </c>
      <c r="DN57" s="31">
        <v>593676.49</v>
      </c>
      <c r="DO57" s="5">
        <v>0.80289999999999995</v>
      </c>
      <c r="DP57" s="31">
        <v>5570767.9900000002</v>
      </c>
      <c r="DQ57" s="5">
        <v>0.27050000000000002</v>
      </c>
      <c r="DR57" s="31">
        <v>10037965.93</v>
      </c>
      <c r="DS57" s="5">
        <v>4.4398999999999997</v>
      </c>
      <c r="DT57" s="31">
        <v>142167168.12</v>
      </c>
      <c r="DU57" s="5">
        <v>12.0337</v>
      </c>
      <c r="DV57" s="31">
        <v>30789604.41</v>
      </c>
      <c r="DW57" s="5">
        <v>18.628399999999999</v>
      </c>
      <c r="DX57" s="31">
        <v>4919254.99</v>
      </c>
      <c r="DY57" s="5">
        <v>0.97899999999999998</v>
      </c>
      <c r="DZ57" s="31">
        <v>12622741.75</v>
      </c>
      <c r="EA57" s="5">
        <v>4.6592000000000002</v>
      </c>
      <c r="EB57" s="31">
        <v>20358044.899999999</v>
      </c>
      <c r="EC57" s="5">
        <v>12.6686</v>
      </c>
      <c r="ED57" s="31">
        <v>14722811.970000001</v>
      </c>
      <c r="EE57" s="5">
        <v>9.5435999999999996</v>
      </c>
      <c r="EF57" s="31">
        <v>362073.94</v>
      </c>
      <c r="EG57" s="5">
        <v>0.13900000000000001</v>
      </c>
      <c r="EH57" s="31">
        <v>9675421.9700000007</v>
      </c>
      <c r="EI57" s="5">
        <v>3.7328999999999999</v>
      </c>
      <c r="EJ57" s="31">
        <v>18274576.66</v>
      </c>
      <c r="EK57" s="5">
        <v>1.8619000000000001</v>
      </c>
      <c r="EL57" s="31">
        <v>1686414.96</v>
      </c>
      <c r="EM57" s="5">
        <v>0.51639999999999997</v>
      </c>
      <c r="EN57" s="31">
        <v>34744613.810000002</v>
      </c>
      <c r="EO57" s="5">
        <v>6.1032999999999999</v>
      </c>
      <c r="EP57" s="31">
        <v>49305945.5</v>
      </c>
      <c r="EQ57" s="5">
        <v>2.4512</v>
      </c>
      <c r="ER57" s="31">
        <v>2723699.9</v>
      </c>
      <c r="ES57" s="5">
        <v>2.9685000000000001</v>
      </c>
      <c r="ET57" s="31">
        <v>74277642.510000005</v>
      </c>
      <c r="EU57" s="5">
        <v>6.2476000000000003</v>
      </c>
      <c r="EV57" s="31">
        <v>1787379.79</v>
      </c>
      <c r="EW57" s="5">
        <v>3.7240000000000002</v>
      </c>
      <c r="EX57" s="31">
        <v>346132.61</v>
      </c>
      <c r="EY57" s="5">
        <v>1.4908999999999999</v>
      </c>
      <c r="EZ57" s="31">
        <v>4178058.78</v>
      </c>
      <c r="FA57" s="5">
        <v>6.4123999999999999</v>
      </c>
      <c r="FB57" s="31">
        <v>4849395.53</v>
      </c>
      <c r="FC57" s="5">
        <v>3.1012</v>
      </c>
      <c r="FD57" s="31">
        <v>50498.96</v>
      </c>
      <c r="FE57" s="5">
        <v>0.1041</v>
      </c>
      <c r="FF57" s="31">
        <v>431779.04</v>
      </c>
      <c r="FG57" s="5">
        <v>0.3619</v>
      </c>
      <c r="FH57" s="31">
        <v>7392656.3600000003</v>
      </c>
      <c r="FI57" s="5">
        <v>17.5337</v>
      </c>
      <c r="FJ57" s="31">
        <v>31068938.66</v>
      </c>
      <c r="FK57" s="5">
        <v>9.4047999999999998</v>
      </c>
      <c r="FL57" s="31">
        <v>243845.58</v>
      </c>
      <c r="FM57" s="5">
        <v>0.46850000000000003</v>
      </c>
    </row>
    <row r="58" spans="1:169" x14ac:dyDescent="0.2">
      <c r="A58" t="s">
        <v>213</v>
      </c>
      <c r="B58" s="31">
        <v>4920770226.4300003</v>
      </c>
      <c r="C58" s="5">
        <v>7.5477999999999996</v>
      </c>
      <c r="D58" s="31">
        <v>0</v>
      </c>
      <c r="E58">
        <v>0</v>
      </c>
      <c r="F58" s="31">
        <v>0</v>
      </c>
      <c r="G58">
        <v>0</v>
      </c>
      <c r="H58" s="31">
        <v>0</v>
      </c>
      <c r="I58">
        <v>0</v>
      </c>
      <c r="J58" s="31">
        <v>0</v>
      </c>
      <c r="K58">
        <v>0</v>
      </c>
      <c r="L58" s="31">
        <v>0</v>
      </c>
      <c r="M58">
        <v>0</v>
      </c>
      <c r="N58" s="31">
        <v>23009641.600000001</v>
      </c>
      <c r="O58" s="5">
        <v>3.4834999999999998</v>
      </c>
      <c r="P58" s="31">
        <v>0</v>
      </c>
      <c r="Q58">
        <v>0</v>
      </c>
      <c r="R58" s="31">
        <v>0</v>
      </c>
      <c r="S58">
        <v>0</v>
      </c>
      <c r="T58" s="31">
        <v>6415013.25</v>
      </c>
      <c r="U58" s="5">
        <v>5.0015000000000001</v>
      </c>
      <c r="V58" s="31">
        <v>0</v>
      </c>
      <c r="W58">
        <v>0</v>
      </c>
      <c r="X58" s="31">
        <v>0</v>
      </c>
      <c r="Y58">
        <v>0</v>
      </c>
      <c r="Z58" s="31">
        <v>0</v>
      </c>
      <c r="AA58">
        <v>0</v>
      </c>
      <c r="AB58" s="31">
        <v>462276021.81</v>
      </c>
      <c r="AC58" s="5">
        <v>60.047400000000003</v>
      </c>
      <c r="AD58" s="31">
        <v>0</v>
      </c>
      <c r="AE58">
        <v>0</v>
      </c>
      <c r="AF58" s="31">
        <v>0</v>
      </c>
      <c r="AG58">
        <v>0</v>
      </c>
      <c r="AH58" s="31">
        <v>0</v>
      </c>
      <c r="AI58">
        <v>0</v>
      </c>
      <c r="AJ58" s="31">
        <v>0</v>
      </c>
      <c r="AK58">
        <v>0</v>
      </c>
      <c r="AL58" s="31">
        <v>0</v>
      </c>
      <c r="AM58">
        <v>0</v>
      </c>
      <c r="AN58" s="31">
        <v>0</v>
      </c>
      <c r="AO58">
        <v>0</v>
      </c>
      <c r="AP58" s="31">
        <v>0</v>
      </c>
      <c r="AQ58">
        <v>0</v>
      </c>
      <c r="AR58" s="31">
        <v>0</v>
      </c>
      <c r="AS58">
        <v>0</v>
      </c>
      <c r="AT58" s="31">
        <v>5778778.8099999996</v>
      </c>
      <c r="AU58" s="5">
        <v>0.27679999999999999</v>
      </c>
      <c r="AV58" s="31">
        <v>0</v>
      </c>
      <c r="AW58" s="5">
        <v>0</v>
      </c>
      <c r="AX58" s="31">
        <v>0</v>
      </c>
      <c r="AY58">
        <v>0</v>
      </c>
      <c r="AZ58" s="31">
        <v>0</v>
      </c>
      <c r="BA58">
        <v>0</v>
      </c>
      <c r="BB58" s="31">
        <v>4019574.79</v>
      </c>
      <c r="BC58" s="5">
        <v>0.90480000000000005</v>
      </c>
      <c r="BD58" s="31">
        <v>0</v>
      </c>
      <c r="BE58">
        <v>0</v>
      </c>
      <c r="BF58" s="31">
        <v>0</v>
      </c>
      <c r="BG58">
        <v>0</v>
      </c>
      <c r="BH58" s="31">
        <v>0</v>
      </c>
      <c r="BI58">
        <v>0</v>
      </c>
      <c r="BJ58" s="31">
        <v>0</v>
      </c>
      <c r="BK58">
        <v>0</v>
      </c>
      <c r="BL58" s="31">
        <v>0</v>
      </c>
      <c r="BM58">
        <v>0</v>
      </c>
      <c r="BN58" s="31">
        <v>0</v>
      </c>
      <c r="BO58">
        <v>0</v>
      </c>
      <c r="BP58" s="31">
        <v>0</v>
      </c>
      <c r="BQ58">
        <v>0</v>
      </c>
      <c r="BR58" s="31">
        <v>0</v>
      </c>
      <c r="BS58">
        <v>0</v>
      </c>
      <c r="BT58" s="31">
        <v>0</v>
      </c>
      <c r="BU58">
        <v>0</v>
      </c>
      <c r="BV58" s="31">
        <v>0</v>
      </c>
      <c r="BW58">
        <v>0</v>
      </c>
      <c r="BX58" s="31">
        <v>0</v>
      </c>
      <c r="BY58">
        <v>0</v>
      </c>
      <c r="BZ58" s="31">
        <v>3525345218.96</v>
      </c>
      <c r="CA58" s="5">
        <v>14.2096</v>
      </c>
      <c r="CB58" s="31">
        <v>0</v>
      </c>
      <c r="CC58">
        <v>0</v>
      </c>
      <c r="CD58" s="31">
        <v>2395120</v>
      </c>
      <c r="CE58" s="5">
        <v>11.0235</v>
      </c>
      <c r="CF58" s="31">
        <v>339094985.60000002</v>
      </c>
      <c r="CG58" s="5">
        <v>10.2743</v>
      </c>
      <c r="CH58" s="31">
        <v>45317487.590000004</v>
      </c>
      <c r="CI58" s="5">
        <v>1.3506</v>
      </c>
      <c r="CJ58" s="31">
        <v>85498278.150000006</v>
      </c>
      <c r="CK58" s="5">
        <v>7.7198000000000002</v>
      </c>
      <c r="CL58" s="31">
        <v>0</v>
      </c>
      <c r="CM58">
        <v>0</v>
      </c>
      <c r="CN58" s="31">
        <v>0</v>
      </c>
      <c r="CO58">
        <v>0</v>
      </c>
      <c r="CP58" s="31">
        <v>0</v>
      </c>
      <c r="CQ58">
        <v>0</v>
      </c>
      <c r="CR58" s="31">
        <v>0</v>
      </c>
      <c r="CS58">
        <v>0</v>
      </c>
      <c r="CT58" s="31">
        <v>5020547.95</v>
      </c>
      <c r="CU58" s="5">
        <v>3.9790000000000001</v>
      </c>
      <c r="CV58" s="31">
        <v>0</v>
      </c>
      <c r="CW58">
        <v>0</v>
      </c>
      <c r="CX58" s="31">
        <v>-36800</v>
      </c>
      <c r="CY58" s="5">
        <v>-2.3699999999999999E-2</v>
      </c>
      <c r="CZ58" s="31">
        <v>0</v>
      </c>
      <c r="DA58">
        <v>0</v>
      </c>
      <c r="DB58" s="31">
        <v>0</v>
      </c>
      <c r="DC58">
        <v>0</v>
      </c>
      <c r="DD58" s="31">
        <v>0</v>
      </c>
      <c r="DE58">
        <v>0</v>
      </c>
      <c r="DF58" s="31">
        <v>40000000</v>
      </c>
      <c r="DG58" s="5">
        <v>4.9202000000000004</v>
      </c>
      <c r="DH58" s="31">
        <v>0</v>
      </c>
      <c r="DI58">
        <v>0</v>
      </c>
      <c r="DJ58" s="31">
        <v>-1496950</v>
      </c>
      <c r="DK58" s="5">
        <v>-16.7864</v>
      </c>
      <c r="DL58" s="31">
        <v>0</v>
      </c>
      <c r="DM58">
        <v>0</v>
      </c>
      <c r="DN58" s="31">
        <v>0</v>
      </c>
      <c r="DO58">
        <v>0</v>
      </c>
      <c r="DP58" s="31">
        <v>106018551.36</v>
      </c>
      <c r="DQ58" s="5">
        <v>5.1478000000000002</v>
      </c>
      <c r="DR58" s="31">
        <v>0</v>
      </c>
      <c r="DS58">
        <v>0</v>
      </c>
      <c r="DT58" s="31">
        <v>221520305.80000001</v>
      </c>
      <c r="DU58" s="5">
        <v>18.750499999999999</v>
      </c>
      <c r="DV58" s="31">
        <v>10842003.66</v>
      </c>
      <c r="DW58" s="5">
        <v>6.5597000000000003</v>
      </c>
      <c r="DX58" s="31">
        <v>0</v>
      </c>
      <c r="DY58">
        <v>0</v>
      </c>
      <c r="DZ58" s="31">
        <v>0</v>
      </c>
      <c r="EA58">
        <v>0</v>
      </c>
      <c r="EB58" s="31">
        <v>2407011.48</v>
      </c>
      <c r="EC58" s="5">
        <v>1.4979</v>
      </c>
      <c r="ED58" s="31">
        <v>30345435.620000001</v>
      </c>
      <c r="EE58" s="5">
        <v>19.670400000000001</v>
      </c>
      <c r="EF58" s="31">
        <v>0</v>
      </c>
      <c r="EG58">
        <v>0</v>
      </c>
      <c r="EH58" s="31">
        <v>0</v>
      </c>
      <c r="EI58">
        <v>0</v>
      </c>
      <c r="EJ58" s="31">
        <v>0</v>
      </c>
      <c r="EK58">
        <v>0</v>
      </c>
      <c r="EL58" s="31">
        <v>0</v>
      </c>
      <c r="EM58">
        <v>0</v>
      </c>
      <c r="EN58" s="31">
        <v>0</v>
      </c>
      <c r="EO58">
        <v>0</v>
      </c>
      <c r="EP58" s="31">
        <v>0</v>
      </c>
      <c r="EQ58">
        <v>0</v>
      </c>
      <c r="ER58" s="31">
        <v>0</v>
      </c>
      <c r="ES58">
        <v>0</v>
      </c>
      <c r="ET58" s="31">
        <v>7000000</v>
      </c>
      <c r="EU58" s="5">
        <v>0.58879999999999999</v>
      </c>
      <c r="EV58" s="31">
        <v>0</v>
      </c>
      <c r="EW58">
        <v>0</v>
      </c>
      <c r="EX58" s="31">
        <v>0</v>
      </c>
      <c r="EY58">
        <v>0</v>
      </c>
      <c r="EZ58" s="31">
        <v>0</v>
      </c>
      <c r="FA58">
        <v>0</v>
      </c>
      <c r="FB58" s="31">
        <v>0</v>
      </c>
      <c r="FC58">
        <v>0</v>
      </c>
      <c r="FD58" s="31">
        <v>0</v>
      </c>
      <c r="FE58">
        <v>0</v>
      </c>
      <c r="FF58" s="31">
        <v>0</v>
      </c>
      <c r="FG58">
        <v>0</v>
      </c>
      <c r="FH58" s="31">
        <v>0</v>
      </c>
      <c r="FI58">
        <v>0</v>
      </c>
      <c r="FJ58" s="31">
        <v>0</v>
      </c>
      <c r="FK58">
        <v>0</v>
      </c>
      <c r="FL58" s="31">
        <v>0</v>
      </c>
      <c r="FM58">
        <v>0</v>
      </c>
    </row>
    <row r="59" spans="1:169" x14ac:dyDescent="0.2">
      <c r="A59" t="s">
        <v>214</v>
      </c>
      <c r="B59" s="31">
        <v>544944731.69000006</v>
      </c>
      <c r="C59" s="5">
        <v>0.83589999999999998</v>
      </c>
      <c r="D59" s="31">
        <v>0</v>
      </c>
      <c r="E59">
        <v>0</v>
      </c>
      <c r="F59" s="31">
        <v>0</v>
      </c>
      <c r="G59">
        <v>0</v>
      </c>
      <c r="H59" s="31">
        <v>0</v>
      </c>
      <c r="I59">
        <v>0</v>
      </c>
      <c r="J59" s="31">
        <v>0</v>
      </c>
      <c r="K59">
        <v>0</v>
      </c>
      <c r="L59" s="31">
        <v>0</v>
      </c>
      <c r="M59">
        <v>0</v>
      </c>
      <c r="N59" s="31">
        <v>15196397.26</v>
      </c>
      <c r="O59" s="5">
        <v>2.3006000000000002</v>
      </c>
      <c r="P59" s="31">
        <v>0</v>
      </c>
      <c r="Q59">
        <v>0</v>
      </c>
      <c r="R59" s="31">
        <v>0</v>
      </c>
      <c r="S59">
        <v>0</v>
      </c>
      <c r="T59" s="31">
        <v>0</v>
      </c>
      <c r="U59">
        <v>0</v>
      </c>
      <c r="V59" s="31">
        <v>0</v>
      </c>
      <c r="W59">
        <v>0</v>
      </c>
      <c r="X59" s="31">
        <v>0</v>
      </c>
      <c r="Y59">
        <v>0</v>
      </c>
      <c r="Z59" s="31">
        <v>0</v>
      </c>
      <c r="AA59">
        <v>0</v>
      </c>
      <c r="AB59" s="31">
        <v>138525814.33000001</v>
      </c>
      <c r="AC59" s="5">
        <v>17.9938</v>
      </c>
      <c r="AD59" s="31">
        <v>0</v>
      </c>
      <c r="AE59">
        <v>0</v>
      </c>
      <c r="AF59" s="31">
        <v>199694246.58000001</v>
      </c>
      <c r="AG59" s="5">
        <v>12.1403</v>
      </c>
      <c r="AH59" s="31">
        <v>0</v>
      </c>
      <c r="AI59">
        <v>0</v>
      </c>
      <c r="AJ59" s="31">
        <v>0</v>
      </c>
      <c r="AK59">
        <v>0</v>
      </c>
      <c r="AL59" s="31">
        <v>0</v>
      </c>
      <c r="AM59">
        <v>0</v>
      </c>
      <c r="AN59" s="31">
        <v>0</v>
      </c>
      <c r="AO59">
        <v>0</v>
      </c>
      <c r="AP59" s="31">
        <v>0</v>
      </c>
      <c r="AQ59">
        <v>0</v>
      </c>
      <c r="AR59" s="31">
        <v>0</v>
      </c>
      <c r="AS59">
        <v>0</v>
      </c>
      <c r="AT59" s="31">
        <v>3693902.24</v>
      </c>
      <c r="AU59" s="5">
        <v>0.1769</v>
      </c>
      <c r="AV59" s="31">
        <v>0</v>
      </c>
      <c r="AW59" s="5">
        <v>0</v>
      </c>
      <c r="AX59" s="31">
        <v>0</v>
      </c>
      <c r="AY59">
        <v>0</v>
      </c>
      <c r="AZ59" s="31">
        <v>0</v>
      </c>
      <c r="BA59">
        <v>0</v>
      </c>
      <c r="BB59" s="31">
        <v>2007898.54</v>
      </c>
      <c r="BC59" s="5">
        <v>0.45200000000000001</v>
      </c>
      <c r="BD59" s="31">
        <v>0</v>
      </c>
      <c r="BE59">
        <v>0</v>
      </c>
      <c r="BF59" s="31">
        <v>0</v>
      </c>
      <c r="BG59">
        <v>0</v>
      </c>
      <c r="BH59" s="31">
        <v>0</v>
      </c>
      <c r="BI59">
        <v>0</v>
      </c>
      <c r="BJ59" s="31">
        <v>0</v>
      </c>
      <c r="BK59">
        <v>0</v>
      </c>
      <c r="BL59" s="31">
        <v>0</v>
      </c>
      <c r="BM59">
        <v>0</v>
      </c>
      <c r="BN59" s="31">
        <v>0</v>
      </c>
      <c r="BO59">
        <v>0</v>
      </c>
      <c r="BP59" s="31">
        <v>0</v>
      </c>
      <c r="BQ59">
        <v>0</v>
      </c>
      <c r="BR59" s="31">
        <v>0</v>
      </c>
      <c r="BS59">
        <v>0</v>
      </c>
      <c r="BT59" s="31">
        <v>0</v>
      </c>
      <c r="BU59">
        <v>0</v>
      </c>
      <c r="BV59" s="31">
        <v>0</v>
      </c>
      <c r="BW59">
        <v>0</v>
      </c>
      <c r="BX59" s="31">
        <v>0</v>
      </c>
      <c r="BY59">
        <v>0</v>
      </c>
      <c r="BZ59" s="31">
        <v>0</v>
      </c>
      <c r="CA59">
        <v>0</v>
      </c>
      <c r="CB59" s="31">
        <v>0</v>
      </c>
      <c r="CC59">
        <v>0</v>
      </c>
      <c r="CD59" s="31">
        <v>0</v>
      </c>
      <c r="CE59">
        <v>0</v>
      </c>
      <c r="CF59" s="31">
        <v>51339421.700000003</v>
      </c>
      <c r="CG59" s="5">
        <v>1.5555000000000001</v>
      </c>
      <c r="CH59" s="31">
        <v>46205672.32</v>
      </c>
      <c r="CI59" s="5">
        <v>1.3771</v>
      </c>
      <c r="CJ59" s="31">
        <v>12321461.199999999</v>
      </c>
      <c r="CK59" s="5">
        <v>1.1125</v>
      </c>
      <c r="CL59" s="31">
        <v>0</v>
      </c>
      <c r="CM59">
        <v>0</v>
      </c>
      <c r="CN59" s="31">
        <v>0</v>
      </c>
      <c r="CO59">
        <v>0</v>
      </c>
      <c r="CP59" s="31">
        <v>0</v>
      </c>
      <c r="CQ59">
        <v>0</v>
      </c>
      <c r="CR59" s="31">
        <v>0</v>
      </c>
      <c r="CS59">
        <v>0</v>
      </c>
      <c r="CT59" s="31">
        <v>0</v>
      </c>
      <c r="CU59">
        <v>0</v>
      </c>
      <c r="CV59" s="31">
        <v>0</v>
      </c>
      <c r="CW59">
        <v>0</v>
      </c>
      <c r="CX59" s="31">
        <v>0</v>
      </c>
      <c r="CY59">
        <v>0</v>
      </c>
      <c r="CZ59" s="31">
        <v>3000562</v>
      </c>
      <c r="DA59" s="5">
        <v>0.25259999999999999</v>
      </c>
      <c r="DB59" s="31">
        <v>0</v>
      </c>
      <c r="DC59">
        <v>0</v>
      </c>
      <c r="DD59" s="31">
        <v>0</v>
      </c>
      <c r="DE59">
        <v>0</v>
      </c>
      <c r="DF59" s="31">
        <v>0</v>
      </c>
      <c r="DG59">
        <v>0</v>
      </c>
      <c r="DH59" s="31">
        <v>0</v>
      </c>
      <c r="DI59">
        <v>0</v>
      </c>
      <c r="DJ59" s="31">
        <v>0</v>
      </c>
      <c r="DK59">
        <v>0</v>
      </c>
      <c r="DL59" s="31">
        <v>0</v>
      </c>
      <c r="DM59">
        <v>0</v>
      </c>
      <c r="DN59" s="31">
        <v>0</v>
      </c>
      <c r="DO59">
        <v>0</v>
      </c>
      <c r="DP59" s="31">
        <v>71537448.620000005</v>
      </c>
      <c r="DQ59" s="5">
        <v>3.4735</v>
      </c>
      <c r="DR59" s="31">
        <v>0</v>
      </c>
      <c r="DS59">
        <v>0</v>
      </c>
      <c r="DT59" s="31">
        <v>0</v>
      </c>
      <c r="DU59">
        <v>0</v>
      </c>
      <c r="DV59" s="31">
        <v>0</v>
      </c>
      <c r="DW59">
        <v>0</v>
      </c>
      <c r="DX59" s="31">
        <v>0</v>
      </c>
      <c r="DY59">
        <v>0</v>
      </c>
      <c r="DZ59" s="31">
        <v>0</v>
      </c>
      <c r="EA59">
        <v>0</v>
      </c>
      <c r="EB59" s="31">
        <v>1421906.9</v>
      </c>
      <c r="EC59" s="5">
        <v>0.88480000000000003</v>
      </c>
      <c r="ED59" s="31">
        <v>0</v>
      </c>
      <c r="EE59">
        <v>0</v>
      </c>
      <c r="EF59" s="31">
        <v>0</v>
      </c>
      <c r="EG59">
        <v>0</v>
      </c>
      <c r="EH59" s="31">
        <v>0</v>
      </c>
      <c r="EI59">
        <v>0</v>
      </c>
      <c r="EJ59" s="31">
        <v>0</v>
      </c>
      <c r="EK59">
        <v>0</v>
      </c>
      <c r="EL59" s="31">
        <v>0</v>
      </c>
      <c r="EM59">
        <v>0</v>
      </c>
      <c r="EN59" s="31">
        <v>0</v>
      </c>
      <c r="EO59">
        <v>0</v>
      </c>
      <c r="EP59" s="31">
        <v>0</v>
      </c>
      <c r="EQ59">
        <v>0</v>
      </c>
      <c r="ER59" s="31">
        <v>0</v>
      </c>
      <c r="ES59">
        <v>0</v>
      </c>
      <c r="ET59" s="31">
        <v>0</v>
      </c>
      <c r="EU59">
        <v>0</v>
      </c>
      <c r="EV59" s="31">
        <v>0</v>
      </c>
      <c r="EW59">
        <v>0</v>
      </c>
      <c r="EX59" s="31">
        <v>0</v>
      </c>
      <c r="EY59">
        <v>0</v>
      </c>
      <c r="EZ59" s="31">
        <v>0</v>
      </c>
      <c r="FA59">
        <v>0</v>
      </c>
      <c r="FB59" s="31">
        <v>0</v>
      </c>
      <c r="FC59">
        <v>0</v>
      </c>
      <c r="FD59" s="31">
        <v>0</v>
      </c>
      <c r="FE59">
        <v>0</v>
      </c>
      <c r="FF59" s="31">
        <v>0</v>
      </c>
      <c r="FG59">
        <v>0</v>
      </c>
      <c r="FH59" s="31">
        <v>0</v>
      </c>
      <c r="FI59">
        <v>0</v>
      </c>
      <c r="FJ59" s="31">
        <v>0</v>
      </c>
      <c r="FK59">
        <v>0</v>
      </c>
      <c r="FL59" s="31">
        <v>0</v>
      </c>
      <c r="FM59">
        <v>0</v>
      </c>
    </row>
    <row r="60" spans="1:169" x14ac:dyDescent="0.2">
      <c r="A60" t="s">
        <v>215</v>
      </c>
      <c r="B60" s="31">
        <v>905832822.70000005</v>
      </c>
      <c r="C60" s="5">
        <v>1.3894</v>
      </c>
      <c r="D60" s="31">
        <v>0</v>
      </c>
      <c r="E60">
        <v>0</v>
      </c>
      <c r="F60" s="31">
        <v>0</v>
      </c>
      <c r="G60">
        <v>0</v>
      </c>
      <c r="H60" s="31">
        <v>0</v>
      </c>
      <c r="I60">
        <v>0</v>
      </c>
      <c r="J60" s="31">
        <v>0</v>
      </c>
      <c r="K60">
        <v>0</v>
      </c>
      <c r="L60" s="31">
        <v>0</v>
      </c>
      <c r="M60">
        <v>0</v>
      </c>
      <c r="N60" s="31">
        <v>0</v>
      </c>
      <c r="O60">
        <v>0</v>
      </c>
      <c r="P60" s="31">
        <v>0</v>
      </c>
      <c r="Q60">
        <v>0</v>
      </c>
      <c r="R60" s="31">
        <v>0</v>
      </c>
      <c r="S60">
        <v>0</v>
      </c>
      <c r="T60" s="31">
        <v>0</v>
      </c>
      <c r="U60">
        <v>0</v>
      </c>
      <c r="V60" s="31">
        <v>0</v>
      </c>
      <c r="W60">
        <v>0</v>
      </c>
      <c r="X60" s="31">
        <v>0</v>
      </c>
      <c r="Y60">
        <v>0</v>
      </c>
      <c r="Z60" s="31">
        <v>0</v>
      </c>
      <c r="AA60">
        <v>0</v>
      </c>
      <c r="AB60" s="31">
        <v>61499304.369999997</v>
      </c>
      <c r="AC60" s="5">
        <v>7.9885000000000002</v>
      </c>
      <c r="AD60" s="31">
        <v>0</v>
      </c>
      <c r="AE60">
        <v>0</v>
      </c>
      <c r="AF60" s="31">
        <v>0</v>
      </c>
      <c r="AG60">
        <v>0</v>
      </c>
      <c r="AH60" s="31">
        <v>0</v>
      </c>
      <c r="AI60">
        <v>0</v>
      </c>
      <c r="AJ60" s="31">
        <v>0</v>
      </c>
      <c r="AK60">
        <v>0</v>
      </c>
      <c r="AL60" s="31">
        <v>0</v>
      </c>
      <c r="AM60">
        <v>0</v>
      </c>
      <c r="AN60" s="31">
        <v>0</v>
      </c>
      <c r="AO60">
        <v>0</v>
      </c>
      <c r="AP60" s="31">
        <v>0</v>
      </c>
      <c r="AQ60">
        <v>0</v>
      </c>
      <c r="AR60" s="31">
        <v>0</v>
      </c>
      <c r="AS60">
        <v>0</v>
      </c>
      <c r="AT60" s="31">
        <v>4567744.83</v>
      </c>
      <c r="AU60" s="5">
        <v>0.21879999999999999</v>
      </c>
      <c r="AV60" s="31">
        <v>3043362.24</v>
      </c>
      <c r="AW60" s="5">
        <v>0.11600000000000001</v>
      </c>
      <c r="AX60" s="31">
        <v>0</v>
      </c>
      <c r="AY60">
        <v>0</v>
      </c>
      <c r="AZ60" s="31">
        <v>0</v>
      </c>
      <c r="BA60">
        <v>0</v>
      </c>
      <c r="BB60" s="31">
        <v>0</v>
      </c>
      <c r="BC60">
        <v>0</v>
      </c>
      <c r="BD60" s="31">
        <v>0</v>
      </c>
      <c r="BE60">
        <v>0</v>
      </c>
      <c r="BF60" s="31">
        <v>0</v>
      </c>
      <c r="BG60">
        <v>0</v>
      </c>
      <c r="BH60" s="31">
        <v>0</v>
      </c>
      <c r="BI60">
        <v>0</v>
      </c>
      <c r="BJ60" s="31">
        <v>0</v>
      </c>
      <c r="BK60">
        <v>0</v>
      </c>
      <c r="BL60" s="31">
        <v>0</v>
      </c>
      <c r="BM60">
        <v>0</v>
      </c>
      <c r="BN60" s="31">
        <v>0</v>
      </c>
      <c r="BO60">
        <v>0</v>
      </c>
      <c r="BP60" s="31">
        <v>0</v>
      </c>
      <c r="BQ60">
        <v>0</v>
      </c>
      <c r="BR60" s="31">
        <v>0</v>
      </c>
      <c r="BS60">
        <v>0</v>
      </c>
      <c r="BT60" s="31">
        <v>0</v>
      </c>
      <c r="BU60">
        <v>0</v>
      </c>
      <c r="BV60" s="31">
        <v>0</v>
      </c>
      <c r="BW60">
        <v>0</v>
      </c>
      <c r="BX60" s="31">
        <v>0</v>
      </c>
      <c r="BY60">
        <v>0</v>
      </c>
      <c r="BZ60" s="31">
        <v>0</v>
      </c>
      <c r="CA60">
        <v>0</v>
      </c>
      <c r="CB60" s="31">
        <v>0</v>
      </c>
      <c r="CC60">
        <v>0</v>
      </c>
      <c r="CD60" s="31">
        <v>0</v>
      </c>
      <c r="CE60">
        <v>0</v>
      </c>
      <c r="CF60" s="31">
        <v>400882561.61000001</v>
      </c>
      <c r="CG60" s="5">
        <v>12.1464</v>
      </c>
      <c r="CH60" s="31">
        <v>67570242.099999994</v>
      </c>
      <c r="CI60" s="5">
        <v>2.0137999999999998</v>
      </c>
      <c r="CJ60" s="31">
        <v>53433483.700000003</v>
      </c>
      <c r="CK60" s="5">
        <v>4.8246000000000002</v>
      </c>
      <c r="CL60" s="31">
        <v>0</v>
      </c>
      <c r="CM60">
        <v>0</v>
      </c>
      <c r="CN60" s="31">
        <v>0</v>
      </c>
      <c r="CO60">
        <v>0</v>
      </c>
      <c r="CP60" s="31">
        <v>0</v>
      </c>
      <c r="CQ60">
        <v>0</v>
      </c>
      <c r="CR60" s="31">
        <v>1407451.92</v>
      </c>
      <c r="CS60" s="5">
        <v>0.42730000000000001</v>
      </c>
      <c r="CT60" s="31">
        <v>0</v>
      </c>
      <c r="CU60">
        <v>0</v>
      </c>
      <c r="CV60" s="31">
        <v>0</v>
      </c>
      <c r="CW60">
        <v>0</v>
      </c>
      <c r="CX60" s="31">
        <v>0</v>
      </c>
      <c r="CY60">
        <v>0</v>
      </c>
      <c r="CZ60" s="31">
        <v>3001275</v>
      </c>
      <c r="DA60" s="5">
        <v>0.25259999999999999</v>
      </c>
      <c r="DB60" s="31">
        <v>0</v>
      </c>
      <c r="DC60">
        <v>0</v>
      </c>
      <c r="DD60" s="31">
        <v>0</v>
      </c>
      <c r="DE60">
        <v>0</v>
      </c>
      <c r="DF60" s="31">
        <v>0</v>
      </c>
      <c r="DG60">
        <v>0</v>
      </c>
      <c r="DH60" s="31">
        <v>0</v>
      </c>
      <c r="DI60">
        <v>0</v>
      </c>
      <c r="DJ60" s="31">
        <v>-92683.58</v>
      </c>
      <c r="DK60" s="5">
        <v>-1.0392999999999999</v>
      </c>
      <c r="DL60" s="31">
        <v>0</v>
      </c>
      <c r="DM60">
        <v>0</v>
      </c>
      <c r="DN60" s="31">
        <v>0</v>
      </c>
      <c r="DO60">
        <v>0</v>
      </c>
      <c r="DP60" s="31">
        <v>308395209.18000001</v>
      </c>
      <c r="DQ60" s="5">
        <v>14.9742</v>
      </c>
      <c r="DR60" s="31">
        <v>0</v>
      </c>
      <c r="DS60">
        <v>0</v>
      </c>
      <c r="DT60" s="31">
        <v>0</v>
      </c>
      <c r="DU60">
        <v>0</v>
      </c>
      <c r="DV60" s="31">
        <v>0</v>
      </c>
      <c r="DW60">
        <v>0</v>
      </c>
      <c r="DX60" s="31">
        <v>0</v>
      </c>
      <c r="DY60">
        <v>0</v>
      </c>
      <c r="DZ60" s="31">
        <v>0</v>
      </c>
      <c r="EA60">
        <v>0</v>
      </c>
      <c r="EB60" s="31">
        <v>2124871.33</v>
      </c>
      <c r="EC60" s="5">
        <v>1.3223</v>
      </c>
      <c r="ED60" s="31">
        <v>0</v>
      </c>
      <c r="EE60">
        <v>0</v>
      </c>
      <c r="EF60" s="31">
        <v>0</v>
      </c>
      <c r="EG60">
        <v>0</v>
      </c>
      <c r="EH60" s="31">
        <v>0</v>
      </c>
      <c r="EI60">
        <v>0</v>
      </c>
      <c r="EJ60" s="31">
        <v>0</v>
      </c>
      <c r="EK60">
        <v>0</v>
      </c>
      <c r="EL60" s="31">
        <v>0</v>
      </c>
      <c r="EM60">
        <v>0</v>
      </c>
      <c r="EN60" s="31">
        <v>0</v>
      </c>
      <c r="EO60">
        <v>0</v>
      </c>
      <c r="EP60" s="31">
        <v>0</v>
      </c>
      <c r="EQ60">
        <v>0</v>
      </c>
      <c r="ER60" s="31">
        <v>0</v>
      </c>
      <c r="ES60">
        <v>0</v>
      </c>
      <c r="ET60" s="31">
        <v>0</v>
      </c>
      <c r="EU60">
        <v>0</v>
      </c>
      <c r="EV60" s="31">
        <v>0</v>
      </c>
      <c r="EW60">
        <v>0</v>
      </c>
      <c r="EX60" s="31">
        <v>0</v>
      </c>
      <c r="EY60">
        <v>0</v>
      </c>
      <c r="EZ60" s="31">
        <v>0</v>
      </c>
      <c r="FA60">
        <v>0</v>
      </c>
      <c r="FB60" s="31">
        <v>0</v>
      </c>
      <c r="FC60">
        <v>0</v>
      </c>
      <c r="FD60" s="31">
        <v>0</v>
      </c>
      <c r="FE60">
        <v>0</v>
      </c>
      <c r="FF60" s="31">
        <v>0</v>
      </c>
      <c r="FG60">
        <v>0</v>
      </c>
      <c r="FH60" s="31">
        <v>0</v>
      </c>
      <c r="FI60">
        <v>0</v>
      </c>
      <c r="FJ60" s="31">
        <v>0</v>
      </c>
      <c r="FK60">
        <v>0</v>
      </c>
      <c r="FL60" s="31">
        <v>0</v>
      </c>
      <c r="FM60">
        <v>0</v>
      </c>
    </row>
    <row r="61" spans="1:169" x14ac:dyDescent="0.2">
      <c r="A61" t="s">
        <v>216</v>
      </c>
      <c r="B61" s="31">
        <v>1304282693.1300001</v>
      </c>
      <c r="C61" s="5">
        <v>2.0005999999999999</v>
      </c>
      <c r="D61" s="31">
        <v>7201347.5</v>
      </c>
      <c r="E61" s="5">
        <v>1.0290999999999999</v>
      </c>
      <c r="F61" s="31">
        <v>0</v>
      </c>
      <c r="G61">
        <v>0</v>
      </c>
      <c r="H61" s="31">
        <v>0</v>
      </c>
      <c r="I61">
        <v>0</v>
      </c>
      <c r="J61" s="31">
        <v>0</v>
      </c>
      <c r="K61">
        <v>0</v>
      </c>
      <c r="L61" s="31">
        <v>0</v>
      </c>
      <c r="M61">
        <v>0</v>
      </c>
      <c r="N61" s="31">
        <v>38601975.130000003</v>
      </c>
      <c r="O61" s="5">
        <v>5.8441000000000001</v>
      </c>
      <c r="P61" s="31">
        <v>0</v>
      </c>
      <c r="Q61">
        <v>0</v>
      </c>
      <c r="R61" s="31">
        <v>0</v>
      </c>
      <c r="S61">
        <v>0</v>
      </c>
      <c r="T61" s="31">
        <v>0</v>
      </c>
      <c r="U61">
        <v>0</v>
      </c>
      <c r="V61" s="31">
        <v>0</v>
      </c>
      <c r="W61">
        <v>0</v>
      </c>
      <c r="X61" s="31">
        <v>0</v>
      </c>
      <c r="Y61">
        <v>0</v>
      </c>
      <c r="Z61" s="31">
        <v>0</v>
      </c>
      <c r="AA61">
        <v>0</v>
      </c>
      <c r="AB61" s="31">
        <v>0</v>
      </c>
      <c r="AC61">
        <v>0</v>
      </c>
      <c r="AD61" s="31">
        <v>0</v>
      </c>
      <c r="AE61">
        <v>0</v>
      </c>
      <c r="AF61" s="31">
        <v>0</v>
      </c>
      <c r="AG61">
        <v>0</v>
      </c>
      <c r="AH61" s="31">
        <v>0</v>
      </c>
      <c r="AI61">
        <v>0</v>
      </c>
      <c r="AJ61" s="31">
        <v>0</v>
      </c>
      <c r="AK61">
        <v>0</v>
      </c>
      <c r="AL61" s="31">
        <v>0</v>
      </c>
      <c r="AM61">
        <v>0</v>
      </c>
      <c r="AN61" s="31">
        <v>0</v>
      </c>
      <c r="AO61">
        <v>0</v>
      </c>
      <c r="AP61" s="31">
        <v>0</v>
      </c>
      <c r="AQ61">
        <v>0</v>
      </c>
      <c r="AR61" s="31">
        <v>0</v>
      </c>
      <c r="AS61">
        <v>0</v>
      </c>
      <c r="AT61" s="31">
        <v>24380670.16</v>
      </c>
      <c r="AU61" s="5">
        <v>1.1677</v>
      </c>
      <c r="AV61" s="31">
        <v>85903343.969999999</v>
      </c>
      <c r="AW61" s="5">
        <v>3.2743000000000002</v>
      </c>
      <c r="AX61" s="31">
        <v>0</v>
      </c>
      <c r="AY61">
        <v>0</v>
      </c>
      <c r="AZ61" s="31">
        <v>0</v>
      </c>
      <c r="BA61">
        <v>0</v>
      </c>
      <c r="BB61" s="31">
        <v>35702006.07</v>
      </c>
      <c r="BC61" s="5">
        <v>8.0366</v>
      </c>
      <c r="BD61" s="31">
        <v>0</v>
      </c>
      <c r="BE61">
        <v>0</v>
      </c>
      <c r="BF61" s="31">
        <v>0</v>
      </c>
      <c r="BG61">
        <v>0</v>
      </c>
      <c r="BH61" s="31">
        <v>0</v>
      </c>
      <c r="BI61">
        <v>0</v>
      </c>
      <c r="BJ61" s="31">
        <v>0</v>
      </c>
      <c r="BK61">
        <v>0</v>
      </c>
      <c r="BL61" s="31">
        <v>0</v>
      </c>
      <c r="BM61">
        <v>0</v>
      </c>
      <c r="BN61" s="31">
        <v>0</v>
      </c>
      <c r="BO61">
        <v>0</v>
      </c>
      <c r="BP61" s="31">
        <v>0</v>
      </c>
      <c r="BQ61">
        <v>0</v>
      </c>
      <c r="BR61" s="31">
        <v>0</v>
      </c>
      <c r="BS61">
        <v>0</v>
      </c>
      <c r="BT61" s="31">
        <v>0</v>
      </c>
      <c r="BU61">
        <v>0</v>
      </c>
      <c r="BV61" s="31">
        <v>0</v>
      </c>
      <c r="BW61">
        <v>0</v>
      </c>
      <c r="BX61" s="31">
        <v>0</v>
      </c>
      <c r="BY61">
        <v>0</v>
      </c>
      <c r="BZ61" s="31">
        <v>578823428.22000003</v>
      </c>
      <c r="CA61" s="5">
        <v>2.3331</v>
      </c>
      <c r="CB61" s="31">
        <v>0</v>
      </c>
      <c r="CC61">
        <v>0</v>
      </c>
      <c r="CD61" s="31">
        <v>0</v>
      </c>
      <c r="CE61">
        <v>0</v>
      </c>
      <c r="CF61" s="31">
        <v>210000000</v>
      </c>
      <c r="CG61" s="5">
        <v>6.3628</v>
      </c>
      <c r="CH61" s="31">
        <v>0</v>
      </c>
      <c r="CI61">
        <v>0</v>
      </c>
      <c r="CJ61" s="31">
        <v>40000000</v>
      </c>
      <c r="CK61" s="5">
        <v>3.6116999999999999</v>
      </c>
      <c r="CL61" s="31">
        <v>9032216.8200000003</v>
      </c>
      <c r="CM61" s="5">
        <v>10.0154</v>
      </c>
      <c r="CN61" s="31">
        <v>0</v>
      </c>
      <c r="CO61">
        <v>0</v>
      </c>
      <c r="CP61" s="31">
        <v>0</v>
      </c>
      <c r="CQ61">
        <v>0</v>
      </c>
      <c r="CR61" s="31">
        <v>4653995.46</v>
      </c>
      <c r="CS61" s="5">
        <v>1.413</v>
      </c>
      <c r="CT61" s="31">
        <v>0</v>
      </c>
      <c r="CU61">
        <v>0</v>
      </c>
      <c r="CV61" s="31">
        <v>0</v>
      </c>
      <c r="CW61">
        <v>0</v>
      </c>
      <c r="CX61" s="31">
        <v>60271330.5</v>
      </c>
      <c r="CY61" s="5">
        <v>38.743600000000001</v>
      </c>
      <c r="CZ61" s="31">
        <v>10584001</v>
      </c>
      <c r="DA61" s="5">
        <v>0.89090000000000003</v>
      </c>
      <c r="DB61" s="31">
        <v>0</v>
      </c>
      <c r="DC61">
        <v>0</v>
      </c>
      <c r="DD61" s="31">
        <v>0</v>
      </c>
      <c r="DE61">
        <v>0</v>
      </c>
      <c r="DF61" s="31">
        <v>0</v>
      </c>
      <c r="DG61">
        <v>0</v>
      </c>
      <c r="DH61" s="31">
        <v>0</v>
      </c>
      <c r="DI61">
        <v>0</v>
      </c>
      <c r="DJ61" s="31">
        <v>0</v>
      </c>
      <c r="DK61">
        <v>0</v>
      </c>
      <c r="DL61" s="31">
        <v>0</v>
      </c>
      <c r="DM61">
        <v>0</v>
      </c>
      <c r="DN61" s="31">
        <v>0</v>
      </c>
      <c r="DO61">
        <v>0</v>
      </c>
      <c r="DP61" s="31">
        <v>0</v>
      </c>
      <c r="DQ61">
        <v>0</v>
      </c>
      <c r="DR61" s="31">
        <v>0</v>
      </c>
      <c r="DS61">
        <v>0</v>
      </c>
      <c r="DT61" s="31">
        <v>0</v>
      </c>
      <c r="DU61">
        <v>0</v>
      </c>
      <c r="DV61" s="31">
        <v>0</v>
      </c>
      <c r="DW61">
        <v>0</v>
      </c>
      <c r="DX61" s="31">
        <v>0</v>
      </c>
      <c r="DY61">
        <v>0</v>
      </c>
      <c r="DZ61" s="31">
        <v>0</v>
      </c>
      <c r="EA61">
        <v>0</v>
      </c>
      <c r="EB61" s="31">
        <v>6261667.7000000002</v>
      </c>
      <c r="EC61" s="5">
        <v>3.8965999999999998</v>
      </c>
      <c r="ED61" s="31">
        <v>0</v>
      </c>
      <c r="EE61">
        <v>0</v>
      </c>
      <c r="EF61" s="31">
        <v>0</v>
      </c>
      <c r="EG61">
        <v>0</v>
      </c>
      <c r="EH61" s="31">
        <v>0</v>
      </c>
      <c r="EI61">
        <v>0</v>
      </c>
      <c r="EJ61" s="31">
        <v>0</v>
      </c>
      <c r="EK61">
        <v>0</v>
      </c>
      <c r="EL61" s="31">
        <v>0</v>
      </c>
      <c r="EM61">
        <v>0</v>
      </c>
      <c r="EN61" s="31">
        <v>0</v>
      </c>
      <c r="EO61">
        <v>0</v>
      </c>
      <c r="EP61" s="31">
        <v>0</v>
      </c>
      <c r="EQ61">
        <v>0</v>
      </c>
      <c r="ER61" s="31">
        <v>0</v>
      </c>
      <c r="ES61">
        <v>0</v>
      </c>
      <c r="ET61" s="31">
        <v>182362103</v>
      </c>
      <c r="EU61" s="5">
        <v>15.338800000000001</v>
      </c>
      <c r="EV61" s="31">
        <v>0</v>
      </c>
      <c r="EW61">
        <v>0</v>
      </c>
      <c r="EX61" s="31">
        <v>0</v>
      </c>
      <c r="EY61">
        <v>0</v>
      </c>
      <c r="EZ61" s="31">
        <v>0</v>
      </c>
      <c r="FA61">
        <v>0</v>
      </c>
      <c r="FB61" s="31">
        <v>10504607.6</v>
      </c>
      <c r="FC61" s="5">
        <v>6.7176999999999998</v>
      </c>
      <c r="FD61" s="31">
        <v>0</v>
      </c>
      <c r="FE61">
        <v>0</v>
      </c>
      <c r="FF61" s="31">
        <v>0</v>
      </c>
      <c r="FG61">
        <v>0</v>
      </c>
      <c r="FH61" s="31">
        <v>0</v>
      </c>
      <c r="FI61">
        <v>0</v>
      </c>
      <c r="FJ61" s="31">
        <v>0</v>
      </c>
      <c r="FK61">
        <v>0</v>
      </c>
      <c r="FL61" s="31">
        <v>0</v>
      </c>
      <c r="FM61">
        <v>0</v>
      </c>
    </row>
    <row r="62" spans="1:169" x14ac:dyDescent="0.2">
      <c r="A62" t="s">
        <v>217</v>
      </c>
      <c r="B62" s="31">
        <v>2612832108.6300001</v>
      </c>
      <c r="C62" s="5">
        <v>4.0076999999999998</v>
      </c>
      <c r="D62" s="31">
        <v>26176144.920000002</v>
      </c>
      <c r="E62" s="5">
        <v>3.7406999999999999</v>
      </c>
      <c r="F62" s="31">
        <v>0</v>
      </c>
      <c r="G62">
        <v>0</v>
      </c>
      <c r="H62" s="31">
        <v>0</v>
      </c>
      <c r="I62">
        <v>0</v>
      </c>
      <c r="J62" s="31">
        <v>0</v>
      </c>
      <c r="K62">
        <v>0</v>
      </c>
      <c r="L62" s="31">
        <v>0</v>
      </c>
      <c r="M62">
        <v>0</v>
      </c>
      <c r="N62" s="31">
        <v>42953908.840000004</v>
      </c>
      <c r="O62" s="5">
        <v>6.5029000000000003</v>
      </c>
      <c r="P62" s="31">
        <v>0</v>
      </c>
      <c r="Q62">
        <v>0</v>
      </c>
      <c r="R62" s="31">
        <v>0</v>
      </c>
      <c r="S62">
        <v>0</v>
      </c>
      <c r="T62" s="31">
        <v>0</v>
      </c>
      <c r="U62">
        <v>0</v>
      </c>
      <c r="V62" s="31">
        <v>0</v>
      </c>
      <c r="W62">
        <v>0</v>
      </c>
      <c r="X62" s="31">
        <v>0</v>
      </c>
      <c r="Y62">
        <v>0</v>
      </c>
      <c r="Z62" s="31">
        <v>0</v>
      </c>
      <c r="AA62">
        <v>0</v>
      </c>
      <c r="AB62" s="31">
        <v>0</v>
      </c>
      <c r="AC62">
        <v>0</v>
      </c>
      <c r="AD62" s="31">
        <v>0</v>
      </c>
      <c r="AE62">
        <v>0</v>
      </c>
      <c r="AF62" s="31">
        <v>778840356.99000001</v>
      </c>
      <c r="AG62" s="5">
        <v>47.348999999999997</v>
      </c>
      <c r="AH62" s="31">
        <v>0</v>
      </c>
      <c r="AI62">
        <v>0</v>
      </c>
      <c r="AJ62" s="31">
        <v>0</v>
      </c>
      <c r="AK62">
        <v>0</v>
      </c>
      <c r="AL62" s="31">
        <v>0</v>
      </c>
      <c r="AM62">
        <v>0</v>
      </c>
      <c r="AN62" s="31">
        <v>0</v>
      </c>
      <c r="AO62">
        <v>0</v>
      </c>
      <c r="AP62" s="31">
        <v>0</v>
      </c>
      <c r="AQ62">
        <v>0</v>
      </c>
      <c r="AR62" s="31">
        <v>0</v>
      </c>
      <c r="AS62">
        <v>0</v>
      </c>
      <c r="AT62" s="31">
        <v>138981732.47</v>
      </c>
      <c r="AU62" s="5">
        <v>6.6566000000000001</v>
      </c>
      <c r="AV62" s="31">
        <v>172821274.38</v>
      </c>
      <c r="AW62" s="5">
        <v>6.5872000000000002</v>
      </c>
      <c r="AX62" s="31">
        <v>0</v>
      </c>
      <c r="AY62">
        <v>0</v>
      </c>
      <c r="AZ62" s="31">
        <v>0</v>
      </c>
      <c r="BA62">
        <v>0</v>
      </c>
      <c r="BB62" s="31">
        <v>30149773.129999999</v>
      </c>
      <c r="BC62" s="5">
        <v>6.7868000000000004</v>
      </c>
      <c r="BD62" s="31">
        <v>0</v>
      </c>
      <c r="BE62">
        <v>0</v>
      </c>
      <c r="BF62" s="31">
        <v>0</v>
      </c>
      <c r="BG62">
        <v>0</v>
      </c>
      <c r="BH62" s="31">
        <v>0</v>
      </c>
      <c r="BI62">
        <v>0</v>
      </c>
      <c r="BJ62" s="31">
        <v>0</v>
      </c>
      <c r="BK62">
        <v>0</v>
      </c>
      <c r="BL62" s="31">
        <v>0</v>
      </c>
      <c r="BM62">
        <v>0</v>
      </c>
      <c r="BN62" s="31">
        <v>0</v>
      </c>
      <c r="BO62">
        <v>0</v>
      </c>
      <c r="BP62" s="31">
        <v>0</v>
      </c>
      <c r="BQ62">
        <v>0</v>
      </c>
      <c r="BR62" s="31">
        <v>0</v>
      </c>
      <c r="BS62">
        <v>0</v>
      </c>
      <c r="BT62" s="31">
        <v>0</v>
      </c>
      <c r="BU62">
        <v>0</v>
      </c>
      <c r="BV62" s="31">
        <v>0</v>
      </c>
      <c r="BW62">
        <v>0</v>
      </c>
      <c r="BX62" s="31">
        <v>0</v>
      </c>
      <c r="BY62">
        <v>0</v>
      </c>
      <c r="BZ62" s="31">
        <v>1050158637.21</v>
      </c>
      <c r="CA62" s="5">
        <v>4.2328999999999999</v>
      </c>
      <c r="CB62" s="31">
        <v>0</v>
      </c>
      <c r="CC62">
        <v>0</v>
      </c>
      <c r="CD62" s="31">
        <v>0</v>
      </c>
      <c r="CE62">
        <v>0</v>
      </c>
      <c r="CF62" s="31">
        <v>96000000</v>
      </c>
      <c r="CG62" s="5">
        <v>2.9087000000000001</v>
      </c>
      <c r="CH62" s="31">
        <v>0</v>
      </c>
      <c r="CI62">
        <v>0</v>
      </c>
      <c r="CJ62" s="31">
        <v>15000000</v>
      </c>
      <c r="CK62" s="5">
        <v>1.3544</v>
      </c>
      <c r="CL62" s="31">
        <v>2500183.15</v>
      </c>
      <c r="CM62" s="5">
        <v>2.7723</v>
      </c>
      <c r="CN62" s="31">
        <v>1076890.43</v>
      </c>
      <c r="CO62" s="5">
        <v>0.97250000000000003</v>
      </c>
      <c r="CP62" s="31">
        <v>0</v>
      </c>
      <c r="CQ62">
        <v>0</v>
      </c>
      <c r="CR62" s="31">
        <v>36715714.170000002</v>
      </c>
      <c r="CS62" s="5">
        <v>11.147600000000001</v>
      </c>
      <c r="CT62" s="31">
        <v>0</v>
      </c>
      <c r="CU62">
        <v>0</v>
      </c>
      <c r="CV62" s="31">
        <v>0</v>
      </c>
      <c r="CW62">
        <v>0</v>
      </c>
      <c r="CX62" s="31">
        <v>21921736.199999999</v>
      </c>
      <c r="CY62" s="5">
        <v>14.091699999999999</v>
      </c>
      <c r="CZ62" s="31">
        <v>19549206</v>
      </c>
      <c r="DA62" s="5">
        <v>1.6455</v>
      </c>
      <c r="DB62" s="31">
        <v>0</v>
      </c>
      <c r="DC62">
        <v>0</v>
      </c>
      <c r="DD62" s="31">
        <v>0</v>
      </c>
      <c r="DE62">
        <v>0</v>
      </c>
      <c r="DF62" s="31">
        <v>0</v>
      </c>
      <c r="DG62">
        <v>0</v>
      </c>
      <c r="DH62" s="31">
        <v>0</v>
      </c>
      <c r="DI62">
        <v>0</v>
      </c>
      <c r="DJ62" s="31">
        <v>0</v>
      </c>
      <c r="DK62">
        <v>0</v>
      </c>
      <c r="DL62" s="31">
        <v>0</v>
      </c>
      <c r="DM62">
        <v>0</v>
      </c>
      <c r="DN62" s="31">
        <v>0</v>
      </c>
      <c r="DO62">
        <v>0</v>
      </c>
      <c r="DP62" s="31">
        <v>0</v>
      </c>
      <c r="DQ62">
        <v>0</v>
      </c>
      <c r="DR62" s="31">
        <v>0</v>
      </c>
      <c r="DS62">
        <v>0</v>
      </c>
      <c r="DT62" s="31">
        <v>0</v>
      </c>
      <c r="DU62">
        <v>0</v>
      </c>
      <c r="DV62" s="31">
        <v>0</v>
      </c>
      <c r="DW62">
        <v>0</v>
      </c>
      <c r="DX62" s="31">
        <v>0</v>
      </c>
      <c r="DY62">
        <v>0</v>
      </c>
      <c r="DZ62" s="31">
        <v>0</v>
      </c>
      <c r="EA62">
        <v>0</v>
      </c>
      <c r="EB62" s="31">
        <v>1280365.81</v>
      </c>
      <c r="EC62" s="5">
        <v>0.79679999999999995</v>
      </c>
      <c r="ED62" s="31">
        <v>0</v>
      </c>
      <c r="EE62">
        <v>0</v>
      </c>
      <c r="EF62" s="31">
        <v>0</v>
      </c>
      <c r="EG62">
        <v>0</v>
      </c>
      <c r="EH62" s="31">
        <v>0</v>
      </c>
      <c r="EI62">
        <v>0</v>
      </c>
      <c r="EJ62" s="31">
        <v>0</v>
      </c>
      <c r="EK62">
        <v>0</v>
      </c>
      <c r="EL62" s="31">
        <v>0</v>
      </c>
      <c r="EM62">
        <v>0</v>
      </c>
      <c r="EN62" s="31">
        <v>0</v>
      </c>
      <c r="EO62">
        <v>0</v>
      </c>
      <c r="EP62" s="31">
        <v>0</v>
      </c>
      <c r="EQ62">
        <v>0</v>
      </c>
      <c r="ER62" s="31">
        <v>0</v>
      </c>
      <c r="ES62">
        <v>0</v>
      </c>
      <c r="ET62" s="31">
        <v>164787583</v>
      </c>
      <c r="EU62" s="5">
        <v>13.8606</v>
      </c>
      <c r="EV62" s="31">
        <v>0</v>
      </c>
      <c r="EW62">
        <v>0</v>
      </c>
      <c r="EX62" s="31">
        <v>0</v>
      </c>
      <c r="EY62">
        <v>0</v>
      </c>
      <c r="EZ62" s="31">
        <v>0</v>
      </c>
      <c r="FA62">
        <v>0</v>
      </c>
      <c r="FB62" s="31">
        <v>0</v>
      </c>
      <c r="FC62">
        <v>0</v>
      </c>
      <c r="FD62" s="31">
        <v>0</v>
      </c>
      <c r="FE62">
        <v>0</v>
      </c>
      <c r="FF62" s="31">
        <v>0</v>
      </c>
      <c r="FG62">
        <v>0</v>
      </c>
      <c r="FH62" s="31">
        <v>2063902</v>
      </c>
      <c r="FI62" s="5">
        <v>4.8951000000000002</v>
      </c>
      <c r="FJ62" s="31">
        <v>11854699.93</v>
      </c>
      <c r="FK62" s="5">
        <v>3.5884999999999998</v>
      </c>
      <c r="FL62" s="31">
        <v>0</v>
      </c>
      <c r="FM62">
        <v>0</v>
      </c>
    </row>
    <row r="63" spans="1:169" x14ac:dyDescent="0.2">
      <c r="A63" t="s">
        <v>218</v>
      </c>
      <c r="B63" s="31">
        <v>2449457332.46</v>
      </c>
      <c r="C63" s="5">
        <v>3.7570999999999999</v>
      </c>
      <c r="D63" s="31">
        <v>21329883.109999999</v>
      </c>
      <c r="E63" s="5">
        <v>3.0482</v>
      </c>
      <c r="F63" s="31">
        <v>0</v>
      </c>
      <c r="G63">
        <v>0</v>
      </c>
      <c r="H63" s="31">
        <v>0</v>
      </c>
      <c r="I63">
        <v>0</v>
      </c>
      <c r="J63" s="31">
        <v>0</v>
      </c>
      <c r="K63">
        <v>0</v>
      </c>
      <c r="L63" s="31">
        <v>0</v>
      </c>
      <c r="M63">
        <v>0</v>
      </c>
      <c r="N63" s="31">
        <v>0</v>
      </c>
      <c r="O63">
        <v>0</v>
      </c>
      <c r="P63" s="31">
        <v>0</v>
      </c>
      <c r="Q63">
        <v>0</v>
      </c>
      <c r="R63" s="31">
        <v>0</v>
      </c>
      <c r="S63">
        <v>0</v>
      </c>
      <c r="T63" s="31">
        <v>16119344.470000001</v>
      </c>
      <c r="U63" s="5">
        <v>12.567399999999999</v>
      </c>
      <c r="V63" s="31">
        <v>0</v>
      </c>
      <c r="W63">
        <v>0</v>
      </c>
      <c r="X63" s="31">
        <v>0</v>
      </c>
      <c r="Y63">
        <v>0</v>
      </c>
      <c r="Z63" s="31">
        <v>0</v>
      </c>
      <c r="AA63">
        <v>0</v>
      </c>
      <c r="AB63" s="31">
        <v>0</v>
      </c>
      <c r="AC63">
        <v>0</v>
      </c>
      <c r="AD63" s="31">
        <v>0</v>
      </c>
      <c r="AE63">
        <v>0</v>
      </c>
      <c r="AF63" s="31">
        <v>143272170.72</v>
      </c>
      <c r="AG63" s="5">
        <v>8.7101000000000006</v>
      </c>
      <c r="AH63" s="31">
        <v>0</v>
      </c>
      <c r="AI63">
        <v>0</v>
      </c>
      <c r="AJ63" s="31">
        <v>0</v>
      </c>
      <c r="AK63">
        <v>0</v>
      </c>
      <c r="AL63" s="31">
        <v>0</v>
      </c>
      <c r="AM63">
        <v>0</v>
      </c>
      <c r="AN63" s="31">
        <v>0</v>
      </c>
      <c r="AO63">
        <v>0</v>
      </c>
      <c r="AP63" s="31">
        <v>12964212.539999999</v>
      </c>
      <c r="AQ63" s="5">
        <v>13.915800000000001</v>
      </c>
      <c r="AR63" s="31">
        <v>0</v>
      </c>
      <c r="AS63">
        <v>0</v>
      </c>
      <c r="AT63" s="31">
        <v>123379374.19</v>
      </c>
      <c r="AU63" s="5">
        <v>5.9093</v>
      </c>
      <c r="AV63" s="31">
        <v>197927909.90000001</v>
      </c>
      <c r="AW63" s="5">
        <v>7.5442</v>
      </c>
      <c r="AX63" s="31">
        <v>0</v>
      </c>
      <c r="AY63">
        <v>0</v>
      </c>
      <c r="AZ63" s="31">
        <v>0</v>
      </c>
      <c r="BA63">
        <v>0</v>
      </c>
      <c r="BB63" s="31">
        <v>14283972.68</v>
      </c>
      <c r="BC63" s="5">
        <v>3.2153999999999998</v>
      </c>
      <c r="BD63" s="31">
        <v>0</v>
      </c>
      <c r="BE63">
        <v>0</v>
      </c>
      <c r="BF63" s="31">
        <v>0</v>
      </c>
      <c r="BG63">
        <v>0</v>
      </c>
      <c r="BH63" s="31">
        <v>0</v>
      </c>
      <c r="BI63">
        <v>0</v>
      </c>
      <c r="BJ63" s="31">
        <v>0</v>
      </c>
      <c r="BK63">
        <v>0</v>
      </c>
      <c r="BL63" s="31">
        <v>0</v>
      </c>
      <c r="BM63">
        <v>0</v>
      </c>
      <c r="BN63" s="31">
        <v>-9231.7199999999993</v>
      </c>
      <c r="BO63" s="5">
        <v>-0.56189999999999996</v>
      </c>
      <c r="BP63" s="31">
        <v>6109234.7300000004</v>
      </c>
      <c r="BQ63" s="5">
        <v>33.062800000000003</v>
      </c>
      <c r="BR63" s="31">
        <v>0</v>
      </c>
      <c r="BS63">
        <v>0</v>
      </c>
      <c r="BT63" s="31">
        <v>0</v>
      </c>
      <c r="BU63">
        <v>0</v>
      </c>
      <c r="BV63" s="31">
        <v>0</v>
      </c>
      <c r="BW63">
        <v>0</v>
      </c>
      <c r="BX63" s="31">
        <v>0</v>
      </c>
      <c r="BY63">
        <v>0</v>
      </c>
      <c r="BZ63" s="31">
        <v>962267531.36000001</v>
      </c>
      <c r="CA63" s="5">
        <v>3.8786</v>
      </c>
      <c r="CB63" s="31">
        <v>0</v>
      </c>
      <c r="CC63">
        <v>0</v>
      </c>
      <c r="CD63" s="31">
        <v>7384061.1100000003</v>
      </c>
      <c r="CE63" s="5">
        <v>33.984999999999999</v>
      </c>
      <c r="CF63" s="31">
        <v>589431137.89999998</v>
      </c>
      <c r="CG63" s="5">
        <v>17.859200000000001</v>
      </c>
      <c r="CH63" s="31">
        <v>320390452.60000002</v>
      </c>
      <c r="CI63" s="5">
        <v>9.5488</v>
      </c>
      <c r="CJ63" s="31">
        <v>0</v>
      </c>
      <c r="CK63">
        <v>0</v>
      </c>
      <c r="CL63" s="31">
        <v>0</v>
      </c>
      <c r="CM63">
        <v>0</v>
      </c>
      <c r="CN63" s="31">
        <v>3614827.62</v>
      </c>
      <c r="CO63" s="5">
        <v>3.2646000000000002</v>
      </c>
      <c r="CP63" s="31">
        <v>0</v>
      </c>
      <c r="CQ63">
        <v>0</v>
      </c>
      <c r="CR63" s="31">
        <v>20492706.940000001</v>
      </c>
      <c r="CS63" s="5">
        <v>6.2220000000000004</v>
      </c>
      <c r="CT63" s="31">
        <v>0</v>
      </c>
      <c r="CU63">
        <v>0</v>
      </c>
      <c r="CV63" s="31">
        <v>0</v>
      </c>
      <c r="CW63">
        <v>0</v>
      </c>
      <c r="CX63" s="31">
        <v>0</v>
      </c>
      <c r="CY63">
        <v>0</v>
      </c>
      <c r="CZ63" s="31">
        <v>9667314</v>
      </c>
      <c r="DA63" s="5">
        <v>0.81369999999999998</v>
      </c>
      <c r="DB63" s="31">
        <v>0</v>
      </c>
      <c r="DC63">
        <v>0</v>
      </c>
      <c r="DD63" s="31">
        <v>0</v>
      </c>
      <c r="DE63">
        <v>0</v>
      </c>
      <c r="DF63" s="31">
        <v>0</v>
      </c>
      <c r="DG63">
        <v>0</v>
      </c>
      <c r="DH63" s="31">
        <v>0</v>
      </c>
      <c r="DI63">
        <v>0</v>
      </c>
      <c r="DJ63" s="31">
        <v>832430.31</v>
      </c>
      <c r="DK63" s="5">
        <v>9.3346</v>
      </c>
      <c r="DL63" s="31">
        <v>0</v>
      </c>
      <c r="DM63">
        <v>0</v>
      </c>
      <c r="DN63" s="31">
        <v>0</v>
      </c>
      <c r="DO63">
        <v>0</v>
      </c>
      <c r="DP63" s="31">
        <v>0</v>
      </c>
      <c r="DQ63">
        <v>0</v>
      </c>
      <c r="DR63" s="31">
        <v>0</v>
      </c>
      <c r="DS63">
        <v>0</v>
      </c>
      <c r="DT63" s="31">
        <v>0</v>
      </c>
      <c r="DU63">
        <v>0</v>
      </c>
      <c r="DV63" s="31">
        <v>0</v>
      </c>
      <c r="DW63">
        <v>0</v>
      </c>
      <c r="DX63" s="31">
        <v>0</v>
      </c>
      <c r="DY63">
        <v>0</v>
      </c>
      <c r="DZ63" s="31">
        <v>0</v>
      </c>
      <c r="EA63">
        <v>0</v>
      </c>
      <c r="EB63" s="31">
        <v>0</v>
      </c>
      <c r="EC63">
        <v>0</v>
      </c>
      <c r="ED63" s="31">
        <v>0</v>
      </c>
      <c r="EE63">
        <v>0</v>
      </c>
      <c r="EF63" s="31">
        <v>0</v>
      </c>
      <c r="EG63">
        <v>0</v>
      </c>
      <c r="EH63" s="31">
        <v>0</v>
      </c>
      <c r="EI63">
        <v>0</v>
      </c>
      <c r="EJ63" s="31">
        <v>0</v>
      </c>
      <c r="EK63">
        <v>0</v>
      </c>
      <c r="EL63" s="31">
        <v>0</v>
      </c>
      <c r="EM63">
        <v>0</v>
      </c>
      <c r="EN63" s="31">
        <v>0</v>
      </c>
      <c r="EO63">
        <v>0</v>
      </c>
      <c r="EP63" s="31">
        <v>0</v>
      </c>
      <c r="EQ63">
        <v>0</v>
      </c>
      <c r="ER63" s="31">
        <v>0</v>
      </c>
      <c r="ES63">
        <v>0</v>
      </c>
      <c r="ET63" s="31">
        <v>0</v>
      </c>
      <c r="EU63">
        <v>0</v>
      </c>
      <c r="EV63" s="31">
        <v>0</v>
      </c>
      <c r="EW63">
        <v>0</v>
      </c>
      <c r="EX63" s="31">
        <v>0</v>
      </c>
      <c r="EY63">
        <v>0</v>
      </c>
      <c r="EZ63" s="31">
        <v>0</v>
      </c>
      <c r="FA63">
        <v>0</v>
      </c>
      <c r="FB63" s="31">
        <v>0</v>
      </c>
      <c r="FC63">
        <v>0</v>
      </c>
      <c r="FD63" s="31">
        <v>0</v>
      </c>
      <c r="FE63">
        <v>0</v>
      </c>
      <c r="FF63" s="31">
        <v>0</v>
      </c>
      <c r="FG63">
        <v>0</v>
      </c>
      <c r="FH63" s="31">
        <v>0</v>
      </c>
      <c r="FI63">
        <v>0</v>
      </c>
      <c r="FJ63" s="31">
        <v>0</v>
      </c>
      <c r="FK63">
        <v>0</v>
      </c>
      <c r="FL63" s="31">
        <v>0</v>
      </c>
      <c r="FM63">
        <v>0</v>
      </c>
    </row>
    <row r="64" spans="1:169" ht="13.5" thickBot="1" x14ac:dyDescent="0.25">
      <c r="A64" t="s">
        <v>219</v>
      </c>
      <c r="B64" s="31">
        <v>1791897401.6199999</v>
      </c>
      <c r="C64" s="5">
        <v>2.7484999999999999</v>
      </c>
      <c r="D64" s="31">
        <v>0</v>
      </c>
      <c r="E64">
        <v>0</v>
      </c>
      <c r="F64" s="31">
        <v>0</v>
      </c>
      <c r="G64">
        <v>0</v>
      </c>
      <c r="H64" s="31">
        <v>0</v>
      </c>
      <c r="I64">
        <v>0</v>
      </c>
      <c r="J64" s="31">
        <v>0</v>
      </c>
      <c r="K64">
        <v>0</v>
      </c>
      <c r="L64" s="31">
        <v>0</v>
      </c>
      <c r="M64">
        <v>0</v>
      </c>
      <c r="N64" s="31">
        <v>0</v>
      </c>
      <c r="O64">
        <v>0</v>
      </c>
      <c r="P64" s="31">
        <v>0</v>
      </c>
      <c r="Q64">
        <v>0</v>
      </c>
      <c r="R64" s="31">
        <v>0.01</v>
      </c>
      <c r="S64" s="5">
        <v>0</v>
      </c>
      <c r="T64" s="31">
        <v>0</v>
      </c>
      <c r="U64">
        <v>0</v>
      </c>
      <c r="V64" s="31">
        <v>0</v>
      </c>
      <c r="W64">
        <v>0</v>
      </c>
      <c r="X64" s="31">
        <v>0</v>
      </c>
      <c r="Y64">
        <v>0</v>
      </c>
      <c r="Z64" s="31">
        <v>0</v>
      </c>
      <c r="AA64">
        <v>0</v>
      </c>
      <c r="AB64" s="31">
        <v>0</v>
      </c>
      <c r="AC64">
        <v>0</v>
      </c>
      <c r="AD64" s="31">
        <v>0</v>
      </c>
      <c r="AE64">
        <v>0</v>
      </c>
      <c r="AF64" s="31">
        <v>463886088.26999998</v>
      </c>
      <c r="AG64" s="5">
        <v>28.201599999999999</v>
      </c>
      <c r="AH64" s="31">
        <v>0</v>
      </c>
      <c r="AI64">
        <v>0</v>
      </c>
      <c r="AJ64" s="31">
        <v>0</v>
      </c>
      <c r="AK64">
        <v>0</v>
      </c>
      <c r="AL64" s="31">
        <v>0</v>
      </c>
      <c r="AM64">
        <v>0</v>
      </c>
      <c r="AN64" s="31">
        <v>0</v>
      </c>
      <c r="AO64">
        <v>0</v>
      </c>
      <c r="AP64" s="31">
        <v>0</v>
      </c>
      <c r="AQ64">
        <v>0</v>
      </c>
      <c r="AR64" s="31">
        <v>0</v>
      </c>
      <c r="AS64">
        <v>0</v>
      </c>
      <c r="AT64" s="31">
        <v>5539618.1600000001</v>
      </c>
      <c r="AU64" s="5">
        <v>0.26529999999999998</v>
      </c>
      <c r="AV64" s="31">
        <v>33176381.579999998</v>
      </c>
      <c r="AW64" s="5">
        <v>1.2645</v>
      </c>
      <c r="AX64" s="31">
        <v>0</v>
      </c>
      <c r="AY64">
        <v>0</v>
      </c>
      <c r="AZ64" s="31">
        <v>0</v>
      </c>
      <c r="BA64">
        <v>0</v>
      </c>
      <c r="BB64" s="31">
        <v>13436019.58</v>
      </c>
      <c r="BC64" s="5">
        <v>3.0245000000000002</v>
      </c>
      <c r="BD64" s="31">
        <v>0</v>
      </c>
      <c r="BE64">
        <v>0</v>
      </c>
      <c r="BF64" s="31">
        <v>0</v>
      </c>
      <c r="BG64">
        <v>0</v>
      </c>
      <c r="BH64" s="31">
        <v>0</v>
      </c>
      <c r="BI64">
        <v>0</v>
      </c>
      <c r="BJ64" s="31">
        <v>0</v>
      </c>
      <c r="BK64">
        <v>0</v>
      </c>
      <c r="BL64" s="31">
        <v>0</v>
      </c>
      <c r="BM64">
        <v>0</v>
      </c>
      <c r="BN64" s="31">
        <v>0</v>
      </c>
      <c r="BO64">
        <v>0</v>
      </c>
      <c r="BP64" s="31">
        <v>0</v>
      </c>
      <c r="BQ64">
        <v>0</v>
      </c>
      <c r="BR64" s="31">
        <v>0</v>
      </c>
      <c r="BS64">
        <v>0</v>
      </c>
      <c r="BT64" s="31">
        <v>0</v>
      </c>
      <c r="BU64">
        <v>0</v>
      </c>
      <c r="BV64" s="31">
        <v>0</v>
      </c>
      <c r="BW64">
        <v>0</v>
      </c>
      <c r="BX64" s="31">
        <v>0</v>
      </c>
      <c r="BY64">
        <v>0</v>
      </c>
      <c r="BZ64" s="31">
        <v>1249334643.54</v>
      </c>
      <c r="CA64" s="5">
        <v>5.0357000000000003</v>
      </c>
      <c r="CB64" s="31">
        <v>0</v>
      </c>
      <c r="CC64">
        <v>0</v>
      </c>
      <c r="CD64" s="31">
        <v>0</v>
      </c>
      <c r="CE64">
        <v>0</v>
      </c>
      <c r="CF64" s="31">
        <v>0</v>
      </c>
      <c r="CG64">
        <v>0</v>
      </c>
      <c r="CH64" s="31">
        <v>0</v>
      </c>
      <c r="CI64">
        <v>0</v>
      </c>
      <c r="CJ64" s="31">
        <v>0</v>
      </c>
      <c r="CK64">
        <v>0</v>
      </c>
      <c r="CL64" s="31">
        <v>0</v>
      </c>
      <c r="CM64">
        <v>0</v>
      </c>
      <c r="CN64" s="31">
        <v>0</v>
      </c>
      <c r="CO64">
        <v>0</v>
      </c>
      <c r="CP64" s="31">
        <v>0</v>
      </c>
      <c r="CQ64">
        <v>0</v>
      </c>
      <c r="CR64" s="31">
        <v>25644720.48</v>
      </c>
      <c r="CS64" s="5">
        <v>7.7862</v>
      </c>
      <c r="CT64" s="31">
        <v>0</v>
      </c>
      <c r="CU64">
        <v>0</v>
      </c>
      <c r="CV64" s="31">
        <v>0</v>
      </c>
      <c r="CW64">
        <v>0</v>
      </c>
      <c r="CX64" s="31">
        <v>0</v>
      </c>
      <c r="CY64">
        <v>0</v>
      </c>
      <c r="CZ64" s="31">
        <v>879930</v>
      </c>
      <c r="DA64" s="5">
        <v>7.4099999999999999E-2</v>
      </c>
      <c r="DB64" s="31">
        <v>0</v>
      </c>
      <c r="DC64">
        <v>0</v>
      </c>
      <c r="DD64" s="31">
        <v>0</v>
      </c>
      <c r="DE64">
        <v>0</v>
      </c>
      <c r="DF64" s="31">
        <v>0</v>
      </c>
      <c r="DG64">
        <v>0</v>
      </c>
      <c r="DH64" s="31">
        <v>0</v>
      </c>
      <c r="DI64">
        <v>0</v>
      </c>
      <c r="DJ64" s="31">
        <v>0</v>
      </c>
      <c r="DK64">
        <v>0</v>
      </c>
      <c r="DL64" s="31">
        <v>0</v>
      </c>
      <c r="DM64">
        <v>0</v>
      </c>
      <c r="DN64" s="31">
        <v>0</v>
      </c>
      <c r="DO64">
        <v>0</v>
      </c>
      <c r="DP64" s="31">
        <v>0</v>
      </c>
      <c r="DQ64">
        <v>0</v>
      </c>
      <c r="DR64" s="31">
        <v>0</v>
      </c>
      <c r="DS64">
        <v>0</v>
      </c>
      <c r="DT64" s="31">
        <v>0</v>
      </c>
      <c r="DU64">
        <v>0</v>
      </c>
      <c r="DV64" s="31">
        <v>0</v>
      </c>
      <c r="DW64">
        <v>0</v>
      </c>
      <c r="DX64" s="31">
        <v>0</v>
      </c>
      <c r="DY64">
        <v>0</v>
      </c>
      <c r="DZ64" s="31">
        <v>0</v>
      </c>
      <c r="EA64">
        <v>0</v>
      </c>
      <c r="EB64" s="31">
        <v>0</v>
      </c>
      <c r="EC64">
        <v>0</v>
      </c>
      <c r="ED64" s="31">
        <v>0</v>
      </c>
      <c r="EE64">
        <v>0</v>
      </c>
      <c r="EF64" s="31">
        <v>0</v>
      </c>
      <c r="EG64">
        <v>0</v>
      </c>
      <c r="EH64" s="31">
        <v>0</v>
      </c>
      <c r="EI64">
        <v>0</v>
      </c>
      <c r="EJ64" s="31">
        <v>0</v>
      </c>
      <c r="EK64">
        <v>0</v>
      </c>
      <c r="EL64" s="31">
        <v>0</v>
      </c>
      <c r="EM64">
        <v>0</v>
      </c>
      <c r="EN64" s="31">
        <v>0</v>
      </c>
      <c r="EO64">
        <v>0</v>
      </c>
      <c r="EP64" s="31">
        <v>0</v>
      </c>
      <c r="EQ64">
        <v>0</v>
      </c>
      <c r="ER64" s="31">
        <v>0</v>
      </c>
      <c r="ES64">
        <v>0</v>
      </c>
      <c r="ET64" s="31">
        <v>0</v>
      </c>
      <c r="EU64">
        <v>0</v>
      </c>
      <c r="EV64" s="31">
        <v>0</v>
      </c>
      <c r="EW64">
        <v>0</v>
      </c>
      <c r="EX64" s="31">
        <v>0</v>
      </c>
      <c r="EY64">
        <v>0</v>
      </c>
      <c r="EZ64" s="31">
        <v>0</v>
      </c>
      <c r="FA64">
        <v>0</v>
      </c>
      <c r="FB64" s="31">
        <v>0</v>
      </c>
      <c r="FC64">
        <v>0</v>
      </c>
      <c r="FD64" s="31">
        <v>0</v>
      </c>
      <c r="FE64">
        <v>0</v>
      </c>
      <c r="FF64" s="31">
        <v>0</v>
      </c>
      <c r="FG64">
        <v>0</v>
      </c>
      <c r="FH64" s="31">
        <v>0</v>
      </c>
      <c r="FI64">
        <v>0</v>
      </c>
      <c r="FJ64" s="31">
        <v>0</v>
      </c>
      <c r="FK64">
        <v>0</v>
      </c>
      <c r="FL64" s="31">
        <v>0</v>
      </c>
      <c r="FM64">
        <v>0</v>
      </c>
    </row>
    <row r="65" spans="1:169" ht="14.25" thickTop="1" thickBot="1" x14ac:dyDescent="0.25">
      <c r="A65" s="246" t="s">
        <v>13</v>
      </c>
      <c r="B65" s="205">
        <v>18646279408.16</v>
      </c>
      <c r="C65" s="247">
        <v>28.600899999999999</v>
      </c>
      <c r="D65" s="205">
        <v>100227516.33</v>
      </c>
      <c r="E65" s="247">
        <v>14.3232</v>
      </c>
      <c r="F65" s="205">
        <v>4409517.9000000004</v>
      </c>
      <c r="G65" s="247">
        <v>13.6121</v>
      </c>
      <c r="H65" s="205">
        <v>-1851876.05</v>
      </c>
      <c r="I65" s="247">
        <v>-0.50370000000000004</v>
      </c>
      <c r="J65" s="205">
        <v>260090.28</v>
      </c>
      <c r="K65" s="247">
        <v>1.3838999999999999</v>
      </c>
      <c r="L65" s="205">
        <v>22716194.469999999</v>
      </c>
      <c r="M65" s="247">
        <v>16.541899999999998</v>
      </c>
      <c r="N65" s="205">
        <v>189424508.78</v>
      </c>
      <c r="O65" s="247">
        <v>28.677499999999998</v>
      </c>
      <c r="P65" s="205">
        <v>385820.42</v>
      </c>
      <c r="Q65" s="247">
        <v>0.19489999999999999</v>
      </c>
      <c r="R65" s="205">
        <v>4990957.99</v>
      </c>
      <c r="S65" s="247">
        <v>29.767099999999999</v>
      </c>
      <c r="T65" s="205">
        <v>16119344.470000001</v>
      </c>
      <c r="U65" s="247">
        <v>12.567399999999999</v>
      </c>
      <c r="V65" s="205">
        <v>6803435</v>
      </c>
      <c r="W65" s="247">
        <v>5.0740999999999996</v>
      </c>
      <c r="X65" s="205">
        <v>512724.31</v>
      </c>
      <c r="Y65" s="247">
        <v>1.6028</v>
      </c>
      <c r="Z65" s="205">
        <v>2274858.39</v>
      </c>
      <c r="AA65" s="247">
        <v>1.1560999999999999</v>
      </c>
      <c r="AB65" s="205">
        <v>769851837.70000005</v>
      </c>
      <c r="AC65" s="247">
        <v>100</v>
      </c>
      <c r="AD65" s="205">
        <v>242922181.25999999</v>
      </c>
      <c r="AE65" s="247">
        <v>6.5037000000000003</v>
      </c>
      <c r="AF65" s="205">
        <v>1644891266.1199999</v>
      </c>
      <c r="AG65" s="247">
        <v>100</v>
      </c>
      <c r="AH65" s="205">
        <v>24864940.559999999</v>
      </c>
      <c r="AI65" s="247">
        <v>21.959</v>
      </c>
      <c r="AJ65" s="205">
        <v>504651.2</v>
      </c>
      <c r="AK65" s="247">
        <v>0.4829</v>
      </c>
      <c r="AL65" s="205">
        <v>300179.11</v>
      </c>
      <c r="AM65" s="247">
        <v>0.23730000000000001</v>
      </c>
      <c r="AN65" s="205">
        <v>14711222.1</v>
      </c>
      <c r="AO65" s="247">
        <v>6.07</v>
      </c>
      <c r="AP65" s="205">
        <v>12964212.539999999</v>
      </c>
      <c r="AQ65" s="247">
        <v>13.915800000000001</v>
      </c>
      <c r="AR65" s="205">
        <v>35782588.68</v>
      </c>
      <c r="AS65" s="247">
        <v>10.4222</v>
      </c>
      <c r="AT65" s="205">
        <v>586126670.25999999</v>
      </c>
      <c r="AU65" s="247">
        <v>28.072800000000001</v>
      </c>
      <c r="AV65" s="205">
        <v>496035613.76999998</v>
      </c>
      <c r="AW65" s="247">
        <v>18.906700000000001</v>
      </c>
      <c r="AX65" s="205">
        <v>1376506.12</v>
      </c>
      <c r="AY65" s="247">
        <v>0.88580000000000003</v>
      </c>
      <c r="AZ65" s="205">
        <v>850492.11</v>
      </c>
      <c r="BA65" s="247">
        <v>0.49559999999999998</v>
      </c>
      <c r="BB65" s="205">
        <v>121202282.17</v>
      </c>
      <c r="BC65" s="247">
        <v>27.282900000000001</v>
      </c>
      <c r="BD65" s="205">
        <v>35120.79</v>
      </c>
      <c r="BE65" s="247">
        <v>0.21540000000000001</v>
      </c>
      <c r="BF65" s="205">
        <v>18817407.859999999</v>
      </c>
      <c r="BG65" s="247">
        <v>5.4886999999999997</v>
      </c>
      <c r="BH65" s="205">
        <v>11838079.27</v>
      </c>
      <c r="BI65" s="247">
        <v>11.1578</v>
      </c>
      <c r="BJ65" s="205">
        <v>6757566.2999999998</v>
      </c>
      <c r="BK65" s="247">
        <v>0.64670000000000005</v>
      </c>
      <c r="BL65" s="205">
        <v>73290752.409999996</v>
      </c>
      <c r="BM65" s="247">
        <v>14.292899999999999</v>
      </c>
      <c r="BN65" s="205">
        <v>-9231.7199999999993</v>
      </c>
      <c r="BO65" s="247">
        <v>-0.56189999999999996</v>
      </c>
      <c r="BP65" s="205">
        <v>6109234.7300000004</v>
      </c>
      <c r="BQ65" s="247">
        <v>33.062800000000003</v>
      </c>
      <c r="BR65" s="205">
        <v>621305.13</v>
      </c>
      <c r="BS65" s="247">
        <v>0.91400000000000003</v>
      </c>
      <c r="BT65" s="205">
        <v>16723082.710000001</v>
      </c>
      <c r="BU65" s="247">
        <v>18.558700000000002</v>
      </c>
      <c r="BV65" s="205">
        <v>5564793.2000000002</v>
      </c>
      <c r="BW65" s="247">
        <v>8.6214999999999993</v>
      </c>
      <c r="BX65" s="205">
        <v>-1367761.48</v>
      </c>
      <c r="BY65" s="247">
        <v>-1.9481999999999999</v>
      </c>
      <c r="BZ65" s="205">
        <v>8473460040.9799995</v>
      </c>
      <c r="CA65" s="247">
        <v>34.1539</v>
      </c>
      <c r="CB65" s="205">
        <v>11618157.779999999</v>
      </c>
      <c r="CC65" s="247">
        <v>7.3068999999999997</v>
      </c>
      <c r="CD65" s="205">
        <v>7384061.1100000003</v>
      </c>
      <c r="CE65" s="247">
        <v>33.984999999999999</v>
      </c>
      <c r="CF65" s="205">
        <v>2034285296.8099999</v>
      </c>
      <c r="CG65" s="247">
        <v>61.636899999999997</v>
      </c>
      <c r="CH65" s="205">
        <v>660321837.11000001</v>
      </c>
      <c r="CI65" s="247">
        <v>19.6799</v>
      </c>
      <c r="CJ65" s="205">
        <v>925436964.75</v>
      </c>
      <c r="CK65" s="247">
        <v>83.559899999999999</v>
      </c>
      <c r="CL65" s="205">
        <v>13830410.98</v>
      </c>
      <c r="CM65" s="247">
        <v>15.335800000000001</v>
      </c>
      <c r="CN65" s="205">
        <v>6931139.5999999996</v>
      </c>
      <c r="CO65" s="247">
        <v>6.2595999999999998</v>
      </c>
      <c r="CP65" s="205">
        <v>2209331</v>
      </c>
      <c r="CQ65" s="247">
        <v>2.0832000000000002</v>
      </c>
      <c r="CR65" s="205">
        <v>124778104.33</v>
      </c>
      <c r="CS65" s="247">
        <v>37.885100000000001</v>
      </c>
      <c r="CT65" s="205">
        <v>23925688.16</v>
      </c>
      <c r="CU65" s="247">
        <v>18.9621</v>
      </c>
      <c r="CV65" s="205">
        <v>556048.84</v>
      </c>
      <c r="CW65" s="247">
        <v>3.6766999999999999</v>
      </c>
      <c r="CX65" s="205">
        <v>93381927.25</v>
      </c>
      <c r="CY65" s="247">
        <v>60.027799999999999</v>
      </c>
      <c r="CZ65" s="205">
        <v>161136786.24000001</v>
      </c>
      <c r="DA65" s="247">
        <v>13.563499999999999</v>
      </c>
      <c r="DB65" s="205">
        <v>87835.16</v>
      </c>
      <c r="DC65" s="247">
        <v>0.26440000000000002</v>
      </c>
      <c r="DD65" s="205">
        <v>2321913.5099999998</v>
      </c>
      <c r="DE65" s="247">
        <v>1.2177</v>
      </c>
      <c r="DF65" s="205">
        <v>42222049.729999997</v>
      </c>
      <c r="DG65" s="247">
        <v>5.1935000000000002</v>
      </c>
      <c r="DH65" s="205">
        <v>558500.32999999996</v>
      </c>
      <c r="DI65" s="247">
        <v>0.21410000000000001</v>
      </c>
      <c r="DJ65" s="205">
        <v>832430.31</v>
      </c>
      <c r="DK65" s="247">
        <v>9.3346</v>
      </c>
      <c r="DL65" s="205">
        <v>54014.89</v>
      </c>
      <c r="DM65" s="247">
        <v>0.17699999999999999</v>
      </c>
      <c r="DN65" s="205">
        <v>593676.49</v>
      </c>
      <c r="DO65" s="247">
        <v>0.80289999999999995</v>
      </c>
      <c r="DP65" s="205">
        <v>491521977.14999998</v>
      </c>
      <c r="DQ65" s="247">
        <v>23.866</v>
      </c>
      <c r="DR65" s="205">
        <v>10037965.93</v>
      </c>
      <c r="DS65" s="247">
        <v>4.4398999999999997</v>
      </c>
      <c r="DT65" s="205">
        <v>363687473.92000002</v>
      </c>
      <c r="DU65" s="247">
        <v>30.784099999999999</v>
      </c>
      <c r="DV65" s="205">
        <v>41631608.07</v>
      </c>
      <c r="DW65" s="247">
        <v>25.188099999999999</v>
      </c>
      <c r="DX65" s="205">
        <v>4919254.99</v>
      </c>
      <c r="DY65" s="247">
        <v>0.97899999999999998</v>
      </c>
      <c r="DZ65" s="205">
        <v>12622741.75</v>
      </c>
      <c r="EA65" s="247">
        <v>4.6592000000000002</v>
      </c>
      <c r="EB65" s="205">
        <v>33853868.119999997</v>
      </c>
      <c r="EC65" s="247">
        <v>21.066800000000001</v>
      </c>
      <c r="ED65" s="205">
        <v>45068247.590000004</v>
      </c>
      <c r="EE65" s="247">
        <v>29.213999999999999</v>
      </c>
      <c r="EF65" s="205">
        <v>362073.94</v>
      </c>
      <c r="EG65" s="247">
        <v>0.13900000000000001</v>
      </c>
      <c r="EH65" s="205">
        <v>9675421.9700000007</v>
      </c>
      <c r="EI65" s="247">
        <v>3.7328999999999999</v>
      </c>
      <c r="EJ65" s="205">
        <v>18274576.66</v>
      </c>
      <c r="EK65" s="247">
        <v>1.8619000000000001</v>
      </c>
      <c r="EL65" s="205">
        <v>1686414.96</v>
      </c>
      <c r="EM65" s="247">
        <v>0.51639999999999997</v>
      </c>
      <c r="EN65" s="205">
        <v>34744613.810000002</v>
      </c>
      <c r="EO65" s="247">
        <v>6.1032999999999999</v>
      </c>
      <c r="EP65" s="205">
        <v>49305945.5</v>
      </c>
      <c r="EQ65" s="247">
        <v>2.4512</v>
      </c>
      <c r="ER65" s="205">
        <v>2723699.9</v>
      </c>
      <c r="ES65" s="247">
        <v>2.9685000000000001</v>
      </c>
      <c r="ET65" s="205">
        <v>428427328.50999999</v>
      </c>
      <c r="EU65" s="247">
        <v>36.035800000000002</v>
      </c>
      <c r="EV65" s="205">
        <v>1787379.79</v>
      </c>
      <c r="EW65" s="247">
        <v>3.7240000000000002</v>
      </c>
      <c r="EX65" s="205">
        <v>346132.61</v>
      </c>
      <c r="EY65" s="247">
        <v>1.4908999999999999</v>
      </c>
      <c r="EZ65" s="205">
        <v>4178058.78</v>
      </c>
      <c r="FA65" s="247">
        <v>6.4123999999999999</v>
      </c>
      <c r="FB65" s="205">
        <v>15354003.130000001</v>
      </c>
      <c r="FC65" s="247">
        <v>9.8188999999999993</v>
      </c>
      <c r="FD65" s="205">
        <v>50498.96</v>
      </c>
      <c r="FE65" s="247">
        <v>0.1041</v>
      </c>
      <c r="FF65" s="205">
        <v>431779.04</v>
      </c>
      <c r="FG65" s="247">
        <v>0.3619</v>
      </c>
      <c r="FH65" s="205">
        <v>9456558.3599999994</v>
      </c>
      <c r="FI65" s="247">
        <v>22.428799999999999</v>
      </c>
      <c r="FJ65" s="205">
        <v>42923638.590000004</v>
      </c>
      <c r="FK65" s="247">
        <v>12.9933</v>
      </c>
      <c r="FL65" s="205">
        <v>243845.58</v>
      </c>
      <c r="FM65" s="247">
        <v>0.46850000000000003</v>
      </c>
    </row>
    <row r="66" spans="1:169" ht="13.5" thickTop="1" x14ac:dyDescent="0.2"/>
    <row r="67" spans="1:169" x14ac:dyDescent="0.2">
      <c r="A67" t="s">
        <v>329</v>
      </c>
      <c r="B67" s="31">
        <v>26951475060.529999</v>
      </c>
      <c r="D67" s="31">
        <v>0</v>
      </c>
      <c r="F67" s="31">
        <v>0</v>
      </c>
      <c r="H67" s="31">
        <v>0</v>
      </c>
      <c r="J67" s="31">
        <v>0</v>
      </c>
      <c r="L67" s="31">
        <v>8199382.3700000001</v>
      </c>
      <c r="N67" s="31">
        <v>0</v>
      </c>
      <c r="P67" s="31">
        <v>0</v>
      </c>
      <c r="R67" s="31">
        <v>0</v>
      </c>
      <c r="T67" s="31">
        <v>86882381.200000003</v>
      </c>
      <c r="V67" s="31">
        <v>0</v>
      </c>
      <c r="X67" s="31">
        <v>31988826.59</v>
      </c>
      <c r="Z67" s="31">
        <v>196763662.80000001</v>
      </c>
      <c r="AB67" s="31">
        <v>0</v>
      </c>
      <c r="AD67" s="31">
        <v>0</v>
      </c>
      <c r="AF67" s="31">
        <v>0</v>
      </c>
      <c r="AH67" s="31">
        <v>0</v>
      </c>
      <c r="AJ67" s="31">
        <v>0</v>
      </c>
      <c r="AL67" s="31">
        <v>0</v>
      </c>
      <c r="AN67" s="31">
        <v>0</v>
      </c>
      <c r="AP67" s="31">
        <v>10792784.279999999</v>
      </c>
      <c r="AR67" s="31">
        <v>0</v>
      </c>
      <c r="AT67" s="31">
        <v>1424899378</v>
      </c>
      <c r="AV67" s="31">
        <v>1580359341</v>
      </c>
      <c r="AX67" s="31">
        <v>0</v>
      </c>
      <c r="AZ67" s="31">
        <v>0</v>
      </c>
      <c r="BB67" s="31">
        <v>144645198</v>
      </c>
      <c r="BD67" s="31">
        <v>0</v>
      </c>
      <c r="BF67" s="31">
        <v>0</v>
      </c>
      <c r="BH67" s="31">
        <v>0</v>
      </c>
      <c r="BJ67" s="31">
        <v>829263169.89999998</v>
      </c>
      <c r="BL67" s="31">
        <v>512777266.5</v>
      </c>
      <c r="BN67" s="31">
        <v>1459322.24</v>
      </c>
      <c r="BP67" s="31">
        <v>11655999.960000001</v>
      </c>
      <c r="BR67" s="31">
        <v>0</v>
      </c>
      <c r="BT67" s="31">
        <v>0</v>
      </c>
      <c r="BV67" s="31">
        <v>0</v>
      </c>
      <c r="BX67" s="31">
        <v>0</v>
      </c>
      <c r="BZ67" s="31">
        <v>10574246005.040001</v>
      </c>
      <c r="CB67" s="31">
        <v>11130226.58</v>
      </c>
      <c r="CD67" s="31">
        <v>0</v>
      </c>
      <c r="CF67" s="31">
        <v>2521244447</v>
      </c>
      <c r="CH67" s="31">
        <v>2891341.02</v>
      </c>
      <c r="CJ67" s="31">
        <v>1107513564</v>
      </c>
      <c r="CL67" s="31">
        <v>30700.04</v>
      </c>
      <c r="CN67" s="31">
        <v>110728856.09999999</v>
      </c>
      <c r="CP67" s="31">
        <v>0</v>
      </c>
      <c r="CR67" s="31">
        <v>117128476.40000001</v>
      </c>
      <c r="CT67" s="31">
        <v>0</v>
      </c>
      <c r="CV67" s="31">
        <v>376947.22</v>
      </c>
      <c r="CX67" s="31">
        <v>824604.36</v>
      </c>
      <c r="CZ67" s="31">
        <v>546661163.10000002</v>
      </c>
      <c r="DB67" s="31">
        <v>5385549.6299999999</v>
      </c>
      <c r="DD67" s="31">
        <v>106444269.09999999</v>
      </c>
      <c r="DF67" s="31">
        <v>376167754.30000001</v>
      </c>
      <c r="DH67" s="31">
        <v>144268149.03999999</v>
      </c>
      <c r="DJ67" s="31">
        <v>8878500</v>
      </c>
      <c r="DL67" s="31">
        <v>3457969.6</v>
      </c>
      <c r="DN67" s="31">
        <v>47786638.68</v>
      </c>
      <c r="DP67" s="31">
        <v>903298757.39999998</v>
      </c>
      <c r="DR67" s="31">
        <v>0</v>
      </c>
      <c r="DT67" s="31">
        <v>666046668.10000002</v>
      </c>
      <c r="DV67" s="31">
        <v>0</v>
      </c>
      <c r="DX67" s="31">
        <v>501737003.5</v>
      </c>
      <c r="DZ67" s="31">
        <v>257373676.81999999</v>
      </c>
      <c r="EB67" s="31">
        <v>0</v>
      </c>
      <c r="ED67" s="31">
        <v>0</v>
      </c>
      <c r="EF67" s="31">
        <v>0</v>
      </c>
      <c r="EH67" s="31">
        <v>191804636.06</v>
      </c>
      <c r="EJ67" s="31">
        <v>520195119.37</v>
      </c>
      <c r="EL67" s="31">
        <v>146951457.56</v>
      </c>
      <c r="EN67" s="31">
        <v>370028957.69999999</v>
      </c>
      <c r="EP67" s="31">
        <v>1468392467.3599999</v>
      </c>
      <c r="ER67" s="31">
        <v>0</v>
      </c>
      <c r="ET67" s="31">
        <v>1188894856.51</v>
      </c>
      <c r="EV67" s="31">
        <v>47996218.210000001</v>
      </c>
      <c r="EX67" s="31">
        <v>0</v>
      </c>
      <c r="EZ67" s="31">
        <v>27616715.800000001</v>
      </c>
      <c r="FB67" s="31">
        <v>128580265.40000001</v>
      </c>
      <c r="FD67" s="31">
        <v>0</v>
      </c>
      <c r="FF67" s="31">
        <v>0</v>
      </c>
      <c r="FH67" s="31">
        <v>7706386.6900000004</v>
      </c>
      <c r="FJ67" s="31">
        <v>0</v>
      </c>
      <c r="FL67" s="31">
        <v>0</v>
      </c>
    </row>
  </sheetData>
  <mergeCells count="168">
    <mergeCell ref="FB54:FC55"/>
    <mergeCell ref="FD54:FE55"/>
    <mergeCell ref="FF54:FG55"/>
    <mergeCell ref="FH54:FI55"/>
    <mergeCell ref="FJ54:FK55"/>
    <mergeCell ref="FL54:FM55"/>
    <mergeCell ref="EP54:EQ55"/>
    <mergeCell ref="ER54:ES55"/>
    <mergeCell ref="ET54:EU55"/>
    <mergeCell ref="EV54:EW55"/>
    <mergeCell ref="EX54:EY55"/>
    <mergeCell ref="EZ54:FA55"/>
    <mergeCell ref="ED54:EE55"/>
    <mergeCell ref="EF54:EG55"/>
    <mergeCell ref="EH54:EI55"/>
    <mergeCell ref="EJ54:EK55"/>
    <mergeCell ref="EL54:EM55"/>
    <mergeCell ref="EN54:EO55"/>
    <mergeCell ref="DR54:DS55"/>
    <mergeCell ref="DT54:DU55"/>
    <mergeCell ref="DV54:DW55"/>
    <mergeCell ref="DX54:DY55"/>
    <mergeCell ref="DZ54:EA55"/>
    <mergeCell ref="EB54:EC55"/>
    <mergeCell ref="DF54:DG55"/>
    <mergeCell ref="DH54:DI55"/>
    <mergeCell ref="DJ54:DK55"/>
    <mergeCell ref="DL54:DM55"/>
    <mergeCell ref="DN54:DO55"/>
    <mergeCell ref="DP54:DQ55"/>
    <mergeCell ref="CT54:CU55"/>
    <mergeCell ref="CV54:CW55"/>
    <mergeCell ref="CX54:CY55"/>
    <mergeCell ref="CZ54:DA55"/>
    <mergeCell ref="DB54:DC55"/>
    <mergeCell ref="DD54:DE55"/>
    <mergeCell ref="CH54:CI55"/>
    <mergeCell ref="CJ54:CK55"/>
    <mergeCell ref="CL54:CM55"/>
    <mergeCell ref="CN54:CO55"/>
    <mergeCell ref="CP54:CQ55"/>
    <mergeCell ref="CR54:CS55"/>
    <mergeCell ref="BV54:BW55"/>
    <mergeCell ref="BX54:BY55"/>
    <mergeCell ref="BZ54:CA55"/>
    <mergeCell ref="CB54:CC55"/>
    <mergeCell ref="CD54:CE55"/>
    <mergeCell ref="CF54:CG55"/>
    <mergeCell ref="BJ54:BK55"/>
    <mergeCell ref="BL54:BM55"/>
    <mergeCell ref="BN54:BO55"/>
    <mergeCell ref="BP54:BQ55"/>
    <mergeCell ref="BR54:BS55"/>
    <mergeCell ref="BT54:BU55"/>
    <mergeCell ref="AX54:AY55"/>
    <mergeCell ref="AZ54:BA55"/>
    <mergeCell ref="BB54:BC55"/>
    <mergeCell ref="BD54:BE55"/>
    <mergeCell ref="BF54:BG55"/>
    <mergeCell ref="BH54:BI55"/>
    <mergeCell ref="AL54:AM55"/>
    <mergeCell ref="AN54:AO55"/>
    <mergeCell ref="AP54:AQ55"/>
    <mergeCell ref="AR54:AS55"/>
    <mergeCell ref="AT54:AU55"/>
    <mergeCell ref="AV54:AW55"/>
    <mergeCell ref="Z54:AA55"/>
    <mergeCell ref="AB54:AC55"/>
    <mergeCell ref="AD54:AE55"/>
    <mergeCell ref="AF54:AG55"/>
    <mergeCell ref="AH54:AI55"/>
    <mergeCell ref="AJ54:AK55"/>
    <mergeCell ref="N54:O55"/>
    <mergeCell ref="P54:Q55"/>
    <mergeCell ref="R54:S55"/>
    <mergeCell ref="T54:U55"/>
    <mergeCell ref="V54:W55"/>
    <mergeCell ref="X54:Y55"/>
    <mergeCell ref="B54:C54"/>
    <mergeCell ref="D54:E55"/>
    <mergeCell ref="F54:G55"/>
    <mergeCell ref="H54:I55"/>
    <mergeCell ref="J54:K55"/>
    <mergeCell ref="L54:M55"/>
    <mergeCell ref="FB3:FC4"/>
    <mergeCell ref="FD3:FE4"/>
    <mergeCell ref="FF3:FG4"/>
    <mergeCell ref="FH3:FI4"/>
    <mergeCell ref="FJ3:FK4"/>
    <mergeCell ref="FL3:FM4"/>
    <mergeCell ref="EP3:EQ4"/>
    <mergeCell ref="ER3:ES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DR3:DS4"/>
    <mergeCell ref="DT3:DU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7"/>
  <sheetViews>
    <sheetView zoomScale="70" zoomScaleNormal="70" workbookViewId="0"/>
  </sheetViews>
  <sheetFormatPr defaultRowHeight="12.75" x14ac:dyDescent="0.2"/>
  <cols>
    <col min="1" max="1" width="46.4257812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1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2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" style="31" bestFit="1" customWidth="1"/>
    <col min="27" max="27" width="4" bestFit="1" customWidth="1"/>
    <col min="28" max="28" width="12" style="31" bestFit="1" customWidth="1"/>
    <col min="29" max="29" width="4" bestFit="1" customWidth="1"/>
  </cols>
  <sheetData>
    <row r="1" spans="1:29" x14ac:dyDescent="0.2">
      <c r="A1" s="1" t="s">
        <v>1288</v>
      </c>
    </row>
    <row r="2" spans="1:29" x14ac:dyDescent="0.2">
      <c r="D2" s="31" t="s">
        <v>330</v>
      </c>
      <c r="F2" s="31" t="s">
        <v>330</v>
      </c>
      <c r="H2" s="31" t="s">
        <v>330</v>
      </c>
      <c r="J2" s="31" t="s">
        <v>330</v>
      </c>
      <c r="L2" s="31" t="s">
        <v>330</v>
      </c>
      <c r="N2" s="31" t="s">
        <v>330</v>
      </c>
      <c r="P2" s="31" t="s">
        <v>330</v>
      </c>
      <c r="T2" s="31" t="s">
        <v>330</v>
      </c>
      <c r="V2" s="31" t="s">
        <v>330</v>
      </c>
      <c r="X2" s="31" t="s">
        <v>330</v>
      </c>
      <c r="Z2" s="31" t="s">
        <v>330</v>
      </c>
      <c r="AB2" s="31" t="s">
        <v>330</v>
      </c>
    </row>
    <row r="3" spans="1:29" x14ac:dyDescent="0.2">
      <c r="A3" s="233" t="s">
        <v>290</v>
      </c>
      <c r="B3" s="329" t="s">
        <v>13</v>
      </c>
      <c r="C3" s="329"/>
      <c r="D3" s="327" t="s">
        <v>626</v>
      </c>
      <c r="E3" s="327"/>
      <c r="F3" s="327" t="s">
        <v>627</v>
      </c>
      <c r="G3" s="327"/>
      <c r="H3" s="327" t="s">
        <v>628</v>
      </c>
      <c r="I3" s="327"/>
      <c r="J3" s="327" t="s">
        <v>629</v>
      </c>
      <c r="K3" s="327"/>
      <c r="L3" s="327" t="s">
        <v>630</v>
      </c>
      <c r="M3" s="327"/>
      <c r="N3" s="327" t="s">
        <v>631</v>
      </c>
      <c r="O3" s="327"/>
      <c r="P3" s="327" t="s">
        <v>632</v>
      </c>
      <c r="Q3" s="327"/>
      <c r="R3" s="327" t="s">
        <v>633</v>
      </c>
      <c r="S3" s="327"/>
      <c r="T3" s="327" t="s">
        <v>634</v>
      </c>
      <c r="U3" s="327"/>
      <c r="V3" s="327" t="s">
        <v>635</v>
      </c>
      <c r="W3" s="327"/>
      <c r="X3" s="327" t="s">
        <v>636</v>
      </c>
      <c r="Y3" s="327"/>
      <c r="Z3" s="327" t="s">
        <v>637</v>
      </c>
      <c r="AA3" s="327"/>
      <c r="AB3" s="327" t="s">
        <v>638</v>
      </c>
      <c r="AC3" s="327"/>
    </row>
    <row r="4" spans="1:29" x14ac:dyDescent="0.2">
      <c r="A4" s="235" t="s">
        <v>639</v>
      </c>
      <c r="B4" s="216"/>
      <c r="C4" s="235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  <c r="Y4" s="328"/>
      <c r="Z4" s="328"/>
      <c r="AA4" s="328"/>
      <c r="AB4" s="328"/>
      <c r="AC4" s="328"/>
    </row>
    <row r="5" spans="1:29" x14ac:dyDescent="0.2">
      <c r="A5" s="237"/>
      <c r="B5" s="243" t="s">
        <v>4</v>
      </c>
      <c r="C5" s="248" t="s">
        <v>5</v>
      </c>
      <c r="D5" s="243" t="s">
        <v>4</v>
      </c>
      <c r="E5" s="248" t="s">
        <v>5</v>
      </c>
      <c r="F5" s="243" t="s">
        <v>4</v>
      </c>
      <c r="G5" s="248" t="s">
        <v>5</v>
      </c>
      <c r="H5" s="243" t="s">
        <v>4</v>
      </c>
      <c r="I5" s="248" t="s">
        <v>5</v>
      </c>
      <c r="J5" s="243" t="s">
        <v>4</v>
      </c>
      <c r="K5" s="248" t="s">
        <v>5</v>
      </c>
      <c r="L5" s="243" t="s">
        <v>4</v>
      </c>
      <c r="M5" s="248" t="s">
        <v>5</v>
      </c>
      <c r="N5" s="243" t="s">
        <v>4</v>
      </c>
      <c r="O5" s="248" t="s">
        <v>5</v>
      </c>
      <c r="P5" s="243" t="s">
        <v>4</v>
      </c>
      <c r="Q5" s="248" t="s">
        <v>5</v>
      </c>
      <c r="R5" s="243" t="s">
        <v>4</v>
      </c>
      <c r="S5" s="248" t="s">
        <v>5</v>
      </c>
      <c r="T5" s="243" t="s">
        <v>4</v>
      </c>
      <c r="U5" s="248" t="s">
        <v>5</v>
      </c>
      <c r="V5" s="243" t="s">
        <v>4</v>
      </c>
      <c r="W5" s="248" t="s">
        <v>5</v>
      </c>
      <c r="X5" s="243" t="s">
        <v>4</v>
      </c>
      <c r="Y5" s="248" t="s">
        <v>5</v>
      </c>
      <c r="Z5" s="243" t="s">
        <v>4</v>
      </c>
      <c r="AA5" s="248" t="s">
        <v>5</v>
      </c>
      <c r="AB5" s="243" t="s">
        <v>4</v>
      </c>
      <c r="AC5" s="248" t="s">
        <v>5</v>
      </c>
    </row>
    <row r="6" spans="1:29" x14ac:dyDescent="0.2">
      <c r="A6" s="1" t="s">
        <v>156</v>
      </c>
    </row>
    <row r="7" spans="1:29" x14ac:dyDescent="0.2">
      <c r="A7" t="s">
        <v>621</v>
      </c>
      <c r="B7" s="31">
        <v>500279456.37</v>
      </c>
      <c r="C7" s="5">
        <v>16.127199999999998</v>
      </c>
      <c r="D7" s="31">
        <v>0</v>
      </c>
      <c r="E7">
        <v>0</v>
      </c>
      <c r="F7" s="31">
        <v>0</v>
      </c>
      <c r="G7">
        <v>0</v>
      </c>
      <c r="H7" s="31">
        <v>0</v>
      </c>
      <c r="I7">
        <v>0</v>
      </c>
      <c r="J7" s="31">
        <v>0</v>
      </c>
      <c r="K7">
        <v>0</v>
      </c>
      <c r="L7" s="31">
        <v>0</v>
      </c>
      <c r="M7">
        <v>0</v>
      </c>
      <c r="N7" s="31">
        <v>0</v>
      </c>
      <c r="O7">
        <v>0</v>
      </c>
      <c r="P7" s="31">
        <v>0</v>
      </c>
      <c r="Q7">
        <v>0</v>
      </c>
      <c r="R7" s="31">
        <v>326372259.93000001</v>
      </c>
      <c r="S7" s="5">
        <v>65.096599999999995</v>
      </c>
      <c r="T7" s="31">
        <v>0</v>
      </c>
      <c r="U7">
        <v>0</v>
      </c>
      <c r="V7" s="31">
        <v>173907196.44</v>
      </c>
      <c r="W7" s="5">
        <v>65.548199999999994</v>
      </c>
      <c r="X7" s="31">
        <v>0</v>
      </c>
      <c r="Y7">
        <v>0</v>
      </c>
      <c r="Z7" s="31">
        <v>0</v>
      </c>
      <c r="AA7">
        <v>0</v>
      </c>
      <c r="AB7" s="31">
        <v>0</v>
      </c>
      <c r="AC7">
        <v>0</v>
      </c>
    </row>
    <row r="8" spans="1:29" x14ac:dyDescent="0.2">
      <c r="A8" t="s">
        <v>189</v>
      </c>
      <c r="B8" s="31">
        <v>267037552.41999999</v>
      </c>
      <c r="C8" s="5">
        <v>8.6082999999999998</v>
      </c>
      <c r="D8" s="31">
        <v>262884.47999999998</v>
      </c>
      <c r="E8" s="5">
        <v>1.2072000000000001</v>
      </c>
      <c r="F8" s="31">
        <v>148028.13</v>
      </c>
      <c r="G8" s="5">
        <v>0.43340000000000001</v>
      </c>
      <c r="H8" s="31">
        <v>9191876.0600000005</v>
      </c>
      <c r="I8" s="5">
        <v>1.5277000000000001</v>
      </c>
      <c r="J8" s="31">
        <v>19309374.210000001</v>
      </c>
      <c r="K8" s="5">
        <v>4.6951000000000001</v>
      </c>
      <c r="L8" s="31">
        <v>268321.08</v>
      </c>
      <c r="M8" s="5">
        <v>0.1391</v>
      </c>
      <c r="N8" s="31">
        <v>39928.449999999997</v>
      </c>
      <c r="O8" s="5">
        <v>0.48549999999999999</v>
      </c>
      <c r="P8" s="31">
        <v>173377.76</v>
      </c>
      <c r="Q8" s="5">
        <v>0.41339999999999999</v>
      </c>
      <c r="R8" s="31">
        <v>143346611.33000001</v>
      </c>
      <c r="S8" s="5">
        <v>28.591200000000001</v>
      </c>
      <c r="T8" s="31">
        <v>5146980.4000000004</v>
      </c>
      <c r="U8" s="5">
        <v>2.2063999999999999</v>
      </c>
      <c r="V8" s="31">
        <v>78947370.980000004</v>
      </c>
      <c r="W8" s="5">
        <v>29.756399999999999</v>
      </c>
      <c r="X8" s="31">
        <v>714738.12</v>
      </c>
      <c r="Y8" s="5">
        <v>0.24249999999999999</v>
      </c>
      <c r="Z8" s="31">
        <v>2345361.6</v>
      </c>
      <c r="AA8" s="5">
        <v>1.7703</v>
      </c>
      <c r="AB8" s="31">
        <v>7142699.8200000003</v>
      </c>
      <c r="AC8" s="5">
        <v>1.9678</v>
      </c>
    </row>
    <row r="9" spans="1:29" x14ac:dyDescent="0.2">
      <c r="A9" t="s">
        <v>190</v>
      </c>
      <c r="B9" s="31">
        <v>57676806.850000001</v>
      </c>
      <c r="C9" s="5">
        <v>1.8593</v>
      </c>
      <c r="D9" s="31">
        <v>0</v>
      </c>
      <c r="E9">
        <v>0</v>
      </c>
      <c r="F9" s="31">
        <v>0</v>
      </c>
      <c r="G9">
        <v>0</v>
      </c>
      <c r="H9" s="31">
        <v>0</v>
      </c>
      <c r="I9">
        <v>0</v>
      </c>
      <c r="J9" s="31">
        <v>0</v>
      </c>
      <c r="K9">
        <v>0</v>
      </c>
      <c r="L9" s="31">
        <v>0</v>
      </c>
      <c r="M9">
        <v>0</v>
      </c>
      <c r="N9" s="31">
        <v>0</v>
      </c>
      <c r="O9">
        <v>0</v>
      </c>
      <c r="P9" s="31">
        <v>0</v>
      </c>
      <c r="Q9">
        <v>0</v>
      </c>
      <c r="R9" s="31">
        <v>17317654.73</v>
      </c>
      <c r="S9" s="5">
        <v>3.4540999999999999</v>
      </c>
      <c r="T9" s="31">
        <v>27901705</v>
      </c>
      <c r="U9" s="5">
        <v>11.960599999999999</v>
      </c>
      <c r="V9" s="31">
        <v>12457447.119999999</v>
      </c>
      <c r="W9" s="5">
        <v>4.6954000000000002</v>
      </c>
      <c r="X9" s="31">
        <v>0</v>
      </c>
      <c r="Y9">
        <v>0</v>
      </c>
      <c r="Z9" s="31">
        <v>0</v>
      </c>
      <c r="AA9">
        <v>0</v>
      </c>
      <c r="AB9" s="31">
        <v>0</v>
      </c>
      <c r="AC9">
        <v>0</v>
      </c>
    </row>
    <row r="10" spans="1:29" x14ac:dyDescent="0.2">
      <c r="A10" t="s">
        <v>162</v>
      </c>
      <c r="B10" s="31">
        <v>2277094708.6300001</v>
      </c>
      <c r="C10" s="5">
        <v>73.405199999999994</v>
      </c>
      <c r="D10" s="31">
        <v>21513337.710000001</v>
      </c>
      <c r="E10" s="5">
        <v>98.7928</v>
      </c>
      <c r="F10" s="31">
        <v>34007485.350000001</v>
      </c>
      <c r="G10" s="5">
        <v>99.566599999999994</v>
      </c>
      <c r="H10" s="31">
        <v>592481539.19000006</v>
      </c>
      <c r="I10" s="5">
        <v>98.472300000000004</v>
      </c>
      <c r="J10" s="31">
        <v>391953003.20999998</v>
      </c>
      <c r="K10" s="5">
        <v>95.304900000000004</v>
      </c>
      <c r="L10" s="31">
        <v>192642682.25999999</v>
      </c>
      <c r="M10" s="5">
        <v>99.860900000000001</v>
      </c>
      <c r="N10" s="31">
        <v>8184579.9699999997</v>
      </c>
      <c r="O10" s="5">
        <v>99.514499999999998</v>
      </c>
      <c r="P10" s="31">
        <v>41765039.560000002</v>
      </c>
      <c r="Q10" s="5">
        <v>99.586600000000004</v>
      </c>
      <c r="R10" s="31">
        <v>14329486.189999999</v>
      </c>
      <c r="S10" s="5">
        <v>2.8580999999999999</v>
      </c>
      <c r="T10" s="31">
        <v>200230882.62</v>
      </c>
      <c r="U10" s="5">
        <v>85.832999999999998</v>
      </c>
      <c r="V10" s="31">
        <v>0</v>
      </c>
      <c r="W10">
        <v>0</v>
      </c>
      <c r="X10" s="31">
        <v>294006554.79000002</v>
      </c>
      <c r="Y10" s="5">
        <v>99.757499999999993</v>
      </c>
      <c r="Z10" s="31">
        <v>130138098.54000001</v>
      </c>
      <c r="AA10" s="5">
        <v>98.229699999999994</v>
      </c>
      <c r="AB10" s="31">
        <v>355842019.24000001</v>
      </c>
      <c r="AC10" s="5">
        <v>98.032200000000003</v>
      </c>
    </row>
    <row r="11" spans="1:29" ht="13.5" thickBot="1" x14ac:dyDescent="0.25">
      <c r="A11" t="s">
        <v>622</v>
      </c>
      <c r="B11" s="31">
        <v>0</v>
      </c>
      <c r="C11">
        <v>0</v>
      </c>
      <c r="D11" s="31">
        <v>0</v>
      </c>
      <c r="E11">
        <v>0</v>
      </c>
      <c r="F11" s="31">
        <v>0</v>
      </c>
      <c r="G11">
        <v>0</v>
      </c>
      <c r="H11" s="31">
        <v>0</v>
      </c>
      <c r="I11">
        <v>0</v>
      </c>
      <c r="J11" s="31">
        <v>0</v>
      </c>
      <c r="K11">
        <v>0</v>
      </c>
      <c r="L11" s="31">
        <v>0</v>
      </c>
      <c r="M11">
        <v>0</v>
      </c>
      <c r="N11" s="31">
        <v>0</v>
      </c>
      <c r="O11">
        <v>0</v>
      </c>
      <c r="P11" s="31">
        <v>0</v>
      </c>
      <c r="Q11">
        <v>0</v>
      </c>
      <c r="R11" s="31">
        <v>0</v>
      </c>
      <c r="S11">
        <v>0</v>
      </c>
      <c r="T11" s="31">
        <v>0</v>
      </c>
      <c r="U11">
        <v>0</v>
      </c>
      <c r="V11" s="31">
        <v>0</v>
      </c>
      <c r="W11">
        <v>0</v>
      </c>
      <c r="X11" s="31">
        <v>0</v>
      </c>
      <c r="Y11">
        <v>0</v>
      </c>
      <c r="Z11" s="31">
        <v>0</v>
      </c>
      <c r="AA11">
        <v>0</v>
      </c>
      <c r="AB11" s="31">
        <v>0</v>
      </c>
      <c r="AC11">
        <v>0</v>
      </c>
    </row>
    <row r="12" spans="1:29" ht="14.25" thickTop="1" thickBot="1" x14ac:dyDescent="0.25">
      <c r="A12" s="246" t="s">
        <v>2</v>
      </c>
      <c r="B12" s="205">
        <v>3102088524.27</v>
      </c>
      <c r="C12" s="247">
        <v>100</v>
      </c>
      <c r="D12" s="205">
        <v>21776222.190000001</v>
      </c>
      <c r="E12" s="247">
        <v>100</v>
      </c>
      <c r="F12" s="205">
        <v>34155513.479999997</v>
      </c>
      <c r="G12" s="247">
        <v>100</v>
      </c>
      <c r="H12" s="205">
        <v>601673415.25</v>
      </c>
      <c r="I12" s="247">
        <v>100</v>
      </c>
      <c r="J12" s="205">
        <v>411262377.42000002</v>
      </c>
      <c r="K12" s="247">
        <v>100</v>
      </c>
      <c r="L12" s="205">
        <v>192911003.34</v>
      </c>
      <c r="M12" s="247">
        <v>100</v>
      </c>
      <c r="N12" s="205">
        <v>8224508.4199999999</v>
      </c>
      <c r="O12" s="247">
        <v>100</v>
      </c>
      <c r="P12" s="205">
        <v>41938417.32</v>
      </c>
      <c r="Q12" s="247">
        <v>100</v>
      </c>
      <c r="R12" s="205">
        <v>501366012.18000001</v>
      </c>
      <c r="S12" s="247">
        <v>100</v>
      </c>
      <c r="T12" s="205">
        <v>233279568.02000001</v>
      </c>
      <c r="U12" s="247">
        <v>100</v>
      </c>
      <c r="V12" s="205">
        <v>265312014.53999999</v>
      </c>
      <c r="W12" s="247">
        <v>100</v>
      </c>
      <c r="X12" s="205">
        <v>294721292.91000003</v>
      </c>
      <c r="Y12" s="247">
        <v>100</v>
      </c>
      <c r="Z12" s="205">
        <v>132483460.14</v>
      </c>
      <c r="AA12" s="247">
        <v>100</v>
      </c>
      <c r="AB12" s="205">
        <v>362984719.06</v>
      </c>
      <c r="AC12" s="247">
        <v>100</v>
      </c>
    </row>
    <row r="13" spans="1:29" ht="13.5" thickTop="1" x14ac:dyDescent="0.2">
      <c r="A13" s="1" t="s">
        <v>623</v>
      </c>
    </row>
    <row r="14" spans="1:29" x14ac:dyDescent="0.2">
      <c r="A14" t="s">
        <v>164</v>
      </c>
      <c r="B14" s="31">
        <v>15051501.4</v>
      </c>
      <c r="C14" s="5">
        <v>0.48520000000000002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  <c r="P14" s="31">
        <v>0</v>
      </c>
      <c r="Q14">
        <v>0</v>
      </c>
      <c r="R14" s="31">
        <v>0</v>
      </c>
      <c r="S14">
        <v>0</v>
      </c>
      <c r="T14" s="31">
        <v>0</v>
      </c>
      <c r="U14">
        <v>0</v>
      </c>
      <c r="V14" s="31">
        <v>15051501.4</v>
      </c>
      <c r="W14" s="5">
        <v>5.6730999999999998</v>
      </c>
      <c r="X14" s="31">
        <v>0</v>
      </c>
      <c r="Y14">
        <v>0</v>
      </c>
      <c r="Z14" s="31">
        <v>0</v>
      </c>
      <c r="AA14">
        <v>0</v>
      </c>
      <c r="AB14" s="31">
        <v>0</v>
      </c>
      <c r="AC14">
        <v>0</v>
      </c>
    </row>
    <row r="15" spans="1:29" x14ac:dyDescent="0.2">
      <c r="A15" t="s">
        <v>165</v>
      </c>
      <c r="B15" s="31">
        <v>111579090.08</v>
      </c>
      <c r="C15" s="5">
        <v>3.5969000000000002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69493232.870000005</v>
      </c>
      <c r="S15" s="5">
        <v>13.860799999999999</v>
      </c>
      <c r="T15" s="31">
        <v>0</v>
      </c>
      <c r="U15">
        <v>0</v>
      </c>
      <c r="V15" s="31">
        <v>42085857.210000001</v>
      </c>
      <c r="W15" s="5">
        <v>15.8628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</row>
    <row r="16" spans="1:29" x14ac:dyDescent="0.2">
      <c r="A16" t="s">
        <v>166</v>
      </c>
      <c r="B16" s="31">
        <v>84176794.840000004</v>
      </c>
      <c r="C16" s="5">
        <v>2.7136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0</v>
      </c>
      <c r="K16">
        <v>0</v>
      </c>
      <c r="L16" s="31">
        <v>0</v>
      </c>
      <c r="M16">
        <v>0</v>
      </c>
      <c r="N16" s="31">
        <v>0</v>
      </c>
      <c r="O16">
        <v>0</v>
      </c>
      <c r="P16" s="31">
        <v>0</v>
      </c>
      <c r="Q16">
        <v>0</v>
      </c>
      <c r="R16" s="31">
        <v>45091269.340000004</v>
      </c>
      <c r="S16" s="5">
        <v>8.9937000000000005</v>
      </c>
      <c r="T16" s="31">
        <v>0</v>
      </c>
      <c r="U16">
        <v>0</v>
      </c>
      <c r="V16" s="31">
        <v>39085525.5</v>
      </c>
      <c r="W16" s="5">
        <v>14.7319</v>
      </c>
      <c r="X16" s="31">
        <v>0</v>
      </c>
      <c r="Y16">
        <v>0</v>
      </c>
      <c r="Z16" s="31">
        <v>0</v>
      </c>
      <c r="AA16">
        <v>0</v>
      </c>
      <c r="AB16" s="31">
        <v>0</v>
      </c>
      <c r="AC16">
        <v>0</v>
      </c>
    </row>
    <row r="17" spans="1:29" x14ac:dyDescent="0.2">
      <c r="A17" t="s">
        <v>167</v>
      </c>
      <c r="B17" s="31">
        <v>39855602.210000001</v>
      </c>
      <c r="C17" s="5">
        <v>1.2847999999999999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0</v>
      </c>
      <c r="K17">
        <v>0</v>
      </c>
      <c r="L17" s="31">
        <v>0</v>
      </c>
      <c r="M17">
        <v>0</v>
      </c>
      <c r="N17" s="31">
        <v>0</v>
      </c>
      <c r="O17">
        <v>0</v>
      </c>
      <c r="P17" s="31">
        <v>0</v>
      </c>
      <c r="Q17">
        <v>0</v>
      </c>
      <c r="R17" s="31">
        <v>29514530.010000002</v>
      </c>
      <c r="S17" s="5">
        <v>5.8868</v>
      </c>
      <c r="T17" s="31">
        <v>0</v>
      </c>
      <c r="U17">
        <v>0</v>
      </c>
      <c r="V17" s="31">
        <v>10341072.199999999</v>
      </c>
      <c r="W17" s="5">
        <v>3.8976999999999999</v>
      </c>
      <c r="X17" s="31">
        <v>0</v>
      </c>
      <c r="Y17">
        <v>0</v>
      </c>
      <c r="Z17" s="31">
        <v>0</v>
      </c>
      <c r="AA17">
        <v>0</v>
      </c>
      <c r="AB17" s="31">
        <v>0</v>
      </c>
      <c r="AC17">
        <v>0</v>
      </c>
    </row>
    <row r="18" spans="1:29" x14ac:dyDescent="0.2">
      <c r="A18" t="s">
        <v>168</v>
      </c>
      <c r="B18" s="31">
        <v>110539494.90000001</v>
      </c>
      <c r="C18" s="5">
        <v>3.5634000000000001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0</v>
      </c>
      <c r="O18">
        <v>0</v>
      </c>
      <c r="P18" s="31">
        <v>0</v>
      </c>
      <c r="Q18">
        <v>0</v>
      </c>
      <c r="R18" s="31">
        <v>87205510.390000001</v>
      </c>
      <c r="S18" s="5">
        <v>17.393599999999999</v>
      </c>
      <c r="T18" s="31">
        <v>0</v>
      </c>
      <c r="U18">
        <v>0</v>
      </c>
      <c r="V18" s="31">
        <v>23333984.510000002</v>
      </c>
      <c r="W18" s="5">
        <v>8.7949000000000002</v>
      </c>
      <c r="X18" s="31">
        <v>0</v>
      </c>
      <c r="Y18">
        <v>0</v>
      </c>
      <c r="Z18" s="31">
        <v>0</v>
      </c>
      <c r="AA18">
        <v>0</v>
      </c>
      <c r="AB18" s="31">
        <v>0</v>
      </c>
      <c r="AC18">
        <v>0</v>
      </c>
    </row>
    <row r="19" spans="1:29" x14ac:dyDescent="0.2">
      <c r="A19" t="s">
        <v>169</v>
      </c>
      <c r="B19" s="31">
        <v>12516727.4</v>
      </c>
      <c r="C19" s="5">
        <v>0.40350000000000003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12516727.4</v>
      </c>
      <c r="S19" s="5">
        <v>2.4965000000000002</v>
      </c>
      <c r="T19" s="31">
        <v>0</v>
      </c>
      <c r="U19">
        <v>0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</row>
    <row r="20" spans="1:29" x14ac:dyDescent="0.2">
      <c r="A20" t="s">
        <v>170</v>
      </c>
      <c r="B20" s="31">
        <v>40593344.840000004</v>
      </c>
      <c r="C20" s="5">
        <v>1.3086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0</v>
      </c>
      <c r="K20">
        <v>0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26393359.309999999</v>
      </c>
      <c r="S20" s="5">
        <v>5.2643000000000004</v>
      </c>
      <c r="T20" s="31">
        <v>0</v>
      </c>
      <c r="U20">
        <v>0</v>
      </c>
      <c r="V20" s="31">
        <v>14199985.529999999</v>
      </c>
      <c r="W20" s="5">
        <v>5.3521999999999998</v>
      </c>
      <c r="X20" s="31">
        <v>0</v>
      </c>
      <c r="Y20">
        <v>0</v>
      </c>
      <c r="Z20" s="31">
        <v>0</v>
      </c>
      <c r="AA20">
        <v>0</v>
      </c>
      <c r="AB20" s="31">
        <v>0</v>
      </c>
      <c r="AC20">
        <v>0</v>
      </c>
    </row>
    <row r="21" spans="1:29" x14ac:dyDescent="0.2">
      <c r="A21" t="s">
        <v>171</v>
      </c>
      <c r="B21" s="31">
        <v>33876166.5</v>
      </c>
      <c r="C21" s="5">
        <v>1.0920000000000001</v>
      </c>
      <c r="D21" s="31">
        <v>0</v>
      </c>
      <c r="E21">
        <v>0</v>
      </c>
      <c r="F21" s="31">
        <v>0</v>
      </c>
      <c r="G21">
        <v>0</v>
      </c>
      <c r="H21" s="31">
        <v>0</v>
      </c>
      <c r="I21">
        <v>0</v>
      </c>
      <c r="J21" s="31">
        <v>0</v>
      </c>
      <c r="K21">
        <v>0</v>
      </c>
      <c r="L21" s="31">
        <v>0</v>
      </c>
      <c r="M21">
        <v>0</v>
      </c>
      <c r="N21" s="31">
        <v>0</v>
      </c>
      <c r="O21">
        <v>0</v>
      </c>
      <c r="P21" s="31">
        <v>0</v>
      </c>
      <c r="Q21">
        <v>0</v>
      </c>
      <c r="R21" s="31">
        <v>25717516.5</v>
      </c>
      <c r="S21" s="5">
        <v>5.1295000000000002</v>
      </c>
      <c r="T21" s="31">
        <v>0</v>
      </c>
      <c r="U21">
        <v>0</v>
      </c>
      <c r="V21" s="31">
        <v>8158650</v>
      </c>
      <c r="W21" s="5">
        <v>3.0750999999999999</v>
      </c>
      <c r="X21" s="31">
        <v>0</v>
      </c>
      <c r="Y21">
        <v>0</v>
      </c>
      <c r="Z21" s="31">
        <v>0</v>
      </c>
      <c r="AA21">
        <v>0</v>
      </c>
      <c r="AB21" s="31">
        <v>0</v>
      </c>
      <c r="AC21">
        <v>0</v>
      </c>
    </row>
    <row r="22" spans="1:29" x14ac:dyDescent="0.2">
      <c r="A22" t="s">
        <v>173</v>
      </c>
      <c r="B22" s="31">
        <v>31950504.789999999</v>
      </c>
      <c r="C22" s="5">
        <v>1.03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23923971.789999999</v>
      </c>
      <c r="S22" s="5">
        <v>4.7717999999999998</v>
      </c>
      <c r="T22" s="31">
        <v>0</v>
      </c>
      <c r="U22">
        <v>0</v>
      </c>
      <c r="V22" s="31">
        <v>8026533</v>
      </c>
      <c r="W22" s="5">
        <v>3.0253000000000001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</row>
    <row r="23" spans="1:29" x14ac:dyDescent="0.2">
      <c r="A23" t="s">
        <v>70</v>
      </c>
      <c r="B23" s="31">
        <v>3375900</v>
      </c>
      <c r="C23" s="5">
        <v>0.10879999999999999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3375900</v>
      </c>
      <c r="S23" s="5">
        <v>0.67330000000000001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</row>
    <row r="24" spans="1:29" x14ac:dyDescent="0.2">
      <c r="A24" t="s">
        <v>174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</row>
    <row r="25" spans="1:29" x14ac:dyDescent="0.2">
      <c r="A25" t="s">
        <v>172</v>
      </c>
      <c r="B25" s="31">
        <v>0</v>
      </c>
      <c r="C25">
        <v>0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</row>
    <row r="26" spans="1:29" ht="13.5" thickBot="1" x14ac:dyDescent="0.25">
      <c r="A26" t="s">
        <v>175</v>
      </c>
      <c r="B26" s="31">
        <v>2971311.74</v>
      </c>
      <c r="C26" s="5">
        <v>9.5799999999999996E-2</v>
      </c>
      <c r="D26" s="31">
        <v>0</v>
      </c>
      <c r="E26">
        <v>0</v>
      </c>
      <c r="F26" s="31">
        <v>0</v>
      </c>
      <c r="G26">
        <v>0</v>
      </c>
      <c r="H26" s="31">
        <v>0</v>
      </c>
      <c r="I26">
        <v>0</v>
      </c>
      <c r="J26" s="31">
        <v>0</v>
      </c>
      <c r="K26">
        <v>0</v>
      </c>
      <c r="L26" s="31">
        <v>0</v>
      </c>
      <c r="M26">
        <v>0</v>
      </c>
      <c r="N26" s="31">
        <v>0</v>
      </c>
      <c r="O26">
        <v>0</v>
      </c>
      <c r="P26" s="31">
        <v>0</v>
      </c>
      <c r="Q26">
        <v>0</v>
      </c>
      <c r="R26" s="31">
        <v>2971311.74</v>
      </c>
      <c r="S26" s="5">
        <v>0.59260000000000002</v>
      </c>
      <c r="T26" s="31">
        <v>0</v>
      </c>
      <c r="U26">
        <v>0</v>
      </c>
      <c r="V26" s="31">
        <v>0</v>
      </c>
      <c r="W26">
        <v>0</v>
      </c>
      <c r="X26" s="31">
        <v>0</v>
      </c>
      <c r="Y26">
        <v>0</v>
      </c>
      <c r="Z26" s="31">
        <v>0</v>
      </c>
      <c r="AA26">
        <v>0</v>
      </c>
      <c r="AB26" s="31">
        <v>0</v>
      </c>
      <c r="AC26">
        <v>0</v>
      </c>
    </row>
    <row r="27" spans="1:29" ht="14.25" thickTop="1" thickBot="1" x14ac:dyDescent="0.25">
      <c r="A27" s="246" t="s">
        <v>192</v>
      </c>
      <c r="B27" s="205">
        <v>486486438.69999999</v>
      </c>
      <c r="C27" s="247">
        <v>15.682499999999999</v>
      </c>
      <c r="D27" s="205">
        <v>0</v>
      </c>
      <c r="E27" s="246">
        <v>0</v>
      </c>
      <c r="F27" s="205">
        <v>0</v>
      </c>
      <c r="G27" s="246">
        <v>0</v>
      </c>
      <c r="H27" s="205">
        <v>0</v>
      </c>
      <c r="I27" s="246">
        <v>0</v>
      </c>
      <c r="J27" s="205">
        <v>0</v>
      </c>
      <c r="K27" s="246">
        <v>0</v>
      </c>
      <c r="L27" s="205">
        <v>0</v>
      </c>
      <c r="M27" s="246">
        <v>0</v>
      </c>
      <c r="N27" s="205">
        <v>0</v>
      </c>
      <c r="O27" s="246">
        <v>0</v>
      </c>
      <c r="P27" s="205">
        <v>0</v>
      </c>
      <c r="Q27" s="246">
        <v>0</v>
      </c>
      <c r="R27" s="205">
        <v>326203329.35000002</v>
      </c>
      <c r="S27" s="247">
        <v>65.062899999999999</v>
      </c>
      <c r="T27" s="205">
        <v>0</v>
      </c>
      <c r="U27" s="246">
        <v>0</v>
      </c>
      <c r="V27" s="205">
        <v>160283109.34999999</v>
      </c>
      <c r="W27" s="247">
        <v>60.4131</v>
      </c>
      <c r="X27" s="205">
        <v>0</v>
      </c>
      <c r="Y27" s="246">
        <v>0</v>
      </c>
      <c r="Z27" s="205">
        <v>0</v>
      </c>
      <c r="AA27" s="246">
        <v>0</v>
      </c>
      <c r="AB27" s="205">
        <v>0</v>
      </c>
      <c r="AC27" s="246">
        <v>0</v>
      </c>
    </row>
    <row r="28" spans="1:29" ht="14.25" thickTop="1" thickBot="1" x14ac:dyDescent="0.25">
      <c r="A28" s="1" t="s">
        <v>177</v>
      </c>
      <c r="B28" s="31">
        <v>13793017.67</v>
      </c>
      <c r="C28" s="5">
        <v>0.4446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168930.58</v>
      </c>
      <c r="S28" s="5">
        <v>3.3700000000000001E-2</v>
      </c>
      <c r="T28" s="31">
        <v>0</v>
      </c>
      <c r="U28">
        <v>0</v>
      </c>
      <c r="V28" s="31">
        <v>13624087.09</v>
      </c>
      <c r="W28" s="5">
        <v>5.1351000000000004</v>
      </c>
      <c r="X28" s="31">
        <v>0</v>
      </c>
      <c r="Y28">
        <v>0</v>
      </c>
      <c r="Z28" s="31">
        <v>0</v>
      </c>
      <c r="AA28">
        <v>0</v>
      </c>
      <c r="AB28" s="31">
        <v>0</v>
      </c>
      <c r="AC28">
        <v>0</v>
      </c>
    </row>
    <row r="29" spans="1:29" ht="14.25" thickTop="1" thickBot="1" x14ac:dyDescent="0.25">
      <c r="A29" s="246" t="s">
        <v>193</v>
      </c>
      <c r="B29" s="205">
        <v>500279456.37</v>
      </c>
      <c r="C29" s="247">
        <v>16.127199999999998</v>
      </c>
      <c r="D29" s="205">
        <v>0</v>
      </c>
      <c r="E29" s="246">
        <v>0</v>
      </c>
      <c r="F29" s="205">
        <v>0</v>
      </c>
      <c r="G29" s="246">
        <v>0</v>
      </c>
      <c r="H29" s="205">
        <v>0</v>
      </c>
      <c r="I29" s="246">
        <v>0</v>
      </c>
      <c r="J29" s="205">
        <v>0</v>
      </c>
      <c r="K29" s="246">
        <v>0</v>
      </c>
      <c r="L29" s="205">
        <v>0</v>
      </c>
      <c r="M29" s="246">
        <v>0</v>
      </c>
      <c r="N29" s="205">
        <v>0</v>
      </c>
      <c r="O29" s="246">
        <v>0</v>
      </c>
      <c r="P29" s="205">
        <v>0</v>
      </c>
      <c r="Q29" s="246">
        <v>0</v>
      </c>
      <c r="R29" s="205">
        <v>326372259.93000001</v>
      </c>
      <c r="S29" s="247">
        <v>65.096599999999995</v>
      </c>
      <c r="T29" s="205">
        <v>0</v>
      </c>
      <c r="U29" s="246">
        <v>0</v>
      </c>
      <c r="V29" s="205">
        <v>173907196.44</v>
      </c>
      <c r="W29" s="247">
        <v>65.548199999999994</v>
      </c>
      <c r="X29" s="205">
        <v>0</v>
      </c>
      <c r="Y29" s="246">
        <v>0</v>
      </c>
      <c r="Z29" s="205">
        <v>0</v>
      </c>
      <c r="AA29" s="246">
        <v>0</v>
      </c>
      <c r="AB29" s="205">
        <v>0</v>
      </c>
      <c r="AC29" s="246">
        <v>0</v>
      </c>
    </row>
    <row r="30" spans="1:29" ht="13.5" thickTop="1" x14ac:dyDescent="0.2">
      <c r="A30" s="249" t="s">
        <v>194</v>
      </c>
      <c r="B30" s="31">
        <v>0</v>
      </c>
      <c r="C30">
        <v>0</v>
      </c>
      <c r="D30" s="31">
        <v>0</v>
      </c>
      <c r="E30">
        <v>0</v>
      </c>
      <c r="F30" s="31">
        <v>0</v>
      </c>
      <c r="G30">
        <v>0</v>
      </c>
      <c r="H30" s="31">
        <v>0</v>
      </c>
      <c r="I30">
        <v>0</v>
      </c>
      <c r="J30" s="31">
        <v>0</v>
      </c>
      <c r="K30">
        <v>0</v>
      </c>
      <c r="L30" s="31">
        <v>0</v>
      </c>
      <c r="M30">
        <v>0</v>
      </c>
      <c r="N30" s="31">
        <v>0</v>
      </c>
      <c r="O30">
        <v>0</v>
      </c>
      <c r="P30" s="31">
        <v>0</v>
      </c>
      <c r="Q30">
        <v>0</v>
      </c>
      <c r="R30" s="31">
        <v>0</v>
      </c>
      <c r="S30">
        <v>0</v>
      </c>
      <c r="T30" s="31">
        <v>0</v>
      </c>
      <c r="U30">
        <v>0</v>
      </c>
      <c r="V30" s="31">
        <v>0</v>
      </c>
      <c r="W30">
        <v>0</v>
      </c>
      <c r="X30" s="31">
        <v>0</v>
      </c>
      <c r="Y30">
        <v>0</v>
      </c>
      <c r="Z30" s="31">
        <v>0</v>
      </c>
      <c r="AA30">
        <v>0</v>
      </c>
      <c r="AB30" s="31">
        <v>0</v>
      </c>
      <c r="AC30">
        <v>0</v>
      </c>
    </row>
    <row r="31" spans="1:29" ht="13.5" thickBot="1" x14ac:dyDescent="0.25">
      <c r="A31" t="s">
        <v>195</v>
      </c>
      <c r="B31" s="31">
        <v>57676806.850000001</v>
      </c>
      <c r="C31" s="5">
        <v>1.8593</v>
      </c>
      <c r="D31" s="31">
        <v>0</v>
      </c>
      <c r="E31">
        <v>0</v>
      </c>
      <c r="F31" s="31">
        <v>0</v>
      </c>
      <c r="G31">
        <v>0</v>
      </c>
      <c r="H31" s="31">
        <v>0</v>
      </c>
      <c r="I31">
        <v>0</v>
      </c>
      <c r="J31" s="31">
        <v>0</v>
      </c>
      <c r="K31">
        <v>0</v>
      </c>
      <c r="L31" s="31">
        <v>0</v>
      </c>
      <c r="M31">
        <v>0</v>
      </c>
      <c r="N31" s="31">
        <v>0</v>
      </c>
      <c r="O31">
        <v>0</v>
      </c>
      <c r="P31" s="31">
        <v>0</v>
      </c>
      <c r="Q31">
        <v>0</v>
      </c>
      <c r="R31" s="31">
        <v>17317654.73</v>
      </c>
      <c r="S31" s="5">
        <v>3.4540999999999999</v>
      </c>
      <c r="T31" s="31">
        <v>27901705</v>
      </c>
      <c r="U31" s="5">
        <v>11.960599999999999</v>
      </c>
      <c r="V31" s="31">
        <v>12457447.119999999</v>
      </c>
      <c r="W31" s="5">
        <v>4.6954000000000002</v>
      </c>
      <c r="X31" s="31">
        <v>0</v>
      </c>
      <c r="Y31">
        <v>0</v>
      </c>
      <c r="Z31" s="31">
        <v>0</v>
      </c>
      <c r="AA31">
        <v>0</v>
      </c>
      <c r="AB31" s="31">
        <v>0</v>
      </c>
      <c r="AC31">
        <v>0</v>
      </c>
    </row>
    <row r="32" spans="1:29" ht="14.25" thickTop="1" thickBot="1" x14ac:dyDescent="0.25">
      <c r="A32" s="246" t="s">
        <v>196</v>
      </c>
      <c r="B32" s="205">
        <v>57676806.850000001</v>
      </c>
      <c r="C32" s="247">
        <v>1.8593</v>
      </c>
      <c r="D32" s="205">
        <v>0</v>
      </c>
      <c r="E32" s="246">
        <v>0</v>
      </c>
      <c r="F32" s="205">
        <v>0</v>
      </c>
      <c r="G32" s="246">
        <v>0</v>
      </c>
      <c r="H32" s="205">
        <v>0</v>
      </c>
      <c r="I32" s="246">
        <v>0</v>
      </c>
      <c r="J32" s="205">
        <v>0</v>
      </c>
      <c r="K32" s="246">
        <v>0</v>
      </c>
      <c r="L32" s="205">
        <v>0</v>
      </c>
      <c r="M32" s="246">
        <v>0</v>
      </c>
      <c r="N32" s="205">
        <v>0</v>
      </c>
      <c r="O32" s="246">
        <v>0</v>
      </c>
      <c r="P32" s="205">
        <v>0</v>
      </c>
      <c r="Q32" s="246">
        <v>0</v>
      </c>
      <c r="R32" s="205">
        <v>17317654.73</v>
      </c>
      <c r="S32" s="247">
        <v>3.4540999999999999</v>
      </c>
      <c r="T32" s="205">
        <v>27901705</v>
      </c>
      <c r="U32" s="247">
        <v>11.960599999999999</v>
      </c>
      <c r="V32" s="205">
        <v>12457447.119999999</v>
      </c>
      <c r="W32" s="247">
        <v>4.6954000000000002</v>
      </c>
      <c r="X32" s="205">
        <v>0</v>
      </c>
      <c r="Y32" s="246">
        <v>0</v>
      </c>
      <c r="Z32" s="205">
        <v>0</v>
      </c>
      <c r="AA32" s="246">
        <v>0</v>
      </c>
      <c r="AB32" s="205">
        <v>0</v>
      </c>
      <c r="AC32" s="246">
        <v>0</v>
      </c>
    </row>
    <row r="33" spans="1:29" ht="13.5" thickTop="1" x14ac:dyDescent="0.2">
      <c r="A33" s="1" t="s">
        <v>197</v>
      </c>
    </row>
    <row r="34" spans="1:29" x14ac:dyDescent="0.2">
      <c r="A34" t="s">
        <v>198</v>
      </c>
      <c r="B34" s="31">
        <v>152494659.66</v>
      </c>
      <c r="C34" s="5">
        <v>4.9158999999999997</v>
      </c>
      <c r="D34" s="31">
        <v>262884.47999999998</v>
      </c>
      <c r="E34" s="5">
        <v>1.2072000000000001</v>
      </c>
      <c r="F34" s="31">
        <v>148028.13</v>
      </c>
      <c r="G34" s="5">
        <v>0.43340000000000001</v>
      </c>
      <c r="H34" s="31">
        <v>9191876.0600000005</v>
      </c>
      <c r="I34" s="5">
        <v>1.5277000000000001</v>
      </c>
      <c r="J34" s="31">
        <v>19308462.07</v>
      </c>
      <c r="K34" s="5">
        <v>4.6948999999999996</v>
      </c>
      <c r="L34" s="31">
        <v>268321.08</v>
      </c>
      <c r="M34" s="5">
        <v>0.1391</v>
      </c>
      <c r="N34" s="31">
        <v>39928.449999999997</v>
      </c>
      <c r="O34" s="5">
        <v>0.48549999999999999</v>
      </c>
      <c r="P34" s="31">
        <v>173377.76</v>
      </c>
      <c r="Q34" s="5">
        <v>0.41339999999999999</v>
      </c>
      <c r="R34" s="31">
        <v>64556811.729999997</v>
      </c>
      <c r="S34" s="5">
        <v>12.876200000000001</v>
      </c>
      <c r="T34" s="31">
        <v>5146980.4000000004</v>
      </c>
      <c r="U34" s="5">
        <v>2.2063999999999999</v>
      </c>
      <c r="V34" s="31">
        <v>43195189.960000001</v>
      </c>
      <c r="W34" s="5">
        <v>16.280899999999999</v>
      </c>
      <c r="X34" s="31">
        <v>714738.12</v>
      </c>
      <c r="Y34" s="5">
        <v>0.24249999999999999</v>
      </c>
      <c r="Z34" s="31">
        <v>2345361.6</v>
      </c>
      <c r="AA34" s="5">
        <v>1.7703</v>
      </c>
      <c r="AB34" s="31">
        <v>7142699.8200000003</v>
      </c>
      <c r="AC34" s="5">
        <v>1.9678</v>
      </c>
    </row>
    <row r="35" spans="1:29" x14ac:dyDescent="0.2">
      <c r="A35" t="s">
        <v>199</v>
      </c>
      <c r="B35" s="31">
        <v>2541275.4700000002</v>
      </c>
      <c r="C35" s="5">
        <v>8.1900000000000001E-2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2541275.4700000002</v>
      </c>
      <c r="S35" s="5">
        <v>0.50690000000000002</v>
      </c>
      <c r="T35" s="31">
        <v>0</v>
      </c>
      <c r="U35">
        <v>0</v>
      </c>
      <c r="V35" s="31">
        <v>0</v>
      </c>
      <c r="W35">
        <v>0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</row>
    <row r="36" spans="1:29" x14ac:dyDescent="0.2">
      <c r="A36" t="s">
        <v>200</v>
      </c>
      <c r="B36" s="31">
        <v>0</v>
      </c>
      <c r="C36">
        <v>0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0</v>
      </c>
      <c r="O36">
        <v>0</v>
      </c>
      <c r="P36" s="31">
        <v>0</v>
      </c>
      <c r="Q36">
        <v>0</v>
      </c>
      <c r="R36" s="31">
        <v>0</v>
      </c>
      <c r="S36">
        <v>0</v>
      </c>
      <c r="T36" s="31">
        <v>0</v>
      </c>
      <c r="U36">
        <v>0</v>
      </c>
      <c r="V36" s="31">
        <v>0</v>
      </c>
      <c r="W36">
        <v>0</v>
      </c>
      <c r="X36" s="31">
        <v>0</v>
      </c>
      <c r="Y36">
        <v>0</v>
      </c>
      <c r="Z36" s="31">
        <v>0</v>
      </c>
      <c r="AA36">
        <v>0</v>
      </c>
      <c r="AB36" s="31">
        <v>0</v>
      </c>
      <c r="AC36">
        <v>0</v>
      </c>
    </row>
    <row r="37" spans="1:29" x14ac:dyDescent="0.2">
      <c r="A37" t="s">
        <v>201</v>
      </c>
      <c r="B37" s="31">
        <v>0</v>
      </c>
      <c r="C37">
        <v>0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0</v>
      </c>
      <c r="O37">
        <v>0</v>
      </c>
      <c r="P37" s="31">
        <v>0</v>
      </c>
      <c r="Q37">
        <v>0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</row>
    <row r="38" spans="1:29" x14ac:dyDescent="0.2">
      <c r="A38" t="s">
        <v>202</v>
      </c>
      <c r="B38" s="31">
        <v>23214927.18</v>
      </c>
      <c r="C38" s="5">
        <v>0.74839999999999995</v>
      </c>
      <c r="D38" s="31">
        <v>0</v>
      </c>
      <c r="E38">
        <v>0</v>
      </c>
      <c r="F38" s="31">
        <v>0</v>
      </c>
      <c r="G38">
        <v>0</v>
      </c>
      <c r="H38" s="31">
        <v>0</v>
      </c>
      <c r="I38">
        <v>0</v>
      </c>
      <c r="J38" s="31">
        <v>0</v>
      </c>
      <c r="K38">
        <v>0</v>
      </c>
      <c r="L38" s="31">
        <v>0</v>
      </c>
      <c r="M38">
        <v>0</v>
      </c>
      <c r="N38" s="31">
        <v>0</v>
      </c>
      <c r="O38">
        <v>0</v>
      </c>
      <c r="P38" s="31">
        <v>0</v>
      </c>
      <c r="Q38">
        <v>0</v>
      </c>
      <c r="R38" s="31">
        <v>23214927.18</v>
      </c>
      <c r="S38" s="5">
        <v>4.6303000000000001</v>
      </c>
      <c r="T38" s="31">
        <v>0</v>
      </c>
      <c r="U38">
        <v>0</v>
      </c>
      <c r="V38" s="31">
        <v>0</v>
      </c>
      <c r="W38">
        <v>0</v>
      </c>
      <c r="X38" s="31">
        <v>0</v>
      </c>
      <c r="Y38">
        <v>0</v>
      </c>
      <c r="Z38" s="31">
        <v>0</v>
      </c>
      <c r="AA38">
        <v>0</v>
      </c>
      <c r="AB38" s="31">
        <v>0</v>
      </c>
      <c r="AC38">
        <v>0</v>
      </c>
    </row>
    <row r="39" spans="1:29" x14ac:dyDescent="0.2">
      <c r="A39" t="s">
        <v>203</v>
      </c>
      <c r="B39" s="31">
        <v>39987992.229999997</v>
      </c>
      <c r="C39" s="5">
        <v>1.2890999999999999</v>
      </c>
      <c r="D39" s="31">
        <v>0</v>
      </c>
      <c r="E39">
        <v>0</v>
      </c>
      <c r="F39" s="31">
        <v>0</v>
      </c>
      <c r="G39">
        <v>0</v>
      </c>
      <c r="H39" s="31">
        <v>0</v>
      </c>
      <c r="I39">
        <v>0</v>
      </c>
      <c r="J39" s="31">
        <v>0</v>
      </c>
      <c r="K39">
        <v>0</v>
      </c>
      <c r="L39" s="31">
        <v>0</v>
      </c>
      <c r="M39">
        <v>0</v>
      </c>
      <c r="N39" s="31">
        <v>0</v>
      </c>
      <c r="O39">
        <v>0</v>
      </c>
      <c r="P39" s="31">
        <v>0</v>
      </c>
      <c r="Q39">
        <v>0</v>
      </c>
      <c r="R39" s="31">
        <v>30317992.949999999</v>
      </c>
      <c r="S39" s="5">
        <v>6.0471000000000004</v>
      </c>
      <c r="T39" s="31">
        <v>0</v>
      </c>
      <c r="U39">
        <v>0</v>
      </c>
      <c r="V39" s="31">
        <v>9669999.2799999993</v>
      </c>
      <c r="W39" s="5">
        <v>3.6448</v>
      </c>
      <c r="X39" s="31">
        <v>0</v>
      </c>
      <c r="Y39">
        <v>0</v>
      </c>
      <c r="Z39" s="31">
        <v>0</v>
      </c>
      <c r="AA39">
        <v>0</v>
      </c>
      <c r="AB39" s="31">
        <v>0</v>
      </c>
      <c r="AC39">
        <v>0</v>
      </c>
    </row>
    <row r="40" spans="1:29" x14ac:dyDescent="0.2">
      <c r="A40" t="s">
        <v>204</v>
      </c>
      <c r="B40" s="31">
        <v>16582559.189999999</v>
      </c>
      <c r="C40" s="5">
        <v>0.53459999999999996</v>
      </c>
      <c r="D40" s="31">
        <v>0</v>
      </c>
      <c r="E40">
        <v>0</v>
      </c>
      <c r="F40" s="31">
        <v>0</v>
      </c>
      <c r="G40">
        <v>0</v>
      </c>
      <c r="H40" s="31">
        <v>0</v>
      </c>
      <c r="I40">
        <v>0</v>
      </c>
      <c r="J40" s="31">
        <v>0</v>
      </c>
      <c r="K40">
        <v>0</v>
      </c>
      <c r="L40" s="31">
        <v>0</v>
      </c>
      <c r="M40">
        <v>0</v>
      </c>
      <c r="N40" s="31">
        <v>0</v>
      </c>
      <c r="O40">
        <v>0</v>
      </c>
      <c r="P40" s="31">
        <v>0</v>
      </c>
      <c r="Q40">
        <v>0</v>
      </c>
      <c r="R40" s="31">
        <v>16582559.189999999</v>
      </c>
      <c r="S40" s="5">
        <v>3.3075000000000001</v>
      </c>
      <c r="T40" s="31">
        <v>0</v>
      </c>
      <c r="U40">
        <v>0</v>
      </c>
      <c r="V40" s="31">
        <v>0</v>
      </c>
      <c r="W40">
        <v>0</v>
      </c>
      <c r="X40" s="31">
        <v>0</v>
      </c>
      <c r="Y40">
        <v>0</v>
      </c>
      <c r="Z40" s="31">
        <v>0</v>
      </c>
      <c r="AA40">
        <v>0</v>
      </c>
      <c r="AB40" s="31">
        <v>0</v>
      </c>
      <c r="AC40">
        <v>0</v>
      </c>
    </row>
    <row r="41" spans="1:29" x14ac:dyDescent="0.2">
      <c r="A41" t="s">
        <v>205</v>
      </c>
      <c r="B41" s="31">
        <v>849819.96</v>
      </c>
      <c r="C41" s="5">
        <v>2.7400000000000001E-2</v>
      </c>
      <c r="D41" s="31">
        <v>0</v>
      </c>
      <c r="E41">
        <v>0</v>
      </c>
      <c r="F41" s="31">
        <v>0</v>
      </c>
      <c r="G41">
        <v>0</v>
      </c>
      <c r="H41" s="31">
        <v>0</v>
      </c>
      <c r="I41">
        <v>0</v>
      </c>
      <c r="J41" s="31">
        <v>0</v>
      </c>
      <c r="K41">
        <v>0</v>
      </c>
      <c r="L41" s="31">
        <v>0</v>
      </c>
      <c r="M41">
        <v>0</v>
      </c>
      <c r="N41" s="31">
        <v>0</v>
      </c>
      <c r="O41">
        <v>0</v>
      </c>
      <c r="P41" s="31">
        <v>0</v>
      </c>
      <c r="Q41">
        <v>0</v>
      </c>
      <c r="R41" s="31">
        <v>849819.96</v>
      </c>
      <c r="S41" s="5">
        <v>0.16950000000000001</v>
      </c>
      <c r="T41" s="31">
        <v>0</v>
      </c>
      <c r="U41">
        <v>0</v>
      </c>
      <c r="V41" s="31">
        <v>0</v>
      </c>
      <c r="W41">
        <v>0</v>
      </c>
      <c r="X41" s="31">
        <v>0</v>
      </c>
      <c r="Y41">
        <v>0</v>
      </c>
      <c r="Z41" s="31">
        <v>0</v>
      </c>
      <c r="AA41">
        <v>0</v>
      </c>
      <c r="AB41" s="31">
        <v>0</v>
      </c>
      <c r="AC41">
        <v>0</v>
      </c>
    </row>
    <row r="42" spans="1:29" ht="13.5" thickBot="1" x14ac:dyDescent="0.25">
      <c r="A42" t="s">
        <v>206</v>
      </c>
      <c r="B42" s="31">
        <v>5283224.8499999996</v>
      </c>
      <c r="C42" s="5">
        <v>0.17030000000000001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0</v>
      </c>
      <c r="K42">
        <v>0</v>
      </c>
      <c r="L42" s="31">
        <v>0</v>
      </c>
      <c r="M42">
        <v>0</v>
      </c>
      <c r="N42" s="31">
        <v>0</v>
      </c>
      <c r="O42">
        <v>0</v>
      </c>
      <c r="P42" s="31">
        <v>0</v>
      </c>
      <c r="Q42">
        <v>0</v>
      </c>
      <c r="R42" s="31">
        <v>5283224.8499999996</v>
      </c>
      <c r="S42" s="5">
        <v>1.0538000000000001</v>
      </c>
      <c r="T42" s="31">
        <v>0</v>
      </c>
      <c r="U42">
        <v>0</v>
      </c>
      <c r="V42" s="31">
        <v>0</v>
      </c>
      <c r="W42">
        <v>0</v>
      </c>
      <c r="X42" s="31">
        <v>0</v>
      </c>
      <c r="Y42">
        <v>0</v>
      </c>
      <c r="Z42" s="31">
        <v>0</v>
      </c>
      <c r="AA42">
        <v>0</v>
      </c>
      <c r="AB42" s="31">
        <v>0</v>
      </c>
      <c r="AC42">
        <v>0</v>
      </c>
    </row>
    <row r="43" spans="1:29" ht="14.25" thickTop="1" thickBot="1" x14ac:dyDescent="0.25">
      <c r="A43" s="246" t="s">
        <v>207</v>
      </c>
      <c r="B43" s="205">
        <v>240954458.53999999</v>
      </c>
      <c r="C43" s="247">
        <v>7.7675000000000001</v>
      </c>
      <c r="D43" s="205">
        <v>262884.47999999998</v>
      </c>
      <c r="E43" s="247">
        <v>1.2072000000000001</v>
      </c>
      <c r="F43" s="205">
        <v>148028.13</v>
      </c>
      <c r="G43" s="247">
        <v>0.43340000000000001</v>
      </c>
      <c r="H43" s="205">
        <v>9191876.0600000005</v>
      </c>
      <c r="I43" s="247">
        <v>1.5277000000000001</v>
      </c>
      <c r="J43" s="205">
        <v>19308462.07</v>
      </c>
      <c r="K43" s="247">
        <v>4.6948999999999996</v>
      </c>
      <c r="L43" s="205">
        <v>268321.08</v>
      </c>
      <c r="M43" s="247">
        <v>0.1391</v>
      </c>
      <c r="N43" s="205">
        <v>39928.449999999997</v>
      </c>
      <c r="O43" s="247">
        <v>0.48549999999999999</v>
      </c>
      <c r="P43" s="205">
        <v>173377.76</v>
      </c>
      <c r="Q43" s="247">
        <v>0.41339999999999999</v>
      </c>
      <c r="R43" s="205">
        <v>143346611.33000001</v>
      </c>
      <c r="S43" s="247">
        <v>28.591200000000001</v>
      </c>
      <c r="T43" s="205">
        <v>5146980.4000000004</v>
      </c>
      <c r="U43" s="247">
        <v>2.2063999999999999</v>
      </c>
      <c r="V43" s="205">
        <v>52865189.240000002</v>
      </c>
      <c r="W43" s="247">
        <v>19.925699999999999</v>
      </c>
      <c r="X43" s="205">
        <v>714738.12</v>
      </c>
      <c r="Y43" s="247">
        <v>0.24249999999999999</v>
      </c>
      <c r="Z43" s="205">
        <v>2345361.6</v>
      </c>
      <c r="AA43" s="247">
        <v>1.7703</v>
      </c>
      <c r="AB43" s="205">
        <v>7142699.8200000003</v>
      </c>
      <c r="AC43" s="247">
        <v>1.9678</v>
      </c>
    </row>
    <row r="44" spans="1:29" ht="14.25" thickTop="1" thickBot="1" x14ac:dyDescent="0.25">
      <c r="A44" s="246" t="s">
        <v>624</v>
      </c>
      <c r="B44" s="205">
        <v>26083093.879999999</v>
      </c>
      <c r="C44" s="247">
        <v>0.84079999999999999</v>
      </c>
      <c r="D44" s="205">
        <v>0</v>
      </c>
      <c r="E44" s="247">
        <v>0</v>
      </c>
      <c r="F44" s="205">
        <v>0</v>
      </c>
      <c r="G44" s="246">
        <v>0</v>
      </c>
      <c r="H44" s="205">
        <v>0</v>
      </c>
      <c r="I44" s="246">
        <v>0</v>
      </c>
      <c r="J44" s="205">
        <v>912.14</v>
      </c>
      <c r="K44" s="247">
        <v>2.0000000000000001E-4</v>
      </c>
      <c r="L44" s="205">
        <v>0</v>
      </c>
      <c r="M44" s="246">
        <v>0</v>
      </c>
      <c r="N44" s="205">
        <v>0</v>
      </c>
      <c r="O44" s="246">
        <v>0</v>
      </c>
      <c r="P44" s="205">
        <v>0</v>
      </c>
      <c r="Q44" s="246">
        <v>0</v>
      </c>
      <c r="R44" s="205">
        <v>0</v>
      </c>
      <c r="S44" s="246">
        <v>0</v>
      </c>
      <c r="T44" s="205">
        <v>0</v>
      </c>
      <c r="U44" s="246">
        <v>0</v>
      </c>
      <c r="V44" s="205">
        <v>26082181.739999998</v>
      </c>
      <c r="W44" s="247">
        <v>9.8308</v>
      </c>
      <c r="X44" s="205">
        <v>0</v>
      </c>
      <c r="Y44" s="246">
        <v>0</v>
      </c>
      <c r="Z44" s="205">
        <v>0</v>
      </c>
      <c r="AA44" s="246">
        <v>0</v>
      </c>
      <c r="AB44" s="205">
        <v>0</v>
      </c>
      <c r="AC44" s="246">
        <v>0</v>
      </c>
    </row>
    <row r="45" spans="1:29" ht="14.25" thickTop="1" thickBot="1" x14ac:dyDescent="0.25">
      <c r="A45" s="246" t="s">
        <v>209</v>
      </c>
      <c r="B45" s="205">
        <v>267037552.41999999</v>
      </c>
      <c r="C45" s="247">
        <v>8.6082999999999998</v>
      </c>
      <c r="D45" s="205">
        <v>262884.47999999998</v>
      </c>
      <c r="E45" s="247">
        <v>1.2072000000000001</v>
      </c>
      <c r="F45" s="205">
        <v>148028.13</v>
      </c>
      <c r="G45" s="247">
        <v>0.43340000000000001</v>
      </c>
      <c r="H45" s="205">
        <v>9191876.0600000005</v>
      </c>
      <c r="I45" s="247">
        <v>1.5277000000000001</v>
      </c>
      <c r="J45" s="205">
        <v>19309374.210000001</v>
      </c>
      <c r="K45" s="247">
        <v>4.6951000000000001</v>
      </c>
      <c r="L45" s="205">
        <v>268321.08</v>
      </c>
      <c r="M45" s="247">
        <v>0.1391</v>
      </c>
      <c r="N45" s="205">
        <v>39928.449999999997</v>
      </c>
      <c r="O45" s="247">
        <v>0.48549999999999999</v>
      </c>
      <c r="P45" s="205">
        <v>173377.76</v>
      </c>
      <c r="Q45" s="247">
        <v>0.41339999999999999</v>
      </c>
      <c r="R45" s="205">
        <v>143346611.33000001</v>
      </c>
      <c r="S45" s="247">
        <v>28.591200000000001</v>
      </c>
      <c r="T45" s="205">
        <v>5146980.4000000004</v>
      </c>
      <c r="U45" s="247">
        <v>2.2063999999999999</v>
      </c>
      <c r="V45" s="205">
        <v>78947370.980000004</v>
      </c>
      <c r="W45" s="247">
        <v>29.756399999999999</v>
      </c>
      <c r="X45" s="205">
        <v>714738.12</v>
      </c>
      <c r="Y45" s="247">
        <v>0.24249999999999999</v>
      </c>
      <c r="Z45" s="205">
        <v>2345361.6</v>
      </c>
      <c r="AA45" s="247">
        <v>1.7703</v>
      </c>
      <c r="AB45" s="205">
        <v>7142699.8200000003</v>
      </c>
      <c r="AC45" s="247">
        <v>1.9678</v>
      </c>
    </row>
    <row r="46" spans="1:29" ht="13.5" thickTop="1" x14ac:dyDescent="0.2">
      <c r="A46" t="s">
        <v>179</v>
      </c>
      <c r="B46" s="31">
        <v>1887372049.1600001</v>
      </c>
      <c r="C46" s="5">
        <v>60.841999999999999</v>
      </c>
      <c r="D46" s="31">
        <v>21513337.710000001</v>
      </c>
      <c r="E46" s="5">
        <v>98.7928</v>
      </c>
      <c r="F46" s="31">
        <v>25209222.739999998</v>
      </c>
      <c r="G46" s="5">
        <v>73.807199999999995</v>
      </c>
      <c r="H46" s="31">
        <v>456918052.02999997</v>
      </c>
      <c r="I46" s="5">
        <v>75.941199999999995</v>
      </c>
      <c r="J46" s="31">
        <v>304084776.51999998</v>
      </c>
      <c r="K46" s="5">
        <v>73.939400000000006</v>
      </c>
      <c r="L46" s="31">
        <v>168695682.97999999</v>
      </c>
      <c r="M46" s="5">
        <v>87.447400000000002</v>
      </c>
      <c r="N46" s="31">
        <v>8184579.9699999997</v>
      </c>
      <c r="O46" s="5">
        <v>99.514499999999998</v>
      </c>
      <c r="P46" s="31">
        <v>37628478.170000002</v>
      </c>
      <c r="Q46" s="5">
        <v>89.723200000000006</v>
      </c>
      <c r="R46" s="31">
        <v>14329486.189999999</v>
      </c>
      <c r="S46" s="5">
        <v>2.8580999999999999</v>
      </c>
      <c r="T46" s="31">
        <v>189124643.84</v>
      </c>
      <c r="U46" s="5">
        <v>81.072100000000006</v>
      </c>
      <c r="V46" s="31">
        <v>0</v>
      </c>
      <c r="W46">
        <v>0</v>
      </c>
      <c r="X46" s="31">
        <v>251794935.59</v>
      </c>
      <c r="Y46" s="5">
        <v>85.434899999999999</v>
      </c>
      <c r="Z46" s="31">
        <v>130138098.54000001</v>
      </c>
      <c r="AA46" s="5">
        <v>98.229699999999994</v>
      </c>
      <c r="AB46" s="31">
        <v>279750754.88</v>
      </c>
      <c r="AC46" s="5">
        <v>77.069599999999994</v>
      </c>
    </row>
    <row r="47" spans="1:29" x14ac:dyDescent="0.2">
      <c r="A47" t="s">
        <v>180</v>
      </c>
      <c r="B47" s="31">
        <v>70295179.870000005</v>
      </c>
      <c r="C47" s="5">
        <v>2.2660999999999998</v>
      </c>
      <c r="D47" s="31">
        <v>0</v>
      </c>
      <c r="E47">
        <v>0</v>
      </c>
      <c r="F47" s="31">
        <v>0</v>
      </c>
      <c r="G47">
        <v>0</v>
      </c>
      <c r="H47" s="31">
        <v>0</v>
      </c>
      <c r="I47">
        <v>0</v>
      </c>
      <c r="J47" s="31">
        <v>0</v>
      </c>
      <c r="K47">
        <v>0</v>
      </c>
      <c r="L47" s="31">
        <v>23946999.280000001</v>
      </c>
      <c r="M47" s="5">
        <v>12.413500000000001</v>
      </c>
      <c r="N47" s="31">
        <v>0</v>
      </c>
      <c r="O47">
        <v>0</v>
      </c>
      <c r="P47" s="31">
        <v>4136561.39</v>
      </c>
      <c r="Q47" s="5">
        <v>9.8634000000000004</v>
      </c>
      <c r="R47" s="31">
        <v>0</v>
      </c>
      <c r="S47">
        <v>0</v>
      </c>
      <c r="T47" s="31">
        <v>0</v>
      </c>
      <c r="U47">
        <v>0</v>
      </c>
      <c r="V47" s="31">
        <v>0</v>
      </c>
      <c r="W47">
        <v>0</v>
      </c>
      <c r="X47" s="31">
        <v>42211619.200000003</v>
      </c>
      <c r="Y47" s="5">
        <v>14.3226</v>
      </c>
      <c r="Z47" s="31">
        <v>0</v>
      </c>
      <c r="AA47">
        <v>0</v>
      </c>
      <c r="AB47" s="31">
        <v>0</v>
      </c>
      <c r="AC47">
        <v>0</v>
      </c>
    </row>
    <row r="48" spans="1:29" ht="13.5" thickBot="1" x14ac:dyDescent="0.25">
      <c r="A48" t="s">
        <v>181</v>
      </c>
      <c r="B48" s="31">
        <v>319427479.60000002</v>
      </c>
      <c r="C48" s="5">
        <v>10.2972</v>
      </c>
      <c r="D48" s="31">
        <v>0</v>
      </c>
      <c r="E48">
        <v>0</v>
      </c>
      <c r="F48" s="31">
        <v>8798262.6099999994</v>
      </c>
      <c r="G48" s="5">
        <v>25.759399999999999</v>
      </c>
      <c r="H48" s="31">
        <v>135563487.16</v>
      </c>
      <c r="I48" s="5">
        <v>22.531099999999999</v>
      </c>
      <c r="J48" s="31">
        <v>87868226.689999998</v>
      </c>
      <c r="K48" s="5">
        <v>21.365500000000001</v>
      </c>
      <c r="L48" s="31">
        <v>0</v>
      </c>
      <c r="M48">
        <v>0</v>
      </c>
      <c r="N48" s="31">
        <v>0</v>
      </c>
      <c r="O48">
        <v>0</v>
      </c>
      <c r="P48" s="31">
        <v>0</v>
      </c>
      <c r="Q48">
        <v>0</v>
      </c>
      <c r="R48" s="31">
        <v>0</v>
      </c>
      <c r="S48">
        <v>0</v>
      </c>
      <c r="T48" s="31">
        <v>11106238.779999999</v>
      </c>
      <c r="U48" s="5">
        <v>4.7609000000000004</v>
      </c>
      <c r="V48" s="31">
        <v>0</v>
      </c>
      <c r="W48">
        <v>0</v>
      </c>
      <c r="X48" s="31">
        <v>0</v>
      </c>
      <c r="Y48">
        <v>0</v>
      </c>
      <c r="Z48" s="31">
        <v>0</v>
      </c>
      <c r="AA48">
        <v>0</v>
      </c>
      <c r="AB48" s="31">
        <v>76091264.359999999</v>
      </c>
      <c r="AC48" s="5">
        <v>20.962700000000002</v>
      </c>
    </row>
    <row r="49" spans="1:29" ht="14.25" thickTop="1" thickBot="1" x14ac:dyDescent="0.25">
      <c r="A49" s="246" t="s">
        <v>182</v>
      </c>
      <c r="B49" s="205">
        <v>2277094708.6300001</v>
      </c>
      <c r="C49" s="247">
        <v>73.405199999999994</v>
      </c>
      <c r="D49" s="205">
        <v>21513337.710000001</v>
      </c>
      <c r="E49" s="247">
        <v>98.7928</v>
      </c>
      <c r="F49" s="205">
        <v>34007485.350000001</v>
      </c>
      <c r="G49" s="247">
        <v>99.566599999999994</v>
      </c>
      <c r="H49" s="205">
        <v>592481539.19000006</v>
      </c>
      <c r="I49" s="247">
        <v>98.472300000000004</v>
      </c>
      <c r="J49" s="205">
        <v>391953003.20999998</v>
      </c>
      <c r="K49" s="247">
        <v>95.304900000000004</v>
      </c>
      <c r="L49" s="205">
        <v>192642682.25999999</v>
      </c>
      <c r="M49" s="247">
        <v>99.860900000000001</v>
      </c>
      <c r="N49" s="205">
        <v>8184579.9699999997</v>
      </c>
      <c r="O49" s="247">
        <v>99.514499999999998</v>
      </c>
      <c r="P49" s="205">
        <v>41765039.560000002</v>
      </c>
      <c r="Q49" s="247">
        <v>99.586600000000004</v>
      </c>
      <c r="R49" s="205">
        <v>14329486.189999999</v>
      </c>
      <c r="S49" s="247">
        <v>2.8580999999999999</v>
      </c>
      <c r="T49" s="205">
        <v>200230882.62</v>
      </c>
      <c r="U49" s="247">
        <v>85.832999999999998</v>
      </c>
      <c r="V49" s="205">
        <v>0</v>
      </c>
      <c r="W49" s="246">
        <v>0</v>
      </c>
      <c r="X49" s="205">
        <v>294006554.79000002</v>
      </c>
      <c r="Y49" s="247">
        <v>99.757499999999993</v>
      </c>
      <c r="Z49" s="205">
        <v>130138098.54000001</v>
      </c>
      <c r="AA49" s="247">
        <v>98.229699999999994</v>
      </c>
      <c r="AB49" s="205">
        <v>355842019.24000001</v>
      </c>
      <c r="AC49" s="247">
        <v>98.032200000000003</v>
      </c>
    </row>
    <row r="50" spans="1:29" ht="14.25" thickTop="1" thickBot="1" x14ac:dyDescent="0.25">
      <c r="A50" s="246"/>
      <c r="B50" s="205"/>
      <c r="C50" s="246"/>
      <c r="D50" s="205"/>
      <c r="E50" s="246"/>
      <c r="F50" s="205"/>
      <c r="G50" s="246"/>
      <c r="H50" s="205"/>
      <c r="I50" s="246"/>
      <c r="J50" s="205"/>
      <c r="K50" s="246"/>
      <c r="L50" s="205"/>
      <c r="M50" s="246"/>
      <c r="N50" s="205"/>
      <c r="O50" s="246"/>
      <c r="P50" s="205"/>
      <c r="Q50" s="246"/>
      <c r="R50" s="205"/>
      <c r="S50" s="246"/>
      <c r="T50" s="205"/>
      <c r="U50" s="246"/>
      <c r="V50" s="205"/>
      <c r="W50" s="246"/>
      <c r="X50" s="205"/>
      <c r="Y50" s="246"/>
      <c r="Z50" s="205"/>
      <c r="AA50" s="246"/>
      <c r="AB50" s="205"/>
      <c r="AC50" s="246"/>
    </row>
    <row r="51" spans="1:29" s="5" customFormat="1" ht="13.5" thickTop="1" x14ac:dyDescent="0.2">
      <c r="A51" s="5" t="s">
        <v>625</v>
      </c>
      <c r="B51" s="5">
        <v>2932</v>
      </c>
      <c r="D51" s="5">
        <v>27</v>
      </c>
      <c r="F51" s="5">
        <v>29</v>
      </c>
      <c r="H51" s="5">
        <v>450</v>
      </c>
      <c r="J51" s="5">
        <v>21</v>
      </c>
      <c r="L51" s="5">
        <v>14</v>
      </c>
      <c r="N51" s="5">
        <v>2</v>
      </c>
      <c r="P51" s="5">
        <v>32</v>
      </c>
      <c r="R51" s="5">
        <v>36</v>
      </c>
      <c r="T51" s="5">
        <v>749</v>
      </c>
      <c r="V51" s="5">
        <v>373</v>
      </c>
      <c r="X51" s="5">
        <v>53</v>
      </c>
      <c r="Z51" s="5">
        <v>1131</v>
      </c>
      <c r="AB51" s="5">
        <v>15</v>
      </c>
    </row>
    <row r="52" spans="1:29" s="5" customFormat="1" ht="13.5" thickBot="1" x14ac:dyDescent="0.25">
      <c r="A52" s="209" t="s">
        <v>210</v>
      </c>
      <c r="B52" s="209">
        <v>1058011.0900000001</v>
      </c>
      <c r="C52" s="209"/>
      <c r="D52" s="209">
        <v>806526.75</v>
      </c>
      <c r="E52" s="209"/>
      <c r="F52" s="209">
        <v>1177776.33</v>
      </c>
      <c r="G52" s="209"/>
      <c r="H52" s="209">
        <v>1337052.03</v>
      </c>
      <c r="I52" s="209"/>
      <c r="J52" s="209">
        <v>19583922.73</v>
      </c>
      <c r="K52" s="209"/>
      <c r="L52" s="209">
        <v>13779357.380000001</v>
      </c>
      <c r="M52" s="209"/>
      <c r="N52" s="209">
        <v>4112254.21</v>
      </c>
      <c r="O52" s="209"/>
      <c r="P52" s="209">
        <v>1310575.54</v>
      </c>
      <c r="Q52" s="209"/>
      <c r="R52" s="209">
        <v>13926833.67</v>
      </c>
      <c r="S52" s="209"/>
      <c r="T52" s="209">
        <v>311454.7</v>
      </c>
      <c r="U52" s="209"/>
      <c r="V52" s="209">
        <v>711292.26</v>
      </c>
      <c r="W52" s="209"/>
      <c r="X52" s="209">
        <v>5560779.1100000003</v>
      </c>
      <c r="Y52" s="209"/>
      <c r="Z52" s="209">
        <v>117138.34</v>
      </c>
      <c r="AA52" s="209"/>
      <c r="AB52" s="209">
        <v>24198981.27</v>
      </c>
      <c r="AC52" s="209"/>
    </row>
    <row r="53" spans="1:29" ht="13.5" thickTop="1" x14ac:dyDescent="0.2">
      <c r="D53" s="31" t="s">
        <v>330</v>
      </c>
      <c r="F53" s="31" t="s">
        <v>330</v>
      </c>
      <c r="H53" s="31" t="s">
        <v>330</v>
      </c>
      <c r="J53" s="31" t="s">
        <v>330</v>
      </c>
      <c r="L53" s="31" t="s">
        <v>330</v>
      </c>
      <c r="N53" s="31" t="s">
        <v>330</v>
      </c>
      <c r="P53" s="31" t="s">
        <v>330</v>
      </c>
      <c r="T53" s="31" t="s">
        <v>330</v>
      </c>
      <c r="V53" s="31" t="s">
        <v>330</v>
      </c>
      <c r="X53" s="31" t="s">
        <v>330</v>
      </c>
      <c r="Z53" s="31" t="s">
        <v>330</v>
      </c>
      <c r="AB53" s="31" t="s">
        <v>330</v>
      </c>
    </row>
    <row r="54" spans="1:29" x14ac:dyDescent="0.2">
      <c r="A54" s="233" t="s">
        <v>211</v>
      </c>
      <c r="B54" s="329" t="s">
        <v>13</v>
      </c>
      <c r="C54" s="329"/>
      <c r="D54" s="327" t="s">
        <v>626</v>
      </c>
      <c r="E54" s="327"/>
      <c r="F54" s="327" t="s">
        <v>627</v>
      </c>
      <c r="G54" s="327"/>
      <c r="H54" s="327" t="s">
        <v>628</v>
      </c>
      <c r="I54" s="327"/>
      <c r="J54" s="327" t="s">
        <v>629</v>
      </c>
      <c r="K54" s="327"/>
      <c r="L54" s="327" t="s">
        <v>630</v>
      </c>
      <c r="M54" s="327"/>
      <c r="N54" s="327" t="s">
        <v>631</v>
      </c>
      <c r="O54" s="327"/>
      <c r="P54" s="327" t="s">
        <v>632</v>
      </c>
      <c r="Q54" s="327"/>
      <c r="R54" s="327" t="s">
        <v>633</v>
      </c>
      <c r="S54" s="327"/>
      <c r="T54" s="327" t="s">
        <v>634</v>
      </c>
      <c r="U54" s="327"/>
      <c r="V54" s="327" t="s">
        <v>635</v>
      </c>
      <c r="W54" s="327"/>
      <c r="X54" s="327" t="s">
        <v>636</v>
      </c>
      <c r="Y54" s="327"/>
      <c r="Z54" s="327" t="s">
        <v>637</v>
      </c>
      <c r="AA54" s="327"/>
      <c r="AB54" s="327" t="s">
        <v>638</v>
      </c>
      <c r="AC54" s="327"/>
    </row>
    <row r="55" spans="1:29" x14ac:dyDescent="0.2">
      <c r="A55" s="235"/>
      <c r="B55" s="216"/>
      <c r="C55" s="235"/>
      <c r="D55" s="328"/>
      <c r="E55" s="328"/>
      <c r="F55" s="328"/>
      <c r="G55" s="328"/>
      <c r="H55" s="328"/>
      <c r="I55" s="328"/>
      <c r="J55" s="328"/>
      <c r="K55" s="328"/>
      <c r="L55" s="328"/>
      <c r="M55" s="328"/>
      <c r="N55" s="328"/>
      <c r="O55" s="328"/>
      <c r="P55" s="328"/>
      <c r="Q55" s="328"/>
      <c r="R55" s="328"/>
      <c r="S55" s="328"/>
      <c r="T55" s="328"/>
      <c r="U55" s="328"/>
      <c r="V55" s="328"/>
      <c r="W55" s="328"/>
      <c r="X55" s="328"/>
      <c r="Y55" s="328"/>
      <c r="Z55" s="328"/>
      <c r="AA55" s="328"/>
      <c r="AB55" s="328"/>
      <c r="AC55" s="328"/>
    </row>
    <row r="56" spans="1:29" x14ac:dyDescent="0.2">
      <c r="A56" s="237"/>
      <c r="B56" s="243" t="s">
        <v>4</v>
      </c>
      <c r="C56" s="248" t="s">
        <v>5</v>
      </c>
      <c r="D56" s="243" t="s">
        <v>4</v>
      </c>
      <c r="E56" s="248" t="s">
        <v>5</v>
      </c>
      <c r="F56" s="243" t="s">
        <v>4</v>
      </c>
      <c r="G56" s="248" t="s">
        <v>5</v>
      </c>
      <c r="H56" s="243" t="s">
        <v>4</v>
      </c>
      <c r="I56" s="248" t="s">
        <v>5</v>
      </c>
      <c r="J56" s="243" t="s">
        <v>4</v>
      </c>
      <c r="K56" s="248" t="s">
        <v>5</v>
      </c>
      <c r="L56" s="243" t="s">
        <v>4</v>
      </c>
      <c r="M56" s="248" t="s">
        <v>5</v>
      </c>
      <c r="N56" s="243" t="s">
        <v>4</v>
      </c>
      <c r="O56" s="248" t="s">
        <v>5</v>
      </c>
      <c r="P56" s="243" t="s">
        <v>4</v>
      </c>
      <c r="Q56" s="248" t="s">
        <v>5</v>
      </c>
      <c r="R56" s="243" t="s">
        <v>4</v>
      </c>
      <c r="S56" s="248" t="s">
        <v>5</v>
      </c>
      <c r="T56" s="243" t="s">
        <v>4</v>
      </c>
      <c r="U56" s="248" t="s">
        <v>5</v>
      </c>
      <c r="V56" s="243" t="s">
        <v>4</v>
      </c>
      <c r="W56" s="248" t="s">
        <v>5</v>
      </c>
      <c r="X56" s="243" t="s">
        <v>4</v>
      </c>
      <c r="Y56" s="248" t="s">
        <v>5</v>
      </c>
      <c r="Z56" s="243" t="s">
        <v>4</v>
      </c>
      <c r="AA56" s="248" t="s">
        <v>5</v>
      </c>
      <c r="AB56" s="243" t="s">
        <v>4</v>
      </c>
      <c r="AC56" s="248" t="s">
        <v>5</v>
      </c>
    </row>
    <row r="57" spans="1:29" x14ac:dyDescent="0.2">
      <c r="A57" t="s">
        <v>212</v>
      </c>
      <c r="B57" s="31">
        <v>98589417.030000001</v>
      </c>
      <c r="C57" s="5">
        <v>3.1781999999999999</v>
      </c>
      <c r="D57" s="31">
        <v>262884.47999999998</v>
      </c>
      <c r="E57" s="5">
        <v>1.2072000000000001</v>
      </c>
      <c r="F57" s="31">
        <v>148028.13</v>
      </c>
      <c r="G57" s="5">
        <v>0.43340000000000001</v>
      </c>
      <c r="H57" s="31">
        <v>9191876.0600000005</v>
      </c>
      <c r="I57" s="5">
        <v>1.5277000000000001</v>
      </c>
      <c r="J57" s="31">
        <v>19309374.210000001</v>
      </c>
      <c r="K57" s="5">
        <v>4.6951000000000001</v>
      </c>
      <c r="L57" s="31">
        <v>268321.08</v>
      </c>
      <c r="M57" s="5">
        <v>0.1391</v>
      </c>
      <c r="N57" s="31">
        <v>39928.449999999997</v>
      </c>
      <c r="O57" s="5">
        <v>0.48549999999999999</v>
      </c>
      <c r="P57" s="31">
        <v>173377.76</v>
      </c>
      <c r="Q57" s="5">
        <v>0.41339999999999999</v>
      </c>
      <c r="R57" s="31">
        <v>38823277.25</v>
      </c>
      <c r="S57" s="5">
        <v>7.7435</v>
      </c>
      <c r="T57" s="31">
        <v>5146980.4000000004</v>
      </c>
      <c r="U57" s="5">
        <v>2.2063999999999999</v>
      </c>
      <c r="V57" s="31">
        <v>15022569.67</v>
      </c>
      <c r="W57" s="5">
        <v>5.6622000000000003</v>
      </c>
      <c r="X57" s="31">
        <v>714738.12</v>
      </c>
      <c r="Y57" s="5">
        <v>0.24249999999999999</v>
      </c>
      <c r="Z57" s="31">
        <v>2345361.6</v>
      </c>
      <c r="AA57" s="5">
        <v>1.7703</v>
      </c>
      <c r="AB57" s="31">
        <v>7142699.8200000003</v>
      </c>
      <c r="AC57" s="5">
        <v>1.9678</v>
      </c>
    </row>
    <row r="58" spans="1:29" x14ac:dyDescent="0.2">
      <c r="A58" t="s">
        <v>213</v>
      </c>
      <c r="B58" s="31">
        <v>78202866.620000005</v>
      </c>
      <c r="C58" s="5">
        <v>2.5209999999999999</v>
      </c>
      <c r="D58" s="31">
        <v>0</v>
      </c>
      <c r="E58">
        <v>0</v>
      </c>
      <c r="F58" s="31">
        <v>0</v>
      </c>
      <c r="G58">
        <v>0</v>
      </c>
      <c r="H58" s="31">
        <v>0</v>
      </c>
      <c r="I58">
        <v>0</v>
      </c>
      <c r="J58" s="31">
        <v>0</v>
      </c>
      <c r="K58">
        <v>0</v>
      </c>
      <c r="L58" s="31">
        <v>0</v>
      </c>
      <c r="M58">
        <v>0</v>
      </c>
      <c r="N58" s="31">
        <v>0</v>
      </c>
      <c r="O58">
        <v>0</v>
      </c>
      <c r="P58" s="31">
        <v>0</v>
      </c>
      <c r="Q58">
        <v>0</v>
      </c>
      <c r="R58" s="31">
        <v>43026674.840000004</v>
      </c>
      <c r="S58" s="5">
        <v>8.5818999999999992</v>
      </c>
      <c r="T58" s="31">
        <v>0</v>
      </c>
      <c r="U58">
        <v>0</v>
      </c>
      <c r="V58" s="31">
        <v>35176191.780000001</v>
      </c>
      <c r="W58" s="5">
        <v>13.2584</v>
      </c>
      <c r="X58" s="31">
        <v>0</v>
      </c>
      <c r="Y58">
        <v>0</v>
      </c>
      <c r="Z58" s="31">
        <v>0</v>
      </c>
      <c r="AA58">
        <v>0</v>
      </c>
      <c r="AB58" s="31">
        <v>0</v>
      </c>
      <c r="AC58">
        <v>0</v>
      </c>
    </row>
    <row r="59" spans="1:29" x14ac:dyDescent="0.2">
      <c r="A59" t="s">
        <v>214</v>
      </c>
      <c r="B59" s="31">
        <v>2154851.15</v>
      </c>
      <c r="C59" s="5">
        <v>6.9500000000000006E-2</v>
      </c>
      <c r="D59" s="31">
        <v>0</v>
      </c>
      <c r="E59">
        <v>0</v>
      </c>
      <c r="F59" s="31">
        <v>0</v>
      </c>
      <c r="G59">
        <v>0</v>
      </c>
      <c r="H59" s="31">
        <v>0</v>
      </c>
      <c r="I59">
        <v>0</v>
      </c>
      <c r="J59" s="31">
        <v>0</v>
      </c>
      <c r="K59">
        <v>0</v>
      </c>
      <c r="L59" s="31">
        <v>0</v>
      </c>
      <c r="M59">
        <v>0</v>
      </c>
      <c r="N59" s="31">
        <v>0</v>
      </c>
      <c r="O59">
        <v>0</v>
      </c>
      <c r="P59" s="31">
        <v>0</v>
      </c>
      <c r="Q59">
        <v>0</v>
      </c>
      <c r="R59" s="31">
        <v>2154851.15</v>
      </c>
      <c r="S59" s="5">
        <v>0.42980000000000002</v>
      </c>
      <c r="T59" s="31">
        <v>0</v>
      </c>
      <c r="U59">
        <v>0</v>
      </c>
      <c r="V59" s="31">
        <v>0</v>
      </c>
      <c r="W59">
        <v>0</v>
      </c>
      <c r="X59" s="31">
        <v>0</v>
      </c>
      <c r="Y59">
        <v>0</v>
      </c>
      <c r="Z59" s="31">
        <v>0</v>
      </c>
      <c r="AA59">
        <v>0</v>
      </c>
      <c r="AB59" s="31">
        <v>0</v>
      </c>
      <c r="AC59">
        <v>0</v>
      </c>
    </row>
    <row r="60" spans="1:29" x14ac:dyDescent="0.2">
      <c r="A60" t="s">
        <v>215</v>
      </c>
      <c r="B60" s="31">
        <v>1004548.34</v>
      </c>
      <c r="C60" s="5">
        <v>3.2399999999999998E-2</v>
      </c>
      <c r="D60" s="31">
        <v>0</v>
      </c>
      <c r="E60">
        <v>0</v>
      </c>
      <c r="F60" s="31">
        <v>0</v>
      </c>
      <c r="G60">
        <v>0</v>
      </c>
      <c r="H60" s="31">
        <v>0</v>
      </c>
      <c r="I60">
        <v>0</v>
      </c>
      <c r="J60" s="31">
        <v>0</v>
      </c>
      <c r="K60">
        <v>0</v>
      </c>
      <c r="L60" s="31">
        <v>0</v>
      </c>
      <c r="M60">
        <v>0</v>
      </c>
      <c r="N60" s="31">
        <v>0</v>
      </c>
      <c r="O60">
        <v>0</v>
      </c>
      <c r="P60" s="31">
        <v>0</v>
      </c>
      <c r="Q60">
        <v>0</v>
      </c>
      <c r="R60" s="31">
        <v>1004548.34</v>
      </c>
      <c r="S60" s="5">
        <v>0.20039999999999999</v>
      </c>
      <c r="T60" s="31">
        <v>0</v>
      </c>
      <c r="U60">
        <v>0</v>
      </c>
      <c r="V60" s="31">
        <v>0</v>
      </c>
      <c r="W60">
        <v>0</v>
      </c>
      <c r="X60" s="31">
        <v>0</v>
      </c>
      <c r="Y60">
        <v>0</v>
      </c>
      <c r="Z60" s="31">
        <v>0</v>
      </c>
      <c r="AA60">
        <v>0</v>
      </c>
      <c r="AB60" s="31">
        <v>0</v>
      </c>
      <c r="AC60">
        <v>0</v>
      </c>
    </row>
    <row r="61" spans="1:29" x14ac:dyDescent="0.2">
      <c r="A61" t="s">
        <v>216</v>
      </c>
      <c r="B61" s="31">
        <v>1201568.8400000001</v>
      </c>
      <c r="C61" s="5">
        <v>3.8699999999999998E-2</v>
      </c>
      <c r="D61" s="31">
        <v>0</v>
      </c>
      <c r="E61">
        <v>0</v>
      </c>
      <c r="F61" s="31">
        <v>0</v>
      </c>
      <c r="G61">
        <v>0</v>
      </c>
      <c r="H61" s="31">
        <v>0</v>
      </c>
      <c r="I61">
        <v>0</v>
      </c>
      <c r="J61" s="31">
        <v>0</v>
      </c>
      <c r="K61">
        <v>0</v>
      </c>
      <c r="L61" s="31">
        <v>0</v>
      </c>
      <c r="M61">
        <v>0</v>
      </c>
      <c r="N61" s="31">
        <v>0</v>
      </c>
      <c r="O61">
        <v>0</v>
      </c>
      <c r="P61" s="31">
        <v>0</v>
      </c>
      <c r="Q61">
        <v>0</v>
      </c>
      <c r="R61" s="31">
        <v>1201568.8400000001</v>
      </c>
      <c r="S61" s="5">
        <v>0.2397</v>
      </c>
      <c r="T61" s="31">
        <v>0</v>
      </c>
      <c r="U61">
        <v>0</v>
      </c>
      <c r="V61" s="31">
        <v>0</v>
      </c>
      <c r="W61">
        <v>0</v>
      </c>
      <c r="X61" s="31">
        <v>0</v>
      </c>
      <c r="Y61">
        <v>0</v>
      </c>
      <c r="Z61" s="31">
        <v>0</v>
      </c>
      <c r="AA61">
        <v>0</v>
      </c>
      <c r="AB61" s="31">
        <v>0</v>
      </c>
      <c r="AC61">
        <v>0</v>
      </c>
    </row>
    <row r="62" spans="1:29" x14ac:dyDescent="0.2">
      <c r="A62" t="s">
        <v>217</v>
      </c>
      <c r="B62" s="31">
        <v>16288542.140000001</v>
      </c>
      <c r="C62" s="5">
        <v>0.52510000000000001</v>
      </c>
      <c r="D62" s="31">
        <v>0</v>
      </c>
      <c r="E62">
        <v>0</v>
      </c>
      <c r="F62" s="31">
        <v>0</v>
      </c>
      <c r="G62">
        <v>0</v>
      </c>
      <c r="H62" s="31">
        <v>0</v>
      </c>
      <c r="I62">
        <v>0</v>
      </c>
      <c r="J62" s="31">
        <v>0</v>
      </c>
      <c r="K62">
        <v>0</v>
      </c>
      <c r="L62" s="31">
        <v>0</v>
      </c>
      <c r="M62">
        <v>0</v>
      </c>
      <c r="N62" s="31">
        <v>0</v>
      </c>
      <c r="O62">
        <v>0</v>
      </c>
      <c r="P62" s="31">
        <v>0</v>
      </c>
      <c r="Q62">
        <v>0</v>
      </c>
      <c r="R62" s="31">
        <v>12010574.32</v>
      </c>
      <c r="S62" s="5">
        <v>2.3956</v>
      </c>
      <c r="T62" s="31">
        <v>0</v>
      </c>
      <c r="U62">
        <v>0</v>
      </c>
      <c r="V62" s="31">
        <v>4277967.82</v>
      </c>
      <c r="W62" s="5">
        <v>1.6124000000000001</v>
      </c>
      <c r="X62" s="31">
        <v>0</v>
      </c>
      <c r="Y62">
        <v>0</v>
      </c>
      <c r="Z62" s="31">
        <v>0</v>
      </c>
      <c r="AA62">
        <v>0</v>
      </c>
      <c r="AB62" s="31">
        <v>0</v>
      </c>
      <c r="AC62">
        <v>0</v>
      </c>
    </row>
    <row r="63" spans="1:29" x14ac:dyDescent="0.2">
      <c r="A63" t="s">
        <v>218</v>
      </c>
      <c r="B63" s="31">
        <v>40521847.359999999</v>
      </c>
      <c r="C63" s="5">
        <v>1.3063</v>
      </c>
      <c r="D63" s="31">
        <v>0</v>
      </c>
      <c r="E63">
        <v>0</v>
      </c>
      <c r="F63" s="31">
        <v>0</v>
      </c>
      <c r="G63">
        <v>0</v>
      </c>
      <c r="H63" s="31">
        <v>0</v>
      </c>
      <c r="I63">
        <v>0</v>
      </c>
      <c r="J63" s="31">
        <v>0</v>
      </c>
      <c r="K63">
        <v>0</v>
      </c>
      <c r="L63" s="31">
        <v>0</v>
      </c>
      <c r="M63">
        <v>0</v>
      </c>
      <c r="N63" s="31">
        <v>0</v>
      </c>
      <c r="O63">
        <v>0</v>
      </c>
      <c r="P63" s="31">
        <v>0</v>
      </c>
      <c r="Q63">
        <v>0</v>
      </c>
      <c r="R63" s="31">
        <v>27416388.109999999</v>
      </c>
      <c r="S63" s="5">
        <v>5.4683000000000002</v>
      </c>
      <c r="T63" s="31">
        <v>0</v>
      </c>
      <c r="U63">
        <v>0</v>
      </c>
      <c r="V63" s="31">
        <v>13105459.25</v>
      </c>
      <c r="W63" s="5">
        <v>4.9396000000000004</v>
      </c>
      <c r="X63" s="31">
        <v>0</v>
      </c>
      <c r="Y63">
        <v>0</v>
      </c>
      <c r="Z63" s="31">
        <v>0</v>
      </c>
      <c r="AA63">
        <v>0</v>
      </c>
      <c r="AB63" s="31">
        <v>0</v>
      </c>
      <c r="AC63">
        <v>0</v>
      </c>
    </row>
    <row r="64" spans="1:29" ht="13.5" thickBot="1" x14ac:dyDescent="0.25">
      <c r="A64" t="s">
        <v>219</v>
      </c>
      <c r="B64" s="31">
        <v>29073910.940000001</v>
      </c>
      <c r="C64" s="5">
        <v>0.93720000000000003</v>
      </c>
      <c r="D64" s="31">
        <v>0</v>
      </c>
      <c r="E64">
        <v>0</v>
      </c>
      <c r="F64" s="31">
        <v>0</v>
      </c>
      <c r="G64">
        <v>0</v>
      </c>
      <c r="H64" s="31">
        <v>0</v>
      </c>
      <c r="I64">
        <v>0</v>
      </c>
      <c r="J64" s="31">
        <v>0</v>
      </c>
      <c r="K64">
        <v>0</v>
      </c>
      <c r="L64" s="31">
        <v>0</v>
      </c>
      <c r="M64">
        <v>0</v>
      </c>
      <c r="N64" s="31">
        <v>0</v>
      </c>
      <c r="O64">
        <v>0</v>
      </c>
      <c r="P64" s="31">
        <v>0</v>
      </c>
      <c r="Q64">
        <v>0</v>
      </c>
      <c r="R64" s="31">
        <v>17708728.48</v>
      </c>
      <c r="S64" s="5">
        <v>3.5320999999999998</v>
      </c>
      <c r="T64" s="31">
        <v>0</v>
      </c>
      <c r="U64">
        <v>0</v>
      </c>
      <c r="V64" s="31">
        <v>11365182.460000001</v>
      </c>
      <c r="W64" s="5">
        <v>4.2836999999999996</v>
      </c>
      <c r="X64" s="31">
        <v>0</v>
      </c>
      <c r="Y64">
        <v>0</v>
      </c>
      <c r="Z64" s="31">
        <v>0</v>
      </c>
      <c r="AA64">
        <v>0</v>
      </c>
      <c r="AB64" s="31">
        <v>0</v>
      </c>
      <c r="AC64">
        <v>0</v>
      </c>
    </row>
    <row r="65" spans="1:29" ht="14.25" thickTop="1" thickBot="1" x14ac:dyDescent="0.25">
      <c r="A65" s="246" t="s">
        <v>13</v>
      </c>
      <c r="B65" s="205">
        <v>267037552.41999999</v>
      </c>
      <c r="C65" s="247">
        <v>8.6082999999999998</v>
      </c>
      <c r="D65" s="205">
        <v>262884.47999999998</v>
      </c>
      <c r="E65" s="247">
        <v>1.2072000000000001</v>
      </c>
      <c r="F65" s="205">
        <v>148028.13</v>
      </c>
      <c r="G65" s="247">
        <v>0.43340000000000001</v>
      </c>
      <c r="H65" s="205">
        <v>9191876.0600000005</v>
      </c>
      <c r="I65" s="247">
        <v>1.5277000000000001</v>
      </c>
      <c r="J65" s="205">
        <v>19309374.210000001</v>
      </c>
      <c r="K65" s="247">
        <v>4.6951000000000001</v>
      </c>
      <c r="L65" s="205">
        <v>268321.08</v>
      </c>
      <c r="M65" s="247">
        <v>0.1391</v>
      </c>
      <c r="N65" s="205">
        <v>39928.449999999997</v>
      </c>
      <c r="O65" s="247">
        <v>0.48549999999999999</v>
      </c>
      <c r="P65" s="205">
        <v>173377.76</v>
      </c>
      <c r="Q65" s="247">
        <v>0.41339999999999999</v>
      </c>
      <c r="R65" s="205">
        <v>143346611.33000001</v>
      </c>
      <c r="S65" s="247">
        <v>28.591200000000001</v>
      </c>
      <c r="T65" s="205">
        <v>5146980.4000000004</v>
      </c>
      <c r="U65" s="247">
        <v>2.2063999999999999</v>
      </c>
      <c r="V65" s="205">
        <v>78947370.980000004</v>
      </c>
      <c r="W65" s="247">
        <v>29.756399999999999</v>
      </c>
      <c r="X65" s="205">
        <v>714738.12</v>
      </c>
      <c r="Y65" s="247">
        <v>0.24249999999999999</v>
      </c>
      <c r="Z65" s="205">
        <v>2345361.6</v>
      </c>
      <c r="AA65" s="247">
        <v>1.7703</v>
      </c>
      <c r="AB65" s="205">
        <v>7142699.8200000003</v>
      </c>
      <c r="AC65" s="247">
        <v>1.9678</v>
      </c>
    </row>
    <row r="66" spans="1:29" ht="13.5" thickTop="1" x14ac:dyDescent="0.2"/>
    <row r="67" spans="1:29" x14ac:dyDescent="0.2">
      <c r="A67" t="s">
        <v>329</v>
      </c>
      <c r="B67" s="31">
        <v>983392410.69000006</v>
      </c>
      <c r="D67" s="31">
        <v>0</v>
      </c>
      <c r="F67" s="31">
        <v>34155513.479999997</v>
      </c>
      <c r="H67" s="31">
        <v>0</v>
      </c>
      <c r="J67" s="31">
        <v>0</v>
      </c>
      <c r="L67" s="31">
        <v>0</v>
      </c>
      <c r="N67" s="31">
        <v>8150794.3499999996</v>
      </c>
      <c r="P67" s="31">
        <v>0</v>
      </c>
      <c r="R67" s="31">
        <v>352216958.89999998</v>
      </c>
      <c r="T67" s="31">
        <v>201697629.59</v>
      </c>
      <c r="V67" s="31">
        <v>179502966</v>
      </c>
      <c r="X67" s="31">
        <v>0</v>
      </c>
      <c r="Z67" s="31">
        <v>59134778.469999999</v>
      </c>
      <c r="AB67" s="31">
        <v>148533769.90000001</v>
      </c>
    </row>
  </sheetData>
  <mergeCells count="28">
    <mergeCell ref="R54:S55"/>
    <mergeCell ref="T54:U55"/>
    <mergeCell ref="V54:W55"/>
    <mergeCell ref="X54:Y55"/>
    <mergeCell ref="Z54:AA55"/>
    <mergeCell ref="AB54:AC55"/>
    <mergeCell ref="Z3:AA4"/>
    <mergeCell ref="AB3:AC4"/>
    <mergeCell ref="B54:C54"/>
    <mergeCell ref="D54:E55"/>
    <mergeCell ref="F54:G55"/>
    <mergeCell ref="H54:I55"/>
    <mergeCell ref="J54:K55"/>
    <mergeCell ref="L54:M55"/>
    <mergeCell ref="N54:O55"/>
    <mergeCell ref="P54:Q55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67"/>
  <sheetViews>
    <sheetView zoomScale="70" zoomScaleNormal="70" workbookViewId="0">
      <selection activeCell="M18" sqref="M18"/>
    </sheetView>
  </sheetViews>
  <sheetFormatPr defaultRowHeight="12.75" x14ac:dyDescent="0.2"/>
  <cols>
    <col min="1" max="1" width="46.4257812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2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" style="31" bestFit="1" customWidth="1"/>
    <col min="27" max="27" width="4" bestFit="1" customWidth="1"/>
    <col min="28" max="28" width="12" style="31" bestFit="1" customWidth="1"/>
    <col min="29" max="29" width="4" bestFit="1" customWidth="1"/>
    <col min="30" max="30" width="12" style="31" bestFit="1" customWidth="1"/>
    <col min="31" max="31" width="4" bestFit="1" customWidth="1"/>
    <col min="32" max="32" width="12" style="31" bestFit="1" customWidth="1"/>
    <col min="33" max="33" width="4" bestFit="1" customWidth="1"/>
    <col min="34" max="34" width="12" style="31" bestFit="1" customWidth="1"/>
    <col min="35" max="35" width="4" bestFit="1" customWidth="1"/>
    <col min="36" max="36" width="12" style="31" bestFit="1" customWidth="1"/>
    <col min="37" max="37" width="4" bestFit="1" customWidth="1"/>
    <col min="38" max="38" width="12" style="31" bestFit="1" customWidth="1"/>
    <col min="39" max="39" width="4" bestFit="1" customWidth="1"/>
    <col min="40" max="40" width="12" style="31" bestFit="1" customWidth="1"/>
    <col min="41" max="41" width="4" bestFit="1" customWidth="1"/>
    <col min="42" max="42" width="12" style="31" bestFit="1" customWidth="1"/>
    <col min="43" max="43" width="4" bestFit="1" customWidth="1"/>
    <col min="44" max="44" width="12" style="31" bestFit="1" customWidth="1"/>
    <col min="45" max="45" width="4" bestFit="1" customWidth="1"/>
    <col min="46" max="46" width="12" style="31" bestFit="1" customWidth="1"/>
    <col min="47" max="47" width="4" bestFit="1" customWidth="1"/>
    <col min="48" max="48" width="11" style="31" bestFit="1" customWidth="1"/>
    <col min="49" max="49" width="4" bestFit="1" customWidth="1"/>
    <col min="50" max="50" width="12" style="31" bestFit="1" customWidth="1"/>
    <col min="51" max="51" width="4" bestFit="1" customWidth="1"/>
    <col min="52" max="52" width="12" style="31" bestFit="1" customWidth="1"/>
    <col min="53" max="53" width="4" bestFit="1" customWidth="1"/>
    <col min="54" max="54" width="12" style="31" bestFit="1" customWidth="1"/>
    <col min="55" max="55" width="4" bestFit="1" customWidth="1"/>
    <col min="56" max="56" width="12" style="31" bestFit="1" customWidth="1"/>
    <col min="57" max="57" width="4" bestFit="1" customWidth="1"/>
    <col min="58" max="58" width="12" style="31" bestFit="1" customWidth="1"/>
    <col min="59" max="59" width="4" bestFit="1" customWidth="1"/>
    <col min="60" max="60" width="12" style="31" bestFit="1" customWidth="1"/>
    <col min="61" max="61" width="4" bestFit="1" customWidth="1"/>
    <col min="62" max="62" width="12" style="31" bestFit="1" customWidth="1"/>
    <col min="63" max="63" width="4" bestFit="1" customWidth="1"/>
    <col min="64" max="64" width="12" style="31" bestFit="1" customWidth="1"/>
    <col min="65" max="65" width="4" bestFit="1" customWidth="1"/>
    <col min="66" max="66" width="12" style="31" bestFit="1" customWidth="1"/>
    <col min="67" max="67" width="4" bestFit="1" customWidth="1"/>
    <col min="68" max="68" width="11" style="31" bestFit="1" customWidth="1"/>
    <col min="69" max="69" width="4" bestFit="1" customWidth="1"/>
    <col min="70" max="70" width="12" style="31" bestFit="1" customWidth="1"/>
    <col min="71" max="71" width="4" bestFit="1" customWidth="1"/>
    <col min="72" max="72" width="12" style="31" bestFit="1" customWidth="1"/>
    <col min="73" max="73" width="4" bestFit="1" customWidth="1"/>
    <col min="74" max="74" width="12" style="31" bestFit="1" customWidth="1"/>
    <col min="75" max="75" width="4" bestFit="1" customWidth="1"/>
    <col min="76" max="76" width="12" style="31" bestFit="1" customWidth="1"/>
    <col min="77" max="77" width="4" bestFit="1" customWidth="1"/>
    <col min="78" max="78" width="12" style="31" bestFit="1" customWidth="1"/>
    <col min="79" max="79" width="4" bestFit="1" customWidth="1"/>
    <col min="80" max="80" width="12" style="31" bestFit="1" customWidth="1"/>
    <col min="81" max="81" width="4" bestFit="1" customWidth="1"/>
    <col min="82" max="82" width="12" style="31" bestFit="1" customWidth="1"/>
    <col min="83" max="83" width="4" bestFit="1" customWidth="1"/>
    <col min="84" max="84" width="12" style="31" bestFit="1" customWidth="1"/>
    <col min="85" max="85" width="4" bestFit="1" customWidth="1"/>
    <col min="86" max="86" width="12" style="31" bestFit="1" customWidth="1"/>
    <col min="87" max="87" width="4" bestFit="1" customWidth="1"/>
    <col min="88" max="88" width="11" style="31" bestFit="1" customWidth="1"/>
    <col min="89" max="89" width="4" bestFit="1" customWidth="1"/>
    <col min="90" max="90" width="12" style="31" bestFit="1" customWidth="1"/>
    <col min="91" max="91" width="4" bestFit="1" customWidth="1"/>
    <col min="92" max="92" width="12" style="31" bestFit="1" customWidth="1"/>
    <col min="93" max="93" width="4" bestFit="1" customWidth="1"/>
    <col min="94" max="94" width="11" style="31" bestFit="1" customWidth="1"/>
    <col min="95" max="95" width="4" bestFit="1" customWidth="1"/>
    <col min="96" max="96" width="12" style="31" bestFit="1" customWidth="1"/>
    <col min="97" max="97" width="4" bestFit="1" customWidth="1"/>
    <col min="98" max="98" width="12" style="31" bestFit="1" customWidth="1"/>
    <col min="99" max="99" width="4" bestFit="1" customWidth="1"/>
    <col min="100" max="100" width="12" style="31" bestFit="1" customWidth="1"/>
    <col min="101" max="101" width="4" bestFit="1" customWidth="1"/>
    <col min="102" max="102" width="12" style="31" bestFit="1" customWidth="1"/>
    <col min="103" max="103" width="4" bestFit="1" customWidth="1"/>
    <col min="104" max="104" width="12" style="31" bestFit="1" customWidth="1"/>
    <col min="105" max="105" width="4" bestFit="1" customWidth="1"/>
    <col min="106" max="106" width="12" style="31" bestFit="1" customWidth="1"/>
    <col min="107" max="107" width="4" bestFit="1" customWidth="1"/>
    <col min="108" max="108" width="12" style="31" bestFit="1" customWidth="1"/>
    <col min="109" max="109" width="4" bestFit="1" customWidth="1"/>
    <col min="110" max="110" width="12" style="31" bestFit="1" customWidth="1"/>
    <col min="111" max="111" width="4" bestFit="1" customWidth="1"/>
    <col min="112" max="112" width="12" style="31" bestFit="1" customWidth="1"/>
    <col min="113" max="113" width="4" bestFit="1" customWidth="1"/>
    <col min="114" max="114" width="12" style="31" bestFit="1" customWidth="1"/>
    <col min="115" max="115" width="4" bestFit="1" customWidth="1"/>
    <col min="116" max="116" width="12" style="31" bestFit="1" customWidth="1"/>
    <col min="117" max="117" width="4" bestFit="1" customWidth="1"/>
    <col min="118" max="118" width="12" style="31" bestFit="1" customWidth="1"/>
    <col min="119" max="119" width="4" bestFit="1" customWidth="1"/>
    <col min="120" max="120" width="12" style="31" bestFit="1" customWidth="1"/>
    <col min="121" max="121" width="4" bestFit="1" customWidth="1"/>
    <col min="122" max="122" width="12" style="31" bestFit="1" customWidth="1"/>
    <col min="123" max="123" width="4" bestFit="1" customWidth="1"/>
    <col min="124" max="124" width="12" style="31" bestFit="1" customWidth="1"/>
    <col min="125" max="125" width="4" bestFit="1" customWidth="1"/>
    <col min="126" max="126" width="12" style="31" bestFit="1" customWidth="1"/>
    <col min="127" max="127" width="4" bestFit="1" customWidth="1"/>
    <col min="128" max="128" width="11" style="31" bestFit="1" customWidth="1"/>
    <col min="129" max="129" width="4" bestFit="1" customWidth="1"/>
    <col min="130" max="130" width="12" style="31" bestFit="1" customWidth="1"/>
    <col min="131" max="131" width="4" bestFit="1" customWidth="1"/>
    <col min="132" max="132" width="12" style="31" bestFit="1" customWidth="1"/>
    <col min="133" max="133" width="4" bestFit="1" customWidth="1"/>
    <col min="134" max="134" width="12" style="31" bestFit="1" customWidth="1"/>
    <col min="135" max="135" width="4" bestFit="1" customWidth="1"/>
    <col min="136" max="136" width="12" style="31" bestFit="1" customWidth="1"/>
    <col min="137" max="137" width="4" bestFit="1" customWidth="1"/>
    <col min="138" max="138" width="12" style="31" bestFit="1" customWidth="1"/>
    <col min="139" max="139" width="4" bestFit="1" customWidth="1"/>
    <col min="140" max="140" width="12" style="31" bestFit="1" customWidth="1"/>
    <col min="141" max="141" width="4" bestFit="1" customWidth="1"/>
    <col min="142" max="142" width="12" style="31" bestFit="1" customWidth="1"/>
    <col min="143" max="143" width="4" bestFit="1" customWidth="1"/>
    <col min="144" max="144" width="12" style="31" bestFit="1" customWidth="1"/>
    <col min="145" max="145" width="4" bestFit="1" customWidth="1"/>
    <col min="146" max="146" width="12" style="31" bestFit="1" customWidth="1"/>
    <col min="147" max="147" width="4" bestFit="1" customWidth="1"/>
    <col min="148" max="148" width="12" style="31" bestFit="1" customWidth="1"/>
    <col min="149" max="149" width="4" bestFit="1" customWidth="1"/>
    <col min="150" max="150" width="12" style="31" bestFit="1" customWidth="1"/>
    <col min="151" max="151" width="4" bestFit="1" customWidth="1"/>
    <col min="152" max="152" width="12" style="31" bestFit="1" customWidth="1"/>
    <col min="153" max="153" width="4" bestFit="1" customWidth="1"/>
    <col min="154" max="154" width="11" style="31" bestFit="1" customWidth="1"/>
    <col min="155" max="155" width="4" bestFit="1" customWidth="1"/>
    <col min="156" max="156" width="12" style="31" bestFit="1" customWidth="1"/>
    <col min="157" max="157" width="4" bestFit="1" customWidth="1"/>
    <col min="158" max="158" width="12" style="31" bestFit="1" customWidth="1"/>
    <col min="159" max="159" width="4" bestFit="1" customWidth="1"/>
    <col min="160" max="160" width="12" style="31" bestFit="1" customWidth="1"/>
    <col min="161" max="161" width="4" bestFit="1" customWidth="1"/>
    <col min="162" max="162" width="12" style="31" bestFit="1" customWidth="1"/>
    <col min="163" max="163" width="4" bestFit="1" customWidth="1"/>
    <col min="164" max="164" width="10" style="31" bestFit="1" customWidth="1"/>
    <col min="165" max="165" width="4" bestFit="1" customWidth="1"/>
    <col min="166" max="166" width="12" style="31" bestFit="1" customWidth="1"/>
    <col min="167" max="167" width="4" bestFit="1" customWidth="1"/>
    <col min="168" max="168" width="12" style="31" bestFit="1" customWidth="1"/>
    <col min="169" max="169" width="4" bestFit="1" customWidth="1"/>
    <col min="170" max="170" width="12" style="31" bestFit="1" customWidth="1"/>
    <col min="171" max="171" width="4" bestFit="1" customWidth="1"/>
  </cols>
  <sheetData>
    <row r="1" spans="1:171" x14ac:dyDescent="0.2">
      <c r="A1" s="1" t="s">
        <v>1288</v>
      </c>
    </row>
    <row r="2" spans="1:171" x14ac:dyDescent="0.2">
      <c r="D2" s="31" t="s">
        <v>330</v>
      </c>
      <c r="F2" s="31" t="s">
        <v>330</v>
      </c>
      <c r="H2" s="31" t="s">
        <v>330</v>
      </c>
      <c r="L2" s="31" t="s">
        <v>330</v>
      </c>
      <c r="N2" s="31" t="s">
        <v>330</v>
      </c>
      <c r="P2" s="31" t="s">
        <v>330</v>
      </c>
      <c r="R2" s="31" t="s">
        <v>330</v>
      </c>
      <c r="T2" s="31" t="s">
        <v>330</v>
      </c>
      <c r="V2" s="31" t="s">
        <v>330</v>
      </c>
      <c r="Z2" s="31" t="s">
        <v>330</v>
      </c>
      <c r="AB2" s="31" t="s">
        <v>330</v>
      </c>
      <c r="AF2" s="31" t="s">
        <v>330</v>
      </c>
      <c r="AH2" s="31" t="s">
        <v>330</v>
      </c>
      <c r="AJ2" s="31" t="s">
        <v>330</v>
      </c>
      <c r="AL2" s="31" t="s">
        <v>330</v>
      </c>
      <c r="AN2" s="31" t="s">
        <v>330</v>
      </c>
      <c r="AP2" s="31" t="s">
        <v>330</v>
      </c>
      <c r="AV2" s="31" t="s">
        <v>330</v>
      </c>
      <c r="AX2" s="31" t="s">
        <v>330</v>
      </c>
      <c r="BB2" s="31" t="s">
        <v>330</v>
      </c>
      <c r="BD2" s="31" t="s">
        <v>330</v>
      </c>
      <c r="BF2" s="31" t="s">
        <v>330</v>
      </c>
      <c r="BJ2" s="31" t="s">
        <v>330</v>
      </c>
      <c r="BL2" s="31" t="s">
        <v>330</v>
      </c>
      <c r="BN2" s="31" t="s">
        <v>330</v>
      </c>
      <c r="BT2" s="31" t="s">
        <v>330</v>
      </c>
      <c r="BX2" s="31" t="s">
        <v>330</v>
      </c>
      <c r="BZ2" s="31" t="s">
        <v>330</v>
      </c>
      <c r="CF2" s="31" t="s">
        <v>330</v>
      </c>
      <c r="CH2" s="31" t="s">
        <v>330</v>
      </c>
      <c r="CJ2" s="31" t="s">
        <v>330</v>
      </c>
      <c r="CL2" s="31" t="s">
        <v>330</v>
      </c>
      <c r="CP2" s="31" t="s">
        <v>330</v>
      </c>
      <c r="CV2" s="31" t="s">
        <v>330</v>
      </c>
      <c r="CX2" s="31" t="s">
        <v>330</v>
      </c>
      <c r="CZ2" s="31" t="s">
        <v>330</v>
      </c>
      <c r="DB2" s="31" t="s">
        <v>330</v>
      </c>
      <c r="DD2" s="31" t="s">
        <v>330</v>
      </c>
      <c r="DF2" s="31" t="s">
        <v>330</v>
      </c>
      <c r="DN2" s="31" t="s">
        <v>330</v>
      </c>
      <c r="DP2" s="31" t="s">
        <v>330</v>
      </c>
      <c r="DR2" s="31" t="s">
        <v>330</v>
      </c>
      <c r="DT2" s="31" t="s">
        <v>330</v>
      </c>
      <c r="DV2" s="31" t="s">
        <v>330</v>
      </c>
      <c r="DX2" s="31" t="s">
        <v>330</v>
      </c>
      <c r="DZ2" s="31" t="s">
        <v>330</v>
      </c>
      <c r="EB2" s="31" t="s">
        <v>330</v>
      </c>
      <c r="ED2" s="31" t="s">
        <v>330</v>
      </c>
      <c r="EF2" s="31" t="s">
        <v>330</v>
      </c>
      <c r="EJ2" s="31" t="s">
        <v>330</v>
      </c>
      <c r="EL2" s="31" t="s">
        <v>330</v>
      </c>
      <c r="EP2" s="31" t="s">
        <v>330</v>
      </c>
      <c r="ER2" s="31" t="s">
        <v>330</v>
      </c>
      <c r="ET2" s="31" t="s">
        <v>330</v>
      </c>
      <c r="EX2" s="31" t="s">
        <v>330</v>
      </c>
      <c r="EZ2" s="31" t="s">
        <v>330</v>
      </c>
      <c r="FB2" s="31" t="s">
        <v>330</v>
      </c>
      <c r="FD2" s="31" t="s">
        <v>330</v>
      </c>
      <c r="FF2" s="31" t="s">
        <v>330</v>
      </c>
      <c r="FH2" s="31" t="s">
        <v>330</v>
      </c>
      <c r="FJ2" s="31" t="s">
        <v>330</v>
      </c>
      <c r="FL2" s="31" t="s">
        <v>330</v>
      </c>
      <c r="FN2" s="31" t="s">
        <v>330</v>
      </c>
    </row>
    <row r="3" spans="1:171" x14ac:dyDescent="0.2">
      <c r="A3" s="233" t="s">
        <v>290</v>
      </c>
      <c r="B3" s="329" t="s">
        <v>13</v>
      </c>
      <c r="C3" s="329"/>
      <c r="D3" s="327" t="s">
        <v>640</v>
      </c>
      <c r="E3" s="327"/>
      <c r="F3" s="327" t="s">
        <v>641</v>
      </c>
      <c r="G3" s="327"/>
      <c r="H3" s="327" t="s">
        <v>642</v>
      </c>
      <c r="I3" s="327"/>
      <c r="J3" s="327" t="s">
        <v>643</v>
      </c>
      <c r="K3" s="327"/>
      <c r="L3" s="327" t="s">
        <v>644</v>
      </c>
      <c r="M3" s="327"/>
      <c r="N3" s="327" t="s">
        <v>645</v>
      </c>
      <c r="O3" s="327"/>
      <c r="P3" s="327" t="s">
        <v>646</v>
      </c>
      <c r="Q3" s="327"/>
      <c r="R3" s="327" t="s">
        <v>647</v>
      </c>
      <c r="S3" s="327"/>
      <c r="T3" s="327" t="s">
        <v>648</v>
      </c>
      <c r="U3" s="327"/>
      <c r="V3" s="327" t="s">
        <v>649</v>
      </c>
      <c r="W3" s="327"/>
      <c r="X3" s="327" t="s">
        <v>650</v>
      </c>
      <c r="Y3" s="327"/>
      <c r="Z3" s="327" t="s">
        <v>651</v>
      </c>
      <c r="AA3" s="327"/>
      <c r="AB3" s="327" t="s">
        <v>652</v>
      </c>
      <c r="AC3" s="327"/>
      <c r="AD3" s="327" t="s">
        <v>653</v>
      </c>
      <c r="AE3" s="327"/>
      <c r="AF3" s="327" t="s">
        <v>654</v>
      </c>
      <c r="AG3" s="327"/>
      <c r="AH3" s="327" t="s">
        <v>655</v>
      </c>
      <c r="AI3" s="327"/>
      <c r="AJ3" s="327" t="s">
        <v>656</v>
      </c>
      <c r="AK3" s="327"/>
      <c r="AL3" s="327" t="s">
        <v>657</v>
      </c>
      <c r="AM3" s="327"/>
      <c r="AN3" s="327" t="s">
        <v>658</v>
      </c>
      <c r="AO3" s="327"/>
      <c r="AP3" s="327" t="s">
        <v>659</v>
      </c>
      <c r="AQ3" s="327"/>
      <c r="AR3" s="327" t="s">
        <v>660</v>
      </c>
      <c r="AS3" s="327"/>
      <c r="AT3" s="327" t="s">
        <v>661</v>
      </c>
      <c r="AU3" s="327"/>
      <c r="AV3" s="327" t="s">
        <v>662</v>
      </c>
      <c r="AW3" s="327"/>
      <c r="AX3" s="327" t="s">
        <v>663</v>
      </c>
      <c r="AY3" s="327"/>
      <c r="AZ3" s="327" t="s">
        <v>664</v>
      </c>
      <c r="BA3" s="327"/>
      <c r="BB3" s="327" t="s">
        <v>665</v>
      </c>
      <c r="BC3" s="327"/>
      <c r="BD3" s="327" t="s">
        <v>666</v>
      </c>
      <c r="BE3" s="327"/>
      <c r="BF3" s="327" t="s">
        <v>667</v>
      </c>
      <c r="BG3" s="327"/>
      <c r="BH3" s="327" t="s">
        <v>668</v>
      </c>
      <c r="BI3" s="327"/>
      <c r="BJ3" s="327" t="s">
        <v>669</v>
      </c>
      <c r="BK3" s="327"/>
      <c r="BL3" s="327" t="s">
        <v>670</v>
      </c>
      <c r="BM3" s="327"/>
      <c r="BN3" s="327" t="s">
        <v>671</v>
      </c>
      <c r="BO3" s="327"/>
      <c r="BP3" s="327" t="s">
        <v>672</v>
      </c>
      <c r="BQ3" s="327"/>
      <c r="BR3" s="327" t="s">
        <v>673</v>
      </c>
      <c r="BS3" s="327"/>
      <c r="BT3" s="327" t="s">
        <v>674</v>
      </c>
      <c r="BU3" s="327"/>
      <c r="BV3" s="327" t="s">
        <v>675</v>
      </c>
      <c r="BW3" s="327"/>
      <c r="BX3" s="327" t="s">
        <v>676</v>
      </c>
      <c r="BY3" s="327"/>
      <c r="BZ3" s="327" t="s">
        <v>677</v>
      </c>
      <c r="CA3" s="327"/>
      <c r="CB3" s="327" t="s">
        <v>678</v>
      </c>
      <c r="CC3" s="327"/>
      <c r="CD3" s="327" t="s">
        <v>679</v>
      </c>
      <c r="CE3" s="327"/>
      <c r="CF3" s="327" t="s">
        <v>680</v>
      </c>
      <c r="CG3" s="327"/>
      <c r="CH3" s="327" t="s">
        <v>681</v>
      </c>
      <c r="CI3" s="327"/>
      <c r="CJ3" s="327" t="s">
        <v>682</v>
      </c>
      <c r="CK3" s="327"/>
      <c r="CL3" s="327" t="s">
        <v>683</v>
      </c>
      <c r="CM3" s="327"/>
      <c r="CN3" s="327" t="s">
        <v>684</v>
      </c>
      <c r="CO3" s="327"/>
      <c r="CP3" s="327" t="s">
        <v>685</v>
      </c>
      <c r="CQ3" s="327"/>
      <c r="CR3" s="327" t="s">
        <v>686</v>
      </c>
      <c r="CS3" s="327"/>
      <c r="CT3" s="327" t="s">
        <v>687</v>
      </c>
      <c r="CU3" s="327"/>
      <c r="CV3" s="327" t="s">
        <v>688</v>
      </c>
      <c r="CW3" s="327"/>
      <c r="CX3" s="327" t="s">
        <v>689</v>
      </c>
      <c r="CY3" s="327"/>
      <c r="CZ3" s="327" t="s">
        <v>690</v>
      </c>
      <c r="DA3" s="327"/>
      <c r="DB3" s="327" t="s">
        <v>691</v>
      </c>
      <c r="DC3" s="327"/>
      <c r="DD3" s="327" t="s">
        <v>692</v>
      </c>
      <c r="DE3" s="327"/>
      <c r="DF3" s="327" t="s">
        <v>693</v>
      </c>
      <c r="DG3" s="327"/>
      <c r="DH3" s="327" t="s">
        <v>694</v>
      </c>
      <c r="DI3" s="327"/>
      <c r="DJ3" s="327" t="s">
        <v>695</v>
      </c>
      <c r="DK3" s="327"/>
      <c r="DL3" s="327" t="s">
        <v>696</v>
      </c>
      <c r="DM3" s="327"/>
      <c r="DN3" s="327" t="s">
        <v>697</v>
      </c>
      <c r="DO3" s="327"/>
      <c r="DP3" s="327" t="s">
        <v>698</v>
      </c>
      <c r="DQ3" s="327"/>
      <c r="DR3" s="327" t="s">
        <v>699</v>
      </c>
      <c r="DS3" s="327"/>
      <c r="DT3" s="327" t="s">
        <v>700</v>
      </c>
      <c r="DU3" s="327"/>
      <c r="DV3" s="327" t="s">
        <v>701</v>
      </c>
      <c r="DW3" s="327"/>
      <c r="DX3" s="327" t="s">
        <v>702</v>
      </c>
      <c r="DY3" s="327"/>
      <c r="DZ3" s="327" t="s">
        <v>703</v>
      </c>
      <c r="EA3" s="327"/>
      <c r="EB3" s="327" t="s">
        <v>704</v>
      </c>
      <c r="EC3" s="327"/>
      <c r="ED3" s="327" t="s">
        <v>705</v>
      </c>
      <c r="EE3" s="327"/>
      <c r="EF3" s="327" t="s">
        <v>706</v>
      </c>
      <c r="EG3" s="327"/>
      <c r="EH3" s="327" t="s">
        <v>707</v>
      </c>
      <c r="EI3" s="327"/>
      <c r="EJ3" s="327" t="s">
        <v>708</v>
      </c>
      <c r="EK3" s="327"/>
      <c r="EL3" s="327" t="s">
        <v>709</v>
      </c>
      <c r="EM3" s="327"/>
      <c r="EN3" s="327" t="s">
        <v>710</v>
      </c>
      <c r="EO3" s="327"/>
      <c r="EP3" s="327" t="s">
        <v>711</v>
      </c>
      <c r="EQ3" s="327"/>
      <c r="ER3" s="327" t="s">
        <v>712</v>
      </c>
      <c r="ES3" s="327"/>
      <c r="ET3" s="327" t="s">
        <v>713</v>
      </c>
      <c r="EU3" s="327"/>
      <c r="EV3" s="327" t="s">
        <v>714</v>
      </c>
      <c r="EW3" s="327"/>
      <c r="EX3" s="327" t="s">
        <v>715</v>
      </c>
      <c r="EY3" s="327"/>
      <c r="EZ3" s="327" t="s">
        <v>716</v>
      </c>
      <c r="FA3" s="327"/>
      <c r="FB3" s="327" t="s">
        <v>717</v>
      </c>
      <c r="FC3" s="327"/>
      <c r="FD3" s="327" t="s">
        <v>718</v>
      </c>
      <c r="FE3" s="327"/>
      <c r="FF3" s="327" t="s">
        <v>719</v>
      </c>
      <c r="FG3" s="327"/>
      <c r="FH3" s="327" t="s">
        <v>720</v>
      </c>
      <c r="FI3" s="327"/>
      <c r="FJ3" s="327" t="s">
        <v>721</v>
      </c>
      <c r="FK3" s="327"/>
      <c r="FL3" s="327" t="s">
        <v>722</v>
      </c>
      <c r="FM3" s="327"/>
      <c r="FN3" s="327" t="s">
        <v>723</v>
      </c>
      <c r="FO3" s="327"/>
    </row>
    <row r="4" spans="1:171" x14ac:dyDescent="0.2">
      <c r="A4" s="235" t="s">
        <v>724</v>
      </c>
      <c r="B4" s="216"/>
      <c r="C4" s="235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  <c r="Y4" s="328"/>
      <c r="Z4" s="328"/>
      <c r="AA4" s="328"/>
      <c r="AB4" s="328"/>
      <c r="AC4" s="328"/>
      <c r="AD4" s="328"/>
      <c r="AE4" s="328"/>
      <c r="AF4" s="328"/>
      <c r="AG4" s="328"/>
      <c r="AH4" s="328"/>
      <c r="AI4" s="328"/>
      <c r="AJ4" s="328"/>
      <c r="AK4" s="328"/>
      <c r="AL4" s="328"/>
      <c r="AM4" s="328"/>
      <c r="AN4" s="328"/>
      <c r="AO4" s="328"/>
      <c r="AP4" s="328"/>
      <c r="AQ4" s="328"/>
      <c r="AR4" s="328"/>
      <c r="AS4" s="328"/>
      <c r="AT4" s="328"/>
      <c r="AU4" s="328"/>
      <c r="AV4" s="328"/>
      <c r="AW4" s="328"/>
      <c r="AX4" s="328"/>
      <c r="AY4" s="328"/>
      <c r="AZ4" s="328"/>
      <c r="BA4" s="328"/>
      <c r="BB4" s="328"/>
      <c r="BC4" s="328"/>
      <c r="BD4" s="328"/>
      <c r="BE4" s="328"/>
      <c r="BF4" s="328"/>
      <c r="BG4" s="328"/>
      <c r="BH4" s="328"/>
      <c r="BI4" s="328"/>
      <c r="BJ4" s="328"/>
      <c r="BK4" s="328"/>
      <c r="BL4" s="328"/>
      <c r="BM4" s="328"/>
      <c r="BN4" s="328"/>
      <c r="BO4" s="328"/>
      <c r="BP4" s="328"/>
      <c r="BQ4" s="328"/>
      <c r="BR4" s="328"/>
      <c r="BS4" s="328"/>
      <c r="BT4" s="328"/>
      <c r="BU4" s="328"/>
      <c r="BV4" s="328"/>
      <c r="BW4" s="328"/>
      <c r="BX4" s="328"/>
      <c r="BY4" s="328"/>
      <c r="BZ4" s="328"/>
      <c r="CA4" s="328"/>
      <c r="CB4" s="328"/>
      <c r="CC4" s="328"/>
      <c r="CD4" s="328"/>
      <c r="CE4" s="328"/>
      <c r="CF4" s="328"/>
      <c r="CG4" s="328"/>
      <c r="CH4" s="328"/>
      <c r="CI4" s="328"/>
      <c r="CJ4" s="328"/>
      <c r="CK4" s="328"/>
      <c r="CL4" s="328"/>
      <c r="CM4" s="328"/>
      <c r="CN4" s="328"/>
      <c r="CO4" s="328"/>
      <c r="CP4" s="328"/>
      <c r="CQ4" s="328"/>
      <c r="CR4" s="328"/>
      <c r="CS4" s="328"/>
      <c r="CT4" s="328"/>
      <c r="CU4" s="328"/>
      <c r="CV4" s="328"/>
      <c r="CW4" s="328"/>
      <c r="CX4" s="328"/>
      <c r="CY4" s="328"/>
      <c r="CZ4" s="328"/>
      <c r="DA4" s="328"/>
      <c r="DB4" s="328"/>
      <c r="DC4" s="328"/>
      <c r="DD4" s="328"/>
      <c r="DE4" s="328"/>
      <c r="DF4" s="328"/>
      <c r="DG4" s="328"/>
      <c r="DH4" s="328"/>
      <c r="DI4" s="328"/>
      <c r="DJ4" s="328"/>
      <c r="DK4" s="328"/>
      <c r="DL4" s="328"/>
      <c r="DM4" s="328"/>
      <c r="DN4" s="328"/>
      <c r="DO4" s="328"/>
      <c r="DP4" s="328"/>
      <c r="DQ4" s="328"/>
      <c r="DR4" s="328"/>
      <c r="DS4" s="328"/>
      <c r="DT4" s="328"/>
      <c r="DU4" s="328"/>
      <c r="DV4" s="328"/>
      <c r="DW4" s="328"/>
      <c r="DX4" s="328"/>
      <c r="DY4" s="328"/>
      <c r="DZ4" s="328"/>
      <c r="EA4" s="328"/>
      <c r="EB4" s="328"/>
      <c r="EC4" s="328"/>
      <c r="ED4" s="328"/>
      <c r="EE4" s="328"/>
      <c r="EF4" s="328"/>
      <c r="EG4" s="328"/>
      <c r="EH4" s="328"/>
      <c r="EI4" s="328"/>
      <c r="EJ4" s="328"/>
      <c r="EK4" s="328"/>
      <c r="EL4" s="328"/>
      <c r="EM4" s="328"/>
      <c r="EN4" s="328"/>
      <c r="EO4" s="328"/>
      <c r="EP4" s="328"/>
      <c r="EQ4" s="328"/>
      <c r="ER4" s="328"/>
      <c r="ES4" s="328"/>
      <c r="ET4" s="328"/>
      <c r="EU4" s="328"/>
      <c r="EV4" s="328"/>
      <c r="EW4" s="328"/>
      <c r="EX4" s="328"/>
      <c r="EY4" s="328"/>
      <c r="EZ4" s="328"/>
      <c r="FA4" s="328"/>
      <c r="FB4" s="328"/>
      <c r="FC4" s="328"/>
      <c r="FD4" s="328"/>
      <c r="FE4" s="328"/>
      <c r="FF4" s="328"/>
      <c r="FG4" s="328"/>
      <c r="FH4" s="328"/>
      <c r="FI4" s="328"/>
      <c r="FJ4" s="328"/>
      <c r="FK4" s="328"/>
      <c r="FL4" s="328"/>
      <c r="FM4" s="328"/>
      <c r="FN4" s="328"/>
      <c r="FO4" s="328"/>
    </row>
    <row r="5" spans="1:171" x14ac:dyDescent="0.2">
      <c r="A5" s="237"/>
      <c r="B5" s="243" t="s">
        <v>4</v>
      </c>
      <c r="C5" s="248" t="s">
        <v>5</v>
      </c>
      <c r="D5" s="243" t="s">
        <v>4</v>
      </c>
      <c r="E5" s="248" t="s">
        <v>5</v>
      </c>
      <c r="F5" s="243" t="s">
        <v>4</v>
      </c>
      <c r="G5" s="248" t="s">
        <v>5</v>
      </c>
      <c r="H5" s="243" t="s">
        <v>4</v>
      </c>
      <c r="I5" s="248" t="s">
        <v>5</v>
      </c>
      <c r="J5" s="243" t="s">
        <v>4</v>
      </c>
      <c r="K5" s="248" t="s">
        <v>5</v>
      </c>
      <c r="L5" s="243" t="s">
        <v>4</v>
      </c>
      <c r="M5" s="248" t="s">
        <v>5</v>
      </c>
      <c r="N5" s="243" t="s">
        <v>4</v>
      </c>
      <c r="O5" s="248" t="s">
        <v>5</v>
      </c>
      <c r="P5" s="243" t="s">
        <v>4</v>
      </c>
      <c r="Q5" s="248" t="s">
        <v>5</v>
      </c>
      <c r="R5" s="243" t="s">
        <v>4</v>
      </c>
      <c r="S5" s="248" t="s">
        <v>5</v>
      </c>
      <c r="T5" s="243" t="s">
        <v>4</v>
      </c>
      <c r="U5" s="248" t="s">
        <v>5</v>
      </c>
      <c r="V5" s="243" t="s">
        <v>4</v>
      </c>
      <c r="W5" s="248" t="s">
        <v>5</v>
      </c>
      <c r="X5" s="243" t="s">
        <v>4</v>
      </c>
      <c r="Y5" s="248" t="s">
        <v>5</v>
      </c>
      <c r="Z5" s="243" t="s">
        <v>4</v>
      </c>
      <c r="AA5" s="248" t="s">
        <v>5</v>
      </c>
      <c r="AB5" s="243" t="s">
        <v>4</v>
      </c>
      <c r="AC5" s="248" t="s">
        <v>5</v>
      </c>
      <c r="AD5" s="243" t="s">
        <v>4</v>
      </c>
      <c r="AE5" s="248" t="s">
        <v>5</v>
      </c>
      <c r="AF5" s="243" t="s">
        <v>4</v>
      </c>
      <c r="AG5" s="248" t="s">
        <v>5</v>
      </c>
      <c r="AH5" s="243" t="s">
        <v>4</v>
      </c>
      <c r="AI5" s="248" t="s">
        <v>5</v>
      </c>
      <c r="AJ5" s="243" t="s">
        <v>4</v>
      </c>
      <c r="AK5" s="248" t="s">
        <v>5</v>
      </c>
      <c r="AL5" s="243" t="s">
        <v>4</v>
      </c>
      <c r="AM5" s="248" t="s">
        <v>5</v>
      </c>
      <c r="AN5" s="243" t="s">
        <v>4</v>
      </c>
      <c r="AO5" s="248" t="s">
        <v>5</v>
      </c>
      <c r="AP5" s="243" t="s">
        <v>4</v>
      </c>
      <c r="AQ5" s="248" t="s">
        <v>5</v>
      </c>
      <c r="AR5" s="243" t="s">
        <v>4</v>
      </c>
      <c r="AS5" s="248" t="s">
        <v>5</v>
      </c>
      <c r="AT5" s="243" t="s">
        <v>4</v>
      </c>
      <c r="AU5" s="248" t="s">
        <v>5</v>
      </c>
      <c r="AV5" s="243" t="s">
        <v>4</v>
      </c>
      <c r="AW5" s="248" t="s">
        <v>5</v>
      </c>
      <c r="AX5" s="243" t="s">
        <v>4</v>
      </c>
      <c r="AY5" s="248" t="s">
        <v>5</v>
      </c>
      <c r="AZ5" s="243" t="s">
        <v>4</v>
      </c>
      <c r="BA5" s="248" t="s">
        <v>5</v>
      </c>
      <c r="BB5" s="243" t="s">
        <v>4</v>
      </c>
      <c r="BC5" s="248" t="s">
        <v>5</v>
      </c>
      <c r="BD5" s="243" t="s">
        <v>4</v>
      </c>
      <c r="BE5" s="248" t="s">
        <v>5</v>
      </c>
      <c r="BF5" s="243" t="s">
        <v>4</v>
      </c>
      <c r="BG5" s="248" t="s">
        <v>5</v>
      </c>
      <c r="BH5" s="243" t="s">
        <v>4</v>
      </c>
      <c r="BI5" s="248" t="s">
        <v>5</v>
      </c>
      <c r="BJ5" s="243" t="s">
        <v>4</v>
      </c>
      <c r="BK5" s="248" t="s">
        <v>5</v>
      </c>
      <c r="BL5" s="243" t="s">
        <v>4</v>
      </c>
      <c r="BM5" s="248" t="s">
        <v>5</v>
      </c>
      <c r="BN5" s="243" t="s">
        <v>4</v>
      </c>
      <c r="BO5" s="248" t="s">
        <v>5</v>
      </c>
      <c r="BP5" s="243" t="s">
        <v>4</v>
      </c>
      <c r="BQ5" s="248" t="s">
        <v>5</v>
      </c>
      <c r="BR5" s="243" t="s">
        <v>4</v>
      </c>
      <c r="BS5" s="248" t="s">
        <v>5</v>
      </c>
      <c r="BT5" s="243" t="s">
        <v>4</v>
      </c>
      <c r="BU5" s="248" t="s">
        <v>5</v>
      </c>
      <c r="BV5" s="243" t="s">
        <v>4</v>
      </c>
      <c r="BW5" s="248" t="s">
        <v>5</v>
      </c>
      <c r="BX5" s="243" t="s">
        <v>4</v>
      </c>
      <c r="BY5" s="248" t="s">
        <v>5</v>
      </c>
      <c r="BZ5" s="243" t="s">
        <v>4</v>
      </c>
      <c r="CA5" s="248" t="s">
        <v>5</v>
      </c>
      <c r="CB5" s="243" t="s">
        <v>4</v>
      </c>
      <c r="CC5" s="248" t="s">
        <v>5</v>
      </c>
      <c r="CD5" s="243" t="s">
        <v>4</v>
      </c>
      <c r="CE5" s="248" t="s">
        <v>5</v>
      </c>
      <c r="CF5" s="243" t="s">
        <v>4</v>
      </c>
      <c r="CG5" s="248" t="s">
        <v>5</v>
      </c>
      <c r="CH5" s="243" t="s">
        <v>4</v>
      </c>
      <c r="CI5" s="248" t="s">
        <v>5</v>
      </c>
      <c r="CJ5" s="243" t="s">
        <v>4</v>
      </c>
      <c r="CK5" s="248" t="s">
        <v>5</v>
      </c>
      <c r="CL5" s="243" t="s">
        <v>4</v>
      </c>
      <c r="CM5" s="248" t="s">
        <v>5</v>
      </c>
      <c r="CN5" s="243" t="s">
        <v>4</v>
      </c>
      <c r="CO5" s="248" t="s">
        <v>5</v>
      </c>
      <c r="CP5" s="243" t="s">
        <v>4</v>
      </c>
      <c r="CQ5" s="248" t="s">
        <v>5</v>
      </c>
      <c r="CR5" s="243" t="s">
        <v>4</v>
      </c>
      <c r="CS5" s="248" t="s">
        <v>5</v>
      </c>
      <c r="CT5" s="243" t="s">
        <v>4</v>
      </c>
      <c r="CU5" s="248" t="s">
        <v>5</v>
      </c>
      <c r="CV5" s="243" t="s">
        <v>4</v>
      </c>
      <c r="CW5" s="248" t="s">
        <v>5</v>
      </c>
      <c r="CX5" s="243" t="s">
        <v>4</v>
      </c>
      <c r="CY5" s="248" t="s">
        <v>5</v>
      </c>
      <c r="CZ5" s="243" t="s">
        <v>4</v>
      </c>
      <c r="DA5" s="248" t="s">
        <v>5</v>
      </c>
      <c r="DB5" s="243" t="s">
        <v>4</v>
      </c>
      <c r="DC5" s="248" t="s">
        <v>5</v>
      </c>
      <c r="DD5" s="243" t="s">
        <v>4</v>
      </c>
      <c r="DE5" s="248" t="s">
        <v>5</v>
      </c>
      <c r="DF5" s="243" t="s">
        <v>4</v>
      </c>
      <c r="DG5" s="248" t="s">
        <v>5</v>
      </c>
      <c r="DH5" s="243" t="s">
        <v>4</v>
      </c>
      <c r="DI5" s="248" t="s">
        <v>5</v>
      </c>
      <c r="DJ5" s="243" t="s">
        <v>4</v>
      </c>
      <c r="DK5" s="248" t="s">
        <v>5</v>
      </c>
      <c r="DL5" s="243" t="s">
        <v>4</v>
      </c>
      <c r="DM5" s="248" t="s">
        <v>5</v>
      </c>
      <c r="DN5" s="243" t="s">
        <v>4</v>
      </c>
      <c r="DO5" s="248" t="s">
        <v>5</v>
      </c>
      <c r="DP5" s="243" t="s">
        <v>4</v>
      </c>
      <c r="DQ5" s="248" t="s">
        <v>5</v>
      </c>
      <c r="DR5" s="243" t="s">
        <v>4</v>
      </c>
      <c r="DS5" s="248" t="s">
        <v>5</v>
      </c>
      <c r="DT5" s="243" t="s">
        <v>4</v>
      </c>
      <c r="DU5" s="248" t="s">
        <v>5</v>
      </c>
      <c r="DV5" s="243" t="s">
        <v>4</v>
      </c>
      <c r="DW5" s="248" t="s">
        <v>5</v>
      </c>
      <c r="DX5" s="243" t="s">
        <v>4</v>
      </c>
      <c r="DY5" s="248" t="s">
        <v>5</v>
      </c>
      <c r="DZ5" s="243" t="s">
        <v>4</v>
      </c>
      <c r="EA5" s="248" t="s">
        <v>5</v>
      </c>
      <c r="EB5" s="243" t="s">
        <v>4</v>
      </c>
      <c r="EC5" s="248" t="s">
        <v>5</v>
      </c>
      <c r="ED5" s="243" t="s">
        <v>4</v>
      </c>
      <c r="EE5" s="248" t="s">
        <v>5</v>
      </c>
      <c r="EF5" s="243" t="s">
        <v>4</v>
      </c>
      <c r="EG5" s="248" t="s">
        <v>5</v>
      </c>
      <c r="EH5" s="243" t="s">
        <v>4</v>
      </c>
      <c r="EI5" s="248" t="s">
        <v>5</v>
      </c>
      <c r="EJ5" s="243" t="s">
        <v>4</v>
      </c>
      <c r="EK5" s="248" t="s">
        <v>5</v>
      </c>
      <c r="EL5" s="243" t="s">
        <v>4</v>
      </c>
      <c r="EM5" s="248" t="s">
        <v>5</v>
      </c>
      <c r="EN5" s="243" t="s">
        <v>4</v>
      </c>
      <c r="EO5" s="248" t="s">
        <v>5</v>
      </c>
      <c r="EP5" s="243" t="s">
        <v>4</v>
      </c>
      <c r="EQ5" s="248" t="s">
        <v>5</v>
      </c>
      <c r="ER5" s="243" t="s">
        <v>4</v>
      </c>
      <c r="ES5" s="248" t="s">
        <v>5</v>
      </c>
      <c r="ET5" s="243" t="s">
        <v>4</v>
      </c>
      <c r="EU5" s="248" t="s">
        <v>5</v>
      </c>
      <c r="EV5" s="243" t="s">
        <v>4</v>
      </c>
      <c r="EW5" s="248" t="s">
        <v>5</v>
      </c>
      <c r="EX5" s="243" t="s">
        <v>4</v>
      </c>
      <c r="EY5" s="248" t="s">
        <v>5</v>
      </c>
      <c r="EZ5" s="243" t="s">
        <v>4</v>
      </c>
      <c r="FA5" s="248" t="s">
        <v>5</v>
      </c>
      <c r="FB5" s="243" t="s">
        <v>4</v>
      </c>
      <c r="FC5" s="248" t="s">
        <v>5</v>
      </c>
      <c r="FD5" s="243" t="s">
        <v>4</v>
      </c>
      <c r="FE5" s="248" t="s">
        <v>5</v>
      </c>
      <c r="FF5" s="243" t="s">
        <v>4</v>
      </c>
      <c r="FG5" s="248" t="s">
        <v>5</v>
      </c>
      <c r="FH5" s="243" t="s">
        <v>4</v>
      </c>
      <c r="FI5" s="248" t="s">
        <v>5</v>
      </c>
      <c r="FJ5" s="243" t="s">
        <v>4</v>
      </c>
      <c r="FK5" s="248" t="s">
        <v>5</v>
      </c>
      <c r="FL5" s="243" t="s">
        <v>4</v>
      </c>
      <c r="FM5" s="248" t="s">
        <v>5</v>
      </c>
      <c r="FN5" s="243" t="s">
        <v>4</v>
      </c>
      <c r="FO5" s="248" t="s">
        <v>5</v>
      </c>
    </row>
    <row r="6" spans="1:171" x14ac:dyDescent="0.2">
      <c r="A6" s="1" t="s">
        <v>156</v>
      </c>
    </row>
    <row r="7" spans="1:171" x14ac:dyDescent="0.2">
      <c r="A7" t="s">
        <v>621</v>
      </c>
      <c r="B7" s="31">
        <v>16297274050.27</v>
      </c>
      <c r="C7" s="5">
        <v>19.0763</v>
      </c>
      <c r="D7" s="31">
        <v>0</v>
      </c>
      <c r="E7">
        <v>0</v>
      </c>
      <c r="F7" s="31">
        <v>0</v>
      </c>
      <c r="G7">
        <v>0</v>
      </c>
      <c r="H7" s="31">
        <v>0</v>
      </c>
      <c r="I7">
        <v>0</v>
      </c>
      <c r="J7" s="31">
        <v>1868393626.4400001</v>
      </c>
      <c r="K7" s="5">
        <v>23.4468</v>
      </c>
      <c r="L7" s="31">
        <v>0</v>
      </c>
      <c r="M7">
        <v>0</v>
      </c>
      <c r="N7" s="31">
        <v>0</v>
      </c>
      <c r="O7">
        <v>0</v>
      </c>
      <c r="P7" s="31">
        <v>0</v>
      </c>
      <c r="Q7">
        <v>0</v>
      </c>
      <c r="R7" s="31">
        <v>0</v>
      </c>
      <c r="S7">
        <v>0</v>
      </c>
      <c r="T7" s="31">
        <v>0</v>
      </c>
      <c r="U7">
        <v>0</v>
      </c>
      <c r="V7" s="31">
        <v>0</v>
      </c>
      <c r="W7">
        <v>0</v>
      </c>
      <c r="X7" s="31">
        <v>7810848725.5100002</v>
      </c>
      <c r="Y7" s="5">
        <v>27.340199999999999</v>
      </c>
      <c r="Z7" s="31">
        <v>0</v>
      </c>
      <c r="AA7">
        <v>0</v>
      </c>
      <c r="AB7" s="31">
        <v>0</v>
      </c>
      <c r="AC7">
        <v>0</v>
      </c>
      <c r="AD7" s="31">
        <v>10424050</v>
      </c>
      <c r="AE7" s="5">
        <v>5.5002000000000004</v>
      </c>
      <c r="AF7" s="31">
        <v>0</v>
      </c>
      <c r="AG7">
        <v>0</v>
      </c>
      <c r="AH7" s="31">
        <v>0</v>
      </c>
      <c r="AI7">
        <v>0</v>
      </c>
      <c r="AJ7" s="31">
        <v>0</v>
      </c>
      <c r="AK7">
        <v>0</v>
      </c>
      <c r="AL7" s="31">
        <v>0</v>
      </c>
      <c r="AM7">
        <v>0</v>
      </c>
      <c r="AN7" s="31">
        <v>0</v>
      </c>
      <c r="AO7">
        <v>0</v>
      </c>
      <c r="AP7" s="31">
        <v>0</v>
      </c>
      <c r="AQ7">
        <v>0</v>
      </c>
      <c r="AR7" s="31">
        <v>73834835.510000005</v>
      </c>
      <c r="AS7" s="5">
        <v>34.983600000000003</v>
      </c>
      <c r="AT7" s="31">
        <v>1412620908.47</v>
      </c>
      <c r="AU7" s="5">
        <v>14.645899999999999</v>
      </c>
      <c r="AV7" s="31">
        <v>0</v>
      </c>
      <c r="AW7">
        <v>0</v>
      </c>
      <c r="AX7" s="31">
        <v>0</v>
      </c>
      <c r="AY7">
        <v>0</v>
      </c>
      <c r="AZ7" s="31">
        <v>30463935.039999999</v>
      </c>
      <c r="BA7" s="5">
        <v>38.7485</v>
      </c>
      <c r="BB7" s="31">
        <v>0</v>
      </c>
      <c r="BC7">
        <v>0</v>
      </c>
      <c r="BD7" s="31">
        <v>0</v>
      </c>
      <c r="BE7">
        <v>0</v>
      </c>
      <c r="BF7" s="31">
        <v>0</v>
      </c>
      <c r="BG7">
        <v>0</v>
      </c>
      <c r="BH7" s="31">
        <v>64855596.57</v>
      </c>
      <c r="BI7" s="5">
        <v>20.190799999999999</v>
      </c>
      <c r="BJ7" s="31">
        <v>0</v>
      </c>
      <c r="BK7">
        <v>0</v>
      </c>
      <c r="BL7" s="31">
        <v>0</v>
      </c>
      <c r="BM7">
        <v>0</v>
      </c>
      <c r="BN7" s="31">
        <v>0</v>
      </c>
      <c r="BO7">
        <v>0</v>
      </c>
      <c r="BP7" s="31">
        <v>12336260</v>
      </c>
      <c r="BQ7" s="5">
        <v>24.0395</v>
      </c>
      <c r="BR7" s="31">
        <v>1405599624.73</v>
      </c>
      <c r="BS7" s="5">
        <v>35.906399999999998</v>
      </c>
      <c r="BT7" s="31">
        <v>0</v>
      </c>
      <c r="BU7">
        <v>0</v>
      </c>
      <c r="BV7" s="31">
        <v>18841950.350000001</v>
      </c>
      <c r="BW7" s="5">
        <v>21.301200000000001</v>
      </c>
      <c r="BX7" s="31">
        <v>0</v>
      </c>
      <c r="BY7">
        <v>0</v>
      </c>
      <c r="BZ7" s="31">
        <v>0</v>
      </c>
      <c r="CA7">
        <v>0</v>
      </c>
      <c r="CB7" s="31">
        <v>9812075</v>
      </c>
      <c r="CC7" s="5">
        <v>40.254600000000003</v>
      </c>
      <c r="CD7" s="31">
        <v>2339530.44</v>
      </c>
      <c r="CE7" s="5">
        <v>22.585100000000001</v>
      </c>
      <c r="CF7" s="31">
        <v>0</v>
      </c>
      <c r="CG7">
        <v>0</v>
      </c>
      <c r="CH7" s="31">
        <v>0</v>
      </c>
      <c r="CI7">
        <v>0</v>
      </c>
      <c r="CJ7" s="31">
        <v>0</v>
      </c>
      <c r="CK7">
        <v>0</v>
      </c>
      <c r="CL7" s="31">
        <v>0</v>
      </c>
      <c r="CM7">
        <v>0</v>
      </c>
      <c r="CN7" s="31">
        <v>161450950.09999999</v>
      </c>
      <c r="CO7" s="5">
        <v>25.839400000000001</v>
      </c>
      <c r="CP7" s="31">
        <v>0</v>
      </c>
      <c r="CQ7">
        <v>0</v>
      </c>
      <c r="CR7" s="31">
        <v>20842351.77</v>
      </c>
      <c r="CS7" s="5">
        <v>36.060099999999998</v>
      </c>
      <c r="CT7" s="31">
        <v>1698796905.3299999</v>
      </c>
      <c r="CU7" s="5">
        <v>26.818000000000001</v>
      </c>
      <c r="CV7" s="31">
        <v>0</v>
      </c>
      <c r="CW7">
        <v>0</v>
      </c>
      <c r="CX7" s="31">
        <v>0</v>
      </c>
      <c r="CY7">
        <v>0</v>
      </c>
      <c r="CZ7" s="31">
        <v>0</v>
      </c>
      <c r="DA7">
        <v>0</v>
      </c>
      <c r="DB7" s="31">
        <v>0</v>
      </c>
      <c r="DC7">
        <v>0</v>
      </c>
      <c r="DD7" s="31">
        <v>0</v>
      </c>
      <c r="DE7">
        <v>0</v>
      </c>
      <c r="DF7" s="31">
        <v>0</v>
      </c>
      <c r="DG7">
        <v>0</v>
      </c>
      <c r="DH7" s="31">
        <v>467774499</v>
      </c>
      <c r="DI7" s="5">
        <v>18.3596</v>
      </c>
      <c r="DJ7" s="31">
        <v>467679863</v>
      </c>
      <c r="DK7" s="5">
        <v>21.650400000000001</v>
      </c>
      <c r="DL7" s="31">
        <v>372615260.85000002</v>
      </c>
      <c r="DM7" s="5">
        <v>37.734499999999997</v>
      </c>
      <c r="DN7" s="31">
        <v>0</v>
      </c>
      <c r="DO7">
        <v>0</v>
      </c>
      <c r="DP7" s="31">
        <v>0</v>
      </c>
      <c r="DQ7">
        <v>0</v>
      </c>
      <c r="DR7" s="31">
        <v>0</v>
      </c>
      <c r="DS7">
        <v>0</v>
      </c>
      <c r="DT7" s="31">
        <v>0</v>
      </c>
      <c r="DU7">
        <v>0</v>
      </c>
      <c r="DV7" s="31">
        <v>0</v>
      </c>
      <c r="DW7">
        <v>0</v>
      </c>
      <c r="DX7" s="31">
        <v>0</v>
      </c>
      <c r="DY7">
        <v>0</v>
      </c>
      <c r="DZ7" s="31">
        <v>0</v>
      </c>
      <c r="EA7">
        <v>0</v>
      </c>
      <c r="EB7" s="31">
        <v>0</v>
      </c>
      <c r="EC7">
        <v>0</v>
      </c>
      <c r="ED7" s="31">
        <v>0</v>
      </c>
      <c r="EE7">
        <v>0</v>
      </c>
      <c r="EF7" s="31">
        <v>1592</v>
      </c>
      <c r="EG7" s="5">
        <v>2.0000000000000001E-4</v>
      </c>
      <c r="EH7" s="31">
        <v>17550156.620000001</v>
      </c>
      <c r="EI7" s="5">
        <v>43.689599999999999</v>
      </c>
      <c r="EJ7" s="31">
        <v>0</v>
      </c>
      <c r="EK7">
        <v>0</v>
      </c>
      <c r="EL7" s="31">
        <v>0</v>
      </c>
      <c r="EM7">
        <v>0</v>
      </c>
      <c r="EN7" s="31">
        <v>60648774.939999998</v>
      </c>
      <c r="EO7" s="5">
        <v>19.9236</v>
      </c>
      <c r="EP7" s="31">
        <v>0</v>
      </c>
      <c r="EQ7">
        <v>0</v>
      </c>
      <c r="ER7" s="31">
        <v>0</v>
      </c>
      <c r="ES7">
        <v>0</v>
      </c>
      <c r="ET7" s="31">
        <v>0</v>
      </c>
      <c r="EU7">
        <v>0</v>
      </c>
      <c r="EV7" s="31">
        <v>309542578.60000002</v>
      </c>
      <c r="EW7" s="5">
        <v>20.402799999999999</v>
      </c>
      <c r="EX7" s="31">
        <v>0</v>
      </c>
      <c r="EY7">
        <v>0</v>
      </c>
      <c r="EZ7" s="31">
        <v>0</v>
      </c>
      <c r="FA7">
        <v>0</v>
      </c>
      <c r="FB7" s="31">
        <v>0</v>
      </c>
      <c r="FC7">
        <v>0</v>
      </c>
      <c r="FD7" s="31">
        <v>0</v>
      </c>
      <c r="FE7">
        <v>0</v>
      </c>
      <c r="FF7" s="31">
        <v>0</v>
      </c>
      <c r="FG7">
        <v>0</v>
      </c>
      <c r="FH7" s="31">
        <v>0</v>
      </c>
      <c r="FI7">
        <v>0</v>
      </c>
      <c r="FJ7" s="31">
        <v>0</v>
      </c>
      <c r="FK7">
        <v>0</v>
      </c>
      <c r="FL7" s="31">
        <v>0</v>
      </c>
      <c r="FM7">
        <v>0</v>
      </c>
      <c r="FN7" s="31">
        <v>0</v>
      </c>
      <c r="FO7">
        <v>0</v>
      </c>
    </row>
    <row r="8" spans="1:171" x14ac:dyDescent="0.2">
      <c r="A8" t="s">
        <v>189</v>
      </c>
      <c r="B8" s="31">
        <v>37231189517.419998</v>
      </c>
      <c r="C8" s="5">
        <v>43.579900000000002</v>
      </c>
      <c r="D8" s="31">
        <v>320751.13</v>
      </c>
      <c r="E8" s="5">
        <v>0.53859999999999997</v>
      </c>
      <c r="F8" s="31">
        <v>844745.63</v>
      </c>
      <c r="G8" s="5">
        <v>0.1769</v>
      </c>
      <c r="H8" s="31">
        <v>515106.23</v>
      </c>
      <c r="I8" s="5">
        <v>0.49509999999999998</v>
      </c>
      <c r="J8" s="31">
        <v>4982800100.96</v>
      </c>
      <c r="K8" s="5">
        <v>62.530099999999997</v>
      </c>
      <c r="L8" s="31">
        <v>235826.21</v>
      </c>
      <c r="M8" s="5">
        <v>0.28920000000000001</v>
      </c>
      <c r="N8" s="31">
        <v>11249289</v>
      </c>
      <c r="O8" s="5">
        <v>0.97009999999999996</v>
      </c>
      <c r="P8" s="31">
        <v>13261570.5</v>
      </c>
      <c r="Q8" s="5">
        <v>0.92620000000000002</v>
      </c>
      <c r="R8" s="31">
        <v>27669.07</v>
      </c>
      <c r="S8" s="5">
        <v>4.1399999999999999E-2</v>
      </c>
      <c r="T8" s="31">
        <v>301924.77</v>
      </c>
      <c r="U8" s="5">
        <v>0.50539999999999996</v>
      </c>
      <c r="V8" s="31">
        <v>953273.05</v>
      </c>
      <c r="W8" s="5">
        <v>0.65629999999999999</v>
      </c>
      <c r="X8" s="31">
        <v>14751014952.35</v>
      </c>
      <c r="Y8" s="5">
        <v>51.632800000000003</v>
      </c>
      <c r="Z8" s="31">
        <v>249010.06</v>
      </c>
      <c r="AA8" s="5">
        <v>0.10199999999999999</v>
      </c>
      <c r="AB8" s="31">
        <v>10374105.619999999</v>
      </c>
      <c r="AC8" s="5">
        <v>1.3686</v>
      </c>
      <c r="AD8" s="31">
        <v>147871458.28</v>
      </c>
      <c r="AE8" s="5">
        <v>78.023399999999995</v>
      </c>
      <c r="AF8" s="31">
        <v>6078244.9100000001</v>
      </c>
      <c r="AG8" s="5">
        <v>2.1842000000000001</v>
      </c>
      <c r="AH8" s="31">
        <v>146730.60999999999</v>
      </c>
      <c r="AI8" s="5">
        <v>0.4375</v>
      </c>
      <c r="AJ8" s="31">
        <v>5606973.0499999998</v>
      </c>
      <c r="AK8" s="5">
        <v>36.267499999999998</v>
      </c>
      <c r="AL8" s="31">
        <v>582665.97</v>
      </c>
      <c r="AM8" s="5">
        <v>1.5255000000000001</v>
      </c>
      <c r="AN8" s="31">
        <v>2461071.4700000002</v>
      </c>
      <c r="AO8" s="5">
        <v>1.1555</v>
      </c>
      <c r="AP8" s="31">
        <v>549356.06999999995</v>
      </c>
      <c r="AQ8" s="5">
        <v>0.2019</v>
      </c>
      <c r="AR8" s="31">
        <v>91317606.799999997</v>
      </c>
      <c r="AS8" s="5">
        <v>43.267099999999999</v>
      </c>
      <c r="AT8" s="31">
        <v>5925433558.6099997</v>
      </c>
      <c r="AU8" s="5">
        <v>61.434399999999997</v>
      </c>
      <c r="AV8" s="31">
        <v>96011.09</v>
      </c>
      <c r="AW8" s="5">
        <v>8.2883999999999993</v>
      </c>
      <c r="AX8" s="31">
        <v>-1268402.8899999999</v>
      </c>
      <c r="AY8" s="5">
        <v>-1.5771999999999999</v>
      </c>
      <c r="AZ8" s="31">
        <v>30743249.579999998</v>
      </c>
      <c r="BA8" s="5">
        <v>39.1038</v>
      </c>
      <c r="BB8" s="31">
        <v>3173847.91</v>
      </c>
      <c r="BC8" s="5">
        <v>3.1434000000000002</v>
      </c>
      <c r="BD8" s="31">
        <v>313947.84999999998</v>
      </c>
      <c r="BE8" s="5">
        <v>0.1293</v>
      </c>
      <c r="BF8" s="31">
        <v>10668163.619999999</v>
      </c>
      <c r="BG8" s="5">
        <v>3.7073</v>
      </c>
      <c r="BH8" s="31">
        <v>184565001.97</v>
      </c>
      <c r="BI8" s="5">
        <v>57.4587</v>
      </c>
      <c r="BJ8" s="31">
        <v>27066920.52</v>
      </c>
      <c r="BK8" s="5">
        <v>3.0062000000000002</v>
      </c>
      <c r="BL8" s="31">
        <v>302318.78000000003</v>
      </c>
      <c r="BM8" s="5">
        <v>0.33829999999999999</v>
      </c>
      <c r="BN8" s="31">
        <v>965737.83</v>
      </c>
      <c r="BO8" s="5">
        <v>0.79269999999999996</v>
      </c>
      <c r="BP8" s="31">
        <v>24952055</v>
      </c>
      <c r="BQ8" s="5">
        <v>48.623800000000003</v>
      </c>
      <c r="BR8" s="31">
        <v>1722356259.6300001</v>
      </c>
      <c r="BS8" s="5">
        <v>43.998100000000001</v>
      </c>
      <c r="BT8" s="31">
        <v>19600969.460000001</v>
      </c>
      <c r="BU8" s="5">
        <v>100</v>
      </c>
      <c r="BV8" s="31">
        <v>60776787.219999999</v>
      </c>
      <c r="BW8" s="5">
        <v>68.709400000000002</v>
      </c>
      <c r="BX8" s="31">
        <v>10166941.029999999</v>
      </c>
      <c r="BY8" s="5">
        <v>4.4926000000000004</v>
      </c>
      <c r="BZ8" s="31">
        <v>6769390.1399999997</v>
      </c>
      <c r="CA8" s="5">
        <v>1.6453</v>
      </c>
      <c r="CB8" s="31">
        <v>14562982</v>
      </c>
      <c r="CC8" s="5">
        <v>59.745399999999997</v>
      </c>
      <c r="CD8" s="31">
        <v>6547753.8200000003</v>
      </c>
      <c r="CE8" s="5">
        <v>63.209899999999998</v>
      </c>
      <c r="CF8" s="31">
        <v>171847.06</v>
      </c>
      <c r="CG8" s="5">
        <v>0.30769999999999997</v>
      </c>
      <c r="CH8" s="31">
        <v>888784.16</v>
      </c>
      <c r="CI8" s="5">
        <v>0.42599999999999999</v>
      </c>
      <c r="CJ8" s="31">
        <v>1835516</v>
      </c>
      <c r="CK8" s="5">
        <v>0.50829999999999997</v>
      </c>
      <c r="CL8" s="31">
        <v>181841.35</v>
      </c>
      <c r="CM8" s="5">
        <v>0.24629999999999999</v>
      </c>
      <c r="CN8" s="31">
        <v>314677120.69</v>
      </c>
      <c r="CO8" s="5">
        <v>50.362400000000001</v>
      </c>
      <c r="CP8" s="31">
        <v>38281.42</v>
      </c>
      <c r="CQ8" s="5">
        <v>1.9336</v>
      </c>
      <c r="CR8" s="31">
        <v>32518375.100000001</v>
      </c>
      <c r="CS8" s="5">
        <v>56.261200000000002</v>
      </c>
      <c r="CT8" s="31">
        <v>3183867348.5700002</v>
      </c>
      <c r="CU8" s="5">
        <v>50.262</v>
      </c>
      <c r="CV8" s="31">
        <v>2453617.4900000002</v>
      </c>
      <c r="CW8" s="5">
        <v>1.4456</v>
      </c>
      <c r="CX8" s="31">
        <v>16596550.73</v>
      </c>
      <c r="CY8" s="5">
        <v>2.7172000000000001</v>
      </c>
      <c r="CZ8" s="31">
        <v>3644513.29</v>
      </c>
      <c r="DA8" s="5">
        <v>0.6371</v>
      </c>
      <c r="DB8" s="31">
        <v>1460640.56</v>
      </c>
      <c r="DC8" s="5">
        <v>5.5728</v>
      </c>
      <c r="DD8" s="31">
        <v>486882.92</v>
      </c>
      <c r="DE8" s="5">
        <v>1.623</v>
      </c>
      <c r="DF8" s="31">
        <v>5015343.8499999996</v>
      </c>
      <c r="DG8" s="5">
        <v>4.33</v>
      </c>
      <c r="DH8" s="31">
        <v>1862498887.95</v>
      </c>
      <c r="DI8" s="5">
        <v>73.100899999999996</v>
      </c>
      <c r="DJ8" s="31">
        <v>1196428423.0799999</v>
      </c>
      <c r="DK8" s="5">
        <v>55.386499999999998</v>
      </c>
      <c r="DL8" s="31">
        <v>561587571.65999997</v>
      </c>
      <c r="DM8" s="5">
        <v>56.871699999999997</v>
      </c>
      <c r="DN8" s="31">
        <v>5626493.6600000001</v>
      </c>
      <c r="DO8" s="5">
        <v>5.0814000000000004</v>
      </c>
      <c r="DP8" s="31">
        <v>2787666.41</v>
      </c>
      <c r="DQ8" s="5">
        <v>3.3491</v>
      </c>
      <c r="DR8" s="31">
        <v>483795.51</v>
      </c>
      <c r="DS8" s="5">
        <v>6.7000000000000004E-2</v>
      </c>
      <c r="DT8" s="31">
        <v>9102227.2400000002</v>
      </c>
      <c r="DU8" s="5">
        <v>1.8877999999999999</v>
      </c>
      <c r="DV8" s="31">
        <v>702860.68</v>
      </c>
      <c r="DW8" s="5">
        <v>0.17530000000000001</v>
      </c>
      <c r="DX8" s="31">
        <v>12568.01</v>
      </c>
      <c r="DY8" s="5">
        <v>1.2273000000000001</v>
      </c>
      <c r="DZ8" s="31">
        <v>256220.12</v>
      </c>
      <c r="EA8" s="5">
        <v>0.222</v>
      </c>
      <c r="EB8" s="31">
        <v>296677.39</v>
      </c>
      <c r="EC8" s="5">
        <v>0.11360000000000001</v>
      </c>
      <c r="ED8" s="31">
        <v>9646986.9800000004</v>
      </c>
      <c r="EE8" s="5">
        <v>5.3066000000000004</v>
      </c>
      <c r="EF8" s="31">
        <v>53338825.82</v>
      </c>
      <c r="EG8" s="5">
        <v>6.0785999999999998</v>
      </c>
      <c r="EH8" s="31">
        <v>15551509.470000001</v>
      </c>
      <c r="EI8" s="5">
        <v>38.714100000000002</v>
      </c>
      <c r="EJ8" s="31">
        <v>854847.53</v>
      </c>
      <c r="EK8" s="5">
        <v>0.2263</v>
      </c>
      <c r="EL8" s="31">
        <v>407241.88</v>
      </c>
      <c r="EM8" s="5">
        <v>8.6599999999999996E-2</v>
      </c>
      <c r="EN8" s="31">
        <v>190556805.30000001</v>
      </c>
      <c r="EO8" s="5">
        <v>62.599600000000002</v>
      </c>
      <c r="EP8" s="31">
        <v>-158982.54</v>
      </c>
      <c r="EQ8" s="5">
        <v>-0.1108</v>
      </c>
      <c r="ER8" s="31">
        <v>12243427.939999999</v>
      </c>
      <c r="ES8" s="5">
        <v>5.1167999999999996</v>
      </c>
      <c r="ET8" s="31">
        <v>308374.96000000002</v>
      </c>
      <c r="EU8" s="5">
        <v>0.23319999999999999</v>
      </c>
      <c r="EV8" s="31">
        <v>919550260.63999999</v>
      </c>
      <c r="EW8" s="5">
        <v>60.610199999999999</v>
      </c>
      <c r="EX8" s="31">
        <v>187195165.96000001</v>
      </c>
      <c r="EY8" s="5">
        <v>15.697100000000001</v>
      </c>
      <c r="EZ8" s="31">
        <v>355467277.25</v>
      </c>
      <c r="FA8" s="5">
        <v>43.694499999999998</v>
      </c>
      <c r="FB8" s="31">
        <v>172489838.37</v>
      </c>
      <c r="FC8" s="5">
        <v>23.554500000000001</v>
      </c>
      <c r="FD8" s="31">
        <v>4896969.96</v>
      </c>
      <c r="FE8" s="5">
        <v>0.4829</v>
      </c>
      <c r="FF8" s="31">
        <v>192532.14</v>
      </c>
      <c r="FG8" s="5">
        <v>0.22919999999999999</v>
      </c>
      <c r="FH8" s="31">
        <v>113623</v>
      </c>
      <c r="FI8" s="5">
        <v>0.1048</v>
      </c>
      <c r="FJ8" s="31">
        <v>555976.30000000005</v>
      </c>
      <c r="FK8" s="5">
        <v>0.24829999999999999</v>
      </c>
      <c r="FL8" s="31">
        <v>28924387.84</v>
      </c>
      <c r="FM8" s="5">
        <v>3.8365</v>
      </c>
      <c r="FN8" s="31">
        <v>878468.81</v>
      </c>
      <c r="FO8" s="5">
        <v>0.74929999999999997</v>
      </c>
    </row>
    <row r="9" spans="1:171" x14ac:dyDescent="0.2">
      <c r="A9" t="s">
        <v>190</v>
      </c>
      <c r="B9" s="31">
        <v>1940464398.96</v>
      </c>
      <c r="C9" s="5">
        <v>2.2713999999999999</v>
      </c>
      <c r="D9" s="31">
        <v>0</v>
      </c>
      <c r="E9">
        <v>0</v>
      </c>
      <c r="F9" s="31">
        <v>0</v>
      </c>
      <c r="G9">
        <v>0</v>
      </c>
      <c r="H9" s="31">
        <v>0</v>
      </c>
      <c r="I9">
        <v>0</v>
      </c>
      <c r="J9" s="31">
        <v>703499394.89999998</v>
      </c>
      <c r="K9" s="5">
        <v>8.8283000000000005</v>
      </c>
      <c r="L9" s="31">
        <v>0</v>
      </c>
      <c r="M9">
        <v>0</v>
      </c>
      <c r="N9" s="31">
        <v>0</v>
      </c>
      <c r="O9">
        <v>0</v>
      </c>
      <c r="P9" s="31">
        <v>0</v>
      </c>
      <c r="Q9">
        <v>0</v>
      </c>
      <c r="R9" s="31">
        <v>0</v>
      </c>
      <c r="S9">
        <v>0</v>
      </c>
      <c r="T9" s="31">
        <v>0</v>
      </c>
      <c r="U9">
        <v>0</v>
      </c>
      <c r="V9" s="31">
        <v>0</v>
      </c>
      <c r="W9">
        <v>0</v>
      </c>
      <c r="X9" s="31">
        <v>90698121.799999997</v>
      </c>
      <c r="Y9" s="5">
        <v>0.3175</v>
      </c>
      <c r="Z9" s="31">
        <v>0</v>
      </c>
      <c r="AA9">
        <v>0</v>
      </c>
      <c r="AB9" s="31">
        <v>0</v>
      </c>
      <c r="AC9">
        <v>0</v>
      </c>
      <c r="AD9" s="31">
        <v>0</v>
      </c>
      <c r="AE9">
        <v>0</v>
      </c>
      <c r="AF9" s="31">
        <v>0</v>
      </c>
      <c r="AG9">
        <v>0</v>
      </c>
      <c r="AH9" s="31">
        <v>0</v>
      </c>
      <c r="AI9">
        <v>0</v>
      </c>
      <c r="AJ9" s="31">
        <v>0</v>
      </c>
      <c r="AK9">
        <v>0</v>
      </c>
      <c r="AL9" s="31">
        <v>0</v>
      </c>
      <c r="AM9">
        <v>0</v>
      </c>
      <c r="AN9" s="31">
        <v>0</v>
      </c>
      <c r="AO9">
        <v>0</v>
      </c>
      <c r="AP9" s="31">
        <v>0</v>
      </c>
      <c r="AQ9">
        <v>0</v>
      </c>
      <c r="AR9" s="31">
        <v>5091426.3899999997</v>
      </c>
      <c r="AS9" s="5">
        <v>2.4123999999999999</v>
      </c>
      <c r="AT9" s="31">
        <v>384180887.66000003</v>
      </c>
      <c r="AU9" s="5">
        <v>3.9832000000000001</v>
      </c>
      <c r="AV9" s="31">
        <v>0</v>
      </c>
      <c r="AW9">
        <v>0</v>
      </c>
      <c r="AX9" s="31">
        <v>0</v>
      </c>
      <c r="AY9">
        <v>0</v>
      </c>
      <c r="AZ9" s="31">
        <v>0</v>
      </c>
      <c r="BA9">
        <v>0</v>
      </c>
      <c r="BB9" s="31">
        <v>0</v>
      </c>
      <c r="BC9">
        <v>0</v>
      </c>
      <c r="BD9" s="31">
        <v>0</v>
      </c>
      <c r="BE9">
        <v>0</v>
      </c>
      <c r="BF9" s="31">
        <v>0</v>
      </c>
      <c r="BG9">
        <v>0</v>
      </c>
      <c r="BH9" s="31">
        <v>14426040.32</v>
      </c>
      <c r="BI9" s="5">
        <v>4.4911000000000003</v>
      </c>
      <c r="BJ9" s="31">
        <v>0</v>
      </c>
      <c r="BK9">
        <v>0</v>
      </c>
      <c r="BL9" s="31">
        <v>0</v>
      </c>
      <c r="BM9">
        <v>0</v>
      </c>
      <c r="BN9" s="31">
        <v>0</v>
      </c>
      <c r="BO9">
        <v>0</v>
      </c>
      <c r="BP9" s="31">
        <v>4046663</v>
      </c>
      <c r="BQ9" s="5">
        <v>7.8856999999999999</v>
      </c>
      <c r="BR9" s="31">
        <v>20776831.199999999</v>
      </c>
      <c r="BS9" s="5">
        <v>0.53069999999999995</v>
      </c>
      <c r="BT9" s="31">
        <v>0</v>
      </c>
      <c r="BU9">
        <v>0</v>
      </c>
      <c r="BV9" s="31">
        <v>81671.72</v>
      </c>
      <c r="BW9" s="5">
        <v>9.2299999999999993E-2</v>
      </c>
      <c r="BX9" s="31">
        <v>0</v>
      </c>
      <c r="BY9">
        <v>0</v>
      </c>
      <c r="BZ9" s="31">
        <v>0</v>
      </c>
      <c r="CA9">
        <v>0</v>
      </c>
      <c r="CB9" s="31">
        <v>0</v>
      </c>
      <c r="CC9">
        <v>0</v>
      </c>
      <c r="CD9" s="31">
        <v>524244.82</v>
      </c>
      <c r="CE9" s="5">
        <v>5.0609000000000002</v>
      </c>
      <c r="CF9" s="31">
        <v>0</v>
      </c>
      <c r="CG9">
        <v>0</v>
      </c>
      <c r="CH9" s="31">
        <v>0</v>
      </c>
      <c r="CI9">
        <v>0</v>
      </c>
      <c r="CJ9" s="31">
        <v>0</v>
      </c>
      <c r="CK9">
        <v>0</v>
      </c>
      <c r="CL9" s="31">
        <v>0</v>
      </c>
      <c r="CM9">
        <v>0</v>
      </c>
      <c r="CN9" s="31">
        <v>31042241.719999999</v>
      </c>
      <c r="CO9" s="5">
        <v>4.9680999999999997</v>
      </c>
      <c r="CP9" s="31">
        <v>0</v>
      </c>
      <c r="CQ9">
        <v>0</v>
      </c>
      <c r="CR9" s="31">
        <v>3288718.33</v>
      </c>
      <c r="CS9" s="5">
        <v>5.6898999999999997</v>
      </c>
      <c r="CT9" s="31">
        <v>268145466.18000001</v>
      </c>
      <c r="CU9" s="5">
        <v>4.2331000000000003</v>
      </c>
      <c r="CV9" s="31">
        <v>0</v>
      </c>
      <c r="CW9">
        <v>0</v>
      </c>
      <c r="CX9" s="31">
        <v>0</v>
      </c>
      <c r="CY9">
        <v>0</v>
      </c>
      <c r="CZ9" s="31">
        <v>0</v>
      </c>
      <c r="DA9">
        <v>0</v>
      </c>
      <c r="DB9" s="31">
        <v>0</v>
      </c>
      <c r="DC9">
        <v>0</v>
      </c>
      <c r="DD9" s="31">
        <v>0</v>
      </c>
      <c r="DE9">
        <v>0</v>
      </c>
      <c r="DF9" s="31">
        <v>12673830</v>
      </c>
      <c r="DG9" s="5">
        <v>10.941800000000001</v>
      </c>
      <c r="DH9" s="31">
        <v>217574113</v>
      </c>
      <c r="DI9" s="5">
        <v>8.5395000000000003</v>
      </c>
      <c r="DJ9" s="31">
        <v>129070502</v>
      </c>
      <c r="DK9" s="5">
        <v>5.9751000000000003</v>
      </c>
      <c r="DL9" s="31">
        <v>53261702.020000003</v>
      </c>
      <c r="DM9" s="5">
        <v>5.3937999999999997</v>
      </c>
      <c r="DN9" s="31">
        <v>0</v>
      </c>
      <c r="DO9">
        <v>0</v>
      </c>
      <c r="DP9" s="31">
        <v>0</v>
      </c>
      <c r="DQ9">
        <v>0</v>
      </c>
      <c r="DR9" s="31">
        <v>0</v>
      </c>
      <c r="DS9">
        <v>0</v>
      </c>
      <c r="DT9" s="31">
        <v>0</v>
      </c>
      <c r="DU9">
        <v>0</v>
      </c>
      <c r="DV9" s="31">
        <v>0</v>
      </c>
      <c r="DW9">
        <v>0</v>
      </c>
      <c r="DX9" s="31">
        <v>0</v>
      </c>
      <c r="DY9">
        <v>0</v>
      </c>
      <c r="DZ9" s="31">
        <v>0</v>
      </c>
      <c r="EA9">
        <v>0</v>
      </c>
      <c r="EB9" s="31">
        <v>0</v>
      </c>
      <c r="EC9">
        <v>0</v>
      </c>
      <c r="ED9" s="31">
        <v>0</v>
      </c>
      <c r="EE9">
        <v>0</v>
      </c>
      <c r="EF9" s="31">
        <v>0</v>
      </c>
      <c r="EG9">
        <v>0</v>
      </c>
      <c r="EH9" s="31">
        <v>220672.4</v>
      </c>
      <c r="EI9" s="5">
        <v>0.54930000000000001</v>
      </c>
      <c r="EJ9" s="31">
        <v>0</v>
      </c>
      <c r="EK9">
        <v>0</v>
      </c>
      <c r="EL9" s="31">
        <v>0</v>
      </c>
      <c r="EM9">
        <v>0</v>
      </c>
      <c r="EN9" s="31">
        <v>1861871.5</v>
      </c>
      <c r="EO9" s="5">
        <v>0.61160000000000003</v>
      </c>
      <c r="EP9" s="31">
        <v>0</v>
      </c>
      <c r="EQ9">
        <v>0</v>
      </c>
      <c r="ER9" s="31">
        <v>0</v>
      </c>
      <c r="ES9">
        <v>0</v>
      </c>
      <c r="ET9" s="31">
        <v>0</v>
      </c>
      <c r="EU9">
        <v>0</v>
      </c>
      <c r="EV9" s="31">
        <v>0</v>
      </c>
      <c r="EW9">
        <v>0</v>
      </c>
      <c r="EX9" s="31">
        <v>0</v>
      </c>
      <c r="EY9">
        <v>0</v>
      </c>
      <c r="EZ9" s="31">
        <v>0</v>
      </c>
      <c r="FA9">
        <v>0</v>
      </c>
      <c r="FB9" s="31">
        <v>0</v>
      </c>
      <c r="FC9">
        <v>0</v>
      </c>
      <c r="FD9" s="31">
        <v>0</v>
      </c>
      <c r="FE9">
        <v>0</v>
      </c>
      <c r="FF9" s="31">
        <v>0</v>
      </c>
      <c r="FG9">
        <v>0</v>
      </c>
      <c r="FH9" s="31">
        <v>0</v>
      </c>
      <c r="FI9">
        <v>0</v>
      </c>
      <c r="FJ9" s="31">
        <v>0</v>
      </c>
      <c r="FK9">
        <v>0</v>
      </c>
      <c r="FL9" s="31">
        <v>0</v>
      </c>
      <c r="FM9">
        <v>0</v>
      </c>
      <c r="FN9" s="31">
        <v>0</v>
      </c>
      <c r="FO9">
        <v>0</v>
      </c>
    </row>
    <row r="10" spans="1:171" x14ac:dyDescent="0.2">
      <c r="A10" t="s">
        <v>162</v>
      </c>
      <c r="B10" s="31">
        <v>29861682111.959999</v>
      </c>
      <c r="C10" s="5">
        <v>34.953699999999998</v>
      </c>
      <c r="D10" s="31">
        <v>59233054.82</v>
      </c>
      <c r="E10" s="5">
        <v>99.461399999999998</v>
      </c>
      <c r="F10" s="31">
        <v>476751447.43000001</v>
      </c>
      <c r="G10" s="5">
        <v>99.823099999999997</v>
      </c>
      <c r="H10" s="31">
        <v>103517644.16</v>
      </c>
      <c r="I10" s="5">
        <v>99.504900000000006</v>
      </c>
      <c r="J10" s="31">
        <v>413954527.44999999</v>
      </c>
      <c r="K10" s="5">
        <v>5.1947999999999999</v>
      </c>
      <c r="L10" s="31">
        <v>81318558.409999996</v>
      </c>
      <c r="M10" s="5">
        <v>99.710800000000006</v>
      </c>
      <c r="N10" s="31">
        <v>1148346416.22</v>
      </c>
      <c r="O10" s="5">
        <v>99.029899999999998</v>
      </c>
      <c r="P10" s="31">
        <v>1418586497.77</v>
      </c>
      <c r="Q10" s="5">
        <v>99.073800000000006</v>
      </c>
      <c r="R10" s="31">
        <v>66803107.340000004</v>
      </c>
      <c r="S10" s="5">
        <v>99.958600000000004</v>
      </c>
      <c r="T10" s="31">
        <v>59437342.670000002</v>
      </c>
      <c r="U10" s="5">
        <v>99.494600000000005</v>
      </c>
      <c r="V10" s="31">
        <v>144294684.77000001</v>
      </c>
      <c r="W10" s="5">
        <v>99.343699999999998</v>
      </c>
      <c r="X10" s="31">
        <v>5916506929.96</v>
      </c>
      <c r="Y10" s="5">
        <v>20.709499999999998</v>
      </c>
      <c r="Z10" s="31">
        <v>243832369.38</v>
      </c>
      <c r="AA10" s="5">
        <v>99.897999999999996</v>
      </c>
      <c r="AB10" s="31">
        <v>747614881.54999995</v>
      </c>
      <c r="AC10" s="5">
        <v>98.631399999999999</v>
      </c>
      <c r="AD10" s="31">
        <v>31226501.010000002</v>
      </c>
      <c r="AE10" s="5">
        <v>16.476500000000001</v>
      </c>
      <c r="AF10" s="31">
        <v>272209591.25999999</v>
      </c>
      <c r="AG10" s="5">
        <v>97.815799999999996</v>
      </c>
      <c r="AH10" s="31">
        <v>33389966.27</v>
      </c>
      <c r="AI10" s="5">
        <v>99.5625</v>
      </c>
      <c r="AJ10" s="31">
        <v>9853093.9000000004</v>
      </c>
      <c r="AK10" s="5">
        <v>63.732500000000002</v>
      </c>
      <c r="AL10" s="31">
        <v>37611814.25</v>
      </c>
      <c r="AM10" s="5">
        <v>98.474500000000006</v>
      </c>
      <c r="AN10" s="31">
        <v>210518967.88</v>
      </c>
      <c r="AO10" s="5">
        <v>98.844499999999996</v>
      </c>
      <c r="AP10" s="31">
        <v>271485732.69999999</v>
      </c>
      <c r="AQ10" s="5">
        <v>99.798100000000005</v>
      </c>
      <c r="AR10" s="31">
        <v>40811637.619999997</v>
      </c>
      <c r="AS10" s="5">
        <v>19.3369</v>
      </c>
      <c r="AT10" s="31">
        <v>1821405837.95</v>
      </c>
      <c r="AU10" s="5">
        <v>18.8842</v>
      </c>
      <c r="AV10" s="31">
        <v>1062374.07</v>
      </c>
      <c r="AW10" s="5">
        <v>91.711600000000004</v>
      </c>
      <c r="AX10" s="31">
        <v>81691258.75</v>
      </c>
      <c r="AY10" s="5">
        <v>101.5772</v>
      </c>
      <c r="AZ10" s="31">
        <v>17412479.870000001</v>
      </c>
      <c r="BA10" s="5">
        <v>22.1477</v>
      </c>
      <c r="BB10" s="31">
        <v>97793575.890000001</v>
      </c>
      <c r="BC10" s="5">
        <v>96.8566</v>
      </c>
      <c r="BD10" s="31">
        <v>242526158.71000001</v>
      </c>
      <c r="BE10" s="5">
        <v>99.870699999999999</v>
      </c>
      <c r="BF10" s="31">
        <v>277092779.69999999</v>
      </c>
      <c r="BG10" s="5">
        <v>96.292699999999996</v>
      </c>
      <c r="BH10" s="31">
        <v>57366663.170000002</v>
      </c>
      <c r="BI10" s="5">
        <v>17.859400000000001</v>
      </c>
      <c r="BJ10" s="31">
        <v>873296974.64999998</v>
      </c>
      <c r="BK10" s="5">
        <v>96.993799999999993</v>
      </c>
      <c r="BL10" s="31">
        <v>89054599.569999993</v>
      </c>
      <c r="BM10" s="5">
        <v>99.661699999999996</v>
      </c>
      <c r="BN10" s="31">
        <v>120866834.22</v>
      </c>
      <c r="BO10" s="5">
        <v>99.207300000000004</v>
      </c>
      <c r="BP10" s="31">
        <v>9981619</v>
      </c>
      <c r="BQ10" s="5">
        <v>19.4511</v>
      </c>
      <c r="BR10" s="31">
        <v>765885419.63999999</v>
      </c>
      <c r="BS10" s="5">
        <v>19.564800000000002</v>
      </c>
      <c r="BT10" s="31">
        <v>0</v>
      </c>
      <c r="BU10">
        <v>0</v>
      </c>
      <c r="BV10" s="31">
        <v>8754441.8200000003</v>
      </c>
      <c r="BW10" s="5">
        <v>9.8971</v>
      </c>
      <c r="BX10" s="31">
        <v>216137719.40000001</v>
      </c>
      <c r="BY10" s="5">
        <v>95.507400000000004</v>
      </c>
      <c r="BZ10" s="31">
        <v>404661820.50999999</v>
      </c>
      <c r="CA10" s="5">
        <v>98.354699999999994</v>
      </c>
      <c r="CB10" s="31">
        <v>0</v>
      </c>
      <c r="CC10">
        <v>0</v>
      </c>
      <c r="CD10" s="31">
        <v>947210.38</v>
      </c>
      <c r="CE10" s="5">
        <v>9.1440999999999999</v>
      </c>
      <c r="CF10" s="31">
        <v>55672429.170000002</v>
      </c>
      <c r="CG10" s="5">
        <v>99.692300000000003</v>
      </c>
      <c r="CH10" s="31">
        <v>207730390.47999999</v>
      </c>
      <c r="CI10" s="5">
        <v>99.573999999999998</v>
      </c>
      <c r="CJ10" s="31">
        <v>359266806</v>
      </c>
      <c r="CK10" s="5">
        <v>99.491699999999994</v>
      </c>
      <c r="CL10" s="31">
        <v>73643619.700000003</v>
      </c>
      <c r="CM10" s="5">
        <v>99.753699999999995</v>
      </c>
      <c r="CN10" s="31">
        <v>117655152.15000001</v>
      </c>
      <c r="CO10" s="5">
        <v>18.830100000000002</v>
      </c>
      <c r="CP10" s="31">
        <v>1941536.31</v>
      </c>
      <c r="CQ10" s="5">
        <v>98.066400000000002</v>
      </c>
      <c r="CR10" s="31">
        <v>1149536.1200000001</v>
      </c>
      <c r="CS10" s="5">
        <v>1.9888999999999999</v>
      </c>
      <c r="CT10" s="31">
        <v>1183735636</v>
      </c>
      <c r="CU10" s="5">
        <v>18.687000000000001</v>
      </c>
      <c r="CV10" s="31">
        <v>167272620.78999999</v>
      </c>
      <c r="CW10" s="5">
        <v>98.554400000000001</v>
      </c>
      <c r="CX10" s="31">
        <v>594195777.05999994</v>
      </c>
      <c r="CY10" s="5">
        <v>97.282799999999995</v>
      </c>
      <c r="CZ10" s="31">
        <v>568406258.41999996</v>
      </c>
      <c r="DA10" s="5">
        <v>99.362899999999996</v>
      </c>
      <c r="DB10" s="31">
        <v>24749385.25</v>
      </c>
      <c r="DC10" s="5">
        <v>94.427199999999999</v>
      </c>
      <c r="DD10" s="31">
        <v>29512017.329999998</v>
      </c>
      <c r="DE10" s="5">
        <v>98.376999999999995</v>
      </c>
      <c r="DF10" s="31">
        <v>98139939.719999999</v>
      </c>
      <c r="DG10" s="5">
        <v>84.728200000000001</v>
      </c>
      <c r="DH10" s="31">
        <v>0</v>
      </c>
      <c r="DI10">
        <v>0</v>
      </c>
      <c r="DJ10" s="31">
        <v>366964589</v>
      </c>
      <c r="DK10" s="5">
        <v>16.988</v>
      </c>
      <c r="DL10" s="31">
        <v>0</v>
      </c>
      <c r="DM10">
        <v>0</v>
      </c>
      <c r="DN10" s="31">
        <v>105100362.29000001</v>
      </c>
      <c r="DO10" s="5">
        <v>94.918599999999998</v>
      </c>
      <c r="DP10" s="31">
        <v>80448271.519999996</v>
      </c>
      <c r="DQ10" s="5">
        <v>96.650899999999993</v>
      </c>
      <c r="DR10" s="31">
        <v>721441877.63999999</v>
      </c>
      <c r="DS10" s="5">
        <v>99.933000000000007</v>
      </c>
      <c r="DT10" s="31">
        <v>473059773.38</v>
      </c>
      <c r="DU10" s="5">
        <v>98.112200000000001</v>
      </c>
      <c r="DV10" s="31">
        <v>400350236.89999998</v>
      </c>
      <c r="DW10" s="5">
        <v>99.824700000000007</v>
      </c>
      <c r="DX10" s="31">
        <v>1011454.17</v>
      </c>
      <c r="DY10" s="5">
        <v>98.7727</v>
      </c>
      <c r="DZ10" s="31">
        <v>115146681.25</v>
      </c>
      <c r="EA10" s="5">
        <v>99.778000000000006</v>
      </c>
      <c r="EB10" s="31">
        <v>260970494</v>
      </c>
      <c r="EC10" s="5">
        <v>99.886399999999995</v>
      </c>
      <c r="ED10" s="31">
        <v>172144303.94</v>
      </c>
      <c r="EE10" s="5">
        <v>94.693399999999997</v>
      </c>
      <c r="EF10" s="31">
        <v>824144774.25</v>
      </c>
      <c r="EG10" s="5">
        <v>93.921199999999999</v>
      </c>
      <c r="EH10" s="31">
        <v>6847768.1399999997</v>
      </c>
      <c r="EI10" s="5">
        <v>17.046900000000001</v>
      </c>
      <c r="EJ10" s="31">
        <v>376887207.75999999</v>
      </c>
      <c r="EK10" s="5">
        <v>99.773700000000005</v>
      </c>
      <c r="EL10" s="31">
        <v>469667284.35000002</v>
      </c>
      <c r="EM10" s="5">
        <v>99.913399999999996</v>
      </c>
      <c r="EN10" s="31">
        <v>51338528.670000002</v>
      </c>
      <c r="EO10" s="5">
        <v>16.865200000000002</v>
      </c>
      <c r="EP10" s="31">
        <v>143629200.19</v>
      </c>
      <c r="EQ10" s="5">
        <v>100.1108</v>
      </c>
      <c r="ER10" s="31">
        <v>227033263.24000001</v>
      </c>
      <c r="ES10" s="5">
        <v>94.883200000000002</v>
      </c>
      <c r="ET10" s="31">
        <v>131900591.62</v>
      </c>
      <c r="EU10" s="5">
        <v>99.766800000000003</v>
      </c>
      <c r="EV10" s="31">
        <v>288062592.19999999</v>
      </c>
      <c r="EW10" s="5">
        <v>18.986999999999998</v>
      </c>
      <c r="EX10" s="31">
        <v>1005353894.9400001</v>
      </c>
      <c r="EY10" s="5">
        <v>84.302899999999994</v>
      </c>
      <c r="EZ10" s="31">
        <v>458061654.73000002</v>
      </c>
      <c r="FA10" s="5">
        <v>56.305500000000002</v>
      </c>
      <c r="FB10" s="31">
        <v>559812325.23000002</v>
      </c>
      <c r="FC10" s="5">
        <v>76.445499999999996</v>
      </c>
      <c r="FD10" s="31">
        <v>1009168122.87</v>
      </c>
      <c r="FE10" s="5">
        <v>99.517099999999999</v>
      </c>
      <c r="FF10" s="31">
        <v>83823541.739999995</v>
      </c>
      <c r="FG10" s="5">
        <v>99.770799999999994</v>
      </c>
      <c r="FH10" s="31">
        <v>108319828</v>
      </c>
      <c r="FI10" s="5">
        <v>99.895200000000003</v>
      </c>
      <c r="FJ10" s="31">
        <v>223313128.94</v>
      </c>
      <c r="FK10" s="5">
        <v>99.7517</v>
      </c>
      <c r="FL10" s="31">
        <v>725007831.61000001</v>
      </c>
      <c r="FM10" s="5">
        <v>96.163499999999999</v>
      </c>
      <c r="FN10" s="31">
        <v>116358890.77</v>
      </c>
      <c r="FO10" s="5">
        <v>99.250699999999995</v>
      </c>
    </row>
    <row r="11" spans="1:171" ht="13.5" thickBot="1" x14ac:dyDescent="0.25">
      <c r="A11" t="s">
        <v>622</v>
      </c>
      <c r="B11" s="31">
        <v>101505836.7</v>
      </c>
      <c r="C11" s="5">
        <v>0.1188</v>
      </c>
      <c r="D11" s="31">
        <v>0</v>
      </c>
      <c r="E11">
        <v>0</v>
      </c>
      <c r="F11" s="31">
        <v>0</v>
      </c>
      <c r="G11">
        <v>0</v>
      </c>
      <c r="H11" s="31">
        <v>0</v>
      </c>
      <c r="I11">
        <v>0</v>
      </c>
      <c r="J11" s="31">
        <v>0</v>
      </c>
      <c r="K11">
        <v>0</v>
      </c>
      <c r="L11" s="31">
        <v>0</v>
      </c>
      <c r="M11">
        <v>0</v>
      </c>
      <c r="N11" s="31">
        <v>0</v>
      </c>
      <c r="O11">
        <v>0</v>
      </c>
      <c r="P11" s="31">
        <v>0</v>
      </c>
      <c r="Q11">
        <v>0</v>
      </c>
      <c r="R11" s="31">
        <v>0</v>
      </c>
      <c r="S11">
        <v>0</v>
      </c>
      <c r="T11" s="31">
        <v>0</v>
      </c>
      <c r="U11">
        <v>0</v>
      </c>
      <c r="V11" s="31">
        <v>0</v>
      </c>
      <c r="W11">
        <v>0</v>
      </c>
      <c r="X11" s="31">
        <v>0</v>
      </c>
      <c r="Y11">
        <v>0</v>
      </c>
      <c r="Z11" s="31">
        <v>0</v>
      </c>
      <c r="AA11">
        <v>0</v>
      </c>
      <c r="AB11" s="31">
        <v>0</v>
      </c>
      <c r="AC11">
        <v>0</v>
      </c>
      <c r="AD11" s="31">
        <v>0</v>
      </c>
      <c r="AE11">
        <v>0</v>
      </c>
      <c r="AF11" s="31">
        <v>0</v>
      </c>
      <c r="AG11">
        <v>0</v>
      </c>
      <c r="AH11" s="31">
        <v>0</v>
      </c>
      <c r="AI11">
        <v>0</v>
      </c>
      <c r="AJ11" s="31">
        <v>0</v>
      </c>
      <c r="AK11">
        <v>0</v>
      </c>
      <c r="AL11" s="31">
        <v>0</v>
      </c>
      <c r="AM11">
        <v>0</v>
      </c>
      <c r="AN11" s="31">
        <v>0</v>
      </c>
      <c r="AO11">
        <v>0</v>
      </c>
      <c r="AP11" s="31">
        <v>0</v>
      </c>
      <c r="AQ11">
        <v>0</v>
      </c>
      <c r="AR11" s="31">
        <v>0</v>
      </c>
      <c r="AS11">
        <v>0</v>
      </c>
      <c r="AT11" s="31">
        <v>101505836.7</v>
      </c>
      <c r="AU11" s="5">
        <v>1.0524</v>
      </c>
      <c r="AV11" s="31">
        <v>0</v>
      </c>
      <c r="AW11">
        <v>0</v>
      </c>
      <c r="AX11" s="31">
        <v>0</v>
      </c>
      <c r="AY11">
        <v>0</v>
      </c>
      <c r="AZ11" s="31">
        <v>0</v>
      </c>
      <c r="BA11">
        <v>0</v>
      </c>
      <c r="BB11" s="31">
        <v>0</v>
      </c>
      <c r="BC11">
        <v>0</v>
      </c>
      <c r="BD11" s="31">
        <v>0</v>
      </c>
      <c r="BE11">
        <v>0</v>
      </c>
      <c r="BF11" s="31">
        <v>0</v>
      </c>
      <c r="BG11">
        <v>0</v>
      </c>
      <c r="BH11" s="31">
        <v>0</v>
      </c>
      <c r="BI11">
        <v>0</v>
      </c>
      <c r="BJ11" s="31">
        <v>0</v>
      </c>
      <c r="BK11">
        <v>0</v>
      </c>
      <c r="BL11" s="31">
        <v>0</v>
      </c>
      <c r="BM11">
        <v>0</v>
      </c>
      <c r="BN11" s="31">
        <v>0</v>
      </c>
      <c r="BO11">
        <v>0</v>
      </c>
      <c r="BP11" s="31">
        <v>0</v>
      </c>
      <c r="BQ11">
        <v>0</v>
      </c>
      <c r="BR11" s="31">
        <v>0</v>
      </c>
      <c r="BS11">
        <v>0</v>
      </c>
      <c r="BT11" s="31">
        <v>0</v>
      </c>
      <c r="BU11">
        <v>0</v>
      </c>
      <c r="BV11" s="31">
        <v>0</v>
      </c>
      <c r="BW11">
        <v>0</v>
      </c>
      <c r="BX11" s="31">
        <v>0</v>
      </c>
      <c r="BY11">
        <v>0</v>
      </c>
      <c r="BZ11" s="31">
        <v>0</v>
      </c>
      <c r="CA11">
        <v>0</v>
      </c>
      <c r="CB11" s="31">
        <v>0</v>
      </c>
      <c r="CC11">
        <v>0</v>
      </c>
      <c r="CD11" s="31">
        <v>0</v>
      </c>
      <c r="CE11">
        <v>0</v>
      </c>
      <c r="CF11" s="31">
        <v>0</v>
      </c>
      <c r="CG11">
        <v>0</v>
      </c>
      <c r="CH11" s="31">
        <v>0</v>
      </c>
      <c r="CI11">
        <v>0</v>
      </c>
      <c r="CJ11" s="31">
        <v>0</v>
      </c>
      <c r="CK11">
        <v>0</v>
      </c>
      <c r="CL11" s="31">
        <v>0</v>
      </c>
      <c r="CM11">
        <v>0</v>
      </c>
      <c r="CN11" s="31">
        <v>0</v>
      </c>
      <c r="CO11">
        <v>0</v>
      </c>
      <c r="CP11" s="31">
        <v>0</v>
      </c>
      <c r="CQ11">
        <v>0</v>
      </c>
      <c r="CR11" s="31">
        <v>0</v>
      </c>
      <c r="CS11">
        <v>0</v>
      </c>
      <c r="CT11" s="31">
        <v>0</v>
      </c>
      <c r="CU11">
        <v>0</v>
      </c>
      <c r="CV11" s="31">
        <v>0</v>
      </c>
      <c r="CW11">
        <v>0</v>
      </c>
      <c r="CX11" s="31">
        <v>0</v>
      </c>
      <c r="CY11">
        <v>0</v>
      </c>
      <c r="CZ11" s="31">
        <v>0</v>
      </c>
      <c r="DA11">
        <v>0</v>
      </c>
      <c r="DB11" s="31">
        <v>0</v>
      </c>
      <c r="DC11">
        <v>0</v>
      </c>
      <c r="DD11" s="31">
        <v>0</v>
      </c>
      <c r="DE11">
        <v>0</v>
      </c>
      <c r="DF11" s="31">
        <v>0</v>
      </c>
      <c r="DG11">
        <v>0</v>
      </c>
      <c r="DH11" s="31">
        <v>0</v>
      </c>
      <c r="DI11">
        <v>0</v>
      </c>
      <c r="DJ11" s="31">
        <v>0</v>
      </c>
      <c r="DK11">
        <v>0</v>
      </c>
      <c r="DL11" s="31">
        <v>0</v>
      </c>
      <c r="DM11">
        <v>0</v>
      </c>
      <c r="DN11" s="31">
        <v>0</v>
      </c>
      <c r="DO11">
        <v>0</v>
      </c>
      <c r="DP11" s="31">
        <v>0</v>
      </c>
      <c r="DQ11">
        <v>0</v>
      </c>
      <c r="DR11" s="31">
        <v>0</v>
      </c>
      <c r="DS11">
        <v>0</v>
      </c>
      <c r="DT11" s="31">
        <v>0</v>
      </c>
      <c r="DU11">
        <v>0</v>
      </c>
      <c r="DV11" s="31">
        <v>0</v>
      </c>
      <c r="DW11">
        <v>0</v>
      </c>
      <c r="DX11" s="31">
        <v>0</v>
      </c>
      <c r="DY11">
        <v>0</v>
      </c>
      <c r="DZ11" s="31">
        <v>0</v>
      </c>
      <c r="EA11">
        <v>0</v>
      </c>
      <c r="EB11" s="31">
        <v>0</v>
      </c>
      <c r="EC11">
        <v>0</v>
      </c>
      <c r="ED11" s="31">
        <v>0</v>
      </c>
      <c r="EE11">
        <v>0</v>
      </c>
      <c r="EF11" s="31">
        <v>0</v>
      </c>
      <c r="EG11">
        <v>0</v>
      </c>
      <c r="EH11" s="31">
        <v>0</v>
      </c>
      <c r="EI11">
        <v>0</v>
      </c>
      <c r="EJ11" s="31">
        <v>0</v>
      </c>
      <c r="EK11">
        <v>0</v>
      </c>
      <c r="EL11" s="31">
        <v>0</v>
      </c>
      <c r="EM11">
        <v>0</v>
      </c>
      <c r="EN11" s="31">
        <v>0</v>
      </c>
      <c r="EO11">
        <v>0</v>
      </c>
      <c r="EP11" s="31">
        <v>0</v>
      </c>
      <c r="EQ11">
        <v>0</v>
      </c>
      <c r="ER11" s="31">
        <v>0</v>
      </c>
      <c r="ES11">
        <v>0</v>
      </c>
      <c r="ET11" s="31">
        <v>0</v>
      </c>
      <c r="EU11">
        <v>0</v>
      </c>
      <c r="EV11" s="31">
        <v>0</v>
      </c>
      <c r="EW11">
        <v>0</v>
      </c>
      <c r="EX11" s="31">
        <v>0</v>
      </c>
      <c r="EY11">
        <v>0</v>
      </c>
      <c r="EZ11" s="31">
        <v>0</v>
      </c>
      <c r="FA11">
        <v>0</v>
      </c>
      <c r="FB11" s="31">
        <v>0</v>
      </c>
      <c r="FC11">
        <v>0</v>
      </c>
      <c r="FD11" s="31">
        <v>0</v>
      </c>
      <c r="FE11">
        <v>0</v>
      </c>
      <c r="FF11" s="31">
        <v>0</v>
      </c>
      <c r="FG11">
        <v>0</v>
      </c>
      <c r="FH11" s="31">
        <v>0</v>
      </c>
      <c r="FI11">
        <v>0</v>
      </c>
      <c r="FJ11" s="31">
        <v>0</v>
      </c>
      <c r="FK11">
        <v>0</v>
      </c>
      <c r="FL11" s="31">
        <v>0</v>
      </c>
      <c r="FM11">
        <v>0</v>
      </c>
      <c r="FN11" s="31">
        <v>0</v>
      </c>
      <c r="FO11">
        <v>0</v>
      </c>
    </row>
    <row r="12" spans="1:171" ht="14.25" thickTop="1" thickBot="1" x14ac:dyDescent="0.25">
      <c r="A12" s="246" t="s">
        <v>2</v>
      </c>
      <c r="B12" s="205">
        <v>85432115915.309998</v>
      </c>
      <c r="C12" s="247">
        <v>100</v>
      </c>
      <c r="D12" s="205">
        <v>59553805.950000003</v>
      </c>
      <c r="E12" s="247">
        <v>100</v>
      </c>
      <c r="F12" s="205">
        <v>477596193.06</v>
      </c>
      <c r="G12" s="247">
        <v>100</v>
      </c>
      <c r="H12" s="205">
        <v>104032750.39</v>
      </c>
      <c r="I12" s="247">
        <v>100</v>
      </c>
      <c r="J12" s="205">
        <v>7968647649.75</v>
      </c>
      <c r="K12" s="247">
        <v>100</v>
      </c>
      <c r="L12" s="205">
        <v>81554384.620000005</v>
      </c>
      <c r="M12" s="247">
        <v>100</v>
      </c>
      <c r="N12" s="205">
        <v>1159595705.22</v>
      </c>
      <c r="O12" s="247">
        <v>100</v>
      </c>
      <c r="P12" s="205">
        <v>1431848068.27</v>
      </c>
      <c r="Q12" s="247">
        <v>100</v>
      </c>
      <c r="R12" s="205">
        <v>66830776.409999996</v>
      </c>
      <c r="S12" s="247">
        <v>100</v>
      </c>
      <c r="T12" s="205">
        <v>59739267.439999998</v>
      </c>
      <c r="U12" s="247">
        <v>100</v>
      </c>
      <c r="V12" s="205">
        <v>145247957.81999999</v>
      </c>
      <c r="W12" s="247">
        <v>100</v>
      </c>
      <c r="X12" s="205">
        <v>28569068729.619999</v>
      </c>
      <c r="Y12" s="247">
        <v>100</v>
      </c>
      <c r="Z12" s="205">
        <v>244081379.44</v>
      </c>
      <c r="AA12" s="247">
        <v>100</v>
      </c>
      <c r="AB12" s="205">
        <v>757988987.16999996</v>
      </c>
      <c r="AC12" s="247">
        <v>100</v>
      </c>
      <c r="AD12" s="205">
        <v>189522009.28999999</v>
      </c>
      <c r="AE12" s="247">
        <v>100</v>
      </c>
      <c r="AF12" s="205">
        <v>278287836.17000002</v>
      </c>
      <c r="AG12" s="247">
        <v>100</v>
      </c>
      <c r="AH12" s="205">
        <v>33536696.879999999</v>
      </c>
      <c r="AI12" s="247">
        <v>100</v>
      </c>
      <c r="AJ12" s="205">
        <v>15460066.949999999</v>
      </c>
      <c r="AK12" s="247">
        <v>100</v>
      </c>
      <c r="AL12" s="205">
        <v>38194480.219999999</v>
      </c>
      <c r="AM12" s="247">
        <v>100</v>
      </c>
      <c r="AN12" s="205">
        <v>212980039.34999999</v>
      </c>
      <c r="AO12" s="247">
        <v>100</v>
      </c>
      <c r="AP12" s="205">
        <v>272035088.76999998</v>
      </c>
      <c r="AQ12" s="247">
        <v>100</v>
      </c>
      <c r="AR12" s="205">
        <v>211055506.31999999</v>
      </c>
      <c r="AS12" s="247">
        <v>100</v>
      </c>
      <c r="AT12" s="205">
        <v>9645147029.3899994</v>
      </c>
      <c r="AU12" s="247">
        <v>100</v>
      </c>
      <c r="AV12" s="205">
        <v>1158385.1599999999</v>
      </c>
      <c r="AW12" s="247">
        <v>100</v>
      </c>
      <c r="AX12" s="205">
        <v>80422855.859999999</v>
      </c>
      <c r="AY12" s="247">
        <v>100</v>
      </c>
      <c r="AZ12" s="205">
        <v>78619664.489999995</v>
      </c>
      <c r="BA12" s="247">
        <v>100</v>
      </c>
      <c r="BB12" s="205">
        <v>100967423.8</v>
      </c>
      <c r="BC12" s="247">
        <v>100</v>
      </c>
      <c r="BD12" s="205">
        <v>242840106.56</v>
      </c>
      <c r="BE12" s="247">
        <v>100</v>
      </c>
      <c r="BF12" s="205">
        <v>287760943.31999999</v>
      </c>
      <c r="BG12" s="247">
        <v>100</v>
      </c>
      <c r="BH12" s="205">
        <v>321213302.02999997</v>
      </c>
      <c r="BI12" s="247">
        <v>100</v>
      </c>
      <c r="BJ12" s="205">
        <v>900363895.16999996</v>
      </c>
      <c r="BK12" s="247">
        <v>100</v>
      </c>
      <c r="BL12" s="205">
        <v>89356918.349999994</v>
      </c>
      <c r="BM12" s="247">
        <v>100</v>
      </c>
      <c r="BN12" s="205">
        <v>121832572.05</v>
      </c>
      <c r="BO12" s="247">
        <v>100</v>
      </c>
      <c r="BP12" s="205">
        <v>51316597</v>
      </c>
      <c r="BQ12" s="247">
        <v>100</v>
      </c>
      <c r="BR12" s="205">
        <v>3914618135.1999998</v>
      </c>
      <c r="BS12" s="247">
        <v>100</v>
      </c>
      <c r="BT12" s="205">
        <v>19600969.460000001</v>
      </c>
      <c r="BU12" s="247">
        <v>100</v>
      </c>
      <c r="BV12" s="205">
        <v>88454851.109999999</v>
      </c>
      <c r="BW12" s="247">
        <v>100</v>
      </c>
      <c r="BX12" s="205">
        <v>226304660.43000001</v>
      </c>
      <c r="BY12" s="247">
        <v>100</v>
      </c>
      <c r="BZ12" s="205">
        <v>411431210.64999998</v>
      </c>
      <c r="CA12" s="247">
        <v>100</v>
      </c>
      <c r="CB12" s="205">
        <v>24375057</v>
      </c>
      <c r="CC12" s="247">
        <v>100</v>
      </c>
      <c r="CD12" s="205">
        <v>10358739.460000001</v>
      </c>
      <c r="CE12" s="247">
        <v>100</v>
      </c>
      <c r="CF12" s="205">
        <v>55844276.229999997</v>
      </c>
      <c r="CG12" s="247">
        <v>100</v>
      </c>
      <c r="CH12" s="205">
        <v>208619174.63999999</v>
      </c>
      <c r="CI12" s="247">
        <v>100</v>
      </c>
      <c r="CJ12" s="205">
        <v>361102322</v>
      </c>
      <c r="CK12" s="247">
        <v>100</v>
      </c>
      <c r="CL12" s="205">
        <v>73825461.049999997</v>
      </c>
      <c r="CM12" s="247">
        <v>100</v>
      </c>
      <c r="CN12" s="205">
        <v>624825464.65999997</v>
      </c>
      <c r="CO12" s="247">
        <v>100</v>
      </c>
      <c r="CP12" s="205">
        <v>1979817.73</v>
      </c>
      <c r="CQ12" s="247">
        <v>100</v>
      </c>
      <c r="CR12" s="205">
        <v>57798981.32</v>
      </c>
      <c r="CS12" s="247">
        <v>100</v>
      </c>
      <c r="CT12" s="205">
        <v>6334545356.0799999</v>
      </c>
      <c r="CU12" s="247">
        <v>100</v>
      </c>
      <c r="CV12" s="205">
        <v>169726238.28</v>
      </c>
      <c r="CW12" s="247">
        <v>100</v>
      </c>
      <c r="CX12" s="205">
        <v>610792327.78999996</v>
      </c>
      <c r="CY12" s="247">
        <v>100</v>
      </c>
      <c r="CZ12" s="205">
        <v>572050771.71000004</v>
      </c>
      <c r="DA12" s="247">
        <v>100</v>
      </c>
      <c r="DB12" s="205">
        <v>26210025.809999999</v>
      </c>
      <c r="DC12" s="247">
        <v>100</v>
      </c>
      <c r="DD12" s="205">
        <v>29998900.25</v>
      </c>
      <c r="DE12" s="247">
        <v>100</v>
      </c>
      <c r="DF12" s="205">
        <v>115829113.56999999</v>
      </c>
      <c r="DG12" s="247">
        <v>100</v>
      </c>
      <c r="DH12" s="205">
        <v>2547847499.9499998</v>
      </c>
      <c r="DI12" s="247">
        <v>100</v>
      </c>
      <c r="DJ12" s="205">
        <v>2160143377.0799999</v>
      </c>
      <c r="DK12" s="247">
        <v>100</v>
      </c>
      <c r="DL12" s="205">
        <v>987464534.52999997</v>
      </c>
      <c r="DM12" s="247">
        <v>100</v>
      </c>
      <c r="DN12" s="205">
        <v>110726855.95</v>
      </c>
      <c r="DO12" s="247">
        <v>100</v>
      </c>
      <c r="DP12" s="205">
        <v>83235937.930000007</v>
      </c>
      <c r="DQ12" s="247">
        <v>100</v>
      </c>
      <c r="DR12" s="205">
        <v>721925673.14999998</v>
      </c>
      <c r="DS12" s="247">
        <v>100</v>
      </c>
      <c r="DT12" s="205">
        <v>482162000.62</v>
      </c>
      <c r="DU12" s="247">
        <v>100</v>
      </c>
      <c r="DV12" s="205">
        <v>401053097.57999998</v>
      </c>
      <c r="DW12" s="247">
        <v>100</v>
      </c>
      <c r="DX12" s="205">
        <v>1024022.18</v>
      </c>
      <c r="DY12" s="247">
        <v>100</v>
      </c>
      <c r="DZ12" s="205">
        <v>115402901.37</v>
      </c>
      <c r="EA12" s="247">
        <v>100</v>
      </c>
      <c r="EB12" s="205">
        <v>261267171.38999999</v>
      </c>
      <c r="EC12" s="247">
        <v>100</v>
      </c>
      <c r="ED12" s="205">
        <v>181791290.91999999</v>
      </c>
      <c r="EE12" s="247">
        <v>100</v>
      </c>
      <c r="EF12" s="205">
        <v>877485192.07000005</v>
      </c>
      <c r="EG12" s="247">
        <v>100</v>
      </c>
      <c r="EH12" s="205">
        <v>40170106.630000003</v>
      </c>
      <c r="EI12" s="247">
        <v>100</v>
      </c>
      <c r="EJ12" s="205">
        <v>377742055.29000002</v>
      </c>
      <c r="EK12" s="247">
        <v>100</v>
      </c>
      <c r="EL12" s="205">
        <v>470074526.23000002</v>
      </c>
      <c r="EM12" s="247">
        <v>100</v>
      </c>
      <c r="EN12" s="205">
        <v>304405980.41000003</v>
      </c>
      <c r="EO12" s="247">
        <v>100</v>
      </c>
      <c r="EP12" s="205">
        <v>143470217.65000001</v>
      </c>
      <c r="EQ12" s="247">
        <v>100</v>
      </c>
      <c r="ER12" s="205">
        <v>239276691.18000001</v>
      </c>
      <c r="ES12" s="247">
        <v>100</v>
      </c>
      <c r="ET12" s="205">
        <v>132208966.58</v>
      </c>
      <c r="EU12" s="247">
        <v>100</v>
      </c>
      <c r="EV12" s="205">
        <v>1517155431.4400001</v>
      </c>
      <c r="EW12" s="247">
        <v>100</v>
      </c>
      <c r="EX12" s="205">
        <v>1192549060.9000001</v>
      </c>
      <c r="EY12" s="247">
        <v>100</v>
      </c>
      <c r="EZ12" s="205">
        <v>813528931.98000002</v>
      </c>
      <c r="FA12" s="247">
        <v>100</v>
      </c>
      <c r="FB12" s="205">
        <v>732302163.60000002</v>
      </c>
      <c r="FC12" s="247">
        <v>100</v>
      </c>
      <c r="FD12" s="205">
        <v>1014065092.83</v>
      </c>
      <c r="FE12" s="247">
        <v>100</v>
      </c>
      <c r="FF12" s="205">
        <v>84016073.879999995</v>
      </c>
      <c r="FG12" s="247">
        <v>100</v>
      </c>
      <c r="FH12" s="205">
        <v>108433451</v>
      </c>
      <c r="FI12" s="247">
        <v>100</v>
      </c>
      <c r="FJ12" s="205">
        <v>223869105.24000001</v>
      </c>
      <c r="FK12" s="247">
        <v>100</v>
      </c>
      <c r="FL12" s="205">
        <v>753932219.45000005</v>
      </c>
      <c r="FM12" s="247">
        <v>100</v>
      </c>
      <c r="FN12" s="205">
        <v>117237359.58</v>
      </c>
      <c r="FO12" s="247">
        <v>100</v>
      </c>
    </row>
    <row r="13" spans="1:171" ht="13.5" thickTop="1" x14ac:dyDescent="0.2">
      <c r="A13" s="1" t="s">
        <v>623</v>
      </c>
    </row>
    <row r="14" spans="1:171" x14ac:dyDescent="0.2">
      <c r="A14" t="s">
        <v>164</v>
      </c>
      <c r="B14" s="31">
        <v>1673258694.0799999</v>
      </c>
      <c r="C14" s="5">
        <v>1.9585999999999999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172479368.81</v>
      </c>
      <c r="K14" s="5">
        <v>2.1644999999999999</v>
      </c>
      <c r="L14" s="31">
        <v>0</v>
      </c>
      <c r="M14">
        <v>0</v>
      </c>
      <c r="N14" s="31">
        <v>0</v>
      </c>
      <c r="O14">
        <v>0</v>
      </c>
      <c r="P14" s="31">
        <v>0</v>
      </c>
      <c r="Q14">
        <v>0</v>
      </c>
      <c r="R14" s="31">
        <v>0</v>
      </c>
      <c r="S14">
        <v>0</v>
      </c>
      <c r="T14" s="31">
        <v>0</v>
      </c>
      <c r="U14">
        <v>0</v>
      </c>
      <c r="V14" s="31">
        <v>0</v>
      </c>
      <c r="W14">
        <v>0</v>
      </c>
      <c r="X14" s="31">
        <v>753454113.29999995</v>
      </c>
      <c r="Y14" s="5">
        <v>2.6373000000000002</v>
      </c>
      <c r="Z14" s="31">
        <v>0</v>
      </c>
      <c r="AA14">
        <v>0</v>
      </c>
      <c r="AB14" s="31">
        <v>0</v>
      </c>
      <c r="AC14">
        <v>0</v>
      </c>
      <c r="AD14" s="31">
        <v>10424050</v>
      </c>
      <c r="AE14" s="5">
        <v>5.5002000000000004</v>
      </c>
      <c r="AF14" s="31">
        <v>0</v>
      </c>
      <c r="AG14">
        <v>0</v>
      </c>
      <c r="AH14" s="31">
        <v>0</v>
      </c>
      <c r="AI14">
        <v>0</v>
      </c>
      <c r="AJ14" s="31">
        <v>0</v>
      </c>
      <c r="AK14">
        <v>0</v>
      </c>
      <c r="AL14" s="31">
        <v>0</v>
      </c>
      <c r="AM14">
        <v>0</v>
      </c>
      <c r="AN14" s="31">
        <v>0</v>
      </c>
      <c r="AO14">
        <v>0</v>
      </c>
      <c r="AP14" s="31">
        <v>0</v>
      </c>
      <c r="AQ14">
        <v>0</v>
      </c>
      <c r="AR14" s="31">
        <v>29080794.77</v>
      </c>
      <c r="AS14" s="5">
        <v>13.778700000000001</v>
      </c>
      <c r="AT14" s="31">
        <v>153421434.78999999</v>
      </c>
      <c r="AU14" s="5">
        <v>1.5907</v>
      </c>
      <c r="AV14" s="31">
        <v>0</v>
      </c>
      <c r="AW14">
        <v>0</v>
      </c>
      <c r="AX14" s="31">
        <v>0</v>
      </c>
      <c r="AY14">
        <v>0</v>
      </c>
      <c r="AZ14" s="31">
        <v>0</v>
      </c>
      <c r="BA14">
        <v>0</v>
      </c>
      <c r="BB14" s="31">
        <v>0</v>
      </c>
      <c r="BC14">
        <v>0</v>
      </c>
      <c r="BD14" s="31">
        <v>0</v>
      </c>
      <c r="BE14">
        <v>0</v>
      </c>
      <c r="BF14" s="31">
        <v>0</v>
      </c>
      <c r="BG14">
        <v>0</v>
      </c>
      <c r="BH14" s="31">
        <v>7071668.3300000001</v>
      </c>
      <c r="BI14" s="5">
        <v>2.2014999999999998</v>
      </c>
      <c r="BJ14" s="31">
        <v>0</v>
      </c>
      <c r="BK14">
        <v>0</v>
      </c>
      <c r="BL14" s="31">
        <v>0</v>
      </c>
      <c r="BM14">
        <v>0</v>
      </c>
      <c r="BN14" s="31">
        <v>0</v>
      </c>
      <c r="BO14">
        <v>0</v>
      </c>
      <c r="BP14" s="31">
        <v>0</v>
      </c>
      <c r="BQ14">
        <v>0</v>
      </c>
      <c r="BR14" s="31">
        <v>197985161.00999999</v>
      </c>
      <c r="BS14" s="5">
        <v>5.0575999999999999</v>
      </c>
      <c r="BT14" s="31">
        <v>0</v>
      </c>
      <c r="BU14">
        <v>0</v>
      </c>
      <c r="BV14" s="31">
        <v>0</v>
      </c>
      <c r="BW14">
        <v>0</v>
      </c>
      <c r="BX14" s="31">
        <v>0</v>
      </c>
      <c r="BY14">
        <v>0</v>
      </c>
      <c r="BZ14" s="31">
        <v>0</v>
      </c>
      <c r="CA14">
        <v>0</v>
      </c>
      <c r="CB14" s="31">
        <v>0</v>
      </c>
      <c r="CC14">
        <v>0</v>
      </c>
      <c r="CD14" s="31">
        <v>53357.8</v>
      </c>
      <c r="CE14" s="5">
        <v>0.5151</v>
      </c>
      <c r="CF14" s="31">
        <v>0</v>
      </c>
      <c r="CG14">
        <v>0</v>
      </c>
      <c r="CH14" s="31">
        <v>0</v>
      </c>
      <c r="CI14">
        <v>0</v>
      </c>
      <c r="CJ14" s="31">
        <v>0</v>
      </c>
      <c r="CK14">
        <v>0</v>
      </c>
      <c r="CL14" s="31">
        <v>0</v>
      </c>
      <c r="CM14">
        <v>0</v>
      </c>
      <c r="CN14" s="31">
        <v>4614160.58</v>
      </c>
      <c r="CO14" s="5">
        <v>0.73850000000000005</v>
      </c>
      <c r="CP14" s="31">
        <v>0</v>
      </c>
      <c r="CQ14">
        <v>0</v>
      </c>
      <c r="CR14" s="31">
        <v>0</v>
      </c>
      <c r="CS14">
        <v>0</v>
      </c>
      <c r="CT14" s="31">
        <v>198225300</v>
      </c>
      <c r="CU14" s="5">
        <v>3.1293000000000002</v>
      </c>
      <c r="CV14" s="31">
        <v>0</v>
      </c>
      <c r="CW14">
        <v>0</v>
      </c>
      <c r="CX14" s="31">
        <v>0</v>
      </c>
      <c r="CY14">
        <v>0</v>
      </c>
      <c r="CZ14" s="31">
        <v>0</v>
      </c>
      <c r="DA14">
        <v>0</v>
      </c>
      <c r="DB14" s="31">
        <v>0</v>
      </c>
      <c r="DC14">
        <v>0</v>
      </c>
      <c r="DD14" s="31">
        <v>0</v>
      </c>
      <c r="DE14">
        <v>0</v>
      </c>
      <c r="DF14" s="31">
        <v>0</v>
      </c>
      <c r="DG14">
        <v>0</v>
      </c>
      <c r="DH14" s="31">
        <v>41931403</v>
      </c>
      <c r="DI14" s="5">
        <v>1.6457999999999999</v>
      </c>
      <c r="DJ14" s="31">
        <v>0</v>
      </c>
      <c r="DK14">
        <v>0</v>
      </c>
      <c r="DL14" s="31">
        <v>54511346.890000001</v>
      </c>
      <c r="DM14" s="5">
        <v>5.5202999999999998</v>
      </c>
      <c r="DN14" s="31">
        <v>0</v>
      </c>
      <c r="DO14">
        <v>0</v>
      </c>
      <c r="DP14" s="31">
        <v>0</v>
      </c>
      <c r="DQ14">
        <v>0</v>
      </c>
      <c r="DR14" s="31">
        <v>0</v>
      </c>
      <c r="DS14">
        <v>0</v>
      </c>
      <c r="DT14" s="31">
        <v>0</v>
      </c>
      <c r="DU14">
        <v>0</v>
      </c>
      <c r="DV14" s="31">
        <v>0</v>
      </c>
      <c r="DW14">
        <v>0</v>
      </c>
      <c r="DX14" s="31">
        <v>0</v>
      </c>
      <c r="DY14">
        <v>0</v>
      </c>
      <c r="DZ14" s="31">
        <v>0</v>
      </c>
      <c r="EA14">
        <v>0</v>
      </c>
      <c r="EB14" s="31">
        <v>0</v>
      </c>
      <c r="EC14">
        <v>0</v>
      </c>
      <c r="ED14" s="31">
        <v>0</v>
      </c>
      <c r="EE14">
        <v>0</v>
      </c>
      <c r="EF14" s="31">
        <v>0</v>
      </c>
      <c r="EG14">
        <v>0</v>
      </c>
      <c r="EH14" s="31">
        <v>5881382.7999999998</v>
      </c>
      <c r="EI14" s="5">
        <v>14.6412</v>
      </c>
      <c r="EJ14" s="31">
        <v>0</v>
      </c>
      <c r="EK14">
        <v>0</v>
      </c>
      <c r="EL14" s="31">
        <v>0</v>
      </c>
      <c r="EM14">
        <v>0</v>
      </c>
      <c r="EN14" s="31">
        <v>0</v>
      </c>
      <c r="EO14">
        <v>0</v>
      </c>
      <c r="EP14" s="31">
        <v>0</v>
      </c>
      <c r="EQ14">
        <v>0</v>
      </c>
      <c r="ER14" s="31">
        <v>0</v>
      </c>
      <c r="ES14">
        <v>0</v>
      </c>
      <c r="ET14" s="31">
        <v>0</v>
      </c>
      <c r="EU14">
        <v>0</v>
      </c>
      <c r="EV14" s="31">
        <v>44125152</v>
      </c>
      <c r="EW14" s="5">
        <v>2.9083999999999999</v>
      </c>
      <c r="EX14" s="31">
        <v>0</v>
      </c>
      <c r="EY14">
        <v>0</v>
      </c>
      <c r="EZ14" s="31">
        <v>0</v>
      </c>
      <c r="FA14">
        <v>0</v>
      </c>
      <c r="FB14" s="31">
        <v>0</v>
      </c>
      <c r="FC14">
        <v>0</v>
      </c>
      <c r="FD14" s="31">
        <v>0</v>
      </c>
      <c r="FE14">
        <v>0</v>
      </c>
      <c r="FF14" s="31">
        <v>0</v>
      </c>
      <c r="FG14">
        <v>0</v>
      </c>
      <c r="FH14" s="31">
        <v>0</v>
      </c>
      <c r="FI14">
        <v>0</v>
      </c>
      <c r="FJ14" s="31">
        <v>0</v>
      </c>
      <c r="FK14">
        <v>0</v>
      </c>
      <c r="FL14" s="31">
        <v>0</v>
      </c>
      <c r="FM14">
        <v>0</v>
      </c>
      <c r="FN14" s="31">
        <v>0</v>
      </c>
      <c r="FO14">
        <v>0</v>
      </c>
    </row>
    <row r="15" spans="1:171" x14ac:dyDescent="0.2">
      <c r="A15" t="s">
        <v>165</v>
      </c>
      <c r="B15" s="31">
        <v>2683277441.77</v>
      </c>
      <c r="C15" s="5">
        <v>3.1408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302531702.89999998</v>
      </c>
      <c r="K15" s="5">
        <v>3.7965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1267730025.9300001</v>
      </c>
      <c r="Y15" s="5">
        <v>4.4374000000000002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0</v>
      </c>
      <c r="AM15">
        <v>0</v>
      </c>
      <c r="AN15" s="31">
        <v>0</v>
      </c>
      <c r="AO15">
        <v>0</v>
      </c>
      <c r="AP15" s="31">
        <v>0</v>
      </c>
      <c r="AQ15">
        <v>0</v>
      </c>
      <c r="AR15" s="31">
        <v>18744067.629999999</v>
      </c>
      <c r="AS15" s="5">
        <v>8.8811</v>
      </c>
      <c r="AT15" s="31">
        <v>162538071.69</v>
      </c>
      <c r="AU15" s="5">
        <v>1.6852</v>
      </c>
      <c r="AV15" s="31">
        <v>0</v>
      </c>
      <c r="AW15">
        <v>0</v>
      </c>
      <c r="AX15" s="31">
        <v>0</v>
      </c>
      <c r="AY15">
        <v>0</v>
      </c>
      <c r="AZ15" s="31">
        <v>5477723.7000000002</v>
      </c>
      <c r="BA15" s="5">
        <v>6.9673999999999996</v>
      </c>
      <c r="BB15" s="31">
        <v>0</v>
      </c>
      <c r="BC15">
        <v>0</v>
      </c>
      <c r="BD15" s="31">
        <v>0</v>
      </c>
      <c r="BE15">
        <v>0</v>
      </c>
      <c r="BF15" s="31">
        <v>0</v>
      </c>
      <c r="BG15">
        <v>0</v>
      </c>
      <c r="BH15" s="31">
        <v>14044695.960000001</v>
      </c>
      <c r="BI15" s="5">
        <v>4.3723999999999998</v>
      </c>
      <c r="BJ15" s="31">
        <v>0</v>
      </c>
      <c r="BK15">
        <v>0</v>
      </c>
      <c r="BL15" s="31">
        <v>0</v>
      </c>
      <c r="BM15">
        <v>0</v>
      </c>
      <c r="BN15" s="31">
        <v>0</v>
      </c>
      <c r="BO15">
        <v>0</v>
      </c>
      <c r="BP15" s="31">
        <v>3985836</v>
      </c>
      <c r="BQ15" s="5">
        <v>7.7671000000000001</v>
      </c>
      <c r="BR15" s="31">
        <v>372391154.77999997</v>
      </c>
      <c r="BS15" s="5">
        <v>9.5128000000000004</v>
      </c>
      <c r="BT15" s="31">
        <v>0</v>
      </c>
      <c r="BU15">
        <v>0</v>
      </c>
      <c r="BV15" s="31">
        <v>4254345.7</v>
      </c>
      <c r="BW15" s="5">
        <v>4.8095999999999997</v>
      </c>
      <c r="BX15" s="31">
        <v>0</v>
      </c>
      <c r="BY15">
        <v>0</v>
      </c>
      <c r="BZ15" s="31">
        <v>0</v>
      </c>
      <c r="CA15">
        <v>0</v>
      </c>
      <c r="CB15" s="31">
        <v>0</v>
      </c>
      <c r="CC15">
        <v>0</v>
      </c>
      <c r="CD15" s="31">
        <v>435697.33</v>
      </c>
      <c r="CE15" s="5">
        <v>4.2061000000000002</v>
      </c>
      <c r="CF15" s="31">
        <v>0</v>
      </c>
      <c r="CG15">
        <v>0</v>
      </c>
      <c r="CH15" s="31">
        <v>0</v>
      </c>
      <c r="CI15">
        <v>0</v>
      </c>
      <c r="CJ15" s="31">
        <v>0</v>
      </c>
      <c r="CK15">
        <v>0</v>
      </c>
      <c r="CL15" s="31">
        <v>0</v>
      </c>
      <c r="CM15">
        <v>0</v>
      </c>
      <c r="CN15" s="31">
        <v>32504485.27</v>
      </c>
      <c r="CO15" s="5">
        <v>5.2022000000000004</v>
      </c>
      <c r="CP15" s="31">
        <v>0</v>
      </c>
      <c r="CQ15">
        <v>0</v>
      </c>
      <c r="CR15" s="31">
        <v>3201826.65</v>
      </c>
      <c r="CS15" s="5">
        <v>5.5396000000000001</v>
      </c>
      <c r="CT15" s="31">
        <v>211136200</v>
      </c>
      <c r="CU15" s="5">
        <v>3.3331</v>
      </c>
      <c r="CV15" s="31">
        <v>0</v>
      </c>
      <c r="CW15">
        <v>0</v>
      </c>
      <c r="CX15" s="31">
        <v>0</v>
      </c>
      <c r="CY15">
        <v>0</v>
      </c>
      <c r="CZ15" s="31">
        <v>0</v>
      </c>
      <c r="DA15">
        <v>0</v>
      </c>
      <c r="DB15" s="31">
        <v>0</v>
      </c>
      <c r="DC15">
        <v>0</v>
      </c>
      <c r="DD15" s="31">
        <v>0</v>
      </c>
      <c r="DE15">
        <v>0</v>
      </c>
      <c r="DF15" s="31">
        <v>0</v>
      </c>
      <c r="DG15">
        <v>0</v>
      </c>
      <c r="DH15" s="31">
        <v>39177536</v>
      </c>
      <c r="DI15" s="5">
        <v>1.5377000000000001</v>
      </c>
      <c r="DJ15" s="31">
        <v>101089524</v>
      </c>
      <c r="DK15" s="5">
        <v>4.6798000000000002</v>
      </c>
      <c r="DL15" s="31">
        <v>80968180.450000003</v>
      </c>
      <c r="DM15" s="5">
        <v>8.1996000000000002</v>
      </c>
      <c r="DN15" s="31">
        <v>0</v>
      </c>
      <c r="DO15">
        <v>0</v>
      </c>
      <c r="DP15" s="31">
        <v>0</v>
      </c>
      <c r="DQ15">
        <v>0</v>
      </c>
      <c r="DR15" s="31">
        <v>0</v>
      </c>
      <c r="DS15">
        <v>0</v>
      </c>
      <c r="DT15" s="31">
        <v>0</v>
      </c>
      <c r="DU15">
        <v>0</v>
      </c>
      <c r="DV15" s="31">
        <v>0</v>
      </c>
      <c r="DW15">
        <v>0</v>
      </c>
      <c r="DX15" s="31">
        <v>0</v>
      </c>
      <c r="DY15">
        <v>0</v>
      </c>
      <c r="DZ15" s="31">
        <v>0</v>
      </c>
      <c r="EA15">
        <v>0</v>
      </c>
      <c r="EB15" s="31">
        <v>0</v>
      </c>
      <c r="EC15">
        <v>0</v>
      </c>
      <c r="ED15" s="31">
        <v>0</v>
      </c>
      <c r="EE15">
        <v>0</v>
      </c>
      <c r="EF15" s="31">
        <v>1592</v>
      </c>
      <c r="EG15" s="5">
        <v>2.0000000000000001E-4</v>
      </c>
      <c r="EH15" s="31">
        <v>2858203.55</v>
      </c>
      <c r="EI15" s="5">
        <v>7.1153000000000004</v>
      </c>
      <c r="EJ15" s="31">
        <v>0</v>
      </c>
      <c r="EK15">
        <v>0</v>
      </c>
      <c r="EL15" s="31">
        <v>0</v>
      </c>
      <c r="EM15">
        <v>0</v>
      </c>
      <c r="EN15" s="31">
        <v>10463406.32</v>
      </c>
      <c r="EO15" s="5">
        <v>3.4373</v>
      </c>
      <c r="EP15" s="31">
        <v>0</v>
      </c>
      <c r="EQ15">
        <v>0</v>
      </c>
      <c r="ER15" s="31">
        <v>0</v>
      </c>
      <c r="ES15">
        <v>0</v>
      </c>
      <c r="ET15" s="31">
        <v>0</v>
      </c>
      <c r="EU15">
        <v>0</v>
      </c>
      <c r="EV15" s="31">
        <v>49743165.909999996</v>
      </c>
      <c r="EW15" s="5">
        <v>3.2787000000000002</v>
      </c>
      <c r="EX15" s="31">
        <v>0</v>
      </c>
      <c r="EY15">
        <v>0</v>
      </c>
      <c r="EZ15" s="31">
        <v>0</v>
      </c>
      <c r="FA15">
        <v>0</v>
      </c>
      <c r="FB15" s="31">
        <v>0</v>
      </c>
      <c r="FC15">
        <v>0</v>
      </c>
      <c r="FD15" s="31">
        <v>0</v>
      </c>
      <c r="FE15">
        <v>0</v>
      </c>
      <c r="FF15" s="31">
        <v>0</v>
      </c>
      <c r="FG15">
        <v>0</v>
      </c>
      <c r="FH15" s="31">
        <v>0</v>
      </c>
      <c r="FI15">
        <v>0</v>
      </c>
      <c r="FJ15" s="31">
        <v>0</v>
      </c>
      <c r="FK15">
        <v>0</v>
      </c>
      <c r="FL15" s="31">
        <v>0</v>
      </c>
      <c r="FM15">
        <v>0</v>
      </c>
      <c r="FN15" s="31">
        <v>0</v>
      </c>
      <c r="FO15">
        <v>0</v>
      </c>
    </row>
    <row r="16" spans="1:171" x14ac:dyDescent="0.2">
      <c r="A16" t="s">
        <v>166</v>
      </c>
      <c r="B16" s="31">
        <v>3518933711.8800001</v>
      </c>
      <c r="C16" s="5">
        <v>4.1189999999999998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242400313.5</v>
      </c>
      <c r="K16" s="5">
        <v>3.0419</v>
      </c>
      <c r="L16" s="31">
        <v>0</v>
      </c>
      <c r="M16">
        <v>0</v>
      </c>
      <c r="N16" s="31">
        <v>0</v>
      </c>
      <c r="O16">
        <v>0</v>
      </c>
      <c r="P16" s="31">
        <v>0</v>
      </c>
      <c r="Q16">
        <v>0</v>
      </c>
      <c r="R16" s="31">
        <v>0</v>
      </c>
      <c r="S16">
        <v>0</v>
      </c>
      <c r="T16" s="31">
        <v>0</v>
      </c>
      <c r="U16">
        <v>0</v>
      </c>
      <c r="V16" s="31">
        <v>0</v>
      </c>
      <c r="W16">
        <v>0</v>
      </c>
      <c r="X16" s="31">
        <v>2250240541.79</v>
      </c>
      <c r="Y16" s="5">
        <v>7.8765000000000001</v>
      </c>
      <c r="Z16" s="31">
        <v>0</v>
      </c>
      <c r="AA16">
        <v>0</v>
      </c>
      <c r="AB16" s="31">
        <v>0</v>
      </c>
      <c r="AC16">
        <v>0</v>
      </c>
      <c r="AD16" s="31">
        <v>0</v>
      </c>
      <c r="AE16">
        <v>0</v>
      </c>
      <c r="AF16" s="31">
        <v>0</v>
      </c>
      <c r="AG16">
        <v>0</v>
      </c>
      <c r="AH16" s="31">
        <v>0</v>
      </c>
      <c r="AI16">
        <v>0</v>
      </c>
      <c r="AJ16" s="31">
        <v>0</v>
      </c>
      <c r="AK16">
        <v>0</v>
      </c>
      <c r="AL16" s="31">
        <v>0</v>
      </c>
      <c r="AM16">
        <v>0</v>
      </c>
      <c r="AN16" s="31">
        <v>0</v>
      </c>
      <c r="AO16">
        <v>0</v>
      </c>
      <c r="AP16" s="31">
        <v>0</v>
      </c>
      <c r="AQ16">
        <v>0</v>
      </c>
      <c r="AR16" s="31">
        <v>5253483.9000000004</v>
      </c>
      <c r="AS16" s="5">
        <v>2.4891000000000001</v>
      </c>
      <c r="AT16" s="31">
        <v>250060576.43000001</v>
      </c>
      <c r="AU16" s="5">
        <v>2.5926</v>
      </c>
      <c r="AV16" s="31">
        <v>0</v>
      </c>
      <c r="AW16">
        <v>0</v>
      </c>
      <c r="AX16" s="31">
        <v>0</v>
      </c>
      <c r="AY16">
        <v>0</v>
      </c>
      <c r="AZ16" s="31">
        <v>2806232</v>
      </c>
      <c r="BA16" s="5">
        <v>3.5693999999999999</v>
      </c>
      <c r="BB16" s="31">
        <v>0</v>
      </c>
      <c r="BC16">
        <v>0</v>
      </c>
      <c r="BD16" s="31">
        <v>0</v>
      </c>
      <c r="BE16">
        <v>0</v>
      </c>
      <c r="BF16" s="31">
        <v>0</v>
      </c>
      <c r="BG16">
        <v>0</v>
      </c>
      <c r="BH16" s="31">
        <v>2968429.56</v>
      </c>
      <c r="BI16" s="5">
        <v>0.92410000000000003</v>
      </c>
      <c r="BJ16" s="31">
        <v>0</v>
      </c>
      <c r="BK16">
        <v>0</v>
      </c>
      <c r="BL16" s="31">
        <v>0</v>
      </c>
      <c r="BM16">
        <v>0</v>
      </c>
      <c r="BN16" s="31">
        <v>0</v>
      </c>
      <c r="BO16">
        <v>0</v>
      </c>
      <c r="BP16" s="31">
        <v>1376181</v>
      </c>
      <c r="BQ16" s="5">
        <v>2.6817000000000002</v>
      </c>
      <c r="BR16" s="31">
        <v>149548699.44</v>
      </c>
      <c r="BS16" s="5">
        <v>3.8203</v>
      </c>
      <c r="BT16" s="31">
        <v>0</v>
      </c>
      <c r="BU16">
        <v>0</v>
      </c>
      <c r="BV16" s="31">
        <v>2781212.55</v>
      </c>
      <c r="BW16" s="5">
        <v>3.1442000000000001</v>
      </c>
      <c r="BX16" s="31">
        <v>0</v>
      </c>
      <c r="BY16">
        <v>0</v>
      </c>
      <c r="BZ16" s="31">
        <v>0</v>
      </c>
      <c r="CA16">
        <v>0</v>
      </c>
      <c r="CB16" s="31">
        <v>0</v>
      </c>
      <c r="CC16">
        <v>0</v>
      </c>
      <c r="CD16" s="31">
        <v>256466.98</v>
      </c>
      <c r="CE16" s="5">
        <v>2.4759000000000002</v>
      </c>
      <c r="CF16" s="31">
        <v>0</v>
      </c>
      <c r="CG16">
        <v>0</v>
      </c>
      <c r="CH16" s="31">
        <v>0</v>
      </c>
      <c r="CI16">
        <v>0</v>
      </c>
      <c r="CJ16" s="31">
        <v>0</v>
      </c>
      <c r="CK16">
        <v>0</v>
      </c>
      <c r="CL16" s="31">
        <v>0</v>
      </c>
      <c r="CM16">
        <v>0</v>
      </c>
      <c r="CN16" s="31">
        <v>21301598.120000001</v>
      </c>
      <c r="CO16" s="5">
        <v>3.4091999999999998</v>
      </c>
      <c r="CP16" s="31">
        <v>0</v>
      </c>
      <c r="CQ16">
        <v>0</v>
      </c>
      <c r="CR16" s="31">
        <v>2384037.2799999998</v>
      </c>
      <c r="CS16" s="5">
        <v>4.1246999999999998</v>
      </c>
      <c r="CT16" s="31">
        <v>349284636.5</v>
      </c>
      <c r="CU16" s="5">
        <v>5.5140000000000002</v>
      </c>
      <c r="CV16" s="31">
        <v>0</v>
      </c>
      <c r="CW16">
        <v>0</v>
      </c>
      <c r="CX16" s="31">
        <v>0</v>
      </c>
      <c r="CY16">
        <v>0</v>
      </c>
      <c r="CZ16" s="31">
        <v>0</v>
      </c>
      <c r="DA16">
        <v>0</v>
      </c>
      <c r="DB16" s="31">
        <v>0</v>
      </c>
      <c r="DC16">
        <v>0</v>
      </c>
      <c r="DD16" s="31">
        <v>0</v>
      </c>
      <c r="DE16">
        <v>0</v>
      </c>
      <c r="DF16" s="31">
        <v>0</v>
      </c>
      <c r="DG16">
        <v>0</v>
      </c>
      <c r="DH16" s="31">
        <v>63065230</v>
      </c>
      <c r="DI16" s="5">
        <v>2.4752000000000001</v>
      </c>
      <c r="DJ16" s="31">
        <v>40110262</v>
      </c>
      <c r="DK16" s="5">
        <v>1.8568</v>
      </c>
      <c r="DL16" s="31">
        <v>54592754.100000001</v>
      </c>
      <c r="DM16" s="5">
        <v>5.5286</v>
      </c>
      <c r="DN16" s="31">
        <v>0</v>
      </c>
      <c r="DO16">
        <v>0</v>
      </c>
      <c r="DP16" s="31">
        <v>0</v>
      </c>
      <c r="DQ16">
        <v>0</v>
      </c>
      <c r="DR16" s="31">
        <v>0</v>
      </c>
      <c r="DS16">
        <v>0</v>
      </c>
      <c r="DT16" s="31">
        <v>0</v>
      </c>
      <c r="DU16">
        <v>0</v>
      </c>
      <c r="DV16" s="31">
        <v>0</v>
      </c>
      <c r="DW16">
        <v>0</v>
      </c>
      <c r="DX16" s="31">
        <v>0</v>
      </c>
      <c r="DY16">
        <v>0</v>
      </c>
      <c r="DZ16" s="31">
        <v>0</v>
      </c>
      <c r="EA16">
        <v>0</v>
      </c>
      <c r="EB16" s="31">
        <v>0</v>
      </c>
      <c r="EC16">
        <v>0</v>
      </c>
      <c r="ED16" s="31">
        <v>0</v>
      </c>
      <c r="EE16">
        <v>0</v>
      </c>
      <c r="EF16" s="31">
        <v>0</v>
      </c>
      <c r="EG16">
        <v>0</v>
      </c>
      <c r="EH16" s="31">
        <v>1776142.06</v>
      </c>
      <c r="EI16" s="5">
        <v>4.4215999999999998</v>
      </c>
      <c r="EJ16" s="31">
        <v>0</v>
      </c>
      <c r="EK16">
        <v>0</v>
      </c>
      <c r="EL16" s="31">
        <v>0</v>
      </c>
      <c r="EM16">
        <v>0</v>
      </c>
      <c r="EN16" s="31">
        <v>4956988.9000000004</v>
      </c>
      <c r="EO16" s="5">
        <v>1.6284000000000001</v>
      </c>
      <c r="EP16" s="31">
        <v>0</v>
      </c>
      <c r="EQ16">
        <v>0</v>
      </c>
      <c r="ER16" s="31">
        <v>0</v>
      </c>
      <c r="ES16">
        <v>0</v>
      </c>
      <c r="ET16" s="31">
        <v>0</v>
      </c>
      <c r="EU16">
        <v>0</v>
      </c>
      <c r="EV16" s="31">
        <v>73769925.769999996</v>
      </c>
      <c r="EW16" s="5">
        <v>4.8624000000000001</v>
      </c>
      <c r="EX16" s="31">
        <v>0</v>
      </c>
      <c r="EY16">
        <v>0</v>
      </c>
      <c r="EZ16" s="31">
        <v>0</v>
      </c>
      <c r="FA16">
        <v>0</v>
      </c>
      <c r="FB16" s="31">
        <v>0</v>
      </c>
      <c r="FC16">
        <v>0</v>
      </c>
      <c r="FD16" s="31">
        <v>0</v>
      </c>
      <c r="FE16">
        <v>0</v>
      </c>
      <c r="FF16" s="31">
        <v>0</v>
      </c>
      <c r="FG16">
        <v>0</v>
      </c>
      <c r="FH16" s="31">
        <v>0</v>
      </c>
      <c r="FI16">
        <v>0</v>
      </c>
      <c r="FJ16" s="31">
        <v>0</v>
      </c>
      <c r="FK16">
        <v>0</v>
      </c>
      <c r="FL16" s="31">
        <v>0</v>
      </c>
      <c r="FM16">
        <v>0</v>
      </c>
      <c r="FN16" s="31">
        <v>0</v>
      </c>
      <c r="FO16">
        <v>0</v>
      </c>
    </row>
    <row r="17" spans="1:171" x14ac:dyDescent="0.2">
      <c r="A17" t="s">
        <v>167</v>
      </c>
      <c r="B17" s="31">
        <v>1310201244.6700001</v>
      </c>
      <c r="C17" s="5">
        <v>1.5336000000000001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271082436.94999999</v>
      </c>
      <c r="K17" s="5">
        <v>3.4018999999999999</v>
      </c>
      <c r="L17" s="31">
        <v>0</v>
      </c>
      <c r="M17">
        <v>0</v>
      </c>
      <c r="N17" s="31">
        <v>0</v>
      </c>
      <c r="O17">
        <v>0</v>
      </c>
      <c r="P17" s="31">
        <v>0</v>
      </c>
      <c r="Q17">
        <v>0</v>
      </c>
      <c r="R17" s="31">
        <v>0</v>
      </c>
      <c r="S17">
        <v>0</v>
      </c>
      <c r="T17" s="31">
        <v>0</v>
      </c>
      <c r="U17">
        <v>0</v>
      </c>
      <c r="V17" s="31">
        <v>0</v>
      </c>
      <c r="W17">
        <v>0</v>
      </c>
      <c r="X17" s="31">
        <v>271951693.91000003</v>
      </c>
      <c r="Y17" s="5">
        <v>0.95189999999999997</v>
      </c>
      <c r="Z17" s="31">
        <v>0</v>
      </c>
      <c r="AA17">
        <v>0</v>
      </c>
      <c r="AB17" s="31">
        <v>0</v>
      </c>
      <c r="AC17">
        <v>0</v>
      </c>
      <c r="AD17" s="31">
        <v>0</v>
      </c>
      <c r="AE17">
        <v>0</v>
      </c>
      <c r="AF17" s="31">
        <v>0</v>
      </c>
      <c r="AG17">
        <v>0</v>
      </c>
      <c r="AH17" s="31">
        <v>0</v>
      </c>
      <c r="AI17">
        <v>0</v>
      </c>
      <c r="AJ17" s="31">
        <v>0</v>
      </c>
      <c r="AK17">
        <v>0</v>
      </c>
      <c r="AL17" s="31">
        <v>0</v>
      </c>
      <c r="AM17">
        <v>0</v>
      </c>
      <c r="AN17" s="31">
        <v>0</v>
      </c>
      <c r="AO17">
        <v>0</v>
      </c>
      <c r="AP17" s="31">
        <v>0</v>
      </c>
      <c r="AQ17">
        <v>0</v>
      </c>
      <c r="AR17" s="31">
        <v>3089408</v>
      </c>
      <c r="AS17" s="5">
        <v>1.4638</v>
      </c>
      <c r="AT17" s="31">
        <v>146250614.53999999</v>
      </c>
      <c r="AU17" s="5">
        <v>1.5163</v>
      </c>
      <c r="AV17" s="31">
        <v>0</v>
      </c>
      <c r="AW17">
        <v>0</v>
      </c>
      <c r="AX17" s="31">
        <v>0</v>
      </c>
      <c r="AY17">
        <v>0</v>
      </c>
      <c r="AZ17" s="31">
        <v>606060</v>
      </c>
      <c r="BA17" s="5">
        <v>0.77090000000000003</v>
      </c>
      <c r="BB17" s="31">
        <v>0</v>
      </c>
      <c r="BC17">
        <v>0</v>
      </c>
      <c r="BD17" s="31">
        <v>0</v>
      </c>
      <c r="BE17">
        <v>0</v>
      </c>
      <c r="BF17" s="31">
        <v>0</v>
      </c>
      <c r="BG17">
        <v>0</v>
      </c>
      <c r="BH17" s="31">
        <v>1368218</v>
      </c>
      <c r="BI17" s="5">
        <v>0.42599999999999999</v>
      </c>
      <c r="BJ17" s="31">
        <v>0</v>
      </c>
      <c r="BK17">
        <v>0</v>
      </c>
      <c r="BL17" s="31">
        <v>0</v>
      </c>
      <c r="BM17">
        <v>0</v>
      </c>
      <c r="BN17" s="31">
        <v>0</v>
      </c>
      <c r="BO17">
        <v>0</v>
      </c>
      <c r="BP17" s="31">
        <v>1476294</v>
      </c>
      <c r="BQ17" s="5">
        <v>2.8767999999999998</v>
      </c>
      <c r="BR17" s="31">
        <v>53783849.420000002</v>
      </c>
      <c r="BS17" s="5">
        <v>1.3738999999999999</v>
      </c>
      <c r="BT17" s="31">
        <v>0</v>
      </c>
      <c r="BU17">
        <v>0</v>
      </c>
      <c r="BV17" s="31">
        <v>3510768.5</v>
      </c>
      <c r="BW17" s="5">
        <v>3.9689999999999999</v>
      </c>
      <c r="BX17" s="31">
        <v>0</v>
      </c>
      <c r="BY17">
        <v>0</v>
      </c>
      <c r="BZ17" s="31">
        <v>0</v>
      </c>
      <c r="CA17">
        <v>0</v>
      </c>
      <c r="CB17" s="31">
        <v>0</v>
      </c>
      <c r="CC17">
        <v>0</v>
      </c>
      <c r="CD17" s="31">
        <v>299974.39</v>
      </c>
      <c r="CE17" s="5">
        <v>2.8959000000000001</v>
      </c>
      <c r="CF17" s="31">
        <v>0</v>
      </c>
      <c r="CG17">
        <v>0</v>
      </c>
      <c r="CH17" s="31">
        <v>0</v>
      </c>
      <c r="CI17">
        <v>0</v>
      </c>
      <c r="CJ17" s="31">
        <v>0</v>
      </c>
      <c r="CK17">
        <v>0</v>
      </c>
      <c r="CL17" s="31">
        <v>0</v>
      </c>
      <c r="CM17">
        <v>0</v>
      </c>
      <c r="CN17" s="31">
        <v>20039226.469999999</v>
      </c>
      <c r="CO17" s="5">
        <v>3.2071999999999998</v>
      </c>
      <c r="CP17" s="31">
        <v>0</v>
      </c>
      <c r="CQ17">
        <v>0</v>
      </c>
      <c r="CR17" s="31">
        <v>2129293.48</v>
      </c>
      <c r="CS17" s="5">
        <v>3.6840000000000002</v>
      </c>
      <c r="CT17" s="31">
        <v>393743313</v>
      </c>
      <c r="CU17" s="5">
        <v>6.2157999999999998</v>
      </c>
      <c r="CV17" s="31">
        <v>0</v>
      </c>
      <c r="CW17">
        <v>0</v>
      </c>
      <c r="CX17" s="31">
        <v>0</v>
      </c>
      <c r="CY17">
        <v>0</v>
      </c>
      <c r="CZ17" s="31">
        <v>0</v>
      </c>
      <c r="DA17">
        <v>0</v>
      </c>
      <c r="DB17" s="31">
        <v>0</v>
      </c>
      <c r="DC17">
        <v>0</v>
      </c>
      <c r="DD17" s="31">
        <v>0</v>
      </c>
      <c r="DE17">
        <v>0</v>
      </c>
      <c r="DF17" s="31">
        <v>0</v>
      </c>
      <c r="DG17">
        <v>0</v>
      </c>
      <c r="DH17" s="31">
        <v>42277202</v>
      </c>
      <c r="DI17" s="5">
        <v>1.6593</v>
      </c>
      <c r="DJ17" s="31">
        <v>36024511</v>
      </c>
      <c r="DK17" s="5">
        <v>1.6677</v>
      </c>
      <c r="DL17" s="31">
        <v>26380160.800000001</v>
      </c>
      <c r="DM17" s="5">
        <v>2.6715</v>
      </c>
      <c r="DN17" s="31">
        <v>0</v>
      </c>
      <c r="DO17">
        <v>0</v>
      </c>
      <c r="DP17" s="31">
        <v>0</v>
      </c>
      <c r="DQ17">
        <v>0</v>
      </c>
      <c r="DR17" s="31">
        <v>0</v>
      </c>
      <c r="DS17">
        <v>0</v>
      </c>
      <c r="DT17" s="31">
        <v>0</v>
      </c>
      <c r="DU17">
        <v>0</v>
      </c>
      <c r="DV17" s="31">
        <v>0</v>
      </c>
      <c r="DW17">
        <v>0</v>
      </c>
      <c r="DX17" s="31">
        <v>0</v>
      </c>
      <c r="DY17">
        <v>0</v>
      </c>
      <c r="DZ17" s="31">
        <v>0</v>
      </c>
      <c r="EA17">
        <v>0</v>
      </c>
      <c r="EB17" s="31">
        <v>0</v>
      </c>
      <c r="EC17">
        <v>0</v>
      </c>
      <c r="ED17" s="31">
        <v>0</v>
      </c>
      <c r="EE17">
        <v>0</v>
      </c>
      <c r="EF17" s="31">
        <v>0</v>
      </c>
      <c r="EG17">
        <v>0</v>
      </c>
      <c r="EH17" s="31">
        <v>1339811.5900000001</v>
      </c>
      <c r="EI17" s="5">
        <v>3.3353000000000002</v>
      </c>
      <c r="EJ17" s="31">
        <v>0</v>
      </c>
      <c r="EK17">
        <v>0</v>
      </c>
      <c r="EL17" s="31">
        <v>0</v>
      </c>
      <c r="EM17">
        <v>0</v>
      </c>
      <c r="EN17" s="31">
        <v>4583071.9000000004</v>
      </c>
      <c r="EO17" s="5">
        <v>1.5056</v>
      </c>
      <c r="EP17" s="31">
        <v>0</v>
      </c>
      <c r="EQ17">
        <v>0</v>
      </c>
      <c r="ER17" s="31">
        <v>0</v>
      </c>
      <c r="ES17">
        <v>0</v>
      </c>
      <c r="ET17" s="31">
        <v>0</v>
      </c>
      <c r="EU17">
        <v>0</v>
      </c>
      <c r="EV17" s="31">
        <v>30265336.719999999</v>
      </c>
      <c r="EW17" s="5">
        <v>1.9948999999999999</v>
      </c>
      <c r="EX17" s="31">
        <v>0</v>
      </c>
      <c r="EY17">
        <v>0</v>
      </c>
      <c r="EZ17" s="31">
        <v>0</v>
      </c>
      <c r="FA17">
        <v>0</v>
      </c>
      <c r="FB17" s="31">
        <v>0</v>
      </c>
      <c r="FC17">
        <v>0</v>
      </c>
      <c r="FD17" s="31">
        <v>0</v>
      </c>
      <c r="FE17">
        <v>0</v>
      </c>
      <c r="FF17" s="31">
        <v>0</v>
      </c>
      <c r="FG17">
        <v>0</v>
      </c>
      <c r="FH17" s="31">
        <v>0</v>
      </c>
      <c r="FI17">
        <v>0</v>
      </c>
      <c r="FJ17" s="31">
        <v>0</v>
      </c>
      <c r="FK17">
        <v>0</v>
      </c>
      <c r="FL17" s="31">
        <v>0</v>
      </c>
      <c r="FM17">
        <v>0</v>
      </c>
      <c r="FN17" s="31">
        <v>0</v>
      </c>
      <c r="FO17">
        <v>0</v>
      </c>
    </row>
    <row r="18" spans="1:171" x14ac:dyDescent="0.2">
      <c r="A18" t="s">
        <v>168</v>
      </c>
      <c r="B18" s="31">
        <v>2504866170.4299998</v>
      </c>
      <c r="C18" s="5">
        <v>2.9319999999999999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304054921.94</v>
      </c>
      <c r="K18" s="5">
        <v>3.8155999999999999</v>
      </c>
      <c r="L18" s="31">
        <v>0</v>
      </c>
      <c r="M18">
        <v>0</v>
      </c>
      <c r="N18" s="31">
        <v>0</v>
      </c>
      <c r="O18">
        <v>0</v>
      </c>
      <c r="P18" s="31">
        <v>0</v>
      </c>
      <c r="Q18">
        <v>0</v>
      </c>
      <c r="R18" s="31">
        <v>0</v>
      </c>
      <c r="S18">
        <v>0</v>
      </c>
      <c r="T18" s="31">
        <v>0</v>
      </c>
      <c r="U18">
        <v>0</v>
      </c>
      <c r="V18" s="31">
        <v>0</v>
      </c>
      <c r="W18">
        <v>0</v>
      </c>
      <c r="X18" s="31">
        <v>1126321810.3399999</v>
      </c>
      <c r="Y18" s="5">
        <v>3.9424999999999999</v>
      </c>
      <c r="Z18" s="31">
        <v>0</v>
      </c>
      <c r="AA18">
        <v>0</v>
      </c>
      <c r="AB18" s="31">
        <v>0</v>
      </c>
      <c r="AC18">
        <v>0</v>
      </c>
      <c r="AD18" s="31">
        <v>0</v>
      </c>
      <c r="AE18">
        <v>0</v>
      </c>
      <c r="AF18" s="31">
        <v>0</v>
      </c>
      <c r="AG18">
        <v>0</v>
      </c>
      <c r="AH18" s="31">
        <v>0</v>
      </c>
      <c r="AI18">
        <v>0</v>
      </c>
      <c r="AJ18" s="31">
        <v>0</v>
      </c>
      <c r="AK18">
        <v>0</v>
      </c>
      <c r="AL18" s="31">
        <v>0</v>
      </c>
      <c r="AM18">
        <v>0</v>
      </c>
      <c r="AN18" s="31">
        <v>0</v>
      </c>
      <c r="AO18">
        <v>0</v>
      </c>
      <c r="AP18" s="31">
        <v>0</v>
      </c>
      <c r="AQ18">
        <v>0</v>
      </c>
      <c r="AR18" s="31">
        <v>10438955.060000001</v>
      </c>
      <c r="AS18" s="5">
        <v>4.9461000000000004</v>
      </c>
      <c r="AT18" s="31">
        <v>227251275.5</v>
      </c>
      <c r="AU18" s="5">
        <v>2.3561000000000001</v>
      </c>
      <c r="AV18" s="31">
        <v>0</v>
      </c>
      <c r="AW18">
        <v>0</v>
      </c>
      <c r="AX18" s="31">
        <v>0</v>
      </c>
      <c r="AY18">
        <v>0</v>
      </c>
      <c r="AZ18" s="31">
        <v>11042587.9</v>
      </c>
      <c r="BA18" s="5">
        <v>14.0456</v>
      </c>
      <c r="BB18" s="31">
        <v>0</v>
      </c>
      <c r="BC18">
        <v>0</v>
      </c>
      <c r="BD18" s="31">
        <v>0</v>
      </c>
      <c r="BE18">
        <v>0</v>
      </c>
      <c r="BF18" s="31">
        <v>0</v>
      </c>
      <c r="BG18">
        <v>0</v>
      </c>
      <c r="BH18" s="31">
        <v>17721311.920000002</v>
      </c>
      <c r="BI18" s="5">
        <v>5.5170000000000003</v>
      </c>
      <c r="BJ18" s="31">
        <v>0</v>
      </c>
      <c r="BK18">
        <v>0</v>
      </c>
      <c r="BL18" s="31">
        <v>0</v>
      </c>
      <c r="BM18">
        <v>0</v>
      </c>
      <c r="BN18" s="31">
        <v>0</v>
      </c>
      <c r="BO18">
        <v>0</v>
      </c>
      <c r="BP18" s="31">
        <v>2363008</v>
      </c>
      <c r="BQ18" s="5">
        <v>4.6048</v>
      </c>
      <c r="BR18" s="31">
        <v>266352082.19</v>
      </c>
      <c r="BS18" s="5">
        <v>6.8040000000000003</v>
      </c>
      <c r="BT18" s="31">
        <v>0</v>
      </c>
      <c r="BU18">
        <v>0</v>
      </c>
      <c r="BV18" s="31">
        <v>981777.4</v>
      </c>
      <c r="BW18" s="5">
        <v>1.1099000000000001</v>
      </c>
      <c r="BX18" s="31">
        <v>0</v>
      </c>
      <c r="BY18">
        <v>0</v>
      </c>
      <c r="BZ18" s="31">
        <v>0</v>
      </c>
      <c r="CA18">
        <v>0</v>
      </c>
      <c r="CB18" s="31">
        <v>0</v>
      </c>
      <c r="CC18">
        <v>0</v>
      </c>
      <c r="CD18" s="31">
        <v>596644.03</v>
      </c>
      <c r="CE18" s="5">
        <v>5.7598000000000003</v>
      </c>
      <c r="CF18" s="31">
        <v>0</v>
      </c>
      <c r="CG18">
        <v>0</v>
      </c>
      <c r="CH18" s="31">
        <v>0</v>
      </c>
      <c r="CI18">
        <v>0</v>
      </c>
      <c r="CJ18" s="31">
        <v>0</v>
      </c>
      <c r="CK18">
        <v>0</v>
      </c>
      <c r="CL18" s="31">
        <v>0</v>
      </c>
      <c r="CM18">
        <v>0</v>
      </c>
      <c r="CN18" s="31">
        <v>36808871.270000003</v>
      </c>
      <c r="CO18" s="5">
        <v>5.8910999999999998</v>
      </c>
      <c r="CP18" s="31">
        <v>0</v>
      </c>
      <c r="CQ18">
        <v>0</v>
      </c>
      <c r="CR18" s="31">
        <v>3500342.61</v>
      </c>
      <c r="CS18" s="5">
        <v>6.0560999999999998</v>
      </c>
      <c r="CT18" s="31">
        <v>176034000</v>
      </c>
      <c r="CU18" s="5">
        <v>2.7789999999999999</v>
      </c>
      <c r="CV18" s="31">
        <v>0</v>
      </c>
      <c r="CW18">
        <v>0</v>
      </c>
      <c r="CX18" s="31">
        <v>0</v>
      </c>
      <c r="CY18">
        <v>0</v>
      </c>
      <c r="CZ18" s="31">
        <v>0</v>
      </c>
      <c r="DA18">
        <v>0</v>
      </c>
      <c r="DB18" s="31">
        <v>0</v>
      </c>
      <c r="DC18">
        <v>0</v>
      </c>
      <c r="DD18" s="31">
        <v>0</v>
      </c>
      <c r="DE18">
        <v>0</v>
      </c>
      <c r="DF18" s="31">
        <v>0</v>
      </c>
      <c r="DG18">
        <v>0</v>
      </c>
      <c r="DH18" s="31">
        <v>108911363</v>
      </c>
      <c r="DI18" s="5">
        <v>4.2746000000000004</v>
      </c>
      <c r="DJ18" s="31">
        <v>109161653</v>
      </c>
      <c r="DK18" s="5">
        <v>5.0533999999999999</v>
      </c>
      <c r="DL18" s="31">
        <v>49187385.740000002</v>
      </c>
      <c r="DM18" s="5">
        <v>4.9812000000000003</v>
      </c>
      <c r="DN18" s="31">
        <v>0</v>
      </c>
      <c r="DO18">
        <v>0</v>
      </c>
      <c r="DP18" s="31">
        <v>0</v>
      </c>
      <c r="DQ18">
        <v>0</v>
      </c>
      <c r="DR18" s="31">
        <v>0</v>
      </c>
      <c r="DS18">
        <v>0</v>
      </c>
      <c r="DT18" s="31">
        <v>0</v>
      </c>
      <c r="DU18">
        <v>0</v>
      </c>
      <c r="DV18" s="31">
        <v>0</v>
      </c>
      <c r="DW18">
        <v>0</v>
      </c>
      <c r="DX18" s="31">
        <v>0</v>
      </c>
      <c r="DY18">
        <v>0</v>
      </c>
      <c r="DZ18" s="31">
        <v>0</v>
      </c>
      <c r="EA18">
        <v>0</v>
      </c>
      <c r="EB18" s="31">
        <v>0</v>
      </c>
      <c r="EC18">
        <v>0</v>
      </c>
      <c r="ED18" s="31">
        <v>0</v>
      </c>
      <c r="EE18">
        <v>0</v>
      </c>
      <c r="EF18" s="31">
        <v>0</v>
      </c>
      <c r="EG18">
        <v>0</v>
      </c>
      <c r="EH18" s="31">
        <v>2760828.54</v>
      </c>
      <c r="EI18" s="5">
        <v>6.8727999999999998</v>
      </c>
      <c r="EJ18" s="31">
        <v>0</v>
      </c>
      <c r="EK18">
        <v>0</v>
      </c>
      <c r="EL18" s="31">
        <v>0</v>
      </c>
      <c r="EM18">
        <v>0</v>
      </c>
      <c r="EN18" s="31">
        <v>11994398.9</v>
      </c>
      <c r="EO18" s="5">
        <v>3.9403000000000001</v>
      </c>
      <c r="EP18" s="31">
        <v>0</v>
      </c>
      <c r="EQ18">
        <v>0</v>
      </c>
      <c r="ER18" s="31">
        <v>0</v>
      </c>
      <c r="ES18">
        <v>0</v>
      </c>
      <c r="ET18" s="31">
        <v>0</v>
      </c>
      <c r="EU18">
        <v>0</v>
      </c>
      <c r="EV18" s="31">
        <v>39382953.090000004</v>
      </c>
      <c r="EW18" s="5">
        <v>2.5958000000000001</v>
      </c>
      <c r="EX18" s="31">
        <v>0</v>
      </c>
      <c r="EY18">
        <v>0</v>
      </c>
      <c r="EZ18" s="31">
        <v>0</v>
      </c>
      <c r="FA18">
        <v>0</v>
      </c>
      <c r="FB18" s="31">
        <v>0</v>
      </c>
      <c r="FC18">
        <v>0</v>
      </c>
      <c r="FD18" s="31">
        <v>0</v>
      </c>
      <c r="FE18">
        <v>0</v>
      </c>
      <c r="FF18" s="31">
        <v>0</v>
      </c>
      <c r="FG18">
        <v>0</v>
      </c>
      <c r="FH18" s="31">
        <v>0</v>
      </c>
      <c r="FI18">
        <v>0</v>
      </c>
      <c r="FJ18" s="31">
        <v>0</v>
      </c>
      <c r="FK18">
        <v>0</v>
      </c>
      <c r="FL18" s="31">
        <v>0</v>
      </c>
      <c r="FM18">
        <v>0</v>
      </c>
      <c r="FN18" s="31">
        <v>0</v>
      </c>
      <c r="FO18">
        <v>0</v>
      </c>
    </row>
    <row r="19" spans="1:171" x14ac:dyDescent="0.2">
      <c r="A19" t="s">
        <v>169</v>
      </c>
      <c r="B19" s="31">
        <v>543870863.24000001</v>
      </c>
      <c r="C19" s="5">
        <v>0.63660000000000005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77816636.299999997</v>
      </c>
      <c r="K19" s="5">
        <v>0.97650000000000003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  <c r="T19" s="31">
        <v>0</v>
      </c>
      <c r="U19">
        <v>0</v>
      </c>
      <c r="V19" s="31">
        <v>0</v>
      </c>
      <c r="W19">
        <v>0</v>
      </c>
      <c r="X19" s="31">
        <v>190998497.59999999</v>
      </c>
      <c r="Y19" s="5">
        <v>0.66849999999999998</v>
      </c>
      <c r="Z19" s="31">
        <v>0</v>
      </c>
      <c r="AA19">
        <v>0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0</v>
      </c>
      <c r="AK19">
        <v>0</v>
      </c>
      <c r="AL19" s="31">
        <v>0</v>
      </c>
      <c r="AM19">
        <v>0</v>
      </c>
      <c r="AN19" s="31">
        <v>0</v>
      </c>
      <c r="AO19">
        <v>0</v>
      </c>
      <c r="AP19" s="31">
        <v>0</v>
      </c>
      <c r="AQ19">
        <v>0</v>
      </c>
      <c r="AR19" s="31">
        <v>1842998.45</v>
      </c>
      <c r="AS19" s="5">
        <v>0.87319999999999998</v>
      </c>
      <c r="AT19" s="31">
        <v>60748908.600000001</v>
      </c>
      <c r="AU19" s="5">
        <v>0.62980000000000003</v>
      </c>
      <c r="AV19" s="31">
        <v>0</v>
      </c>
      <c r="AW19">
        <v>0</v>
      </c>
      <c r="AX19" s="31">
        <v>0</v>
      </c>
      <c r="AY19">
        <v>0</v>
      </c>
      <c r="AZ19" s="31">
        <v>897500</v>
      </c>
      <c r="BA19" s="5">
        <v>1.1415999999999999</v>
      </c>
      <c r="BB19" s="31">
        <v>0</v>
      </c>
      <c r="BC19">
        <v>0</v>
      </c>
      <c r="BD19" s="31">
        <v>0</v>
      </c>
      <c r="BE19">
        <v>0</v>
      </c>
      <c r="BF19" s="31">
        <v>0</v>
      </c>
      <c r="BG19">
        <v>0</v>
      </c>
      <c r="BH19" s="31">
        <v>1064550.8999999999</v>
      </c>
      <c r="BI19" s="5">
        <v>0.33139999999999997</v>
      </c>
      <c r="BJ19" s="31">
        <v>0</v>
      </c>
      <c r="BK19">
        <v>0</v>
      </c>
      <c r="BL19" s="31">
        <v>0</v>
      </c>
      <c r="BM19">
        <v>0</v>
      </c>
      <c r="BN19" s="31">
        <v>0</v>
      </c>
      <c r="BO19">
        <v>0</v>
      </c>
      <c r="BP19" s="31">
        <v>0</v>
      </c>
      <c r="BQ19">
        <v>0</v>
      </c>
      <c r="BR19" s="31">
        <v>3537945.3</v>
      </c>
      <c r="BS19" s="5">
        <v>9.0399999999999994E-2</v>
      </c>
      <c r="BT19" s="31">
        <v>0</v>
      </c>
      <c r="BU19">
        <v>0</v>
      </c>
      <c r="BV19" s="31">
        <v>0</v>
      </c>
      <c r="BW19">
        <v>0</v>
      </c>
      <c r="BX19" s="31">
        <v>0</v>
      </c>
      <c r="BY19">
        <v>0</v>
      </c>
      <c r="BZ19" s="31">
        <v>0</v>
      </c>
      <c r="CA19">
        <v>0</v>
      </c>
      <c r="CB19" s="31">
        <v>0</v>
      </c>
      <c r="CC19">
        <v>0</v>
      </c>
      <c r="CD19" s="31">
        <v>44127.83</v>
      </c>
      <c r="CE19" s="5">
        <v>0.42599999999999999</v>
      </c>
      <c r="CF19" s="31">
        <v>0</v>
      </c>
      <c r="CG19">
        <v>0</v>
      </c>
      <c r="CH19" s="31">
        <v>0</v>
      </c>
      <c r="CI19">
        <v>0</v>
      </c>
      <c r="CJ19" s="31">
        <v>0</v>
      </c>
      <c r="CK19">
        <v>0</v>
      </c>
      <c r="CL19" s="31">
        <v>0</v>
      </c>
      <c r="CM19">
        <v>0</v>
      </c>
      <c r="CN19" s="31">
        <v>6091848.2000000002</v>
      </c>
      <c r="CO19" s="5">
        <v>0.97499999999999998</v>
      </c>
      <c r="CP19" s="31">
        <v>0</v>
      </c>
      <c r="CQ19">
        <v>0</v>
      </c>
      <c r="CR19" s="31">
        <v>444286.84</v>
      </c>
      <c r="CS19" s="5">
        <v>0.76870000000000005</v>
      </c>
      <c r="CT19" s="31">
        <v>116157500</v>
      </c>
      <c r="CU19" s="5">
        <v>1.8337000000000001</v>
      </c>
      <c r="CV19" s="31">
        <v>0</v>
      </c>
      <c r="CW19">
        <v>0</v>
      </c>
      <c r="CX19" s="31">
        <v>0</v>
      </c>
      <c r="CY19">
        <v>0</v>
      </c>
      <c r="CZ19" s="31">
        <v>0</v>
      </c>
      <c r="DA19">
        <v>0</v>
      </c>
      <c r="DB19" s="31">
        <v>0</v>
      </c>
      <c r="DC19">
        <v>0</v>
      </c>
      <c r="DD19" s="31">
        <v>0</v>
      </c>
      <c r="DE19">
        <v>0</v>
      </c>
      <c r="DF19" s="31">
        <v>0</v>
      </c>
      <c r="DG19">
        <v>0</v>
      </c>
      <c r="DH19" s="31">
        <v>37626495</v>
      </c>
      <c r="DI19" s="5">
        <v>1.4767999999999999</v>
      </c>
      <c r="DJ19" s="31">
        <v>24040779</v>
      </c>
      <c r="DK19" s="5">
        <v>1.1129</v>
      </c>
      <c r="DL19" s="31">
        <v>0</v>
      </c>
      <c r="DM19">
        <v>0</v>
      </c>
      <c r="DN19" s="31">
        <v>0</v>
      </c>
      <c r="DO19">
        <v>0</v>
      </c>
      <c r="DP19" s="31">
        <v>0</v>
      </c>
      <c r="DQ19">
        <v>0</v>
      </c>
      <c r="DR19" s="31">
        <v>0</v>
      </c>
      <c r="DS19">
        <v>0</v>
      </c>
      <c r="DT19" s="31">
        <v>0</v>
      </c>
      <c r="DU19">
        <v>0</v>
      </c>
      <c r="DV19" s="31">
        <v>0</v>
      </c>
      <c r="DW19">
        <v>0</v>
      </c>
      <c r="DX19" s="31">
        <v>0</v>
      </c>
      <c r="DY19">
        <v>0</v>
      </c>
      <c r="DZ19" s="31">
        <v>0</v>
      </c>
      <c r="EA19">
        <v>0</v>
      </c>
      <c r="EB19" s="31">
        <v>0</v>
      </c>
      <c r="EC19">
        <v>0</v>
      </c>
      <c r="ED19" s="31">
        <v>0</v>
      </c>
      <c r="EE19">
        <v>0</v>
      </c>
      <c r="EF19" s="31">
        <v>0</v>
      </c>
      <c r="EG19">
        <v>0</v>
      </c>
      <c r="EH19" s="31">
        <v>175528.12</v>
      </c>
      <c r="EI19" s="5">
        <v>0.437</v>
      </c>
      <c r="EJ19" s="31">
        <v>0</v>
      </c>
      <c r="EK19">
        <v>0</v>
      </c>
      <c r="EL19" s="31">
        <v>0</v>
      </c>
      <c r="EM19">
        <v>0</v>
      </c>
      <c r="EN19" s="31">
        <v>908278.5</v>
      </c>
      <c r="EO19" s="5">
        <v>0.2984</v>
      </c>
      <c r="EP19" s="31">
        <v>0</v>
      </c>
      <c r="EQ19">
        <v>0</v>
      </c>
      <c r="ER19" s="31">
        <v>0</v>
      </c>
      <c r="ES19">
        <v>0</v>
      </c>
      <c r="ET19" s="31">
        <v>0</v>
      </c>
      <c r="EU19">
        <v>0</v>
      </c>
      <c r="EV19" s="31">
        <v>21474982.600000001</v>
      </c>
      <c r="EW19" s="5">
        <v>1.4155</v>
      </c>
      <c r="EX19" s="31">
        <v>0</v>
      </c>
      <c r="EY19">
        <v>0</v>
      </c>
      <c r="EZ19" s="31">
        <v>0</v>
      </c>
      <c r="FA19">
        <v>0</v>
      </c>
      <c r="FB19" s="31">
        <v>0</v>
      </c>
      <c r="FC19">
        <v>0</v>
      </c>
      <c r="FD19" s="31">
        <v>0</v>
      </c>
      <c r="FE19">
        <v>0</v>
      </c>
      <c r="FF19" s="31">
        <v>0</v>
      </c>
      <c r="FG19">
        <v>0</v>
      </c>
      <c r="FH19" s="31">
        <v>0</v>
      </c>
      <c r="FI19">
        <v>0</v>
      </c>
      <c r="FJ19" s="31">
        <v>0</v>
      </c>
      <c r="FK19">
        <v>0</v>
      </c>
      <c r="FL19" s="31">
        <v>0</v>
      </c>
      <c r="FM19">
        <v>0</v>
      </c>
      <c r="FN19" s="31">
        <v>0</v>
      </c>
      <c r="FO19">
        <v>0</v>
      </c>
    </row>
    <row r="20" spans="1:171" x14ac:dyDescent="0.2">
      <c r="A20" t="s">
        <v>170</v>
      </c>
      <c r="B20" s="31">
        <v>1475103520.1700001</v>
      </c>
      <c r="C20" s="5">
        <v>1.7265999999999999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154891207.97</v>
      </c>
      <c r="K20" s="5">
        <v>1.9438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  <c r="T20" s="31">
        <v>0</v>
      </c>
      <c r="U20">
        <v>0</v>
      </c>
      <c r="V20" s="31">
        <v>0</v>
      </c>
      <c r="W20">
        <v>0</v>
      </c>
      <c r="X20" s="31">
        <v>751440860.59000003</v>
      </c>
      <c r="Y20" s="5">
        <v>2.6303000000000001</v>
      </c>
      <c r="Z20" s="31">
        <v>0</v>
      </c>
      <c r="AA20">
        <v>0</v>
      </c>
      <c r="AB20" s="31">
        <v>0</v>
      </c>
      <c r="AC20">
        <v>0</v>
      </c>
      <c r="AD20" s="31">
        <v>0</v>
      </c>
      <c r="AE20">
        <v>0</v>
      </c>
      <c r="AF20" s="31">
        <v>0</v>
      </c>
      <c r="AG20">
        <v>0</v>
      </c>
      <c r="AH20" s="31">
        <v>0</v>
      </c>
      <c r="AI20">
        <v>0</v>
      </c>
      <c r="AJ20" s="31">
        <v>0</v>
      </c>
      <c r="AK20">
        <v>0</v>
      </c>
      <c r="AL20" s="31">
        <v>0</v>
      </c>
      <c r="AM20">
        <v>0</v>
      </c>
      <c r="AN20" s="31">
        <v>0</v>
      </c>
      <c r="AO20">
        <v>0</v>
      </c>
      <c r="AP20" s="31">
        <v>0</v>
      </c>
      <c r="AQ20">
        <v>0</v>
      </c>
      <c r="AR20" s="31">
        <v>0</v>
      </c>
      <c r="AS20">
        <v>0</v>
      </c>
      <c r="AT20" s="31">
        <v>122977949.31</v>
      </c>
      <c r="AU20" s="5">
        <v>1.2749999999999999</v>
      </c>
      <c r="AV20" s="31">
        <v>0</v>
      </c>
      <c r="AW20">
        <v>0</v>
      </c>
      <c r="AX20" s="31">
        <v>0</v>
      </c>
      <c r="AY20">
        <v>0</v>
      </c>
      <c r="AZ20" s="31">
        <v>2480000</v>
      </c>
      <c r="BA20" s="5">
        <v>3.1543999999999999</v>
      </c>
      <c r="BB20" s="31">
        <v>0</v>
      </c>
      <c r="BC20">
        <v>0</v>
      </c>
      <c r="BD20" s="31">
        <v>0</v>
      </c>
      <c r="BE20">
        <v>0</v>
      </c>
      <c r="BF20" s="31">
        <v>0</v>
      </c>
      <c r="BG20">
        <v>0</v>
      </c>
      <c r="BH20" s="31">
        <v>10733909.18</v>
      </c>
      <c r="BI20" s="5">
        <v>3.3416999999999999</v>
      </c>
      <c r="BJ20" s="31">
        <v>0</v>
      </c>
      <c r="BK20">
        <v>0</v>
      </c>
      <c r="BL20" s="31">
        <v>0</v>
      </c>
      <c r="BM20">
        <v>0</v>
      </c>
      <c r="BN20" s="31">
        <v>0</v>
      </c>
      <c r="BO20">
        <v>0</v>
      </c>
      <c r="BP20" s="31">
        <v>1362281</v>
      </c>
      <c r="BQ20" s="5">
        <v>2.6547000000000001</v>
      </c>
      <c r="BR20" s="31">
        <v>16422570.310000001</v>
      </c>
      <c r="BS20" s="5">
        <v>0.41949999999999998</v>
      </c>
      <c r="BT20" s="31">
        <v>0</v>
      </c>
      <c r="BU20">
        <v>0</v>
      </c>
      <c r="BV20" s="31">
        <v>3565684.4</v>
      </c>
      <c r="BW20" s="5">
        <v>4.0311000000000003</v>
      </c>
      <c r="BX20" s="31">
        <v>0</v>
      </c>
      <c r="BY20">
        <v>0</v>
      </c>
      <c r="BZ20" s="31">
        <v>0</v>
      </c>
      <c r="CA20">
        <v>0</v>
      </c>
      <c r="CB20" s="31">
        <v>0</v>
      </c>
      <c r="CC20">
        <v>0</v>
      </c>
      <c r="CD20" s="31">
        <v>376220.87</v>
      </c>
      <c r="CE20" s="5">
        <v>3.6318999999999999</v>
      </c>
      <c r="CF20" s="31">
        <v>0</v>
      </c>
      <c r="CG20">
        <v>0</v>
      </c>
      <c r="CH20" s="31">
        <v>0</v>
      </c>
      <c r="CI20">
        <v>0</v>
      </c>
      <c r="CJ20" s="31">
        <v>0</v>
      </c>
      <c r="CK20">
        <v>0</v>
      </c>
      <c r="CL20" s="31">
        <v>0</v>
      </c>
      <c r="CM20">
        <v>0</v>
      </c>
      <c r="CN20" s="31">
        <v>18323283.199999999</v>
      </c>
      <c r="CO20" s="5">
        <v>2.9325000000000001</v>
      </c>
      <c r="CP20" s="31">
        <v>0</v>
      </c>
      <c r="CQ20">
        <v>0</v>
      </c>
      <c r="CR20" s="31">
        <v>1460781.05</v>
      </c>
      <c r="CS20" s="5">
        <v>2.5272999999999999</v>
      </c>
      <c r="CT20" s="31">
        <v>229861700</v>
      </c>
      <c r="CU20" s="5">
        <v>3.6286999999999998</v>
      </c>
      <c r="CV20" s="31">
        <v>0</v>
      </c>
      <c r="CW20">
        <v>0</v>
      </c>
      <c r="CX20" s="31">
        <v>0</v>
      </c>
      <c r="CY20">
        <v>0</v>
      </c>
      <c r="CZ20" s="31">
        <v>0</v>
      </c>
      <c r="DA20">
        <v>0</v>
      </c>
      <c r="DB20" s="31">
        <v>0</v>
      </c>
      <c r="DC20">
        <v>0</v>
      </c>
      <c r="DD20" s="31">
        <v>0</v>
      </c>
      <c r="DE20">
        <v>0</v>
      </c>
      <c r="DF20" s="31">
        <v>0</v>
      </c>
      <c r="DG20">
        <v>0</v>
      </c>
      <c r="DH20" s="31">
        <v>50420844</v>
      </c>
      <c r="DI20" s="5">
        <v>1.9790000000000001</v>
      </c>
      <c r="DJ20" s="31">
        <v>43507967</v>
      </c>
      <c r="DK20" s="5">
        <v>2.0141</v>
      </c>
      <c r="DL20" s="31">
        <v>38248691.960000001</v>
      </c>
      <c r="DM20" s="5">
        <v>3.8734000000000002</v>
      </c>
      <c r="DN20" s="31">
        <v>0</v>
      </c>
      <c r="DO20">
        <v>0</v>
      </c>
      <c r="DP20" s="31">
        <v>0</v>
      </c>
      <c r="DQ20">
        <v>0</v>
      </c>
      <c r="DR20" s="31">
        <v>0</v>
      </c>
      <c r="DS20">
        <v>0</v>
      </c>
      <c r="DT20" s="31">
        <v>0</v>
      </c>
      <c r="DU20">
        <v>0</v>
      </c>
      <c r="DV20" s="31">
        <v>0</v>
      </c>
      <c r="DW20">
        <v>0</v>
      </c>
      <c r="DX20" s="31">
        <v>0</v>
      </c>
      <c r="DY20">
        <v>0</v>
      </c>
      <c r="DZ20" s="31">
        <v>0</v>
      </c>
      <c r="EA20">
        <v>0</v>
      </c>
      <c r="EB20" s="31">
        <v>0</v>
      </c>
      <c r="EC20">
        <v>0</v>
      </c>
      <c r="ED20" s="31">
        <v>0</v>
      </c>
      <c r="EE20">
        <v>0</v>
      </c>
      <c r="EF20" s="31">
        <v>0</v>
      </c>
      <c r="EG20">
        <v>0</v>
      </c>
      <c r="EH20" s="31">
        <v>569876.94999999995</v>
      </c>
      <c r="EI20" s="5">
        <v>1.4187000000000001</v>
      </c>
      <c r="EJ20" s="31">
        <v>0</v>
      </c>
      <c r="EK20">
        <v>0</v>
      </c>
      <c r="EL20" s="31">
        <v>0</v>
      </c>
      <c r="EM20">
        <v>0</v>
      </c>
      <c r="EN20" s="31">
        <v>7058055.96</v>
      </c>
      <c r="EO20" s="5">
        <v>2.3186</v>
      </c>
      <c r="EP20" s="31">
        <v>0</v>
      </c>
      <c r="EQ20">
        <v>0</v>
      </c>
      <c r="ER20" s="31">
        <v>0</v>
      </c>
      <c r="ES20">
        <v>0</v>
      </c>
      <c r="ET20" s="31">
        <v>0</v>
      </c>
      <c r="EU20">
        <v>0</v>
      </c>
      <c r="EV20" s="31">
        <v>21401636.420000002</v>
      </c>
      <c r="EW20" s="5">
        <v>1.4106000000000001</v>
      </c>
      <c r="EX20" s="31">
        <v>0</v>
      </c>
      <c r="EY20">
        <v>0</v>
      </c>
      <c r="EZ20" s="31">
        <v>0</v>
      </c>
      <c r="FA20">
        <v>0</v>
      </c>
      <c r="FB20" s="31">
        <v>0</v>
      </c>
      <c r="FC20">
        <v>0</v>
      </c>
      <c r="FD20" s="31">
        <v>0</v>
      </c>
      <c r="FE20">
        <v>0</v>
      </c>
      <c r="FF20" s="31">
        <v>0</v>
      </c>
      <c r="FG20">
        <v>0</v>
      </c>
      <c r="FH20" s="31">
        <v>0</v>
      </c>
      <c r="FI20">
        <v>0</v>
      </c>
      <c r="FJ20" s="31">
        <v>0</v>
      </c>
      <c r="FK20">
        <v>0</v>
      </c>
      <c r="FL20" s="31">
        <v>0</v>
      </c>
      <c r="FM20">
        <v>0</v>
      </c>
      <c r="FN20" s="31">
        <v>0</v>
      </c>
      <c r="FO20">
        <v>0</v>
      </c>
    </row>
    <row r="21" spans="1:171" x14ac:dyDescent="0.2">
      <c r="A21" t="s">
        <v>171</v>
      </c>
      <c r="B21" s="31">
        <v>1034756556.38</v>
      </c>
      <c r="C21" s="5">
        <v>1.2112000000000001</v>
      </c>
      <c r="D21" s="31">
        <v>0</v>
      </c>
      <c r="E21">
        <v>0</v>
      </c>
      <c r="F21" s="31">
        <v>0</v>
      </c>
      <c r="G21">
        <v>0</v>
      </c>
      <c r="H21" s="31">
        <v>0</v>
      </c>
      <c r="I21">
        <v>0</v>
      </c>
      <c r="J21" s="31">
        <v>80463750</v>
      </c>
      <c r="K21" s="5">
        <v>1.0098</v>
      </c>
      <c r="L21" s="31">
        <v>0</v>
      </c>
      <c r="M21">
        <v>0</v>
      </c>
      <c r="N21" s="31">
        <v>0</v>
      </c>
      <c r="O21">
        <v>0</v>
      </c>
      <c r="P21" s="31">
        <v>0</v>
      </c>
      <c r="Q21">
        <v>0</v>
      </c>
      <c r="R21" s="31">
        <v>0</v>
      </c>
      <c r="S21">
        <v>0</v>
      </c>
      <c r="T21" s="31">
        <v>0</v>
      </c>
      <c r="U21">
        <v>0</v>
      </c>
      <c r="V21" s="31">
        <v>0</v>
      </c>
      <c r="W21">
        <v>0</v>
      </c>
      <c r="X21" s="31">
        <v>759606227.63999999</v>
      </c>
      <c r="Y21" s="5">
        <v>2.6587999999999998</v>
      </c>
      <c r="Z21" s="31">
        <v>0</v>
      </c>
      <c r="AA21">
        <v>0</v>
      </c>
      <c r="AB21" s="31">
        <v>0</v>
      </c>
      <c r="AC21">
        <v>0</v>
      </c>
      <c r="AD21" s="31">
        <v>0</v>
      </c>
      <c r="AE21">
        <v>0</v>
      </c>
      <c r="AF21" s="31">
        <v>0</v>
      </c>
      <c r="AG21">
        <v>0</v>
      </c>
      <c r="AH21" s="31">
        <v>0</v>
      </c>
      <c r="AI21">
        <v>0</v>
      </c>
      <c r="AJ21" s="31">
        <v>0</v>
      </c>
      <c r="AK21">
        <v>0</v>
      </c>
      <c r="AL21" s="31">
        <v>0</v>
      </c>
      <c r="AM21">
        <v>0</v>
      </c>
      <c r="AN21" s="31">
        <v>0</v>
      </c>
      <c r="AO21">
        <v>0</v>
      </c>
      <c r="AP21" s="31">
        <v>0</v>
      </c>
      <c r="AQ21">
        <v>0</v>
      </c>
      <c r="AR21" s="31">
        <v>1231912.5</v>
      </c>
      <c r="AS21" s="5">
        <v>0.5837</v>
      </c>
      <c r="AT21" s="31">
        <v>54984423</v>
      </c>
      <c r="AU21" s="5">
        <v>0.57010000000000005</v>
      </c>
      <c r="AV21" s="31">
        <v>0</v>
      </c>
      <c r="AW21">
        <v>0</v>
      </c>
      <c r="AX21" s="31">
        <v>0</v>
      </c>
      <c r="AY21">
        <v>0</v>
      </c>
      <c r="AZ21" s="31">
        <v>2624992.5</v>
      </c>
      <c r="BA21" s="5">
        <v>3.3388</v>
      </c>
      <c r="BB21" s="31">
        <v>0</v>
      </c>
      <c r="BC21">
        <v>0</v>
      </c>
      <c r="BD21" s="31">
        <v>0</v>
      </c>
      <c r="BE21">
        <v>0</v>
      </c>
      <c r="BF21" s="31">
        <v>0</v>
      </c>
      <c r="BG21">
        <v>0</v>
      </c>
      <c r="BH21" s="31">
        <v>3517950</v>
      </c>
      <c r="BI21" s="5">
        <v>1.0952</v>
      </c>
      <c r="BJ21" s="31">
        <v>0</v>
      </c>
      <c r="BK21">
        <v>0</v>
      </c>
      <c r="BL21" s="31">
        <v>0</v>
      </c>
      <c r="BM21">
        <v>0</v>
      </c>
      <c r="BN21" s="31">
        <v>0</v>
      </c>
      <c r="BO21">
        <v>0</v>
      </c>
      <c r="BP21" s="31">
        <v>369759</v>
      </c>
      <c r="BQ21" s="5">
        <v>0.72050000000000003</v>
      </c>
      <c r="BR21" s="31">
        <v>63193591.509999998</v>
      </c>
      <c r="BS21" s="5">
        <v>1.6143000000000001</v>
      </c>
      <c r="BT21" s="31">
        <v>0</v>
      </c>
      <c r="BU21">
        <v>0</v>
      </c>
      <c r="BV21" s="31">
        <v>852891</v>
      </c>
      <c r="BW21" s="5">
        <v>0.96419999999999995</v>
      </c>
      <c r="BX21" s="31">
        <v>0</v>
      </c>
      <c r="BY21">
        <v>0</v>
      </c>
      <c r="BZ21" s="31">
        <v>0</v>
      </c>
      <c r="CA21">
        <v>0</v>
      </c>
      <c r="CB21" s="31">
        <v>0</v>
      </c>
      <c r="CC21">
        <v>0</v>
      </c>
      <c r="CD21" s="31">
        <v>134491.5</v>
      </c>
      <c r="CE21" s="5">
        <v>1.2983</v>
      </c>
      <c r="CF21" s="31">
        <v>0</v>
      </c>
      <c r="CG21">
        <v>0</v>
      </c>
      <c r="CH21" s="31">
        <v>0</v>
      </c>
      <c r="CI21">
        <v>0</v>
      </c>
      <c r="CJ21" s="31">
        <v>0</v>
      </c>
      <c r="CK21">
        <v>0</v>
      </c>
      <c r="CL21" s="31">
        <v>0</v>
      </c>
      <c r="CM21">
        <v>0</v>
      </c>
      <c r="CN21" s="31">
        <v>9707959.7300000004</v>
      </c>
      <c r="CO21" s="5">
        <v>1.5537000000000001</v>
      </c>
      <c r="CP21" s="31">
        <v>0</v>
      </c>
      <c r="CQ21">
        <v>0</v>
      </c>
      <c r="CR21" s="31">
        <v>936373.5</v>
      </c>
      <c r="CS21" s="5">
        <v>1.6201000000000001</v>
      </c>
      <c r="CT21" s="31">
        <v>0</v>
      </c>
      <c r="CU21">
        <v>0</v>
      </c>
      <c r="CV21" s="31">
        <v>0</v>
      </c>
      <c r="CW21">
        <v>0</v>
      </c>
      <c r="CX21" s="31">
        <v>0</v>
      </c>
      <c r="CY21">
        <v>0</v>
      </c>
      <c r="CZ21" s="31">
        <v>0</v>
      </c>
      <c r="DA21">
        <v>0</v>
      </c>
      <c r="DB21" s="31">
        <v>0</v>
      </c>
      <c r="DC21">
        <v>0</v>
      </c>
      <c r="DD21" s="31">
        <v>0</v>
      </c>
      <c r="DE21">
        <v>0</v>
      </c>
      <c r="DF21" s="31">
        <v>0</v>
      </c>
      <c r="DG21">
        <v>0</v>
      </c>
      <c r="DH21" s="31">
        <v>0</v>
      </c>
      <c r="DI21">
        <v>0</v>
      </c>
      <c r="DJ21" s="31">
        <v>29389478</v>
      </c>
      <c r="DK21" s="5">
        <v>1.3605</v>
      </c>
      <c r="DL21" s="31">
        <v>22600957.5</v>
      </c>
      <c r="DM21" s="5">
        <v>2.2888000000000002</v>
      </c>
      <c r="DN21" s="31">
        <v>0</v>
      </c>
      <c r="DO21">
        <v>0</v>
      </c>
      <c r="DP21" s="31">
        <v>0</v>
      </c>
      <c r="DQ21">
        <v>0</v>
      </c>
      <c r="DR21" s="31">
        <v>0</v>
      </c>
      <c r="DS21">
        <v>0</v>
      </c>
      <c r="DT21" s="31">
        <v>0</v>
      </c>
      <c r="DU21">
        <v>0</v>
      </c>
      <c r="DV21" s="31">
        <v>0</v>
      </c>
      <c r="DW21">
        <v>0</v>
      </c>
      <c r="DX21" s="31">
        <v>0</v>
      </c>
      <c r="DY21">
        <v>0</v>
      </c>
      <c r="DZ21" s="31">
        <v>0</v>
      </c>
      <c r="EA21">
        <v>0</v>
      </c>
      <c r="EB21" s="31">
        <v>0</v>
      </c>
      <c r="EC21">
        <v>0</v>
      </c>
      <c r="ED21" s="31">
        <v>0</v>
      </c>
      <c r="EE21">
        <v>0</v>
      </c>
      <c r="EF21" s="31">
        <v>0</v>
      </c>
      <c r="EG21">
        <v>0</v>
      </c>
      <c r="EH21" s="31">
        <v>836589</v>
      </c>
      <c r="EI21" s="5">
        <v>2.0825999999999998</v>
      </c>
      <c r="EJ21" s="31">
        <v>0</v>
      </c>
      <c r="EK21">
        <v>0</v>
      </c>
      <c r="EL21" s="31">
        <v>0</v>
      </c>
      <c r="EM21">
        <v>0</v>
      </c>
      <c r="EN21" s="31">
        <v>4305210</v>
      </c>
      <c r="EO21" s="5">
        <v>1.4142999999999999</v>
      </c>
      <c r="EP21" s="31">
        <v>0</v>
      </c>
      <c r="EQ21">
        <v>0</v>
      </c>
      <c r="ER21" s="31">
        <v>0</v>
      </c>
      <c r="ES21">
        <v>0</v>
      </c>
      <c r="ET21" s="31">
        <v>0</v>
      </c>
      <c r="EU21">
        <v>0</v>
      </c>
      <c r="EV21" s="31">
        <v>0</v>
      </c>
      <c r="EW21">
        <v>0</v>
      </c>
      <c r="EX21" s="31">
        <v>0</v>
      </c>
      <c r="EY21">
        <v>0</v>
      </c>
      <c r="EZ21" s="31">
        <v>0</v>
      </c>
      <c r="FA21">
        <v>0</v>
      </c>
      <c r="FB21" s="31">
        <v>0</v>
      </c>
      <c r="FC21">
        <v>0</v>
      </c>
      <c r="FD21" s="31">
        <v>0</v>
      </c>
      <c r="FE21">
        <v>0</v>
      </c>
      <c r="FF21" s="31">
        <v>0</v>
      </c>
      <c r="FG21">
        <v>0</v>
      </c>
      <c r="FH21" s="31">
        <v>0</v>
      </c>
      <c r="FI21">
        <v>0</v>
      </c>
      <c r="FJ21" s="31">
        <v>0</v>
      </c>
      <c r="FK21">
        <v>0</v>
      </c>
      <c r="FL21" s="31">
        <v>0</v>
      </c>
      <c r="FM21">
        <v>0</v>
      </c>
      <c r="FN21" s="31">
        <v>0</v>
      </c>
      <c r="FO21">
        <v>0</v>
      </c>
    </row>
    <row r="22" spans="1:171" x14ac:dyDescent="0.2">
      <c r="A22" t="s">
        <v>173</v>
      </c>
      <c r="B22" s="31">
        <v>511062785.58999997</v>
      </c>
      <c r="C22" s="5">
        <v>0.59819999999999995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51929220</v>
      </c>
      <c r="K22" s="5">
        <v>0.65169999999999995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94784398.180000007</v>
      </c>
      <c r="Y22" s="5">
        <v>0.33179999999999998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0</v>
      </c>
      <c r="AO22">
        <v>0</v>
      </c>
      <c r="AP22" s="31">
        <v>0</v>
      </c>
      <c r="AQ22">
        <v>0</v>
      </c>
      <c r="AR22" s="31">
        <v>4153215.2</v>
      </c>
      <c r="AS22" s="5">
        <v>1.9678</v>
      </c>
      <c r="AT22" s="31">
        <v>121451732.98</v>
      </c>
      <c r="AU22" s="5">
        <v>1.2592000000000001</v>
      </c>
      <c r="AV22" s="31">
        <v>0</v>
      </c>
      <c r="AW22">
        <v>0</v>
      </c>
      <c r="AX22" s="31">
        <v>0</v>
      </c>
      <c r="AY22">
        <v>0</v>
      </c>
      <c r="AZ22" s="31">
        <v>4528838.9400000004</v>
      </c>
      <c r="BA22" s="5">
        <v>5.7603999999999997</v>
      </c>
      <c r="BB22" s="31">
        <v>0</v>
      </c>
      <c r="BC22">
        <v>0</v>
      </c>
      <c r="BD22" s="31">
        <v>0</v>
      </c>
      <c r="BE22">
        <v>0</v>
      </c>
      <c r="BF22" s="31">
        <v>0</v>
      </c>
      <c r="BG22">
        <v>0</v>
      </c>
      <c r="BH22" s="31">
        <v>5784194.7199999997</v>
      </c>
      <c r="BI22" s="5">
        <v>1.8007</v>
      </c>
      <c r="BJ22" s="31">
        <v>0</v>
      </c>
      <c r="BK22">
        <v>0</v>
      </c>
      <c r="BL22" s="31">
        <v>0</v>
      </c>
      <c r="BM22">
        <v>0</v>
      </c>
      <c r="BN22" s="31">
        <v>0</v>
      </c>
      <c r="BO22">
        <v>0</v>
      </c>
      <c r="BP22" s="31">
        <v>1107133</v>
      </c>
      <c r="BQ22" s="5">
        <v>2.1575000000000002</v>
      </c>
      <c r="BR22" s="31">
        <v>79289462.939999998</v>
      </c>
      <c r="BS22" s="5">
        <v>2.0255000000000001</v>
      </c>
      <c r="BT22" s="31">
        <v>0</v>
      </c>
      <c r="BU22">
        <v>0</v>
      </c>
      <c r="BV22" s="31">
        <v>1779418.7</v>
      </c>
      <c r="BW22" s="5">
        <v>2.0116999999999998</v>
      </c>
      <c r="BX22" s="31">
        <v>0</v>
      </c>
      <c r="BY22">
        <v>0</v>
      </c>
      <c r="BZ22" s="31">
        <v>0</v>
      </c>
      <c r="CA22">
        <v>0</v>
      </c>
      <c r="CB22" s="31">
        <v>0</v>
      </c>
      <c r="CC22">
        <v>0</v>
      </c>
      <c r="CD22" s="31">
        <v>142549.71</v>
      </c>
      <c r="CE22" s="5">
        <v>1.3761000000000001</v>
      </c>
      <c r="CF22" s="31">
        <v>0</v>
      </c>
      <c r="CG22">
        <v>0</v>
      </c>
      <c r="CH22" s="31">
        <v>0</v>
      </c>
      <c r="CI22">
        <v>0</v>
      </c>
      <c r="CJ22" s="31">
        <v>0</v>
      </c>
      <c r="CK22">
        <v>0</v>
      </c>
      <c r="CL22" s="31">
        <v>0</v>
      </c>
      <c r="CM22">
        <v>0</v>
      </c>
      <c r="CN22" s="31">
        <v>12059517.26</v>
      </c>
      <c r="CO22" s="5">
        <v>1.9300999999999999</v>
      </c>
      <c r="CP22" s="31">
        <v>0</v>
      </c>
      <c r="CQ22">
        <v>0</v>
      </c>
      <c r="CR22" s="31">
        <v>1618424.66</v>
      </c>
      <c r="CS22" s="5">
        <v>2.8001</v>
      </c>
      <c r="CT22" s="31">
        <v>10624800</v>
      </c>
      <c r="CU22" s="5">
        <v>0.16769999999999999</v>
      </c>
      <c r="CV22" s="31">
        <v>0</v>
      </c>
      <c r="CW22">
        <v>0</v>
      </c>
      <c r="CX22" s="31">
        <v>0</v>
      </c>
      <c r="CY22">
        <v>0</v>
      </c>
      <c r="CZ22" s="31">
        <v>0</v>
      </c>
      <c r="DA22">
        <v>0</v>
      </c>
      <c r="DB22" s="31">
        <v>0</v>
      </c>
      <c r="DC22">
        <v>0</v>
      </c>
      <c r="DD22" s="31">
        <v>0</v>
      </c>
      <c r="DE22">
        <v>0</v>
      </c>
      <c r="DF22" s="31">
        <v>0</v>
      </c>
      <c r="DG22">
        <v>0</v>
      </c>
      <c r="DH22" s="31">
        <v>29302835</v>
      </c>
      <c r="DI22" s="5">
        <v>1.1500999999999999</v>
      </c>
      <c r="DJ22" s="31">
        <v>39977279</v>
      </c>
      <c r="DK22" s="5">
        <v>1.8507</v>
      </c>
      <c r="DL22" s="31">
        <v>16033099.5</v>
      </c>
      <c r="DM22" s="5">
        <v>1.6236999999999999</v>
      </c>
      <c r="DN22" s="31">
        <v>0</v>
      </c>
      <c r="DO22">
        <v>0</v>
      </c>
      <c r="DP22" s="31">
        <v>0</v>
      </c>
      <c r="DQ22">
        <v>0</v>
      </c>
      <c r="DR22" s="31">
        <v>0</v>
      </c>
      <c r="DS22">
        <v>0</v>
      </c>
      <c r="DT22" s="31">
        <v>0</v>
      </c>
      <c r="DU22">
        <v>0</v>
      </c>
      <c r="DV22" s="31">
        <v>0</v>
      </c>
      <c r="DW22">
        <v>0</v>
      </c>
      <c r="DX22" s="31">
        <v>0</v>
      </c>
      <c r="DY22">
        <v>0</v>
      </c>
      <c r="DZ22" s="31">
        <v>0</v>
      </c>
      <c r="EA22">
        <v>0</v>
      </c>
      <c r="EB22" s="31">
        <v>0</v>
      </c>
      <c r="EC22">
        <v>0</v>
      </c>
      <c r="ED22" s="31">
        <v>0</v>
      </c>
      <c r="EE22">
        <v>0</v>
      </c>
      <c r="EF22" s="31">
        <v>0</v>
      </c>
      <c r="EG22">
        <v>0</v>
      </c>
      <c r="EH22" s="31">
        <v>1351794.01</v>
      </c>
      <c r="EI22" s="5">
        <v>3.3652000000000002</v>
      </c>
      <c r="EJ22" s="31">
        <v>0</v>
      </c>
      <c r="EK22">
        <v>0</v>
      </c>
      <c r="EL22" s="31">
        <v>0</v>
      </c>
      <c r="EM22">
        <v>0</v>
      </c>
      <c r="EN22" s="31">
        <v>5765445.7000000002</v>
      </c>
      <c r="EO22" s="5">
        <v>1.8939999999999999</v>
      </c>
      <c r="EP22" s="31">
        <v>0</v>
      </c>
      <c r="EQ22">
        <v>0</v>
      </c>
      <c r="ER22" s="31">
        <v>0</v>
      </c>
      <c r="ES22">
        <v>0</v>
      </c>
      <c r="ET22" s="31">
        <v>0</v>
      </c>
      <c r="EU22">
        <v>0</v>
      </c>
      <c r="EV22" s="31">
        <v>29379426.09</v>
      </c>
      <c r="EW22" s="5">
        <v>1.9365000000000001</v>
      </c>
      <c r="EX22" s="31">
        <v>0</v>
      </c>
      <c r="EY22">
        <v>0</v>
      </c>
      <c r="EZ22" s="31">
        <v>0</v>
      </c>
      <c r="FA22">
        <v>0</v>
      </c>
      <c r="FB22" s="31">
        <v>0</v>
      </c>
      <c r="FC22">
        <v>0</v>
      </c>
      <c r="FD22" s="31">
        <v>0</v>
      </c>
      <c r="FE22">
        <v>0</v>
      </c>
      <c r="FF22" s="31">
        <v>0</v>
      </c>
      <c r="FG22">
        <v>0</v>
      </c>
      <c r="FH22" s="31">
        <v>0</v>
      </c>
      <c r="FI22">
        <v>0</v>
      </c>
      <c r="FJ22" s="31">
        <v>0</v>
      </c>
      <c r="FK22">
        <v>0</v>
      </c>
      <c r="FL22" s="31">
        <v>0</v>
      </c>
      <c r="FM22">
        <v>0</v>
      </c>
      <c r="FN22" s="31">
        <v>0</v>
      </c>
      <c r="FO22">
        <v>0</v>
      </c>
    </row>
    <row r="23" spans="1:171" x14ac:dyDescent="0.2">
      <c r="A23" t="s">
        <v>70</v>
      </c>
      <c r="B23" s="31">
        <v>235625411.40000001</v>
      </c>
      <c r="C23" s="5">
        <v>0.27579999999999999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6598500</v>
      </c>
      <c r="K23" s="5">
        <v>8.2799999999999999E-2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118626168.15000001</v>
      </c>
      <c r="Y23" s="5">
        <v>0.41520000000000001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  <c r="AP23" s="31">
        <v>0</v>
      </c>
      <c r="AQ23">
        <v>0</v>
      </c>
      <c r="AR23" s="31">
        <v>0</v>
      </c>
      <c r="AS23">
        <v>0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0</v>
      </c>
      <c r="BC23">
        <v>0</v>
      </c>
      <c r="BD23" s="31">
        <v>0</v>
      </c>
      <c r="BE23">
        <v>0</v>
      </c>
      <c r="BF23" s="31">
        <v>0</v>
      </c>
      <c r="BG23">
        <v>0</v>
      </c>
      <c r="BH23" s="31">
        <v>580668</v>
      </c>
      <c r="BI23" s="5">
        <v>0.18079999999999999</v>
      </c>
      <c r="BJ23" s="31">
        <v>0</v>
      </c>
      <c r="BK23">
        <v>0</v>
      </c>
      <c r="BL23" s="31">
        <v>0</v>
      </c>
      <c r="BM23">
        <v>0</v>
      </c>
      <c r="BN23" s="31">
        <v>0</v>
      </c>
      <c r="BO23">
        <v>0</v>
      </c>
      <c r="BP23" s="31">
        <v>0</v>
      </c>
      <c r="BQ23">
        <v>0</v>
      </c>
      <c r="BR23" s="31">
        <v>3248488.44</v>
      </c>
      <c r="BS23" s="5">
        <v>8.3000000000000004E-2</v>
      </c>
      <c r="BT23" s="31">
        <v>0</v>
      </c>
      <c r="BU23">
        <v>0</v>
      </c>
      <c r="BV23" s="31">
        <v>1115852.1000000001</v>
      </c>
      <c r="BW23" s="5">
        <v>1.2615000000000001</v>
      </c>
      <c r="BX23" s="31">
        <v>0</v>
      </c>
      <c r="BY23">
        <v>0</v>
      </c>
      <c r="BZ23" s="31">
        <v>0</v>
      </c>
      <c r="CA23">
        <v>0</v>
      </c>
      <c r="CB23" s="31">
        <v>0</v>
      </c>
      <c r="CC23">
        <v>0</v>
      </c>
      <c r="CD23" s="31">
        <v>0</v>
      </c>
      <c r="CE23">
        <v>0</v>
      </c>
      <c r="CF23" s="31">
        <v>0</v>
      </c>
      <c r="CG23">
        <v>0</v>
      </c>
      <c r="CH23" s="31">
        <v>0</v>
      </c>
      <c r="CI23">
        <v>0</v>
      </c>
      <c r="CJ23" s="31">
        <v>0</v>
      </c>
      <c r="CK23">
        <v>0</v>
      </c>
      <c r="CL23" s="31">
        <v>0</v>
      </c>
      <c r="CM23">
        <v>0</v>
      </c>
      <c r="CN23" s="31">
        <v>0</v>
      </c>
      <c r="CO23">
        <v>0</v>
      </c>
      <c r="CP23" s="31">
        <v>0</v>
      </c>
      <c r="CQ23">
        <v>0</v>
      </c>
      <c r="CR23" s="31">
        <v>50601.48</v>
      </c>
      <c r="CS23" s="5">
        <v>8.7499999999999994E-2</v>
      </c>
      <c r="CT23" s="31">
        <v>52895848.829999998</v>
      </c>
      <c r="CU23" s="5">
        <v>0.83499999999999996</v>
      </c>
      <c r="CV23" s="31">
        <v>0</v>
      </c>
      <c r="CW23">
        <v>0</v>
      </c>
      <c r="CX23" s="31">
        <v>0</v>
      </c>
      <c r="CY23">
        <v>0</v>
      </c>
      <c r="CZ23" s="31">
        <v>0</v>
      </c>
      <c r="DA23">
        <v>0</v>
      </c>
      <c r="DB23" s="31">
        <v>0</v>
      </c>
      <c r="DC23">
        <v>0</v>
      </c>
      <c r="DD23" s="31">
        <v>0</v>
      </c>
      <c r="DE23">
        <v>0</v>
      </c>
      <c r="DF23" s="31">
        <v>0</v>
      </c>
      <c r="DG23">
        <v>0</v>
      </c>
      <c r="DH23" s="31">
        <v>42159871</v>
      </c>
      <c r="DI23" s="5">
        <v>1.6547000000000001</v>
      </c>
      <c r="DJ23" s="31">
        <v>10185755</v>
      </c>
      <c r="DK23" s="5">
        <v>0.47149999999999997</v>
      </c>
      <c r="DL23" s="31">
        <v>0</v>
      </c>
      <c r="DM23">
        <v>0</v>
      </c>
      <c r="DN23" s="31">
        <v>0</v>
      </c>
      <c r="DO23">
        <v>0</v>
      </c>
      <c r="DP23" s="31">
        <v>0</v>
      </c>
      <c r="DQ23">
        <v>0</v>
      </c>
      <c r="DR23" s="31">
        <v>0</v>
      </c>
      <c r="DS23">
        <v>0</v>
      </c>
      <c r="DT23" s="31">
        <v>0</v>
      </c>
      <c r="DU23">
        <v>0</v>
      </c>
      <c r="DV23" s="31">
        <v>0</v>
      </c>
      <c r="DW23">
        <v>0</v>
      </c>
      <c r="DX23" s="31">
        <v>0</v>
      </c>
      <c r="DY23">
        <v>0</v>
      </c>
      <c r="DZ23" s="31">
        <v>0</v>
      </c>
      <c r="EA23">
        <v>0</v>
      </c>
      <c r="EB23" s="31">
        <v>0</v>
      </c>
      <c r="EC23">
        <v>0</v>
      </c>
      <c r="ED23" s="31">
        <v>0</v>
      </c>
      <c r="EE23">
        <v>0</v>
      </c>
      <c r="EF23" s="31">
        <v>0</v>
      </c>
      <c r="EG23">
        <v>0</v>
      </c>
      <c r="EH23" s="31">
        <v>0</v>
      </c>
      <c r="EI23">
        <v>0</v>
      </c>
      <c r="EJ23" s="31">
        <v>0</v>
      </c>
      <c r="EK23">
        <v>0</v>
      </c>
      <c r="EL23" s="31">
        <v>0</v>
      </c>
      <c r="EM23">
        <v>0</v>
      </c>
      <c r="EN23" s="31">
        <v>163658.4</v>
      </c>
      <c r="EO23" s="5">
        <v>5.3800000000000001E-2</v>
      </c>
      <c r="EP23" s="31">
        <v>0</v>
      </c>
      <c r="EQ23">
        <v>0</v>
      </c>
      <c r="ER23" s="31">
        <v>0</v>
      </c>
      <c r="ES23">
        <v>0</v>
      </c>
      <c r="ET23" s="31">
        <v>0</v>
      </c>
      <c r="EU23">
        <v>0</v>
      </c>
      <c r="EV23" s="31">
        <v>0</v>
      </c>
      <c r="EW23">
        <v>0</v>
      </c>
      <c r="EX23" s="31">
        <v>0</v>
      </c>
      <c r="EY23">
        <v>0</v>
      </c>
      <c r="EZ23" s="31">
        <v>0</v>
      </c>
      <c r="FA23">
        <v>0</v>
      </c>
      <c r="FB23" s="31">
        <v>0</v>
      </c>
      <c r="FC23">
        <v>0</v>
      </c>
      <c r="FD23" s="31">
        <v>0</v>
      </c>
      <c r="FE23">
        <v>0</v>
      </c>
      <c r="FF23" s="31">
        <v>0</v>
      </c>
      <c r="FG23">
        <v>0</v>
      </c>
      <c r="FH23" s="31">
        <v>0</v>
      </c>
      <c r="FI23">
        <v>0</v>
      </c>
      <c r="FJ23" s="31">
        <v>0</v>
      </c>
      <c r="FK23">
        <v>0</v>
      </c>
      <c r="FL23" s="31">
        <v>0</v>
      </c>
      <c r="FM23">
        <v>0</v>
      </c>
      <c r="FN23" s="31">
        <v>0</v>
      </c>
      <c r="FO23">
        <v>0</v>
      </c>
    </row>
    <row r="24" spans="1:171" x14ac:dyDescent="0.2">
      <c r="A24" t="s">
        <v>174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  <c r="BL24" s="31">
        <v>0</v>
      </c>
      <c r="BM24">
        <v>0</v>
      </c>
      <c r="BN24" s="31">
        <v>0</v>
      </c>
      <c r="BO24">
        <v>0</v>
      </c>
      <c r="BP24" s="31">
        <v>0</v>
      </c>
      <c r="BQ24">
        <v>0</v>
      </c>
      <c r="BR24" s="31">
        <v>0</v>
      </c>
      <c r="BS24">
        <v>0</v>
      </c>
      <c r="BT24" s="31">
        <v>0</v>
      </c>
      <c r="BU24">
        <v>0</v>
      </c>
      <c r="BV24" s="31">
        <v>0</v>
      </c>
      <c r="BW24">
        <v>0</v>
      </c>
      <c r="BX24" s="31">
        <v>0</v>
      </c>
      <c r="BY24">
        <v>0</v>
      </c>
      <c r="BZ24" s="31">
        <v>0</v>
      </c>
      <c r="CA24">
        <v>0</v>
      </c>
      <c r="CB24" s="31">
        <v>0</v>
      </c>
      <c r="CC24">
        <v>0</v>
      </c>
      <c r="CD24" s="31">
        <v>0</v>
      </c>
      <c r="CE24">
        <v>0</v>
      </c>
      <c r="CF24" s="31">
        <v>0</v>
      </c>
      <c r="CG24">
        <v>0</v>
      </c>
      <c r="CH24" s="31">
        <v>0</v>
      </c>
      <c r="CI24">
        <v>0</v>
      </c>
      <c r="CJ24" s="31">
        <v>0</v>
      </c>
      <c r="CK24">
        <v>0</v>
      </c>
      <c r="CL24" s="31">
        <v>0</v>
      </c>
      <c r="CM24">
        <v>0</v>
      </c>
      <c r="CN24" s="31">
        <v>0</v>
      </c>
      <c r="CO24">
        <v>0</v>
      </c>
      <c r="CP24" s="31">
        <v>0</v>
      </c>
      <c r="CQ24">
        <v>0</v>
      </c>
      <c r="CR24" s="31">
        <v>0</v>
      </c>
      <c r="CS24">
        <v>0</v>
      </c>
      <c r="CT24" s="31">
        <v>0</v>
      </c>
      <c r="CU24">
        <v>0</v>
      </c>
      <c r="CV24" s="31">
        <v>0</v>
      </c>
      <c r="CW24">
        <v>0</v>
      </c>
      <c r="CX24" s="31">
        <v>0</v>
      </c>
      <c r="CY24">
        <v>0</v>
      </c>
      <c r="CZ24" s="31">
        <v>0</v>
      </c>
      <c r="DA24">
        <v>0</v>
      </c>
      <c r="DB24" s="31">
        <v>0</v>
      </c>
      <c r="DC24">
        <v>0</v>
      </c>
      <c r="DD24" s="31">
        <v>0</v>
      </c>
      <c r="DE24">
        <v>0</v>
      </c>
      <c r="DF24" s="31">
        <v>0</v>
      </c>
      <c r="DG24">
        <v>0</v>
      </c>
      <c r="DH24" s="31">
        <v>0</v>
      </c>
      <c r="DI24">
        <v>0</v>
      </c>
      <c r="DJ24" s="31">
        <v>0</v>
      </c>
      <c r="DK24">
        <v>0</v>
      </c>
      <c r="DL24" s="31">
        <v>0</v>
      </c>
      <c r="DM24">
        <v>0</v>
      </c>
      <c r="DN24" s="31">
        <v>0</v>
      </c>
      <c r="DO24">
        <v>0</v>
      </c>
      <c r="DP24" s="31">
        <v>0</v>
      </c>
      <c r="DQ24">
        <v>0</v>
      </c>
      <c r="DR24" s="31">
        <v>0</v>
      </c>
      <c r="DS24">
        <v>0</v>
      </c>
      <c r="DT24" s="31">
        <v>0</v>
      </c>
      <c r="DU24">
        <v>0</v>
      </c>
      <c r="DV24" s="31">
        <v>0</v>
      </c>
      <c r="DW24">
        <v>0</v>
      </c>
      <c r="DX24" s="31">
        <v>0</v>
      </c>
      <c r="DY24">
        <v>0</v>
      </c>
      <c r="DZ24" s="31">
        <v>0</v>
      </c>
      <c r="EA24">
        <v>0</v>
      </c>
      <c r="EB24" s="31">
        <v>0</v>
      </c>
      <c r="EC24">
        <v>0</v>
      </c>
      <c r="ED24" s="31">
        <v>0</v>
      </c>
      <c r="EE24">
        <v>0</v>
      </c>
      <c r="EF24" s="31">
        <v>0</v>
      </c>
      <c r="EG24">
        <v>0</v>
      </c>
      <c r="EH24" s="31">
        <v>0</v>
      </c>
      <c r="EI24">
        <v>0</v>
      </c>
      <c r="EJ24" s="31">
        <v>0</v>
      </c>
      <c r="EK24">
        <v>0</v>
      </c>
      <c r="EL24" s="31">
        <v>0</v>
      </c>
      <c r="EM24">
        <v>0</v>
      </c>
      <c r="EN24" s="31">
        <v>0</v>
      </c>
      <c r="EO24">
        <v>0</v>
      </c>
      <c r="EP24" s="31">
        <v>0</v>
      </c>
      <c r="EQ24">
        <v>0</v>
      </c>
      <c r="ER24" s="31">
        <v>0</v>
      </c>
      <c r="ES24">
        <v>0</v>
      </c>
      <c r="ET24" s="31">
        <v>0</v>
      </c>
      <c r="EU24">
        <v>0</v>
      </c>
      <c r="EV24" s="31">
        <v>0</v>
      </c>
      <c r="EW24">
        <v>0</v>
      </c>
      <c r="EX24" s="31">
        <v>0</v>
      </c>
      <c r="EY24">
        <v>0</v>
      </c>
      <c r="EZ24" s="31">
        <v>0</v>
      </c>
      <c r="FA24">
        <v>0</v>
      </c>
      <c r="FB24" s="31">
        <v>0</v>
      </c>
      <c r="FC24">
        <v>0</v>
      </c>
      <c r="FD24" s="31">
        <v>0</v>
      </c>
      <c r="FE24">
        <v>0</v>
      </c>
      <c r="FF24" s="31">
        <v>0</v>
      </c>
      <c r="FG24">
        <v>0</v>
      </c>
      <c r="FH24" s="31">
        <v>0</v>
      </c>
      <c r="FI24">
        <v>0</v>
      </c>
      <c r="FJ24" s="31">
        <v>0</v>
      </c>
      <c r="FK24">
        <v>0</v>
      </c>
      <c r="FL24" s="31">
        <v>0</v>
      </c>
      <c r="FM24">
        <v>0</v>
      </c>
      <c r="FN24" s="31">
        <v>0</v>
      </c>
      <c r="FO24">
        <v>0</v>
      </c>
    </row>
    <row r="25" spans="1:171" x14ac:dyDescent="0.2">
      <c r="A25" t="s">
        <v>172</v>
      </c>
      <c r="B25" s="31">
        <v>0</v>
      </c>
      <c r="C25">
        <v>0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0</v>
      </c>
      <c r="AS25">
        <v>0</v>
      </c>
      <c r="AT25" s="31">
        <v>0</v>
      </c>
      <c r="AU25">
        <v>0</v>
      </c>
      <c r="AV25" s="31">
        <v>0</v>
      </c>
      <c r="AW25">
        <v>0</v>
      </c>
      <c r="AX25" s="31">
        <v>0</v>
      </c>
      <c r="AY25">
        <v>0</v>
      </c>
      <c r="AZ25" s="31">
        <v>0</v>
      </c>
      <c r="BA25">
        <v>0</v>
      </c>
      <c r="BB25" s="31">
        <v>0</v>
      </c>
      <c r="BC25">
        <v>0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  <c r="BJ25" s="31">
        <v>0</v>
      </c>
      <c r="BK25">
        <v>0</v>
      </c>
      <c r="BL25" s="31">
        <v>0</v>
      </c>
      <c r="BM25">
        <v>0</v>
      </c>
      <c r="BN25" s="31">
        <v>0</v>
      </c>
      <c r="BO25">
        <v>0</v>
      </c>
      <c r="BP25" s="31">
        <v>0</v>
      </c>
      <c r="BQ25">
        <v>0</v>
      </c>
      <c r="BR25" s="31">
        <v>0</v>
      </c>
      <c r="BS25">
        <v>0</v>
      </c>
      <c r="BT25" s="31">
        <v>0</v>
      </c>
      <c r="BU25">
        <v>0</v>
      </c>
      <c r="BV25" s="31">
        <v>0</v>
      </c>
      <c r="BW25">
        <v>0</v>
      </c>
      <c r="BX25" s="31">
        <v>0</v>
      </c>
      <c r="BY25">
        <v>0</v>
      </c>
      <c r="BZ25" s="31">
        <v>0</v>
      </c>
      <c r="CA25">
        <v>0</v>
      </c>
      <c r="CB25" s="31">
        <v>0</v>
      </c>
      <c r="CC25">
        <v>0</v>
      </c>
      <c r="CD25" s="31">
        <v>0</v>
      </c>
      <c r="CE25">
        <v>0</v>
      </c>
      <c r="CF25" s="31">
        <v>0</v>
      </c>
      <c r="CG25">
        <v>0</v>
      </c>
      <c r="CH25" s="31">
        <v>0</v>
      </c>
      <c r="CI25">
        <v>0</v>
      </c>
      <c r="CJ25" s="31">
        <v>0</v>
      </c>
      <c r="CK25">
        <v>0</v>
      </c>
      <c r="CL25" s="31">
        <v>0</v>
      </c>
      <c r="CM25">
        <v>0</v>
      </c>
      <c r="CN25" s="31">
        <v>0</v>
      </c>
      <c r="CO25">
        <v>0</v>
      </c>
      <c r="CP25" s="31">
        <v>0</v>
      </c>
      <c r="CQ25">
        <v>0</v>
      </c>
      <c r="CR25" s="31">
        <v>0</v>
      </c>
      <c r="CS25">
        <v>0</v>
      </c>
      <c r="CT25" s="31">
        <v>0</v>
      </c>
      <c r="CU25">
        <v>0</v>
      </c>
      <c r="CV25" s="31">
        <v>0</v>
      </c>
      <c r="CW25">
        <v>0</v>
      </c>
      <c r="CX25" s="31">
        <v>0</v>
      </c>
      <c r="CY25">
        <v>0</v>
      </c>
      <c r="CZ25" s="31">
        <v>0</v>
      </c>
      <c r="DA25">
        <v>0</v>
      </c>
      <c r="DB25" s="31">
        <v>0</v>
      </c>
      <c r="DC25">
        <v>0</v>
      </c>
      <c r="DD25" s="31">
        <v>0</v>
      </c>
      <c r="DE25">
        <v>0</v>
      </c>
      <c r="DF25" s="31">
        <v>0</v>
      </c>
      <c r="DG25">
        <v>0</v>
      </c>
      <c r="DH25" s="31">
        <v>0</v>
      </c>
      <c r="DI25">
        <v>0</v>
      </c>
      <c r="DJ25" s="31">
        <v>0</v>
      </c>
      <c r="DK25">
        <v>0</v>
      </c>
      <c r="DL25" s="31">
        <v>0</v>
      </c>
      <c r="DM25">
        <v>0</v>
      </c>
      <c r="DN25" s="31">
        <v>0</v>
      </c>
      <c r="DO25">
        <v>0</v>
      </c>
      <c r="DP25" s="31">
        <v>0</v>
      </c>
      <c r="DQ25">
        <v>0</v>
      </c>
      <c r="DR25" s="31">
        <v>0</v>
      </c>
      <c r="DS25">
        <v>0</v>
      </c>
      <c r="DT25" s="31">
        <v>0</v>
      </c>
      <c r="DU25">
        <v>0</v>
      </c>
      <c r="DV25" s="31">
        <v>0</v>
      </c>
      <c r="DW25">
        <v>0</v>
      </c>
      <c r="DX25" s="31">
        <v>0</v>
      </c>
      <c r="DY25">
        <v>0</v>
      </c>
      <c r="DZ25" s="31">
        <v>0</v>
      </c>
      <c r="EA25">
        <v>0</v>
      </c>
      <c r="EB25" s="31">
        <v>0</v>
      </c>
      <c r="EC25">
        <v>0</v>
      </c>
      <c r="ED25" s="31">
        <v>0</v>
      </c>
      <c r="EE25">
        <v>0</v>
      </c>
      <c r="EF25" s="31">
        <v>0</v>
      </c>
      <c r="EG25">
        <v>0</v>
      </c>
      <c r="EH25" s="31">
        <v>0</v>
      </c>
      <c r="EI25">
        <v>0</v>
      </c>
      <c r="EJ25" s="31">
        <v>0</v>
      </c>
      <c r="EK25">
        <v>0</v>
      </c>
      <c r="EL25" s="31">
        <v>0</v>
      </c>
      <c r="EM25">
        <v>0</v>
      </c>
      <c r="EN25" s="31">
        <v>0</v>
      </c>
      <c r="EO25">
        <v>0</v>
      </c>
      <c r="EP25" s="31">
        <v>0</v>
      </c>
      <c r="EQ25">
        <v>0</v>
      </c>
      <c r="ER25" s="31">
        <v>0</v>
      </c>
      <c r="ES25">
        <v>0</v>
      </c>
      <c r="ET25" s="31">
        <v>0</v>
      </c>
      <c r="EU25">
        <v>0</v>
      </c>
      <c r="EV25" s="31">
        <v>0</v>
      </c>
      <c r="EW25">
        <v>0</v>
      </c>
      <c r="EX25" s="31">
        <v>0</v>
      </c>
      <c r="EY25">
        <v>0</v>
      </c>
      <c r="EZ25" s="31">
        <v>0</v>
      </c>
      <c r="FA25">
        <v>0</v>
      </c>
      <c r="FB25" s="31">
        <v>0</v>
      </c>
      <c r="FC25">
        <v>0</v>
      </c>
      <c r="FD25" s="31">
        <v>0</v>
      </c>
      <c r="FE25">
        <v>0</v>
      </c>
      <c r="FF25" s="31">
        <v>0</v>
      </c>
      <c r="FG25">
        <v>0</v>
      </c>
      <c r="FH25" s="31">
        <v>0</v>
      </c>
      <c r="FI25">
        <v>0</v>
      </c>
      <c r="FJ25" s="31">
        <v>0</v>
      </c>
      <c r="FK25">
        <v>0</v>
      </c>
      <c r="FL25" s="31">
        <v>0</v>
      </c>
      <c r="FM25">
        <v>0</v>
      </c>
      <c r="FN25" s="31">
        <v>0</v>
      </c>
      <c r="FO25">
        <v>0</v>
      </c>
    </row>
    <row r="26" spans="1:171" ht="13.5" thickBot="1" x14ac:dyDescent="0.25">
      <c r="A26" t="s">
        <v>175</v>
      </c>
      <c r="B26" s="31">
        <v>195122280.97999999</v>
      </c>
      <c r="C26" s="5">
        <v>0.22839999999999999</v>
      </c>
      <c r="D26" s="31">
        <v>0</v>
      </c>
      <c r="E26">
        <v>0</v>
      </c>
      <c r="F26" s="31">
        <v>0</v>
      </c>
      <c r="G26">
        <v>0</v>
      </c>
      <c r="H26" s="31">
        <v>0</v>
      </c>
      <c r="I26">
        <v>0</v>
      </c>
      <c r="J26" s="31">
        <v>0</v>
      </c>
      <c r="K26">
        <v>0</v>
      </c>
      <c r="L26" s="31">
        <v>0</v>
      </c>
      <c r="M26">
        <v>0</v>
      </c>
      <c r="N26" s="31">
        <v>0</v>
      </c>
      <c r="O26">
        <v>0</v>
      </c>
      <c r="P26" s="31">
        <v>0</v>
      </c>
      <c r="Q26">
        <v>0</v>
      </c>
      <c r="R26" s="31">
        <v>0</v>
      </c>
      <c r="S26">
        <v>0</v>
      </c>
      <c r="T26" s="31">
        <v>0</v>
      </c>
      <c r="U26">
        <v>0</v>
      </c>
      <c r="V26" s="31">
        <v>0</v>
      </c>
      <c r="W26">
        <v>0</v>
      </c>
      <c r="X26" s="31">
        <v>225694388.08000001</v>
      </c>
      <c r="Y26" s="5">
        <v>0.79</v>
      </c>
      <c r="Z26" s="31">
        <v>0</v>
      </c>
      <c r="AA26">
        <v>0</v>
      </c>
      <c r="AB26" s="31">
        <v>0</v>
      </c>
      <c r="AC26">
        <v>0</v>
      </c>
      <c r="AD26" s="31">
        <v>0</v>
      </c>
      <c r="AE26">
        <v>0</v>
      </c>
      <c r="AF26" s="31">
        <v>0</v>
      </c>
      <c r="AG26">
        <v>0</v>
      </c>
      <c r="AH26" s="31">
        <v>0</v>
      </c>
      <c r="AI26">
        <v>0</v>
      </c>
      <c r="AJ26" s="31">
        <v>0</v>
      </c>
      <c r="AK26">
        <v>0</v>
      </c>
      <c r="AL26" s="31">
        <v>0</v>
      </c>
      <c r="AM26">
        <v>0</v>
      </c>
      <c r="AN26" s="31">
        <v>0</v>
      </c>
      <c r="AO26">
        <v>0</v>
      </c>
      <c r="AP26" s="31">
        <v>0</v>
      </c>
      <c r="AQ26">
        <v>0</v>
      </c>
      <c r="AR26" s="31">
        <v>0</v>
      </c>
      <c r="AS26">
        <v>0</v>
      </c>
      <c r="AT26" s="31">
        <v>3571014</v>
      </c>
      <c r="AU26" s="5">
        <v>3.6999999999999998E-2</v>
      </c>
      <c r="AV26" s="31">
        <v>0</v>
      </c>
      <c r="AW26">
        <v>0</v>
      </c>
      <c r="AX26" s="31">
        <v>0</v>
      </c>
      <c r="AY26">
        <v>0</v>
      </c>
      <c r="AZ26" s="31">
        <v>0</v>
      </c>
      <c r="BA26">
        <v>0</v>
      </c>
      <c r="BB26" s="31">
        <v>0</v>
      </c>
      <c r="BC26">
        <v>0</v>
      </c>
      <c r="BD26" s="31">
        <v>0</v>
      </c>
      <c r="BE26">
        <v>0</v>
      </c>
      <c r="BF26" s="31">
        <v>0</v>
      </c>
      <c r="BG26">
        <v>0</v>
      </c>
      <c r="BH26" s="31">
        <v>0</v>
      </c>
      <c r="BI26">
        <v>0</v>
      </c>
      <c r="BJ26" s="31">
        <v>0</v>
      </c>
      <c r="BK26">
        <v>0</v>
      </c>
      <c r="BL26" s="31">
        <v>0</v>
      </c>
      <c r="BM26">
        <v>0</v>
      </c>
      <c r="BN26" s="31">
        <v>0</v>
      </c>
      <c r="BO26">
        <v>0</v>
      </c>
      <c r="BP26" s="31">
        <v>295768</v>
      </c>
      <c r="BQ26" s="5">
        <v>0.57640000000000002</v>
      </c>
      <c r="BR26" s="31">
        <v>0</v>
      </c>
      <c r="BS26">
        <v>0</v>
      </c>
      <c r="BT26" s="31">
        <v>0</v>
      </c>
      <c r="BU26">
        <v>0</v>
      </c>
      <c r="BV26" s="31">
        <v>0</v>
      </c>
      <c r="BW26">
        <v>0</v>
      </c>
      <c r="BX26" s="31">
        <v>0</v>
      </c>
      <c r="BY26">
        <v>0</v>
      </c>
      <c r="BZ26" s="31">
        <v>0</v>
      </c>
      <c r="CA26">
        <v>0</v>
      </c>
      <c r="CB26" s="31">
        <v>9812075</v>
      </c>
      <c r="CC26" s="5">
        <v>40.254600000000003</v>
      </c>
      <c r="CD26" s="31">
        <v>0</v>
      </c>
      <c r="CE26">
        <v>0</v>
      </c>
      <c r="CF26" s="31">
        <v>0</v>
      </c>
      <c r="CG26">
        <v>0</v>
      </c>
      <c r="CH26" s="31">
        <v>0</v>
      </c>
      <c r="CI26">
        <v>0</v>
      </c>
      <c r="CJ26" s="31">
        <v>0</v>
      </c>
      <c r="CK26">
        <v>0</v>
      </c>
      <c r="CL26" s="31">
        <v>0</v>
      </c>
      <c r="CM26">
        <v>0</v>
      </c>
      <c r="CN26" s="31">
        <v>0</v>
      </c>
      <c r="CO26">
        <v>0</v>
      </c>
      <c r="CP26" s="31">
        <v>0</v>
      </c>
      <c r="CQ26">
        <v>0</v>
      </c>
      <c r="CR26" s="31">
        <v>0</v>
      </c>
      <c r="CS26" s="5">
        <v>0</v>
      </c>
      <c r="CT26" s="31">
        <v>-44932500</v>
      </c>
      <c r="CU26" s="5">
        <v>-0.70930000000000004</v>
      </c>
      <c r="CV26" s="31">
        <v>0</v>
      </c>
      <c r="CW26">
        <v>0</v>
      </c>
      <c r="CX26" s="31">
        <v>0</v>
      </c>
      <c r="CY26">
        <v>0</v>
      </c>
      <c r="CZ26" s="31">
        <v>0</v>
      </c>
      <c r="DA26">
        <v>0</v>
      </c>
      <c r="DB26" s="31">
        <v>0</v>
      </c>
      <c r="DC26">
        <v>0</v>
      </c>
      <c r="DD26" s="31">
        <v>0</v>
      </c>
      <c r="DE26">
        <v>0</v>
      </c>
      <c r="DF26" s="31">
        <v>0</v>
      </c>
      <c r="DG26">
        <v>0</v>
      </c>
      <c r="DH26" s="31">
        <v>0</v>
      </c>
      <c r="DI26">
        <v>0</v>
      </c>
      <c r="DJ26" s="31">
        <v>0</v>
      </c>
      <c r="DK26">
        <v>0</v>
      </c>
      <c r="DL26" s="31">
        <v>0</v>
      </c>
      <c r="DM26">
        <v>0</v>
      </c>
      <c r="DN26" s="31">
        <v>0</v>
      </c>
      <c r="DO26">
        <v>0</v>
      </c>
      <c r="DP26" s="31">
        <v>0</v>
      </c>
      <c r="DQ26">
        <v>0</v>
      </c>
      <c r="DR26" s="31">
        <v>0</v>
      </c>
      <c r="DS26">
        <v>0</v>
      </c>
      <c r="DT26" s="31">
        <v>0</v>
      </c>
      <c r="DU26">
        <v>0</v>
      </c>
      <c r="DV26" s="31">
        <v>0</v>
      </c>
      <c r="DW26">
        <v>0</v>
      </c>
      <c r="DX26" s="31">
        <v>0</v>
      </c>
      <c r="DY26">
        <v>0</v>
      </c>
      <c r="DZ26" s="31">
        <v>0</v>
      </c>
      <c r="EA26">
        <v>0</v>
      </c>
      <c r="EB26" s="31">
        <v>0</v>
      </c>
      <c r="EC26">
        <v>0</v>
      </c>
      <c r="ED26" s="31">
        <v>0</v>
      </c>
      <c r="EE26">
        <v>0</v>
      </c>
      <c r="EF26" s="31">
        <v>0</v>
      </c>
      <c r="EG26" s="5">
        <v>0</v>
      </c>
      <c r="EH26" s="31">
        <v>0</v>
      </c>
      <c r="EI26">
        <v>0</v>
      </c>
      <c r="EJ26" s="31">
        <v>0</v>
      </c>
      <c r="EK26">
        <v>0</v>
      </c>
      <c r="EL26" s="31">
        <v>0</v>
      </c>
      <c r="EM26">
        <v>0</v>
      </c>
      <c r="EN26" s="31">
        <v>681535.9</v>
      </c>
      <c r="EO26" s="5">
        <v>0.22389999999999999</v>
      </c>
      <c r="EP26" s="31">
        <v>0</v>
      </c>
      <c r="EQ26">
        <v>0</v>
      </c>
      <c r="ER26" s="31">
        <v>0</v>
      </c>
      <c r="ES26">
        <v>0</v>
      </c>
      <c r="ET26" s="31">
        <v>0</v>
      </c>
      <c r="EU26">
        <v>0</v>
      </c>
      <c r="EV26" s="31">
        <v>0</v>
      </c>
      <c r="EW26">
        <v>0</v>
      </c>
      <c r="EX26" s="31">
        <v>0</v>
      </c>
      <c r="EY26">
        <v>0</v>
      </c>
      <c r="EZ26" s="31">
        <v>0</v>
      </c>
      <c r="FA26">
        <v>0</v>
      </c>
      <c r="FB26" s="31">
        <v>0</v>
      </c>
      <c r="FC26">
        <v>0</v>
      </c>
      <c r="FD26" s="31">
        <v>0</v>
      </c>
      <c r="FE26">
        <v>0</v>
      </c>
      <c r="FF26" s="31">
        <v>0</v>
      </c>
      <c r="FG26">
        <v>0</v>
      </c>
      <c r="FH26" s="31">
        <v>0</v>
      </c>
      <c r="FI26">
        <v>0</v>
      </c>
      <c r="FJ26" s="31">
        <v>0</v>
      </c>
      <c r="FK26">
        <v>0</v>
      </c>
      <c r="FL26" s="31">
        <v>0</v>
      </c>
      <c r="FM26">
        <v>0</v>
      </c>
      <c r="FN26" s="31">
        <v>0</v>
      </c>
      <c r="FO26">
        <v>0</v>
      </c>
    </row>
    <row r="27" spans="1:171" ht="14.25" thickTop="1" thickBot="1" x14ac:dyDescent="0.25">
      <c r="A27" s="246" t="s">
        <v>192</v>
      </c>
      <c r="B27" s="205">
        <v>15686078680.59</v>
      </c>
      <c r="C27" s="247">
        <v>18.360900000000001</v>
      </c>
      <c r="D27" s="205">
        <v>0</v>
      </c>
      <c r="E27" s="246">
        <v>0</v>
      </c>
      <c r="F27" s="205">
        <v>0</v>
      </c>
      <c r="G27" s="246">
        <v>0</v>
      </c>
      <c r="H27" s="205">
        <v>0</v>
      </c>
      <c r="I27" s="246">
        <v>0</v>
      </c>
      <c r="J27" s="205">
        <v>1664248058.3699999</v>
      </c>
      <c r="K27" s="247">
        <v>20.884899999999998</v>
      </c>
      <c r="L27" s="205">
        <v>0</v>
      </c>
      <c r="M27" s="246">
        <v>0</v>
      </c>
      <c r="N27" s="205">
        <v>0</v>
      </c>
      <c r="O27" s="246">
        <v>0</v>
      </c>
      <c r="P27" s="205">
        <v>0</v>
      </c>
      <c r="Q27" s="246">
        <v>0</v>
      </c>
      <c r="R27" s="205">
        <v>0</v>
      </c>
      <c r="S27" s="246">
        <v>0</v>
      </c>
      <c r="T27" s="205">
        <v>0</v>
      </c>
      <c r="U27" s="246">
        <v>0</v>
      </c>
      <c r="V27" s="205">
        <v>0</v>
      </c>
      <c r="W27" s="246">
        <v>0</v>
      </c>
      <c r="X27" s="205">
        <v>7810848725.5100002</v>
      </c>
      <c r="Y27" s="247">
        <v>27.340199999999999</v>
      </c>
      <c r="Z27" s="205">
        <v>0</v>
      </c>
      <c r="AA27" s="246">
        <v>0</v>
      </c>
      <c r="AB27" s="205">
        <v>0</v>
      </c>
      <c r="AC27" s="246">
        <v>0</v>
      </c>
      <c r="AD27" s="205">
        <v>10424050</v>
      </c>
      <c r="AE27" s="247">
        <v>5.5002000000000004</v>
      </c>
      <c r="AF27" s="205">
        <v>0</v>
      </c>
      <c r="AG27" s="246">
        <v>0</v>
      </c>
      <c r="AH27" s="205">
        <v>0</v>
      </c>
      <c r="AI27" s="246">
        <v>0</v>
      </c>
      <c r="AJ27" s="205">
        <v>0</v>
      </c>
      <c r="AK27" s="246">
        <v>0</v>
      </c>
      <c r="AL27" s="205">
        <v>0</v>
      </c>
      <c r="AM27" s="246">
        <v>0</v>
      </c>
      <c r="AN27" s="205">
        <v>0</v>
      </c>
      <c r="AO27" s="246">
        <v>0</v>
      </c>
      <c r="AP27" s="205">
        <v>0</v>
      </c>
      <c r="AQ27" s="246">
        <v>0</v>
      </c>
      <c r="AR27" s="205">
        <v>73834835.510000005</v>
      </c>
      <c r="AS27" s="247">
        <v>34.983600000000003</v>
      </c>
      <c r="AT27" s="205">
        <v>1303256000.8399999</v>
      </c>
      <c r="AU27" s="247">
        <v>13.512</v>
      </c>
      <c r="AV27" s="205">
        <v>0</v>
      </c>
      <c r="AW27" s="246">
        <v>0</v>
      </c>
      <c r="AX27" s="205">
        <v>0</v>
      </c>
      <c r="AY27" s="246">
        <v>0</v>
      </c>
      <c r="AZ27" s="205">
        <v>30463935.039999999</v>
      </c>
      <c r="BA27" s="247">
        <v>38.7485</v>
      </c>
      <c r="BB27" s="205">
        <v>0</v>
      </c>
      <c r="BC27" s="246">
        <v>0</v>
      </c>
      <c r="BD27" s="205">
        <v>0</v>
      </c>
      <c r="BE27" s="246">
        <v>0</v>
      </c>
      <c r="BF27" s="205">
        <v>0</v>
      </c>
      <c r="BG27" s="246">
        <v>0</v>
      </c>
      <c r="BH27" s="205">
        <v>64855596.57</v>
      </c>
      <c r="BI27" s="247">
        <v>20.190799999999999</v>
      </c>
      <c r="BJ27" s="205">
        <v>0</v>
      </c>
      <c r="BK27" s="246">
        <v>0</v>
      </c>
      <c r="BL27" s="205">
        <v>0</v>
      </c>
      <c r="BM27" s="246">
        <v>0</v>
      </c>
      <c r="BN27" s="205">
        <v>0</v>
      </c>
      <c r="BO27" s="246">
        <v>0</v>
      </c>
      <c r="BP27" s="205">
        <v>12336260</v>
      </c>
      <c r="BQ27" s="247">
        <v>24.0395</v>
      </c>
      <c r="BR27" s="205">
        <v>1205753005.3399999</v>
      </c>
      <c r="BS27" s="247">
        <v>30.801300000000001</v>
      </c>
      <c r="BT27" s="205">
        <v>0</v>
      </c>
      <c r="BU27" s="246">
        <v>0</v>
      </c>
      <c r="BV27" s="205">
        <v>18841950.350000001</v>
      </c>
      <c r="BW27" s="247">
        <v>21.301200000000001</v>
      </c>
      <c r="BX27" s="205">
        <v>0</v>
      </c>
      <c r="BY27" s="246">
        <v>0</v>
      </c>
      <c r="BZ27" s="205">
        <v>0</v>
      </c>
      <c r="CA27" s="246">
        <v>0</v>
      </c>
      <c r="CB27" s="205">
        <v>9812075</v>
      </c>
      <c r="CC27" s="247">
        <v>40.254600000000003</v>
      </c>
      <c r="CD27" s="205">
        <v>2339530.44</v>
      </c>
      <c r="CE27" s="247">
        <v>22.585100000000001</v>
      </c>
      <c r="CF27" s="205">
        <v>0</v>
      </c>
      <c r="CG27" s="246">
        <v>0</v>
      </c>
      <c r="CH27" s="205">
        <v>0</v>
      </c>
      <c r="CI27" s="246">
        <v>0</v>
      </c>
      <c r="CJ27" s="205">
        <v>0</v>
      </c>
      <c r="CK27" s="246">
        <v>0</v>
      </c>
      <c r="CL27" s="205">
        <v>0</v>
      </c>
      <c r="CM27" s="246">
        <v>0</v>
      </c>
      <c r="CN27" s="205">
        <v>161450950.09999999</v>
      </c>
      <c r="CO27" s="247">
        <v>25.839400000000001</v>
      </c>
      <c r="CP27" s="205">
        <v>0</v>
      </c>
      <c r="CQ27" s="246">
        <v>0</v>
      </c>
      <c r="CR27" s="205">
        <v>15725967.550000001</v>
      </c>
      <c r="CS27" s="247">
        <v>27.207999999999998</v>
      </c>
      <c r="CT27" s="205">
        <v>1693030798.3299999</v>
      </c>
      <c r="CU27" s="247">
        <v>26.727</v>
      </c>
      <c r="CV27" s="205">
        <v>0</v>
      </c>
      <c r="CW27" s="246">
        <v>0</v>
      </c>
      <c r="CX27" s="205">
        <v>0</v>
      </c>
      <c r="CY27" s="246">
        <v>0</v>
      </c>
      <c r="CZ27" s="205">
        <v>0</v>
      </c>
      <c r="DA27" s="246">
        <v>0</v>
      </c>
      <c r="DB27" s="205">
        <v>0</v>
      </c>
      <c r="DC27" s="246">
        <v>0</v>
      </c>
      <c r="DD27" s="205">
        <v>0</v>
      </c>
      <c r="DE27" s="246">
        <v>0</v>
      </c>
      <c r="DF27" s="205">
        <v>0</v>
      </c>
      <c r="DG27" s="246">
        <v>0</v>
      </c>
      <c r="DH27" s="205">
        <v>454872779</v>
      </c>
      <c r="DI27" s="247">
        <v>17.853200000000001</v>
      </c>
      <c r="DJ27" s="205">
        <v>433487208</v>
      </c>
      <c r="DK27" s="247">
        <v>20.067499999999999</v>
      </c>
      <c r="DL27" s="205">
        <v>342522576.94</v>
      </c>
      <c r="DM27" s="247">
        <v>34.687100000000001</v>
      </c>
      <c r="DN27" s="205">
        <v>0</v>
      </c>
      <c r="DO27" s="246">
        <v>0</v>
      </c>
      <c r="DP27" s="205">
        <v>0</v>
      </c>
      <c r="DQ27" s="246">
        <v>0</v>
      </c>
      <c r="DR27" s="205">
        <v>0</v>
      </c>
      <c r="DS27" s="246">
        <v>0</v>
      </c>
      <c r="DT27" s="205">
        <v>0</v>
      </c>
      <c r="DU27" s="246">
        <v>0</v>
      </c>
      <c r="DV27" s="205">
        <v>0</v>
      </c>
      <c r="DW27" s="246">
        <v>0</v>
      </c>
      <c r="DX27" s="205">
        <v>0</v>
      </c>
      <c r="DY27" s="246">
        <v>0</v>
      </c>
      <c r="DZ27" s="205">
        <v>0</v>
      </c>
      <c r="EA27" s="246">
        <v>0</v>
      </c>
      <c r="EB27" s="205">
        <v>0</v>
      </c>
      <c r="EC27" s="246">
        <v>0</v>
      </c>
      <c r="ED27" s="205">
        <v>0</v>
      </c>
      <c r="EE27" s="246">
        <v>0</v>
      </c>
      <c r="EF27" s="205">
        <v>1592</v>
      </c>
      <c r="EG27" s="247">
        <v>2.0000000000000001E-4</v>
      </c>
      <c r="EH27" s="205">
        <v>17550156.620000001</v>
      </c>
      <c r="EI27" s="247">
        <v>43.689599999999999</v>
      </c>
      <c r="EJ27" s="205">
        <v>0</v>
      </c>
      <c r="EK27" s="246">
        <v>0</v>
      </c>
      <c r="EL27" s="205">
        <v>0</v>
      </c>
      <c r="EM27" s="246">
        <v>0</v>
      </c>
      <c r="EN27" s="205">
        <v>50880050.479999997</v>
      </c>
      <c r="EO27" s="247">
        <v>16.714500000000001</v>
      </c>
      <c r="EP27" s="205">
        <v>0</v>
      </c>
      <c r="EQ27" s="246">
        <v>0</v>
      </c>
      <c r="ER27" s="205">
        <v>0</v>
      </c>
      <c r="ES27" s="246">
        <v>0</v>
      </c>
      <c r="ET27" s="205">
        <v>0</v>
      </c>
      <c r="EU27" s="246">
        <v>0</v>
      </c>
      <c r="EV27" s="205">
        <v>309542578.60000002</v>
      </c>
      <c r="EW27" s="247">
        <v>20.402799999999999</v>
      </c>
      <c r="EX27" s="205">
        <v>0</v>
      </c>
      <c r="EY27" s="246">
        <v>0</v>
      </c>
      <c r="EZ27" s="205">
        <v>0</v>
      </c>
      <c r="FA27" s="246">
        <v>0</v>
      </c>
      <c r="FB27" s="205">
        <v>0</v>
      </c>
      <c r="FC27" s="246">
        <v>0</v>
      </c>
      <c r="FD27" s="205">
        <v>0</v>
      </c>
      <c r="FE27" s="246">
        <v>0</v>
      </c>
      <c r="FF27" s="205">
        <v>0</v>
      </c>
      <c r="FG27" s="246">
        <v>0</v>
      </c>
      <c r="FH27" s="205">
        <v>0</v>
      </c>
      <c r="FI27" s="246">
        <v>0</v>
      </c>
      <c r="FJ27" s="205">
        <v>0</v>
      </c>
      <c r="FK27" s="246">
        <v>0</v>
      </c>
      <c r="FL27" s="205">
        <v>0</v>
      </c>
      <c r="FM27" s="246">
        <v>0</v>
      </c>
      <c r="FN27" s="205">
        <v>0</v>
      </c>
      <c r="FO27" s="246">
        <v>0</v>
      </c>
    </row>
    <row r="28" spans="1:171" ht="14.25" thickTop="1" thickBot="1" x14ac:dyDescent="0.25">
      <c r="A28" s="1" t="s">
        <v>177</v>
      </c>
      <c r="B28" s="31">
        <v>611195369.67999995</v>
      </c>
      <c r="C28" s="5">
        <v>0.71540000000000004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204145568.06999999</v>
      </c>
      <c r="K28" s="5">
        <v>2.5619000000000001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0</v>
      </c>
      <c r="U28">
        <v>0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  <c r="AB28" s="31">
        <v>0</v>
      </c>
      <c r="AC28">
        <v>0</v>
      </c>
      <c r="AD28" s="31">
        <v>0</v>
      </c>
      <c r="AE28">
        <v>0</v>
      </c>
      <c r="AF28" s="31">
        <v>0</v>
      </c>
      <c r="AG28">
        <v>0</v>
      </c>
      <c r="AH28" s="31">
        <v>0</v>
      </c>
      <c r="AI28">
        <v>0</v>
      </c>
      <c r="AJ28" s="31">
        <v>0</v>
      </c>
      <c r="AK28">
        <v>0</v>
      </c>
      <c r="AL28" s="31">
        <v>0</v>
      </c>
      <c r="AM28">
        <v>0</v>
      </c>
      <c r="AN28" s="31">
        <v>0</v>
      </c>
      <c r="AO28">
        <v>0</v>
      </c>
      <c r="AP28" s="31">
        <v>0</v>
      </c>
      <c r="AQ28">
        <v>0</v>
      </c>
      <c r="AR28" s="31">
        <v>0</v>
      </c>
      <c r="AS28">
        <v>0</v>
      </c>
      <c r="AT28" s="31">
        <v>109364907.63</v>
      </c>
      <c r="AU28" s="5">
        <v>1.1338999999999999</v>
      </c>
      <c r="AV28" s="31">
        <v>0</v>
      </c>
      <c r="AW28">
        <v>0</v>
      </c>
      <c r="AX28" s="31">
        <v>0</v>
      </c>
      <c r="AY28">
        <v>0</v>
      </c>
      <c r="AZ28" s="31">
        <v>0</v>
      </c>
      <c r="BA28">
        <v>0</v>
      </c>
      <c r="BB28" s="31">
        <v>0</v>
      </c>
      <c r="BC28">
        <v>0</v>
      </c>
      <c r="BD28" s="31">
        <v>0</v>
      </c>
      <c r="BE28">
        <v>0</v>
      </c>
      <c r="BF28" s="31">
        <v>0</v>
      </c>
      <c r="BG28">
        <v>0</v>
      </c>
      <c r="BH28" s="31">
        <v>0</v>
      </c>
      <c r="BI28">
        <v>0</v>
      </c>
      <c r="BJ28" s="31">
        <v>0</v>
      </c>
      <c r="BK28">
        <v>0</v>
      </c>
      <c r="BL28" s="31">
        <v>0</v>
      </c>
      <c r="BM28">
        <v>0</v>
      </c>
      <c r="BN28" s="31">
        <v>0</v>
      </c>
      <c r="BO28">
        <v>0</v>
      </c>
      <c r="BP28" s="31">
        <v>0</v>
      </c>
      <c r="BQ28">
        <v>0</v>
      </c>
      <c r="BR28" s="31">
        <v>199846619.38999999</v>
      </c>
      <c r="BS28" s="5">
        <v>5.1051000000000002</v>
      </c>
      <c r="BT28" s="31">
        <v>0</v>
      </c>
      <c r="BU28">
        <v>0</v>
      </c>
      <c r="BV28" s="31">
        <v>0</v>
      </c>
      <c r="BW28">
        <v>0</v>
      </c>
      <c r="BX28" s="31">
        <v>0</v>
      </c>
      <c r="BY28">
        <v>0</v>
      </c>
      <c r="BZ28" s="31">
        <v>0</v>
      </c>
      <c r="CA28">
        <v>0</v>
      </c>
      <c r="CB28" s="31">
        <v>0</v>
      </c>
      <c r="CC28">
        <v>0</v>
      </c>
      <c r="CD28" s="31">
        <v>0</v>
      </c>
      <c r="CE28">
        <v>0</v>
      </c>
      <c r="CF28" s="31">
        <v>0</v>
      </c>
      <c r="CG28">
        <v>0</v>
      </c>
      <c r="CH28" s="31">
        <v>0</v>
      </c>
      <c r="CI28">
        <v>0</v>
      </c>
      <c r="CJ28" s="31">
        <v>0</v>
      </c>
      <c r="CK28">
        <v>0</v>
      </c>
      <c r="CL28" s="31">
        <v>0</v>
      </c>
      <c r="CM28">
        <v>0</v>
      </c>
      <c r="CN28" s="31">
        <v>0</v>
      </c>
      <c r="CO28">
        <v>0</v>
      </c>
      <c r="CP28" s="31">
        <v>0</v>
      </c>
      <c r="CQ28">
        <v>0</v>
      </c>
      <c r="CR28" s="31">
        <v>5116384.22</v>
      </c>
      <c r="CS28" s="5">
        <v>8.8520000000000003</v>
      </c>
      <c r="CT28" s="31">
        <v>5766107</v>
      </c>
      <c r="CU28" s="5">
        <v>9.0999999999999998E-2</v>
      </c>
      <c r="CV28" s="31">
        <v>0</v>
      </c>
      <c r="CW28">
        <v>0</v>
      </c>
      <c r="CX28" s="31">
        <v>0</v>
      </c>
      <c r="CY28">
        <v>0</v>
      </c>
      <c r="CZ28" s="31">
        <v>0</v>
      </c>
      <c r="DA28">
        <v>0</v>
      </c>
      <c r="DB28" s="31">
        <v>0</v>
      </c>
      <c r="DC28">
        <v>0</v>
      </c>
      <c r="DD28" s="31">
        <v>0</v>
      </c>
      <c r="DE28">
        <v>0</v>
      </c>
      <c r="DF28" s="31">
        <v>0</v>
      </c>
      <c r="DG28">
        <v>0</v>
      </c>
      <c r="DH28" s="31">
        <v>12901720</v>
      </c>
      <c r="DI28" s="5">
        <v>0.50639999999999996</v>
      </c>
      <c r="DJ28" s="31">
        <v>34192655</v>
      </c>
      <c r="DK28" s="5">
        <v>1.5829</v>
      </c>
      <c r="DL28" s="31">
        <v>30092683.91</v>
      </c>
      <c r="DM28" s="5">
        <v>3.0474999999999999</v>
      </c>
      <c r="DN28" s="31">
        <v>0</v>
      </c>
      <c r="DO28">
        <v>0</v>
      </c>
      <c r="DP28" s="31">
        <v>0</v>
      </c>
      <c r="DQ28">
        <v>0</v>
      </c>
      <c r="DR28" s="31">
        <v>0</v>
      </c>
      <c r="DS28">
        <v>0</v>
      </c>
      <c r="DT28" s="31">
        <v>0</v>
      </c>
      <c r="DU28">
        <v>0</v>
      </c>
      <c r="DV28" s="31">
        <v>0</v>
      </c>
      <c r="DW28">
        <v>0</v>
      </c>
      <c r="DX28" s="31">
        <v>0</v>
      </c>
      <c r="DY28">
        <v>0</v>
      </c>
      <c r="DZ28" s="31">
        <v>0</v>
      </c>
      <c r="EA28">
        <v>0</v>
      </c>
      <c r="EB28" s="31">
        <v>0</v>
      </c>
      <c r="EC28">
        <v>0</v>
      </c>
      <c r="ED28" s="31">
        <v>0</v>
      </c>
      <c r="EE28">
        <v>0</v>
      </c>
      <c r="EF28" s="31">
        <v>0</v>
      </c>
      <c r="EG28">
        <v>0</v>
      </c>
      <c r="EH28" s="31">
        <v>0</v>
      </c>
      <c r="EI28">
        <v>0</v>
      </c>
      <c r="EJ28" s="31">
        <v>0</v>
      </c>
      <c r="EK28">
        <v>0</v>
      </c>
      <c r="EL28" s="31">
        <v>0</v>
      </c>
      <c r="EM28">
        <v>0</v>
      </c>
      <c r="EN28" s="31">
        <v>9768724.4600000009</v>
      </c>
      <c r="EO28" s="5">
        <v>3.2090999999999998</v>
      </c>
      <c r="EP28" s="31">
        <v>0</v>
      </c>
      <c r="EQ28">
        <v>0</v>
      </c>
      <c r="ER28" s="31">
        <v>0</v>
      </c>
      <c r="ES28">
        <v>0</v>
      </c>
      <c r="ET28" s="31">
        <v>0</v>
      </c>
      <c r="EU28">
        <v>0</v>
      </c>
      <c r="EV28" s="31">
        <v>0</v>
      </c>
      <c r="EW28">
        <v>0</v>
      </c>
      <c r="EX28" s="31">
        <v>0</v>
      </c>
      <c r="EY28">
        <v>0</v>
      </c>
      <c r="EZ28" s="31">
        <v>0</v>
      </c>
      <c r="FA28">
        <v>0</v>
      </c>
      <c r="FB28" s="31">
        <v>0</v>
      </c>
      <c r="FC28">
        <v>0</v>
      </c>
      <c r="FD28" s="31">
        <v>0</v>
      </c>
      <c r="FE28">
        <v>0</v>
      </c>
      <c r="FF28" s="31">
        <v>0</v>
      </c>
      <c r="FG28">
        <v>0</v>
      </c>
      <c r="FH28" s="31">
        <v>0</v>
      </c>
      <c r="FI28">
        <v>0</v>
      </c>
      <c r="FJ28" s="31">
        <v>0</v>
      </c>
      <c r="FK28">
        <v>0</v>
      </c>
      <c r="FL28" s="31">
        <v>0</v>
      </c>
      <c r="FM28">
        <v>0</v>
      </c>
      <c r="FN28" s="31">
        <v>0</v>
      </c>
      <c r="FO28">
        <v>0</v>
      </c>
    </row>
    <row r="29" spans="1:171" ht="14.25" thickTop="1" thickBot="1" x14ac:dyDescent="0.25">
      <c r="A29" s="246" t="s">
        <v>193</v>
      </c>
      <c r="B29" s="205">
        <v>16297274050.27</v>
      </c>
      <c r="C29" s="247">
        <v>19.0763</v>
      </c>
      <c r="D29" s="205">
        <v>0</v>
      </c>
      <c r="E29" s="246">
        <v>0</v>
      </c>
      <c r="F29" s="205">
        <v>0</v>
      </c>
      <c r="G29" s="246">
        <v>0</v>
      </c>
      <c r="H29" s="205">
        <v>0</v>
      </c>
      <c r="I29" s="246">
        <v>0</v>
      </c>
      <c r="J29" s="205">
        <v>1868393626.4400001</v>
      </c>
      <c r="K29" s="247">
        <v>23.4468</v>
      </c>
      <c r="L29" s="205">
        <v>0</v>
      </c>
      <c r="M29" s="246">
        <v>0</v>
      </c>
      <c r="N29" s="205">
        <v>0</v>
      </c>
      <c r="O29" s="246">
        <v>0</v>
      </c>
      <c r="P29" s="205">
        <v>0</v>
      </c>
      <c r="Q29" s="246">
        <v>0</v>
      </c>
      <c r="R29" s="205">
        <v>0</v>
      </c>
      <c r="S29" s="246">
        <v>0</v>
      </c>
      <c r="T29" s="205">
        <v>0</v>
      </c>
      <c r="U29" s="246">
        <v>0</v>
      </c>
      <c r="V29" s="205">
        <v>0</v>
      </c>
      <c r="W29" s="246">
        <v>0</v>
      </c>
      <c r="X29" s="205">
        <v>7810848725.5100002</v>
      </c>
      <c r="Y29" s="247">
        <v>27.340199999999999</v>
      </c>
      <c r="Z29" s="205">
        <v>0</v>
      </c>
      <c r="AA29" s="246">
        <v>0</v>
      </c>
      <c r="AB29" s="205">
        <v>0</v>
      </c>
      <c r="AC29" s="246">
        <v>0</v>
      </c>
      <c r="AD29" s="205">
        <v>10424050</v>
      </c>
      <c r="AE29" s="247">
        <v>5.5002000000000004</v>
      </c>
      <c r="AF29" s="205">
        <v>0</v>
      </c>
      <c r="AG29" s="246">
        <v>0</v>
      </c>
      <c r="AH29" s="205">
        <v>0</v>
      </c>
      <c r="AI29" s="246">
        <v>0</v>
      </c>
      <c r="AJ29" s="205">
        <v>0</v>
      </c>
      <c r="AK29" s="246">
        <v>0</v>
      </c>
      <c r="AL29" s="205">
        <v>0</v>
      </c>
      <c r="AM29" s="246">
        <v>0</v>
      </c>
      <c r="AN29" s="205">
        <v>0</v>
      </c>
      <c r="AO29" s="246">
        <v>0</v>
      </c>
      <c r="AP29" s="205">
        <v>0</v>
      </c>
      <c r="AQ29" s="246">
        <v>0</v>
      </c>
      <c r="AR29" s="205">
        <v>73834835.510000005</v>
      </c>
      <c r="AS29" s="247">
        <v>34.983600000000003</v>
      </c>
      <c r="AT29" s="205">
        <v>1412620908.47</v>
      </c>
      <c r="AU29" s="247">
        <v>14.645899999999999</v>
      </c>
      <c r="AV29" s="205">
        <v>0</v>
      </c>
      <c r="AW29" s="246">
        <v>0</v>
      </c>
      <c r="AX29" s="205">
        <v>0</v>
      </c>
      <c r="AY29" s="246">
        <v>0</v>
      </c>
      <c r="AZ29" s="205">
        <v>30463935.039999999</v>
      </c>
      <c r="BA29" s="247">
        <v>38.7485</v>
      </c>
      <c r="BB29" s="205">
        <v>0</v>
      </c>
      <c r="BC29" s="246">
        <v>0</v>
      </c>
      <c r="BD29" s="205">
        <v>0</v>
      </c>
      <c r="BE29" s="246">
        <v>0</v>
      </c>
      <c r="BF29" s="205">
        <v>0</v>
      </c>
      <c r="BG29" s="246">
        <v>0</v>
      </c>
      <c r="BH29" s="205">
        <v>64855596.57</v>
      </c>
      <c r="BI29" s="247">
        <v>20.190799999999999</v>
      </c>
      <c r="BJ29" s="205">
        <v>0</v>
      </c>
      <c r="BK29" s="246">
        <v>0</v>
      </c>
      <c r="BL29" s="205">
        <v>0</v>
      </c>
      <c r="BM29" s="246">
        <v>0</v>
      </c>
      <c r="BN29" s="205">
        <v>0</v>
      </c>
      <c r="BO29" s="246">
        <v>0</v>
      </c>
      <c r="BP29" s="205">
        <v>12336260</v>
      </c>
      <c r="BQ29" s="247">
        <v>24.0395</v>
      </c>
      <c r="BR29" s="205">
        <v>1405599624.73</v>
      </c>
      <c r="BS29" s="247">
        <v>35.906399999999998</v>
      </c>
      <c r="BT29" s="205">
        <v>0</v>
      </c>
      <c r="BU29" s="246">
        <v>0</v>
      </c>
      <c r="BV29" s="205">
        <v>18841950.350000001</v>
      </c>
      <c r="BW29" s="247">
        <v>21.301200000000001</v>
      </c>
      <c r="BX29" s="205">
        <v>0</v>
      </c>
      <c r="BY29" s="246">
        <v>0</v>
      </c>
      <c r="BZ29" s="205">
        <v>0</v>
      </c>
      <c r="CA29" s="246">
        <v>0</v>
      </c>
      <c r="CB29" s="205">
        <v>9812075</v>
      </c>
      <c r="CC29" s="247">
        <v>40.254600000000003</v>
      </c>
      <c r="CD29" s="205">
        <v>2339530.44</v>
      </c>
      <c r="CE29" s="247">
        <v>22.585100000000001</v>
      </c>
      <c r="CF29" s="205">
        <v>0</v>
      </c>
      <c r="CG29" s="246">
        <v>0</v>
      </c>
      <c r="CH29" s="205">
        <v>0</v>
      </c>
      <c r="CI29" s="246">
        <v>0</v>
      </c>
      <c r="CJ29" s="205">
        <v>0</v>
      </c>
      <c r="CK29" s="246">
        <v>0</v>
      </c>
      <c r="CL29" s="205">
        <v>0</v>
      </c>
      <c r="CM29" s="246">
        <v>0</v>
      </c>
      <c r="CN29" s="205">
        <v>161450950.09999999</v>
      </c>
      <c r="CO29" s="247">
        <v>25.839400000000001</v>
      </c>
      <c r="CP29" s="205">
        <v>0</v>
      </c>
      <c r="CQ29" s="246">
        <v>0</v>
      </c>
      <c r="CR29" s="205">
        <v>20842351.77</v>
      </c>
      <c r="CS29" s="247">
        <v>36.060099999999998</v>
      </c>
      <c r="CT29" s="205">
        <v>1698796905.3299999</v>
      </c>
      <c r="CU29" s="247">
        <v>26.818000000000001</v>
      </c>
      <c r="CV29" s="205">
        <v>0</v>
      </c>
      <c r="CW29" s="246">
        <v>0</v>
      </c>
      <c r="CX29" s="205">
        <v>0</v>
      </c>
      <c r="CY29" s="246">
        <v>0</v>
      </c>
      <c r="CZ29" s="205">
        <v>0</v>
      </c>
      <c r="DA29" s="246">
        <v>0</v>
      </c>
      <c r="DB29" s="205">
        <v>0</v>
      </c>
      <c r="DC29" s="246">
        <v>0</v>
      </c>
      <c r="DD29" s="205">
        <v>0</v>
      </c>
      <c r="DE29" s="246">
        <v>0</v>
      </c>
      <c r="DF29" s="205">
        <v>0</v>
      </c>
      <c r="DG29" s="246">
        <v>0</v>
      </c>
      <c r="DH29" s="205">
        <v>467774499</v>
      </c>
      <c r="DI29" s="247">
        <v>18.3596</v>
      </c>
      <c r="DJ29" s="205">
        <v>467679863</v>
      </c>
      <c r="DK29" s="247">
        <v>21.650400000000001</v>
      </c>
      <c r="DL29" s="205">
        <v>372615260.85000002</v>
      </c>
      <c r="DM29" s="247">
        <v>37.734499999999997</v>
      </c>
      <c r="DN29" s="205">
        <v>0</v>
      </c>
      <c r="DO29" s="246">
        <v>0</v>
      </c>
      <c r="DP29" s="205">
        <v>0</v>
      </c>
      <c r="DQ29" s="246">
        <v>0</v>
      </c>
      <c r="DR29" s="205">
        <v>0</v>
      </c>
      <c r="DS29" s="246">
        <v>0</v>
      </c>
      <c r="DT29" s="205">
        <v>0</v>
      </c>
      <c r="DU29" s="246">
        <v>0</v>
      </c>
      <c r="DV29" s="205">
        <v>0</v>
      </c>
      <c r="DW29" s="246">
        <v>0</v>
      </c>
      <c r="DX29" s="205">
        <v>0</v>
      </c>
      <c r="DY29" s="246">
        <v>0</v>
      </c>
      <c r="DZ29" s="205">
        <v>0</v>
      </c>
      <c r="EA29" s="246">
        <v>0</v>
      </c>
      <c r="EB29" s="205">
        <v>0</v>
      </c>
      <c r="EC29" s="246">
        <v>0</v>
      </c>
      <c r="ED29" s="205">
        <v>0</v>
      </c>
      <c r="EE29" s="246">
        <v>0</v>
      </c>
      <c r="EF29" s="205">
        <v>1592</v>
      </c>
      <c r="EG29" s="247">
        <v>2.0000000000000001E-4</v>
      </c>
      <c r="EH29" s="205">
        <v>17550156.620000001</v>
      </c>
      <c r="EI29" s="247">
        <v>43.689599999999999</v>
      </c>
      <c r="EJ29" s="205">
        <v>0</v>
      </c>
      <c r="EK29" s="246">
        <v>0</v>
      </c>
      <c r="EL29" s="205">
        <v>0</v>
      </c>
      <c r="EM29" s="246">
        <v>0</v>
      </c>
      <c r="EN29" s="205">
        <v>60648774.939999998</v>
      </c>
      <c r="EO29" s="247">
        <v>19.9236</v>
      </c>
      <c r="EP29" s="205">
        <v>0</v>
      </c>
      <c r="EQ29" s="246">
        <v>0</v>
      </c>
      <c r="ER29" s="205">
        <v>0</v>
      </c>
      <c r="ES29" s="246">
        <v>0</v>
      </c>
      <c r="ET29" s="205">
        <v>0</v>
      </c>
      <c r="EU29" s="246">
        <v>0</v>
      </c>
      <c r="EV29" s="205">
        <v>309542578.60000002</v>
      </c>
      <c r="EW29" s="247">
        <v>20.402799999999999</v>
      </c>
      <c r="EX29" s="205">
        <v>0</v>
      </c>
      <c r="EY29" s="246">
        <v>0</v>
      </c>
      <c r="EZ29" s="205">
        <v>0</v>
      </c>
      <c r="FA29" s="246">
        <v>0</v>
      </c>
      <c r="FB29" s="205">
        <v>0</v>
      </c>
      <c r="FC29" s="246">
        <v>0</v>
      </c>
      <c r="FD29" s="205">
        <v>0</v>
      </c>
      <c r="FE29" s="246">
        <v>0</v>
      </c>
      <c r="FF29" s="205">
        <v>0</v>
      </c>
      <c r="FG29" s="246">
        <v>0</v>
      </c>
      <c r="FH29" s="205">
        <v>0</v>
      </c>
      <c r="FI29" s="246">
        <v>0</v>
      </c>
      <c r="FJ29" s="205">
        <v>0</v>
      </c>
      <c r="FK29" s="246">
        <v>0</v>
      </c>
      <c r="FL29" s="205">
        <v>0</v>
      </c>
      <c r="FM29" s="246">
        <v>0</v>
      </c>
      <c r="FN29" s="205">
        <v>0</v>
      </c>
      <c r="FO29" s="246">
        <v>0</v>
      </c>
    </row>
    <row r="30" spans="1:171" ht="13.5" thickTop="1" x14ac:dyDescent="0.2">
      <c r="A30" s="249" t="s">
        <v>194</v>
      </c>
      <c r="B30" s="31">
        <v>0</v>
      </c>
      <c r="C30">
        <v>0</v>
      </c>
      <c r="D30" s="31">
        <v>0</v>
      </c>
      <c r="E30">
        <v>0</v>
      </c>
      <c r="F30" s="31">
        <v>0</v>
      </c>
      <c r="G30">
        <v>0</v>
      </c>
      <c r="H30" s="31">
        <v>0</v>
      </c>
      <c r="I30">
        <v>0</v>
      </c>
      <c r="J30" s="31">
        <v>0</v>
      </c>
      <c r="K30">
        <v>0</v>
      </c>
      <c r="L30" s="31">
        <v>0</v>
      </c>
      <c r="M30">
        <v>0</v>
      </c>
      <c r="N30" s="31">
        <v>0</v>
      </c>
      <c r="O30">
        <v>0</v>
      </c>
      <c r="P30" s="31">
        <v>0</v>
      </c>
      <c r="Q30">
        <v>0</v>
      </c>
      <c r="R30" s="31">
        <v>0</v>
      </c>
      <c r="S30">
        <v>0</v>
      </c>
      <c r="T30" s="31">
        <v>0</v>
      </c>
      <c r="U30">
        <v>0</v>
      </c>
      <c r="V30" s="31">
        <v>0</v>
      </c>
      <c r="W30">
        <v>0</v>
      </c>
      <c r="X30" s="31">
        <v>0</v>
      </c>
      <c r="Y30">
        <v>0</v>
      </c>
      <c r="Z30" s="31">
        <v>0</v>
      </c>
      <c r="AA30">
        <v>0</v>
      </c>
      <c r="AB30" s="31">
        <v>0</v>
      </c>
      <c r="AC30">
        <v>0</v>
      </c>
      <c r="AD30" s="31">
        <v>0</v>
      </c>
      <c r="AE30">
        <v>0</v>
      </c>
      <c r="AF30" s="31">
        <v>0</v>
      </c>
      <c r="AG30">
        <v>0</v>
      </c>
      <c r="AH30" s="31">
        <v>0</v>
      </c>
      <c r="AI30">
        <v>0</v>
      </c>
      <c r="AJ30" s="31">
        <v>0</v>
      </c>
      <c r="AK30">
        <v>0</v>
      </c>
      <c r="AL30" s="31">
        <v>0</v>
      </c>
      <c r="AM30">
        <v>0</v>
      </c>
      <c r="AN30" s="31">
        <v>0</v>
      </c>
      <c r="AO30">
        <v>0</v>
      </c>
      <c r="AP30" s="31">
        <v>0</v>
      </c>
      <c r="AQ30">
        <v>0</v>
      </c>
      <c r="AR30" s="31">
        <v>0</v>
      </c>
      <c r="AS30">
        <v>0</v>
      </c>
      <c r="AT30" s="31">
        <v>0</v>
      </c>
      <c r="AU30">
        <v>0</v>
      </c>
      <c r="AV30" s="31">
        <v>0</v>
      </c>
      <c r="AW30">
        <v>0</v>
      </c>
      <c r="AX30" s="31">
        <v>0</v>
      </c>
      <c r="AY30">
        <v>0</v>
      </c>
      <c r="AZ30" s="31">
        <v>0</v>
      </c>
      <c r="BA30">
        <v>0</v>
      </c>
      <c r="BB30" s="31">
        <v>0</v>
      </c>
      <c r="BC30">
        <v>0</v>
      </c>
      <c r="BD30" s="31">
        <v>0</v>
      </c>
      <c r="BE30">
        <v>0</v>
      </c>
      <c r="BF30" s="31">
        <v>0</v>
      </c>
      <c r="BG30">
        <v>0</v>
      </c>
      <c r="BH30" s="31">
        <v>0</v>
      </c>
      <c r="BI30">
        <v>0</v>
      </c>
      <c r="BJ30" s="31">
        <v>0</v>
      </c>
      <c r="BK30">
        <v>0</v>
      </c>
      <c r="BL30" s="31">
        <v>0</v>
      </c>
      <c r="BM30">
        <v>0</v>
      </c>
      <c r="BN30" s="31">
        <v>0</v>
      </c>
      <c r="BO30">
        <v>0</v>
      </c>
      <c r="BP30" s="31">
        <v>0</v>
      </c>
      <c r="BQ30">
        <v>0</v>
      </c>
      <c r="BR30" s="31">
        <v>0</v>
      </c>
      <c r="BS30">
        <v>0</v>
      </c>
      <c r="BT30" s="31">
        <v>0</v>
      </c>
      <c r="BU30">
        <v>0</v>
      </c>
      <c r="BV30" s="31">
        <v>0</v>
      </c>
      <c r="BW30">
        <v>0</v>
      </c>
      <c r="BX30" s="31">
        <v>0</v>
      </c>
      <c r="BY30">
        <v>0</v>
      </c>
      <c r="BZ30" s="31">
        <v>0</v>
      </c>
      <c r="CA30">
        <v>0</v>
      </c>
      <c r="CB30" s="31">
        <v>0</v>
      </c>
      <c r="CC30">
        <v>0</v>
      </c>
      <c r="CD30" s="31">
        <v>0</v>
      </c>
      <c r="CE30">
        <v>0</v>
      </c>
      <c r="CF30" s="31">
        <v>0</v>
      </c>
      <c r="CG30">
        <v>0</v>
      </c>
      <c r="CH30" s="31">
        <v>0</v>
      </c>
      <c r="CI30">
        <v>0</v>
      </c>
      <c r="CJ30" s="31">
        <v>0</v>
      </c>
      <c r="CK30">
        <v>0</v>
      </c>
      <c r="CL30" s="31">
        <v>0</v>
      </c>
      <c r="CM30">
        <v>0</v>
      </c>
      <c r="CN30" s="31">
        <v>0</v>
      </c>
      <c r="CO30">
        <v>0</v>
      </c>
      <c r="CP30" s="31">
        <v>0</v>
      </c>
      <c r="CQ30">
        <v>0</v>
      </c>
      <c r="CR30" s="31">
        <v>0</v>
      </c>
      <c r="CS30">
        <v>0</v>
      </c>
      <c r="CT30" s="31">
        <v>0</v>
      </c>
      <c r="CU30">
        <v>0</v>
      </c>
      <c r="CV30" s="31">
        <v>0</v>
      </c>
      <c r="CW30">
        <v>0</v>
      </c>
      <c r="CX30" s="31">
        <v>0</v>
      </c>
      <c r="CY30">
        <v>0</v>
      </c>
      <c r="CZ30" s="31">
        <v>0</v>
      </c>
      <c r="DA30">
        <v>0</v>
      </c>
      <c r="DB30" s="31">
        <v>0</v>
      </c>
      <c r="DC30">
        <v>0</v>
      </c>
      <c r="DD30" s="31">
        <v>0</v>
      </c>
      <c r="DE30">
        <v>0</v>
      </c>
      <c r="DF30" s="31">
        <v>0</v>
      </c>
      <c r="DG30">
        <v>0</v>
      </c>
      <c r="DH30" s="31">
        <v>0</v>
      </c>
      <c r="DI30">
        <v>0</v>
      </c>
      <c r="DJ30" s="31">
        <v>0</v>
      </c>
      <c r="DK30">
        <v>0</v>
      </c>
      <c r="DL30" s="31">
        <v>0</v>
      </c>
      <c r="DM30">
        <v>0</v>
      </c>
      <c r="DN30" s="31">
        <v>0</v>
      </c>
      <c r="DO30">
        <v>0</v>
      </c>
      <c r="DP30" s="31">
        <v>0</v>
      </c>
      <c r="DQ30">
        <v>0</v>
      </c>
      <c r="DR30" s="31">
        <v>0</v>
      </c>
      <c r="DS30">
        <v>0</v>
      </c>
      <c r="DT30" s="31">
        <v>0</v>
      </c>
      <c r="DU30">
        <v>0</v>
      </c>
      <c r="DV30" s="31">
        <v>0</v>
      </c>
      <c r="DW30">
        <v>0</v>
      </c>
      <c r="DX30" s="31">
        <v>0</v>
      </c>
      <c r="DY30">
        <v>0</v>
      </c>
      <c r="DZ30" s="31">
        <v>0</v>
      </c>
      <c r="EA30">
        <v>0</v>
      </c>
      <c r="EB30" s="31">
        <v>0</v>
      </c>
      <c r="EC30">
        <v>0</v>
      </c>
      <c r="ED30" s="31">
        <v>0</v>
      </c>
      <c r="EE30">
        <v>0</v>
      </c>
      <c r="EF30" s="31">
        <v>0</v>
      </c>
      <c r="EG30">
        <v>0</v>
      </c>
      <c r="EH30" s="31">
        <v>0</v>
      </c>
      <c r="EI30">
        <v>0</v>
      </c>
      <c r="EJ30" s="31">
        <v>0</v>
      </c>
      <c r="EK30">
        <v>0</v>
      </c>
      <c r="EL30" s="31">
        <v>0</v>
      </c>
      <c r="EM30">
        <v>0</v>
      </c>
      <c r="EN30" s="31">
        <v>0</v>
      </c>
      <c r="EO30">
        <v>0</v>
      </c>
      <c r="EP30" s="31">
        <v>0</v>
      </c>
      <c r="EQ30">
        <v>0</v>
      </c>
      <c r="ER30" s="31">
        <v>0</v>
      </c>
      <c r="ES30">
        <v>0</v>
      </c>
      <c r="ET30" s="31">
        <v>0</v>
      </c>
      <c r="EU30">
        <v>0</v>
      </c>
      <c r="EV30" s="31">
        <v>0</v>
      </c>
      <c r="EW30">
        <v>0</v>
      </c>
      <c r="EX30" s="31">
        <v>0</v>
      </c>
      <c r="EY30">
        <v>0</v>
      </c>
      <c r="EZ30" s="31">
        <v>0</v>
      </c>
      <c r="FA30">
        <v>0</v>
      </c>
      <c r="FB30" s="31">
        <v>0</v>
      </c>
      <c r="FC30">
        <v>0</v>
      </c>
      <c r="FD30" s="31">
        <v>0</v>
      </c>
      <c r="FE30">
        <v>0</v>
      </c>
      <c r="FF30" s="31">
        <v>0</v>
      </c>
      <c r="FG30">
        <v>0</v>
      </c>
      <c r="FH30" s="31">
        <v>0</v>
      </c>
      <c r="FI30">
        <v>0</v>
      </c>
      <c r="FJ30" s="31">
        <v>0</v>
      </c>
      <c r="FK30">
        <v>0</v>
      </c>
      <c r="FL30" s="31">
        <v>0</v>
      </c>
      <c r="FM30">
        <v>0</v>
      </c>
      <c r="FN30" s="31">
        <v>0</v>
      </c>
      <c r="FO30">
        <v>0</v>
      </c>
    </row>
    <row r="31" spans="1:171" ht="13.5" thickBot="1" x14ac:dyDescent="0.25">
      <c r="A31" t="s">
        <v>195</v>
      </c>
      <c r="B31" s="31">
        <v>1940464398.96</v>
      </c>
      <c r="C31" s="5">
        <v>2.2713999999999999</v>
      </c>
      <c r="D31" s="31">
        <v>0</v>
      </c>
      <c r="E31">
        <v>0</v>
      </c>
      <c r="F31" s="31">
        <v>0</v>
      </c>
      <c r="G31">
        <v>0</v>
      </c>
      <c r="H31" s="31">
        <v>0</v>
      </c>
      <c r="I31">
        <v>0</v>
      </c>
      <c r="J31" s="31">
        <v>703499394.89999998</v>
      </c>
      <c r="K31" s="5">
        <v>8.8283000000000005</v>
      </c>
      <c r="L31" s="31">
        <v>0</v>
      </c>
      <c r="M31">
        <v>0</v>
      </c>
      <c r="N31" s="31">
        <v>0</v>
      </c>
      <c r="O31">
        <v>0</v>
      </c>
      <c r="P31" s="31">
        <v>0</v>
      </c>
      <c r="Q31">
        <v>0</v>
      </c>
      <c r="R31" s="31">
        <v>0</v>
      </c>
      <c r="S31">
        <v>0</v>
      </c>
      <c r="T31" s="31">
        <v>0</v>
      </c>
      <c r="U31">
        <v>0</v>
      </c>
      <c r="V31" s="31">
        <v>0</v>
      </c>
      <c r="W31">
        <v>0</v>
      </c>
      <c r="X31" s="31">
        <v>90698121.799999997</v>
      </c>
      <c r="Y31" s="5">
        <v>0.3175</v>
      </c>
      <c r="Z31" s="31">
        <v>0</v>
      </c>
      <c r="AA31">
        <v>0</v>
      </c>
      <c r="AB31" s="31">
        <v>0</v>
      </c>
      <c r="AC31">
        <v>0</v>
      </c>
      <c r="AD31" s="31">
        <v>0</v>
      </c>
      <c r="AE31">
        <v>0</v>
      </c>
      <c r="AF31" s="31">
        <v>0</v>
      </c>
      <c r="AG31">
        <v>0</v>
      </c>
      <c r="AH31" s="31">
        <v>0</v>
      </c>
      <c r="AI31">
        <v>0</v>
      </c>
      <c r="AJ31" s="31">
        <v>0</v>
      </c>
      <c r="AK31">
        <v>0</v>
      </c>
      <c r="AL31" s="31">
        <v>0</v>
      </c>
      <c r="AM31">
        <v>0</v>
      </c>
      <c r="AN31" s="31">
        <v>0</v>
      </c>
      <c r="AO31">
        <v>0</v>
      </c>
      <c r="AP31" s="31">
        <v>0</v>
      </c>
      <c r="AQ31">
        <v>0</v>
      </c>
      <c r="AR31" s="31">
        <v>5091426.3899999997</v>
      </c>
      <c r="AS31" s="5">
        <v>2.4123999999999999</v>
      </c>
      <c r="AT31" s="31">
        <v>384180887.66000003</v>
      </c>
      <c r="AU31" s="5">
        <v>3.9832000000000001</v>
      </c>
      <c r="AV31" s="31">
        <v>0</v>
      </c>
      <c r="AW31">
        <v>0</v>
      </c>
      <c r="AX31" s="31">
        <v>0</v>
      </c>
      <c r="AY31">
        <v>0</v>
      </c>
      <c r="AZ31" s="31">
        <v>0</v>
      </c>
      <c r="BA31">
        <v>0</v>
      </c>
      <c r="BB31" s="31">
        <v>0</v>
      </c>
      <c r="BC31">
        <v>0</v>
      </c>
      <c r="BD31" s="31">
        <v>0</v>
      </c>
      <c r="BE31">
        <v>0</v>
      </c>
      <c r="BF31" s="31">
        <v>0</v>
      </c>
      <c r="BG31">
        <v>0</v>
      </c>
      <c r="BH31" s="31">
        <v>14426040.32</v>
      </c>
      <c r="BI31" s="5">
        <v>4.4911000000000003</v>
      </c>
      <c r="BJ31" s="31">
        <v>0</v>
      </c>
      <c r="BK31">
        <v>0</v>
      </c>
      <c r="BL31" s="31">
        <v>0</v>
      </c>
      <c r="BM31">
        <v>0</v>
      </c>
      <c r="BN31" s="31">
        <v>0</v>
      </c>
      <c r="BO31">
        <v>0</v>
      </c>
      <c r="BP31" s="31">
        <v>4046663</v>
      </c>
      <c r="BQ31" s="5">
        <v>7.8856999999999999</v>
      </c>
      <c r="BR31" s="31">
        <v>20776831.199999999</v>
      </c>
      <c r="BS31" s="5">
        <v>0.53069999999999995</v>
      </c>
      <c r="BT31" s="31">
        <v>0</v>
      </c>
      <c r="BU31">
        <v>0</v>
      </c>
      <c r="BV31" s="31">
        <v>81671.72</v>
      </c>
      <c r="BW31" s="5">
        <v>9.2299999999999993E-2</v>
      </c>
      <c r="BX31" s="31">
        <v>0</v>
      </c>
      <c r="BY31">
        <v>0</v>
      </c>
      <c r="BZ31" s="31">
        <v>0</v>
      </c>
      <c r="CA31">
        <v>0</v>
      </c>
      <c r="CB31" s="31">
        <v>0</v>
      </c>
      <c r="CC31">
        <v>0</v>
      </c>
      <c r="CD31" s="31">
        <v>524244.82</v>
      </c>
      <c r="CE31" s="5">
        <v>5.0609000000000002</v>
      </c>
      <c r="CF31" s="31">
        <v>0</v>
      </c>
      <c r="CG31">
        <v>0</v>
      </c>
      <c r="CH31" s="31">
        <v>0</v>
      </c>
      <c r="CI31">
        <v>0</v>
      </c>
      <c r="CJ31" s="31">
        <v>0</v>
      </c>
      <c r="CK31">
        <v>0</v>
      </c>
      <c r="CL31" s="31">
        <v>0</v>
      </c>
      <c r="CM31">
        <v>0</v>
      </c>
      <c r="CN31" s="31">
        <v>31042241.719999999</v>
      </c>
      <c r="CO31" s="5">
        <v>4.9680999999999997</v>
      </c>
      <c r="CP31" s="31">
        <v>0</v>
      </c>
      <c r="CQ31">
        <v>0</v>
      </c>
      <c r="CR31" s="31">
        <v>3288718.33</v>
      </c>
      <c r="CS31" s="5">
        <v>5.6898999999999997</v>
      </c>
      <c r="CT31" s="31">
        <v>268145466.18000001</v>
      </c>
      <c r="CU31" s="5">
        <v>4.2331000000000003</v>
      </c>
      <c r="CV31" s="31">
        <v>0</v>
      </c>
      <c r="CW31">
        <v>0</v>
      </c>
      <c r="CX31" s="31">
        <v>0</v>
      </c>
      <c r="CY31">
        <v>0</v>
      </c>
      <c r="CZ31" s="31">
        <v>0</v>
      </c>
      <c r="DA31">
        <v>0</v>
      </c>
      <c r="DB31" s="31">
        <v>0</v>
      </c>
      <c r="DC31">
        <v>0</v>
      </c>
      <c r="DD31" s="31">
        <v>0</v>
      </c>
      <c r="DE31">
        <v>0</v>
      </c>
      <c r="DF31" s="31">
        <v>12673830</v>
      </c>
      <c r="DG31" s="5">
        <v>10.941800000000001</v>
      </c>
      <c r="DH31" s="31">
        <v>217574113</v>
      </c>
      <c r="DI31" s="5">
        <v>8.5395000000000003</v>
      </c>
      <c r="DJ31" s="31">
        <v>129070502</v>
      </c>
      <c r="DK31" s="5">
        <v>5.9751000000000003</v>
      </c>
      <c r="DL31" s="31">
        <v>53261702.020000003</v>
      </c>
      <c r="DM31" s="5">
        <v>5.3937999999999997</v>
      </c>
      <c r="DN31" s="31">
        <v>0</v>
      </c>
      <c r="DO31">
        <v>0</v>
      </c>
      <c r="DP31" s="31">
        <v>0</v>
      </c>
      <c r="DQ31">
        <v>0</v>
      </c>
      <c r="DR31" s="31">
        <v>0</v>
      </c>
      <c r="DS31">
        <v>0</v>
      </c>
      <c r="DT31" s="31">
        <v>0</v>
      </c>
      <c r="DU31">
        <v>0</v>
      </c>
      <c r="DV31" s="31">
        <v>0</v>
      </c>
      <c r="DW31">
        <v>0</v>
      </c>
      <c r="DX31" s="31">
        <v>0</v>
      </c>
      <c r="DY31">
        <v>0</v>
      </c>
      <c r="DZ31" s="31">
        <v>0</v>
      </c>
      <c r="EA31">
        <v>0</v>
      </c>
      <c r="EB31" s="31">
        <v>0</v>
      </c>
      <c r="EC31">
        <v>0</v>
      </c>
      <c r="ED31" s="31">
        <v>0</v>
      </c>
      <c r="EE31">
        <v>0</v>
      </c>
      <c r="EF31" s="31">
        <v>0</v>
      </c>
      <c r="EG31">
        <v>0</v>
      </c>
      <c r="EH31" s="31">
        <v>220672.4</v>
      </c>
      <c r="EI31" s="5">
        <v>0.54930000000000001</v>
      </c>
      <c r="EJ31" s="31">
        <v>0</v>
      </c>
      <c r="EK31">
        <v>0</v>
      </c>
      <c r="EL31" s="31">
        <v>0</v>
      </c>
      <c r="EM31">
        <v>0</v>
      </c>
      <c r="EN31" s="31">
        <v>1861871.5</v>
      </c>
      <c r="EO31" s="5">
        <v>0.61160000000000003</v>
      </c>
      <c r="EP31" s="31">
        <v>0</v>
      </c>
      <c r="EQ31">
        <v>0</v>
      </c>
      <c r="ER31" s="31">
        <v>0</v>
      </c>
      <c r="ES31">
        <v>0</v>
      </c>
      <c r="ET31" s="31">
        <v>0</v>
      </c>
      <c r="EU31">
        <v>0</v>
      </c>
      <c r="EV31" s="31">
        <v>0</v>
      </c>
      <c r="EW31">
        <v>0</v>
      </c>
      <c r="EX31" s="31">
        <v>0</v>
      </c>
      <c r="EY31">
        <v>0</v>
      </c>
      <c r="EZ31" s="31">
        <v>0</v>
      </c>
      <c r="FA31">
        <v>0</v>
      </c>
      <c r="FB31" s="31">
        <v>0</v>
      </c>
      <c r="FC31">
        <v>0</v>
      </c>
      <c r="FD31" s="31">
        <v>0</v>
      </c>
      <c r="FE31">
        <v>0</v>
      </c>
      <c r="FF31" s="31">
        <v>0</v>
      </c>
      <c r="FG31">
        <v>0</v>
      </c>
      <c r="FH31" s="31">
        <v>0</v>
      </c>
      <c r="FI31">
        <v>0</v>
      </c>
      <c r="FJ31" s="31">
        <v>0</v>
      </c>
      <c r="FK31">
        <v>0</v>
      </c>
      <c r="FL31" s="31">
        <v>0</v>
      </c>
      <c r="FM31">
        <v>0</v>
      </c>
      <c r="FN31" s="31">
        <v>0</v>
      </c>
      <c r="FO31">
        <v>0</v>
      </c>
    </row>
    <row r="32" spans="1:171" ht="14.25" thickTop="1" thickBot="1" x14ac:dyDescent="0.25">
      <c r="A32" s="246" t="s">
        <v>196</v>
      </c>
      <c r="B32" s="205">
        <v>1940464398.96</v>
      </c>
      <c r="C32" s="247">
        <v>2.2713999999999999</v>
      </c>
      <c r="D32" s="205">
        <v>0</v>
      </c>
      <c r="E32" s="246">
        <v>0</v>
      </c>
      <c r="F32" s="205">
        <v>0</v>
      </c>
      <c r="G32" s="246">
        <v>0</v>
      </c>
      <c r="H32" s="205">
        <v>0</v>
      </c>
      <c r="I32" s="246">
        <v>0</v>
      </c>
      <c r="J32" s="205">
        <v>703499394.89999998</v>
      </c>
      <c r="K32" s="247">
        <v>8.8283000000000005</v>
      </c>
      <c r="L32" s="205">
        <v>0</v>
      </c>
      <c r="M32" s="246">
        <v>0</v>
      </c>
      <c r="N32" s="205">
        <v>0</v>
      </c>
      <c r="O32" s="246">
        <v>0</v>
      </c>
      <c r="P32" s="205">
        <v>0</v>
      </c>
      <c r="Q32" s="246">
        <v>0</v>
      </c>
      <c r="R32" s="205">
        <v>0</v>
      </c>
      <c r="S32" s="246">
        <v>0</v>
      </c>
      <c r="T32" s="205">
        <v>0</v>
      </c>
      <c r="U32" s="246">
        <v>0</v>
      </c>
      <c r="V32" s="205">
        <v>0</v>
      </c>
      <c r="W32" s="246">
        <v>0</v>
      </c>
      <c r="X32" s="205">
        <v>90698121.799999997</v>
      </c>
      <c r="Y32" s="247">
        <v>0.3175</v>
      </c>
      <c r="Z32" s="205">
        <v>0</v>
      </c>
      <c r="AA32" s="246">
        <v>0</v>
      </c>
      <c r="AB32" s="205">
        <v>0</v>
      </c>
      <c r="AC32" s="246">
        <v>0</v>
      </c>
      <c r="AD32" s="205">
        <v>0</v>
      </c>
      <c r="AE32" s="246">
        <v>0</v>
      </c>
      <c r="AF32" s="205">
        <v>0</v>
      </c>
      <c r="AG32" s="246">
        <v>0</v>
      </c>
      <c r="AH32" s="205">
        <v>0</v>
      </c>
      <c r="AI32" s="246">
        <v>0</v>
      </c>
      <c r="AJ32" s="205">
        <v>0</v>
      </c>
      <c r="AK32" s="246">
        <v>0</v>
      </c>
      <c r="AL32" s="205">
        <v>0</v>
      </c>
      <c r="AM32" s="246">
        <v>0</v>
      </c>
      <c r="AN32" s="205">
        <v>0</v>
      </c>
      <c r="AO32" s="246">
        <v>0</v>
      </c>
      <c r="AP32" s="205">
        <v>0</v>
      </c>
      <c r="AQ32" s="246">
        <v>0</v>
      </c>
      <c r="AR32" s="205">
        <v>5091426.3899999997</v>
      </c>
      <c r="AS32" s="247">
        <v>2.4123999999999999</v>
      </c>
      <c r="AT32" s="205">
        <v>384180887.66000003</v>
      </c>
      <c r="AU32" s="247">
        <v>3.9832000000000001</v>
      </c>
      <c r="AV32" s="205">
        <v>0</v>
      </c>
      <c r="AW32" s="246">
        <v>0</v>
      </c>
      <c r="AX32" s="205">
        <v>0</v>
      </c>
      <c r="AY32" s="246">
        <v>0</v>
      </c>
      <c r="AZ32" s="205">
        <v>0</v>
      </c>
      <c r="BA32" s="246">
        <v>0</v>
      </c>
      <c r="BB32" s="205">
        <v>0</v>
      </c>
      <c r="BC32" s="246">
        <v>0</v>
      </c>
      <c r="BD32" s="205">
        <v>0</v>
      </c>
      <c r="BE32" s="246">
        <v>0</v>
      </c>
      <c r="BF32" s="205">
        <v>0</v>
      </c>
      <c r="BG32" s="246">
        <v>0</v>
      </c>
      <c r="BH32" s="205">
        <v>14426040.32</v>
      </c>
      <c r="BI32" s="247">
        <v>4.4911000000000003</v>
      </c>
      <c r="BJ32" s="205">
        <v>0</v>
      </c>
      <c r="BK32" s="246">
        <v>0</v>
      </c>
      <c r="BL32" s="205">
        <v>0</v>
      </c>
      <c r="BM32" s="246">
        <v>0</v>
      </c>
      <c r="BN32" s="205">
        <v>0</v>
      </c>
      <c r="BO32" s="246">
        <v>0</v>
      </c>
      <c r="BP32" s="205">
        <v>4046663</v>
      </c>
      <c r="BQ32" s="247">
        <v>7.8856999999999999</v>
      </c>
      <c r="BR32" s="205">
        <v>20776831.199999999</v>
      </c>
      <c r="BS32" s="247">
        <v>0.53069999999999995</v>
      </c>
      <c r="BT32" s="205">
        <v>0</v>
      </c>
      <c r="BU32" s="246">
        <v>0</v>
      </c>
      <c r="BV32" s="205">
        <v>81671.72</v>
      </c>
      <c r="BW32" s="247">
        <v>9.2299999999999993E-2</v>
      </c>
      <c r="BX32" s="205">
        <v>0</v>
      </c>
      <c r="BY32" s="246">
        <v>0</v>
      </c>
      <c r="BZ32" s="205">
        <v>0</v>
      </c>
      <c r="CA32" s="246">
        <v>0</v>
      </c>
      <c r="CB32" s="205">
        <v>0</v>
      </c>
      <c r="CC32" s="246">
        <v>0</v>
      </c>
      <c r="CD32" s="205">
        <v>524244.82</v>
      </c>
      <c r="CE32" s="247">
        <v>5.0609000000000002</v>
      </c>
      <c r="CF32" s="205">
        <v>0</v>
      </c>
      <c r="CG32" s="246">
        <v>0</v>
      </c>
      <c r="CH32" s="205">
        <v>0</v>
      </c>
      <c r="CI32" s="246">
        <v>0</v>
      </c>
      <c r="CJ32" s="205">
        <v>0</v>
      </c>
      <c r="CK32" s="246">
        <v>0</v>
      </c>
      <c r="CL32" s="205">
        <v>0</v>
      </c>
      <c r="CM32" s="246">
        <v>0</v>
      </c>
      <c r="CN32" s="205">
        <v>31042241.719999999</v>
      </c>
      <c r="CO32" s="247">
        <v>4.9680999999999997</v>
      </c>
      <c r="CP32" s="205">
        <v>0</v>
      </c>
      <c r="CQ32" s="246">
        <v>0</v>
      </c>
      <c r="CR32" s="205">
        <v>3288718.33</v>
      </c>
      <c r="CS32" s="247">
        <v>5.6898999999999997</v>
      </c>
      <c r="CT32" s="205">
        <v>268145466.18000001</v>
      </c>
      <c r="CU32" s="247">
        <v>4.2331000000000003</v>
      </c>
      <c r="CV32" s="205">
        <v>0</v>
      </c>
      <c r="CW32" s="246">
        <v>0</v>
      </c>
      <c r="CX32" s="205">
        <v>0</v>
      </c>
      <c r="CY32" s="246">
        <v>0</v>
      </c>
      <c r="CZ32" s="205">
        <v>0</v>
      </c>
      <c r="DA32" s="246">
        <v>0</v>
      </c>
      <c r="DB32" s="205">
        <v>0</v>
      </c>
      <c r="DC32" s="246">
        <v>0</v>
      </c>
      <c r="DD32" s="205">
        <v>0</v>
      </c>
      <c r="DE32" s="246">
        <v>0</v>
      </c>
      <c r="DF32" s="205">
        <v>12673830</v>
      </c>
      <c r="DG32" s="247">
        <v>10.941800000000001</v>
      </c>
      <c r="DH32" s="205">
        <v>217574113</v>
      </c>
      <c r="DI32" s="247">
        <v>8.5395000000000003</v>
      </c>
      <c r="DJ32" s="205">
        <v>129070502</v>
      </c>
      <c r="DK32" s="247">
        <v>5.9751000000000003</v>
      </c>
      <c r="DL32" s="205">
        <v>53261702.020000003</v>
      </c>
      <c r="DM32" s="247">
        <v>5.3937999999999997</v>
      </c>
      <c r="DN32" s="205">
        <v>0</v>
      </c>
      <c r="DO32" s="246">
        <v>0</v>
      </c>
      <c r="DP32" s="205">
        <v>0</v>
      </c>
      <c r="DQ32" s="246">
        <v>0</v>
      </c>
      <c r="DR32" s="205">
        <v>0</v>
      </c>
      <c r="DS32" s="246">
        <v>0</v>
      </c>
      <c r="DT32" s="205">
        <v>0</v>
      </c>
      <c r="DU32" s="246">
        <v>0</v>
      </c>
      <c r="DV32" s="205">
        <v>0</v>
      </c>
      <c r="DW32" s="246">
        <v>0</v>
      </c>
      <c r="DX32" s="205">
        <v>0</v>
      </c>
      <c r="DY32" s="246">
        <v>0</v>
      </c>
      <c r="DZ32" s="205">
        <v>0</v>
      </c>
      <c r="EA32" s="246">
        <v>0</v>
      </c>
      <c r="EB32" s="205">
        <v>0</v>
      </c>
      <c r="EC32" s="246">
        <v>0</v>
      </c>
      <c r="ED32" s="205">
        <v>0</v>
      </c>
      <c r="EE32" s="246">
        <v>0</v>
      </c>
      <c r="EF32" s="205">
        <v>0</v>
      </c>
      <c r="EG32" s="246">
        <v>0</v>
      </c>
      <c r="EH32" s="205">
        <v>220672.4</v>
      </c>
      <c r="EI32" s="247">
        <v>0.54930000000000001</v>
      </c>
      <c r="EJ32" s="205">
        <v>0</v>
      </c>
      <c r="EK32" s="246">
        <v>0</v>
      </c>
      <c r="EL32" s="205">
        <v>0</v>
      </c>
      <c r="EM32" s="246">
        <v>0</v>
      </c>
      <c r="EN32" s="205">
        <v>1861871.5</v>
      </c>
      <c r="EO32" s="247">
        <v>0.61160000000000003</v>
      </c>
      <c r="EP32" s="205">
        <v>0</v>
      </c>
      <c r="EQ32" s="246">
        <v>0</v>
      </c>
      <c r="ER32" s="205">
        <v>0</v>
      </c>
      <c r="ES32" s="246">
        <v>0</v>
      </c>
      <c r="ET32" s="205">
        <v>0</v>
      </c>
      <c r="EU32" s="246">
        <v>0</v>
      </c>
      <c r="EV32" s="205">
        <v>0</v>
      </c>
      <c r="EW32" s="246">
        <v>0</v>
      </c>
      <c r="EX32" s="205">
        <v>0</v>
      </c>
      <c r="EY32" s="246">
        <v>0</v>
      </c>
      <c r="EZ32" s="205">
        <v>0</v>
      </c>
      <c r="FA32" s="246">
        <v>0</v>
      </c>
      <c r="FB32" s="205">
        <v>0</v>
      </c>
      <c r="FC32" s="246">
        <v>0</v>
      </c>
      <c r="FD32" s="205">
        <v>0</v>
      </c>
      <c r="FE32" s="246">
        <v>0</v>
      </c>
      <c r="FF32" s="205">
        <v>0</v>
      </c>
      <c r="FG32" s="246">
        <v>0</v>
      </c>
      <c r="FH32" s="205">
        <v>0</v>
      </c>
      <c r="FI32" s="246">
        <v>0</v>
      </c>
      <c r="FJ32" s="205">
        <v>0</v>
      </c>
      <c r="FK32" s="246">
        <v>0</v>
      </c>
      <c r="FL32" s="205">
        <v>0</v>
      </c>
      <c r="FM32" s="246">
        <v>0</v>
      </c>
      <c r="FN32" s="205">
        <v>0</v>
      </c>
      <c r="FO32" s="246">
        <v>0</v>
      </c>
    </row>
    <row r="33" spans="1:171" ht="13.5" thickTop="1" x14ac:dyDescent="0.2">
      <c r="A33" s="1" t="s">
        <v>197</v>
      </c>
    </row>
    <row r="34" spans="1:171" x14ac:dyDescent="0.2">
      <c r="A34" t="s">
        <v>198</v>
      </c>
      <c r="B34" s="31">
        <v>3365769914.5100002</v>
      </c>
      <c r="C34" s="5">
        <v>3.9397000000000002</v>
      </c>
      <c r="D34" s="31">
        <v>320751.13</v>
      </c>
      <c r="E34" s="5">
        <v>0.53859999999999997</v>
      </c>
      <c r="F34" s="31">
        <v>844745.63</v>
      </c>
      <c r="G34" s="5">
        <v>0.1769</v>
      </c>
      <c r="H34" s="31">
        <v>0</v>
      </c>
      <c r="I34">
        <v>0</v>
      </c>
      <c r="J34" s="31">
        <v>306936618.87</v>
      </c>
      <c r="K34" s="5">
        <v>3.8517999999999999</v>
      </c>
      <c r="L34" s="31">
        <v>235826.21</v>
      </c>
      <c r="M34" s="5">
        <v>0.28920000000000001</v>
      </c>
      <c r="N34" s="31">
        <v>3705137.19</v>
      </c>
      <c r="O34" s="5">
        <v>0.31950000000000001</v>
      </c>
      <c r="P34" s="31">
        <v>2108755.08</v>
      </c>
      <c r="Q34" s="5">
        <v>0.14729999999999999</v>
      </c>
      <c r="R34" s="31">
        <v>27669.07</v>
      </c>
      <c r="S34" s="5">
        <v>4.1399999999999999E-2</v>
      </c>
      <c r="T34" s="31">
        <v>301924.77</v>
      </c>
      <c r="U34" s="5">
        <v>0.50539999999999996</v>
      </c>
      <c r="V34" s="31">
        <v>953273.05</v>
      </c>
      <c r="W34" s="5">
        <v>0.65629999999999999</v>
      </c>
      <c r="X34" s="31">
        <v>328696234.29000002</v>
      </c>
      <c r="Y34" s="5">
        <v>1.1505000000000001</v>
      </c>
      <c r="Z34" s="31">
        <v>249010.06</v>
      </c>
      <c r="AA34" s="5">
        <v>0.10199999999999999</v>
      </c>
      <c r="AB34" s="31">
        <v>10374097.949999999</v>
      </c>
      <c r="AC34" s="5">
        <v>1.3686</v>
      </c>
      <c r="AD34" s="31">
        <v>943465.27</v>
      </c>
      <c r="AE34" s="5">
        <v>0.49780000000000002</v>
      </c>
      <c r="AF34" s="31">
        <v>6077781.5999999996</v>
      </c>
      <c r="AG34" s="5">
        <v>2.1840000000000002</v>
      </c>
      <c r="AH34" s="31">
        <v>146730.60999999999</v>
      </c>
      <c r="AI34" s="5">
        <v>0.4375</v>
      </c>
      <c r="AJ34" s="31">
        <v>3036277.59</v>
      </c>
      <c r="AK34" s="5">
        <v>19.639500000000002</v>
      </c>
      <c r="AL34" s="31">
        <v>582665.97</v>
      </c>
      <c r="AM34" s="5">
        <v>1.5255000000000001</v>
      </c>
      <c r="AN34" s="31">
        <v>2461071.4700000002</v>
      </c>
      <c r="AO34" s="5">
        <v>1.1555</v>
      </c>
      <c r="AP34" s="31">
        <v>549356.06999999995</v>
      </c>
      <c r="AQ34" s="5">
        <v>0.2019</v>
      </c>
      <c r="AR34" s="31">
        <v>9519384.3100000005</v>
      </c>
      <c r="AS34" s="5">
        <v>4.5103999999999997</v>
      </c>
      <c r="AT34" s="31">
        <v>334586127.94999999</v>
      </c>
      <c r="AU34" s="5">
        <v>3.4689999999999999</v>
      </c>
      <c r="AV34" s="31">
        <v>96011.09</v>
      </c>
      <c r="AW34" s="5">
        <v>8.2883999999999993</v>
      </c>
      <c r="AX34" s="31">
        <v>-1268402.8899999999</v>
      </c>
      <c r="AY34" s="5">
        <v>-1.5771999999999999</v>
      </c>
      <c r="AZ34" s="31">
        <v>10367134.439999999</v>
      </c>
      <c r="BA34" s="5">
        <v>13.186400000000001</v>
      </c>
      <c r="BB34" s="31">
        <v>3173847.91</v>
      </c>
      <c r="BC34" s="5">
        <v>3.1434000000000002</v>
      </c>
      <c r="BD34" s="31">
        <v>313947.84999999998</v>
      </c>
      <c r="BE34" s="5">
        <v>0.1293</v>
      </c>
      <c r="BF34" s="31">
        <v>10668163.619999999</v>
      </c>
      <c r="BG34" s="5">
        <v>3.7073</v>
      </c>
      <c r="BH34" s="31">
        <v>10275147.050000001</v>
      </c>
      <c r="BI34" s="5">
        <v>3.1989000000000001</v>
      </c>
      <c r="BJ34" s="31">
        <v>27066920.52</v>
      </c>
      <c r="BK34" s="5">
        <v>3.0062000000000002</v>
      </c>
      <c r="BL34" s="31">
        <v>302318.78000000003</v>
      </c>
      <c r="BM34" s="5">
        <v>0.33829999999999999</v>
      </c>
      <c r="BN34" s="31">
        <v>965737.83</v>
      </c>
      <c r="BO34" s="5">
        <v>0.79269999999999996</v>
      </c>
      <c r="BP34" s="31">
        <v>24931736</v>
      </c>
      <c r="BQ34" s="5">
        <v>48.584200000000003</v>
      </c>
      <c r="BR34" s="31">
        <v>473257298.00999999</v>
      </c>
      <c r="BS34" s="5">
        <v>12.089499999999999</v>
      </c>
      <c r="BT34" s="31">
        <v>19600969.460000001</v>
      </c>
      <c r="BU34" s="5">
        <v>100</v>
      </c>
      <c r="BV34" s="31">
        <v>5213345.1100000003</v>
      </c>
      <c r="BW34" s="5">
        <v>5.8937999999999997</v>
      </c>
      <c r="BX34" s="31">
        <v>10016159.470000001</v>
      </c>
      <c r="BY34" s="5">
        <v>4.4260000000000002</v>
      </c>
      <c r="BZ34" s="31">
        <v>6769390.1399999997</v>
      </c>
      <c r="CA34" s="5">
        <v>1.6453</v>
      </c>
      <c r="CB34" s="31">
        <v>2053087</v>
      </c>
      <c r="CC34" s="5">
        <v>8.4229000000000003</v>
      </c>
      <c r="CD34" s="31">
        <v>3647745.28</v>
      </c>
      <c r="CE34" s="5">
        <v>35.214199999999998</v>
      </c>
      <c r="CF34" s="31">
        <v>171847.06</v>
      </c>
      <c r="CG34" s="5">
        <v>0.30769999999999997</v>
      </c>
      <c r="CH34" s="31">
        <v>888784.16</v>
      </c>
      <c r="CI34" s="5">
        <v>0.42599999999999999</v>
      </c>
      <c r="CJ34" s="31">
        <v>1749640</v>
      </c>
      <c r="CK34" s="5">
        <v>0.48449999999999999</v>
      </c>
      <c r="CL34" s="31">
        <v>181841.35</v>
      </c>
      <c r="CM34" s="5">
        <v>0.24629999999999999</v>
      </c>
      <c r="CN34" s="31">
        <v>89938035.269999996</v>
      </c>
      <c r="CO34" s="5">
        <v>14.3941</v>
      </c>
      <c r="CP34" s="31">
        <v>38281.42</v>
      </c>
      <c r="CQ34" s="5">
        <v>1.9336</v>
      </c>
      <c r="CR34" s="31">
        <v>1563573.37</v>
      </c>
      <c r="CS34" s="5">
        <v>2.7052</v>
      </c>
      <c r="CT34" s="31">
        <v>7050948.8799999999</v>
      </c>
      <c r="CU34" s="5">
        <v>0.1113</v>
      </c>
      <c r="CV34" s="31">
        <v>488983.15</v>
      </c>
      <c r="CW34" s="5">
        <v>0.28810000000000002</v>
      </c>
      <c r="CX34" s="31">
        <v>16596550.73</v>
      </c>
      <c r="CY34" s="5">
        <v>2.7172000000000001</v>
      </c>
      <c r="CZ34" s="31">
        <v>3644513.29</v>
      </c>
      <c r="DA34" s="5">
        <v>0.6371</v>
      </c>
      <c r="DB34" s="31">
        <v>1460640.56</v>
      </c>
      <c r="DC34" s="5">
        <v>5.5728</v>
      </c>
      <c r="DD34" s="31">
        <v>486882.92</v>
      </c>
      <c r="DE34" s="5">
        <v>1.623</v>
      </c>
      <c r="DF34" s="31">
        <v>5015343.8499999996</v>
      </c>
      <c r="DG34" s="5">
        <v>4.33</v>
      </c>
      <c r="DH34" s="31">
        <v>79461722.950000003</v>
      </c>
      <c r="DI34" s="5">
        <v>3.1187999999999998</v>
      </c>
      <c r="DJ34" s="31">
        <v>67910689.079999998</v>
      </c>
      <c r="DK34" s="5">
        <v>3.1438000000000001</v>
      </c>
      <c r="DL34" s="31">
        <v>262022637.38</v>
      </c>
      <c r="DM34" s="5">
        <v>26.5349</v>
      </c>
      <c r="DN34" s="31">
        <v>2368090.77</v>
      </c>
      <c r="DO34" s="5">
        <v>2.1387</v>
      </c>
      <c r="DP34" s="31">
        <v>2786295.63</v>
      </c>
      <c r="DQ34" s="5">
        <v>3.3475000000000001</v>
      </c>
      <c r="DR34" s="31">
        <v>0</v>
      </c>
      <c r="DS34">
        <v>0</v>
      </c>
      <c r="DT34" s="31">
        <v>0</v>
      </c>
      <c r="DU34">
        <v>0</v>
      </c>
      <c r="DV34" s="31">
        <v>0</v>
      </c>
      <c r="DW34">
        <v>0</v>
      </c>
      <c r="DX34" s="31">
        <v>12568.01</v>
      </c>
      <c r="DY34" s="5">
        <v>1.2273000000000001</v>
      </c>
      <c r="DZ34" s="31">
        <v>199463.83</v>
      </c>
      <c r="EA34" s="5">
        <v>0.17280000000000001</v>
      </c>
      <c r="EB34" s="31">
        <v>295039.73</v>
      </c>
      <c r="EC34" s="5">
        <v>0.1129</v>
      </c>
      <c r="ED34" s="31">
        <v>441258.99</v>
      </c>
      <c r="EE34" s="5">
        <v>0.2427</v>
      </c>
      <c r="EF34" s="31">
        <v>3064775.83</v>
      </c>
      <c r="EG34" s="5">
        <v>0.3493</v>
      </c>
      <c r="EH34" s="31">
        <v>4622864.17</v>
      </c>
      <c r="EI34" s="5">
        <v>11.5082</v>
      </c>
      <c r="EJ34" s="31">
        <v>854847.53</v>
      </c>
      <c r="EK34" s="5">
        <v>0.2263</v>
      </c>
      <c r="EL34" s="31">
        <v>407241.88</v>
      </c>
      <c r="EM34" s="5">
        <v>8.6599999999999996E-2</v>
      </c>
      <c r="EN34" s="31">
        <v>26801201.870000001</v>
      </c>
      <c r="EO34" s="5">
        <v>8.8043999999999993</v>
      </c>
      <c r="EP34" s="31">
        <v>-158982.54</v>
      </c>
      <c r="EQ34" s="5">
        <v>-0.1108</v>
      </c>
      <c r="ER34" s="31">
        <v>2008583.39</v>
      </c>
      <c r="ES34" s="5">
        <v>0.83940000000000003</v>
      </c>
      <c r="ET34" s="31">
        <v>308374.96000000002</v>
      </c>
      <c r="EU34" s="5">
        <v>0.23319999999999999</v>
      </c>
      <c r="EV34" s="31">
        <v>424920333.25999999</v>
      </c>
      <c r="EW34" s="5">
        <v>28.0077</v>
      </c>
      <c r="EX34" s="31">
        <v>187195165.96000001</v>
      </c>
      <c r="EY34" s="5">
        <v>15.697100000000001</v>
      </c>
      <c r="EZ34" s="31">
        <v>355467277.25</v>
      </c>
      <c r="FA34" s="5">
        <v>43.694499999999998</v>
      </c>
      <c r="FB34" s="31">
        <v>172489838.37</v>
      </c>
      <c r="FC34" s="5">
        <v>23.554500000000001</v>
      </c>
      <c r="FD34" s="31">
        <v>4896969.96</v>
      </c>
      <c r="FE34" s="5">
        <v>0.4829</v>
      </c>
      <c r="FF34" s="31">
        <v>192532.14</v>
      </c>
      <c r="FG34" s="5">
        <v>0.22919999999999999</v>
      </c>
      <c r="FH34" s="31">
        <v>113623</v>
      </c>
      <c r="FI34" s="5">
        <v>0.1048</v>
      </c>
      <c r="FJ34" s="31">
        <v>555976.30000000005</v>
      </c>
      <c r="FK34" s="5">
        <v>0.24829999999999999</v>
      </c>
      <c r="FL34" s="31">
        <v>16269729.18</v>
      </c>
      <c r="FM34" s="5">
        <v>2.1579999999999999</v>
      </c>
      <c r="FN34" s="31">
        <v>878468.81</v>
      </c>
      <c r="FO34" s="5">
        <v>0.74929999999999997</v>
      </c>
    </row>
    <row r="35" spans="1:171" x14ac:dyDescent="0.2">
      <c r="A35" t="s">
        <v>199</v>
      </c>
      <c r="B35" s="31">
        <v>1012324479.84</v>
      </c>
      <c r="C35" s="5">
        <v>1.1849000000000001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190905261.63999999</v>
      </c>
      <c r="K35" s="5">
        <v>2.3957000000000002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0</v>
      </c>
      <c r="U35">
        <v>0</v>
      </c>
      <c r="V35" s="31">
        <v>0</v>
      </c>
      <c r="W35">
        <v>0</v>
      </c>
      <c r="X35" s="31">
        <v>394748998</v>
      </c>
      <c r="Y35" s="5">
        <v>1.3816999999999999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  <c r="AL35" s="31">
        <v>0</v>
      </c>
      <c r="AM35">
        <v>0</v>
      </c>
      <c r="AN35" s="31">
        <v>0</v>
      </c>
      <c r="AO35">
        <v>0</v>
      </c>
      <c r="AP35" s="31">
        <v>0</v>
      </c>
      <c r="AQ35">
        <v>0</v>
      </c>
      <c r="AR35" s="31">
        <v>0</v>
      </c>
      <c r="AS35">
        <v>0</v>
      </c>
      <c r="AT35" s="31">
        <v>0</v>
      </c>
      <c r="AU35">
        <v>0</v>
      </c>
      <c r="AV35" s="31">
        <v>0</v>
      </c>
      <c r="AW35">
        <v>0</v>
      </c>
      <c r="AX35" s="31">
        <v>0</v>
      </c>
      <c r="AY35">
        <v>0</v>
      </c>
      <c r="AZ35" s="31">
        <v>0</v>
      </c>
      <c r="BA35">
        <v>0</v>
      </c>
      <c r="BB35" s="31">
        <v>0</v>
      </c>
      <c r="BC35">
        <v>0</v>
      </c>
      <c r="BD35" s="31">
        <v>0</v>
      </c>
      <c r="BE35">
        <v>0</v>
      </c>
      <c r="BF35" s="31">
        <v>0</v>
      </c>
      <c r="BG35">
        <v>0</v>
      </c>
      <c r="BH35" s="31">
        <v>0</v>
      </c>
      <c r="BI35">
        <v>0</v>
      </c>
      <c r="BJ35" s="31">
        <v>0</v>
      </c>
      <c r="BK35">
        <v>0</v>
      </c>
      <c r="BL35" s="31">
        <v>0</v>
      </c>
      <c r="BM35">
        <v>0</v>
      </c>
      <c r="BN35" s="31">
        <v>0</v>
      </c>
      <c r="BO35">
        <v>0</v>
      </c>
      <c r="BP35" s="31">
        <v>0</v>
      </c>
      <c r="BQ35">
        <v>0</v>
      </c>
      <c r="BR35" s="31">
        <v>0</v>
      </c>
      <c r="BS35">
        <v>0</v>
      </c>
      <c r="BT35" s="31">
        <v>0</v>
      </c>
      <c r="BU35">
        <v>0</v>
      </c>
      <c r="BV35" s="31">
        <v>0</v>
      </c>
      <c r="BW35">
        <v>0</v>
      </c>
      <c r="BX35" s="31">
        <v>0</v>
      </c>
      <c r="BY35">
        <v>0</v>
      </c>
      <c r="BZ35" s="31">
        <v>0</v>
      </c>
      <c r="CA35">
        <v>0</v>
      </c>
      <c r="CB35" s="31">
        <v>0</v>
      </c>
      <c r="CC35">
        <v>0</v>
      </c>
      <c r="CD35" s="31">
        <v>0</v>
      </c>
      <c r="CE35">
        <v>0</v>
      </c>
      <c r="CF35" s="31">
        <v>0</v>
      </c>
      <c r="CG35">
        <v>0</v>
      </c>
      <c r="CH35" s="31">
        <v>0</v>
      </c>
      <c r="CI35">
        <v>0</v>
      </c>
      <c r="CJ35" s="31">
        <v>0</v>
      </c>
      <c r="CK35">
        <v>0</v>
      </c>
      <c r="CL35" s="31">
        <v>0</v>
      </c>
      <c r="CM35">
        <v>0</v>
      </c>
      <c r="CN35" s="31">
        <v>0</v>
      </c>
      <c r="CO35">
        <v>0</v>
      </c>
      <c r="CP35" s="31">
        <v>0</v>
      </c>
      <c r="CQ35">
        <v>0</v>
      </c>
      <c r="CR35" s="31">
        <v>0</v>
      </c>
      <c r="CS35">
        <v>0</v>
      </c>
      <c r="CT35" s="31">
        <v>401384117.19999999</v>
      </c>
      <c r="CU35" s="5">
        <v>6.3364000000000003</v>
      </c>
      <c r="CV35" s="31">
        <v>0</v>
      </c>
      <c r="CW35">
        <v>0</v>
      </c>
      <c r="CX35" s="31">
        <v>0</v>
      </c>
      <c r="CY35">
        <v>0</v>
      </c>
      <c r="CZ35" s="31">
        <v>0</v>
      </c>
      <c r="DA35">
        <v>0</v>
      </c>
      <c r="DB35" s="31">
        <v>0</v>
      </c>
      <c r="DC35">
        <v>0</v>
      </c>
      <c r="DD35" s="31">
        <v>0</v>
      </c>
      <c r="DE35">
        <v>0</v>
      </c>
      <c r="DF35" s="31">
        <v>0</v>
      </c>
      <c r="DG35">
        <v>0</v>
      </c>
      <c r="DH35" s="31">
        <v>25286103</v>
      </c>
      <c r="DI35" s="5">
        <v>0.99239999999999995</v>
      </c>
      <c r="DJ35" s="31">
        <v>0</v>
      </c>
      <c r="DK35">
        <v>0</v>
      </c>
      <c r="DL35" s="31">
        <v>0</v>
      </c>
      <c r="DM35">
        <v>0</v>
      </c>
      <c r="DN35" s="31">
        <v>0</v>
      </c>
      <c r="DO35">
        <v>0</v>
      </c>
      <c r="DP35" s="31">
        <v>0</v>
      </c>
      <c r="DQ35">
        <v>0</v>
      </c>
      <c r="DR35" s="31">
        <v>0</v>
      </c>
      <c r="DS35">
        <v>0</v>
      </c>
      <c r="DT35" s="31">
        <v>0</v>
      </c>
      <c r="DU35">
        <v>0</v>
      </c>
      <c r="DV35" s="31">
        <v>0</v>
      </c>
      <c r="DW35">
        <v>0</v>
      </c>
      <c r="DX35" s="31">
        <v>0</v>
      </c>
      <c r="DY35">
        <v>0</v>
      </c>
      <c r="DZ35" s="31">
        <v>0</v>
      </c>
      <c r="EA35">
        <v>0</v>
      </c>
      <c r="EB35" s="31">
        <v>0</v>
      </c>
      <c r="EC35">
        <v>0</v>
      </c>
      <c r="ED35" s="31">
        <v>0</v>
      </c>
      <c r="EE35">
        <v>0</v>
      </c>
      <c r="EF35" s="31">
        <v>0</v>
      </c>
      <c r="EG35">
        <v>0</v>
      </c>
      <c r="EH35" s="31">
        <v>0</v>
      </c>
      <c r="EI35">
        <v>0</v>
      </c>
      <c r="EJ35" s="31">
        <v>0</v>
      </c>
      <c r="EK35">
        <v>0</v>
      </c>
      <c r="EL35" s="31">
        <v>0</v>
      </c>
      <c r="EM35">
        <v>0</v>
      </c>
      <c r="EN35" s="31">
        <v>0</v>
      </c>
      <c r="EO35">
        <v>0</v>
      </c>
      <c r="EP35" s="31">
        <v>0</v>
      </c>
      <c r="EQ35">
        <v>0</v>
      </c>
      <c r="ER35" s="31">
        <v>0</v>
      </c>
      <c r="ES35">
        <v>0</v>
      </c>
      <c r="ET35" s="31">
        <v>0</v>
      </c>
      <c r="EU35">
        <v>0</v>
      </c>
      <c r="EV35" s="31">
        <v>0</v>
      </c>
      <c r="EW35">
        <v>0</v>
      </c>
      <c r="EX35" s="31">
        <v>0</v>
      </c>
      <c r="EY35">
        <v>0</v>
      </c>
      <c r="EZ35" s="31">
        <v>0</v>
      </c>
      <c r="FA35">
        <v>0</v>
      </c>
      <c r="FB35" s="31">
        <v>0</v>
      </c>
      <c r="FC35">
        <v>0</v>
      </c>
      <c r="FD35" s="31">
        <v>0</v>
      </c>
      <c r="FE35">
        <v>0</v>
      </c>
      <c r="FF35" s="31">
        <v>0</v>
      </c>
      <c r="FG35">
        <v>0</v>
      </c>
      <c r="FH35" s="31">
        <v>0</v>
      </c>
      <c r="FI35">
        <v>0</v>
      </c>
      <c r="FJ35" s="31">
        <v>0</v>
      </c>
      <c r="FK35">
        <v>0</v>
      </c>
      <c r="FL35" s="31">
        <v>0</v>
      </c>
      <c r="FM35">
        <v>0</v>
      </c>
      <c r="FN35" s="31">
        <v>0</v>
      </c>
      <c r="FO35">
        <v>0</v>
      </c>
    </row>
    <row r="36" spans="1:171" x14ac:dyDescent="0.2">
      <c r="A36" t="s">
        <v>200</v>
      </c>
      <c r="B36" s="31">
        <v>776332507.44000006</v>
      </c>
      <c r="C36" s="5">
        <v>0.90869999999999995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56000000</v>
      </c>
      <c r="K36" s="5">
        <v>0.70279999999999998</v>
      </c>
      <c r="L36" s="31">
        <v>0</v>
      </c>
      <c r="M36">
        <v>0</v>
      </c>
      <c r="N36" s="31">
        <v>0</v>
      </c>
      <c r="O36">
        <v>0</v>
      </c>
      <c r="P36" s="31">
        <v>0</v>
      </c>
      <c r="Q36">
        <v>0</v>
      </c>
      <c r="R36" s="31">
        <v>0</v>
      </c>
      <c r="S36">
        <v>0</v>
      </c>
      <c r="T36" s="31">
        <v>0</v>
      </c>
      <c r="U36">
        <v>0</v>
      </c>
      <c r="V36" s="31">
        <v>0</v>
      </c>
      <c r="W36">
        <v>0</v>
      </c>
      <c r="X36" s="31">
        <v>0</v>
      </c>
      <c r="Y36">
        <v>0</v>
      </c>
      <c r="Z36" s="31">
        <v>0</v>
      </c>
      <c r="AA36">
        <v>0</v>
      </c>
      <c r="AB36" s="31">
        <v>0</v>
      </c>
      <c r="AC36">
        <v>0</v>
      </c>
      <c r="AD36" s="31">
        <v>0</v>
      </c>
      <c r="AE36">
        <v>0</v>
      </c>
      <c r="AF36" s="31">
        <v>0</v>
      </c>
      <c r="AG36">
        <v>0</v>
      </c>
      <c r="AH36" s="31">
        <v>0</v>
      </c>
      <c r="AI36">
        <v>0</v>
      </c>
      <c r="AJ36" s="31">
        <v>0</v>
      </c>
      <c r="AK36">
        <v>0</v>
      </c>
      <c r="AL36" s="31">
        <v>0</v>
      </c>
      <c r="AM36">
        <v>0</v>
      </c>
      <c r="AN36" s="31">
        <v>0</v>
      </c>
      <c r="AO36">
        <v>0</v>
      </c>
      <c r="AP36" s="31">
        <v>0</v>
      </c>
      <c r="AQ36">
        <v>0</v>
      </c>
      <c r="AR36" s="31">
        <v>0</v>
      </c>
      <c r="AS36">
        <v>0</v>
      </c>
      <c r="AT36" s="31">
        <v>617893130.80999994</v>
      </c>
      <c r="AU36" s="5">
        <v>6.4062999999999999</v>
      </c>
      <c r="AV36" s="31">
        <v>0</v>
      </c>
      <c r="AW36">
        <v>0</v>
      </c>
      <c r="AX36" s="31">
        <v>0</v>
      </c>
      <c r="AY36">
        <v>0</v>
      </c>
      <c r="AZ36" s="31">
        <v>0</v>
      </c>
      <c r="BA36">
        <v>0</v>
      </c>
      <c r="BB36" s="31">
        <v>0</v>
      </c>
      <c r="BC36">
        <v>0</v>
      </c>
      <c r="BD36" s="31">
        <v>0</v>
      </c>
      <c r="BE36">
        <v>0</v>
      </c>
      <c r="BF36" s="31">
        <v>0</v>
      </c>
      <c r="BG36">
        <v>0</v>
      </c>
      <c r="BH36" s="31">
        <v>0</v>
      </c>
      <c r="BI36">
        <v>0</v>
      </c>
      <c r="BJ36" s="31">
        <v>0</v>
      </c>
      <c r="BK36">
        <v>0</v>
      </c>
      <c r="BL36" s="31">
        <v>0</v>
      </c>
      <c r="BM36">
        <v>0</v>
      </c>
      <c r="BN36" s="31">
        <v>0</v>
      </c>
      <c r="BO36">
        <v>0</v>
      </c>
      <c r="BP36" s="31">
        <v>0</v>
      </c>
      <c r="BQ36">
        <v>0</v>
      </c>
      <c r="BR36" s="31">
        <v>0</v>
      </c>
      <c r="BS36">
        <v>0</v>
      </c>
      <c r="BT36" s="31">
        <v>0</v>
      </c>
      <c r="BU36">
        <v>0</v>
      </c>
      <c r="BV36" s="31">
        <v>0</v>
      </c>
      <c r="BW36">
        <v>0</v>
      </c>
      <c r="BX36" s="31">
        <v>0</v>
      </c>
      <c r="BY36">
        <v>0</v>
      </c>
      <c r="BZ36" s="31">
        <v>0</v>
      </c>
      <c r="CA36">
        <v>0</v>
      </c>
      <c r="CB36" s="31">
        <v>0</v>
      </c>
      <c r="CC36">
        <v>0</v>
      </c>
      <c r="CD36" s="31">
        <v>0</v>
      </c>
      <c r="CE36">
        <v>0</v>
      </c>
      <c r="CF36" s="31">
        <v>0</v>
      </c>
      <c r="CG36">
        <v>0</v>
      </c>
      <c r="CH36" s="31">
        <v>0</v>
      </c>
      <c r="CI36">
        <v>0</v>
      </c>
      <c r="CJ36" s="31">
        <v>0</v>
      </c>
      <c r="CK36">
        <v>0</v>
      </c>
      <c r="CL36" s="31">
        <v>0</v>
      </c>
      <c r="CM36">
        <v>0</v>
      </c>
      <c r="CN36" s="31">
        <v>715079.91</v>
      </c>
      <c r="CO36" s="5">
        <v>0.1144</v>
      </c>
      <c r="CP36" s="31">
        <v>0</v>
      </c>
      <c r="CQ36">
        <v>0</v>
      </c>
      <c r="CR36" s="31">
        <v>0</v>
      </c>
      <c r="CS36">
        <v>0</v>
      </c>
      <c r="CT36" s="31">
        <v>0</v>
      </c>
      <c r="CU36">
        <v>0</v>
      </c>
      <c r="CV36" s="31">
        <v>0</v>
      </c>
      <c r="CW36">
        <v>0</v>
      </c>
      <c r="CX36" s="31">
        <v>0</v>
      </c>
      <c r="CY36">
        <v>0</v>
      </c>
      <c r="CZ36" s="31">
        <v>0</v>
      </c>
      <c r="DA36">
        <v>0</v>
      </c>
      <c r="DB36" s="31">
        <v>0</v>
      </c>
      <c r="DC36">
        <v>0</v>
      </c>
      <c r="DD36" s="31">
        <v>0</v>
      </c>
      <c r="DE36">
        <v>0</v>
      </c>
      <c r="DF36" s="31">
        <v>0</v>
      </c>
      <c r="DG36">
        <v>0</v>
      </c>
      <c r="DH36" s="31">
        <v>88405725</v>
      </c>
      <c r="DI36" s="5">
        <v>3.4698000000000002</v>
      </c>
      <c r="DJ36" s="31">
        <v>13147305</v>
      </c>
      <c r="DK36" s="5">
        <v>0.60860000000000003</v>
      </c>
      <c r="DL36" s="31">
        <v>0</v>
      </c>
      <c r="DM36">
        <v>0</v>
      </c>
      <c r="DN36" s="31">
        <v>0</v>
      </c>
      <c r="DO36">
        <v>0</v>
      </c>
      <c r="DP36" s="31">
        <v>0</v>
      </c>
      <c r="DQ36">
        <v>0</v>
      </c>
      <c r="DR36" s="31">
        <v>0</v>
      </c>
      <c r="DS36">
        <v>0</v>
      </c>
      <c r="DT36" s="31">
        <v>0</v>
      </c>
      <c r="DU36">
        <v>0</v>
      </c>
      <c r="DV36" s="31">
        <v>0</v>
      </c>
      <c r="DW36">
        <v>0</v>
      </c>
      <c r="DX36" s="31">
        <v>0</v>
      </c>
      <c r="DY36">
        <v>0</v>
      </c>
      <c r="DZ36" s="31">
        <v>0</v>
      </c>
      <c r="EA36">
        <v>0</v>
      </c>
      <c r="EB36" s="31">
        <v>0</v>
      </c>
      <c r="EC36">
        <v>0</v>
      </c>
      <c r="ED36" s="31">
        <v>0</v>
      </c>
      <c r="EE36">
        <v>0</v>
      </c>
      <c r="EF36" s="31">
        <v>0</v>
      </c>
      <c r="EG36">
        <v>0</v>
      </c>
      <c r="EH36" s="31">
        <v>0</v>
      </c>
      <c r="EI36">
        <v>0</v>
      </c>
      <c r="EJ36" s="31">
        <v>0</v>
      </c>
      <c r="EK36">
        <v>0</v>
      </c>
      <c r="EL36" s="31">
        <v>0</v>
      </c>
      <c r="EM36">
        <v>0</v>
      </c>
      <c r="EN36" s="31">
        <v>0</v>
      </c>
      <c r="EO36">
        <v>0</v>
      </c>
      <c r="EP36" s="31">
        <v>0</v>
      </c>
      <c r="EQ36">
        <v>0</v>
      </c>
      <c r="ER36" s="31">
        <v>0</v>
      </c>
      <c r="ES36">
        <v>0</v>
      </c>
      <c r="ET36" s="31">
        <v>0</v>
      </c>
      <c r="EU36">
        <v>0</v>
      </c>
      <c r="EV36" s="31">
        <v>171266.72</v>
      </c>
      <c r="EW36" s="5">
        <v>1.1299999999999999E-2</v>
      </c>
      <c r="EX36" s="31">
        <v>0</v>
      </c>
      <c r="EY36">
        <v>0</v>
      </c>
      <c r="EZ36" s="31">
        <v>0</v>
      </c>
      <c r="FA36">
        <v>0</v>
      </c>
      <c r="FB36" s="31">
        <v>0</v>
      </c>
      <c r="FC36">
        <v>0</v>
      </c>
      <c r="FD36" s="31">
        <v>0</v>
      </c>
      <c r="FE36">
        <v>0</v>
      </c>
      <c r="FF36" s="31">
        <v>0</v>
      </c>
      <c r="FG36">
        <v>0</v>
      </c>
      <c r="FH36" s="31">
        <v>0</v>
      </c>
      <c r="FI36">
        <v>0</v>
      </c>
      <c r="FJ36" s="31">
        <v>0</v>
      </c>
      <c r="FK36">
        <v>0</v>
      </c>
      <c r="FL36" s="31">
        <v>0</v>
      </c>
      <c r="FM36">
        <v>0</v>
      </c>
      <c r="FN36" s="31">
        <v>0</v>
      </c>
      <c r="FO36">
        <v>0</v>
      </c>
    </row>
    <row r="37" spans="1:171" x14ac:dyDescent="0.2">
      <c r="A37" t="s">
        <v>201</v>
      </c>
      <c r="B37" s="31">
        <v>0</v>
      </c>
      <c r="C37">
        <v>0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0</v>
      </c>
      <c r="O37">
        <v>0</v>
      </c>
      <c r="P37" s="31">
        <v>0</v>
      </c>
      <c r="Q37">
        <v>0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>
        <v>0</v>
      </c>
      <c r="AL37" s="31">
        <v>0</v>
      </c>
      <c r="AM37">
        <v>0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0</v>
      </c>
      <c r="AU37">
        <v>0</v>
      </c>
      <c r="AV37" s="31">
        <v>0</v>
      </c>
      <c r="AW37">
        <v>0</v>
      </c>
      <c r="AX37" s="31">
        <v>0</v>
      </c>
      <c r="AY37">
        <v>0</v>
      </c>
      <c r="AZ37" s="31">
        <v>0</v>
      </c>
      <c r="BA37">
        <v>0</v>
      </c>
      <c r="BB37" s="31">
        <v>0</v>
      </c>
      <c r="BC37">
        <v>0</v>
      </c>
      <c r="BD37" s="31">
        <v>0</v>
      </c>
      <c r="BE37">
        <v>0</v>
      </c>
      <c r="BF37" s="31">
        <v>0</v>
      </c>
      <c r="BG37">
        <v>0</v>
      </c>
      <c r="BH37" s="31">
        <v>0</v>
      </c>
      <c r="BI37">
        <v>0</v>
      </c>
      <c r="BJ37" s="31">
        <v>0</v>
      </c>
      <c r="BK37">
        <v>0</v>
      </c>
      <c r="BL37" s="31">
        <v>0</v>
      </c>
      <c r="BM37">
        <v>0</v>
      </c>
      <c r="BN37" s="31">
        <v>0</v>
      </c>
      <c r="BO37">
        <v>0</v>
      </c>
      <c r="BP37" s="31">
        <v>0</v>
      </c>
      <c r="BQ37">
        <v>0</v>
      </c>
      <c r="BR37" s="31">
        <v>0</v>
      </c>
      <c r="BS37">
        <v>0</v>
      </c>
      <c r="BT37" s="31">
        <v>0</v>
      </c>
      <c r="BU37">
        <v>0</v>
      </c>
      <c r="BV37" s="31">
        <v>0</v>
      </c>
      <c r="BW37">
        <v>0</v>
      </c>
      <c r="BX37" s="31">
        <v>0</v>
      </c>
      <c r="BY37">
        <v>0</v>
      </c>
      <c r="BZ37" s="31">
        <v>0</v>
      </c>
      <c r="CA37">
        <v>0</v>
      </c>
      <c r="CB37" s="31">
        <v>0</v>
      </c>
      <c r="CC37">
        <v>0</v>
      </c>
      <c r="CD37" s="31">
        <v>0</v>
      </c>
      <c r="CE37">
        <v>0</v>
      </c>
      <c r="CF37" s="31">
        <v>0</v>
      </c>
      <c r="CG37">
        <v>0</v>
      </c>
      <c r="CH37" s="31">
        <v>0</v>
      </c>
      <c r="CI37">
        <v>0</v>
      </c>
      <c r="CJ37" s="31">
        <v>0</v>
      </c>
      <c r="CK37">
        <v>0</v>
      </c>
      <c r="CL37" s="31">
        <v>0</v>
      </c>
      <c r="CM37">
        <v>0</v>
      </c>
      <c r="CN37" s="31">
        <v>0</v>
      </c>
      <c r="CO37">
        <v>0</v>
      </c>
      <c r="CP37" s="31">
        <v>0</v>
      </c>
      <c r="CQ37">
        <v>0</v>
      </c>
      <c r="CR37" s="31">
        <v>0</v>
      </c>
      <c r="CS37">
        <v>0</v>
      </c>
      <c r="CT37" s="31">
        <v>0</v>
      </c>
      <c r="CU37">
        <v>0</v>
      </c>
      <c r="CV37" s="31">
        <v>0</v>
      </c>
      <c r="CW37">
        <v>0</v>
      </c>
      <c r="CX37" s="31">
        <v>0</v>
      </c>
      <c r="CY37">
        <v>0</v>
      </c>
      <c r="CZ37" s="31">
        <v>0</v>
      </c>
      <c r="DA37">
        <v>0</v>
      </c>
      <c r="DB37" s="31">
        <v>0</v>
      </c>
      <c r="DC37">
        <v>0</v>
      </c>
      <c r="DD37" s="31">
        <v>0</v>
      </c>
      <c r="DE37">
        <v>0</v>
      </c>
      <c r="DF37" s="31">
        <v>0</v>
      </c>
      <c r="DG37">
        <v>0</v>
      </c>
      <c r="DH37" s="31">
        <v>0</v>
      </c>
      <c r="DI37">
        <v>0</v>
      </c>
      <c r="DJ37" s="31">
        <v>0</v>
      </c>
      <c r="DK37">
        <v>0</v>
      </c>
      <c r="DL37" s="31">
        <v>0</v>
      </c>
      <c r="DM37">
        <v>0</v>
      </c>
      <c r="DN37" s="31">
        <v>0</v>
      </c>
      <c r="DO37">
        <v>0</v>
      </c>
      <c r="DP37" s="31">
        <v>0</v>
      </c>
      <c r="DQ37">
        <v>0</v>
      </c>
      <c r="DR37" s="31">
        <v>0</v>
      </c>
      <c r="DS37">
        <v>0</v>
      </c>
      <c r="DT37" s="31">
        <v>0</v>
      </c>
      <c r="DU37">
        <v>0</v>
      </c>
      <c r="DV37" s="31">
        <v>0</v>
      </c>
      <c r="DW37">
        <v>0</v>
      </c>
      <c r="DX37" s="31">
        <v>0</v>
      </c>
      <c r="DY37">
        <v>0</v>
      </c>
      <c r="DZ37" s="31">
        <v>0</v>
      </c>
      <c r="EA37">
        <v>0</v>
      </c>
      <c r="EB37" s="31">
        <v>0</v>
      </c>
      <c r="EC37">
        <v>0</v>
      </c>
      <c r="ED37" s="31">
        <v>0</v>
      </c>
      <c r="EE37">
        <v>0</v>
      </c>
      <c r="EF37" s="31">
        <v>0</v>
      </c>
      <c r="EG37">
        <v>0</v>
      </c>
      <c r="EH37" s="31">
        <v>0</v>
      </c>
      <c r="EI37">
        <v>0</v>
      </c>
      <c r="EJ37" s="31">
        <v>0</v>
      </c>
      <c r="EK37">
        <v>0</v>
      </c>
      <c r="EL37" s="31">
        <v>0</v>
      </c>
      <c r="EM37">
        <v>0</v>
      </c>
      <c r="EN37" s="31">
        <v>0</v>
      </c>
      <c r="EO37">
        <v>0</v>
      </c>
      <c r="EP37" s="31">
        <v>0</v>
      </c>
      <c r="EQ37">
        <v>0</v>
      </c>
      <c r="ER37" s="31">
        <v>0</v>
      </c>
      <c r="ES37">
        <v>0</v>
      </c>
      <c r="ET37" s="31">
        <v>0</v>
      </c>
      <c r="EU37">
        <v>0</v>
      </c>
      <c r="EV37" s="31">
        <v>0</v>
      </c>
      <c r="EW37">
        <v>0</v>
      </c>
      <c r="EX37" s="31">
        <v>0</v>
      </c>
      <c r="EY37">
        <v>0</v>
      </c>
      <c r="EZ37" s="31">
        <v>0</v>
      </c>
      <c r="FA37">
        <v>0</v>
      </c>
      <c r="FB37" s="31">
        <v>0</v>
      </c>
      <c r="FC37">
        <v>0</v>
      </c>
      <c r="FD37" s="31">
        <v>0</v>
      </c>
      <c r="FE37">
        <v>0</v>
      </c>
      <c r="FF37" s="31">
        <v>0</v>
      </c>
      <c r="FG37">
        <v>0</v>
      </c>
      <c r="FH37" s="31">
        <v>0</v>
      </c>
      <c r="FI37">
        <v>0</v>
      </c>
      <c r="FJ37" s="31">
        <v>0</v>
      </c>
      <c r="FK37">
        <v>0</v>
      </c>
      <c r="FL37" s="31">
        <v>0</v>
      </c>
      <c r="FM37">
        <v>0</v>
      </c>
      <c r="FN37" s="31">
        <v>0</v>
      </c>
      <c r="FO37">
        <v>0</v>
      </c>
    </row>
    <row r="38" spans="1:171" x14ac:dyDescent="0.2">
      <c r="A38" t="s">
        <v>202</v>
      </c>
      <c r="B38" s="31">
        <v>18486278700.549999</v>
      </c>
      <c r="C38" s="5">
        <v>21.6386</v>
      </c>
      <c r="D38" s="31">
        <v>0</v>
      </c>
      <c r="E38">
        <v>0</v>
      </c>
      <c r="F38" s="31">
        <v>0</v>
      </c>
      <c r="G38">
        <v>0</v>
      </c>
      <c r="H38" s="31">
        <v>0</v>
      </c>
      <c r="I38">
        <v>0</v>
      </c>
      <c r="J38" s="31">
        <v>2936907448.7199998</v>
      </c>
      <c r="K38" s="5">
        <v>36.855800000000002</v>
      </c>
      <c r="L38" s="31">
        <v>0</v>
      </c>
      <c r="M38">
        <v>0</v>
      </c>
      <c r="N38" s="31">
        <v>0</v>
      </c>
      <c r="O38">
        <v>0</v>
      </c>
      <c r="P38" s="31">
        <v>0</v>
      </c>
      <c r="Q38">
        <v>0</v>
      </c>
      <c r="R38" s="31">
        <v>0</v>
      </c>
      <c r="S38">
        <v>0</v>
      </c>
      <c r="T38" s="31">
        <v>0</v>
      </c>
      <c r="U38">
        <v>0</v>
      </c>
      <c r="V38" s="31">
        <v>0</v>
      </c>
      <c r="W38">
        <v>0</v>
      </c>
      <c r="X38" s="31">
        <v>9176012712.9699993</v>
      </c>
      <c r="Y38" s="5">
        <v>32.118699999999997</v>
      </c>
      <c r="Z38" s="31">
        <v>0</v>
      </c>
      <c r="AA38">
        <v>0</v>
      </c>
      <c r="AB38" s="31">
        <v>0</v>
      </c>
      <c r="AC38">
        <v>0</v>
      </c>
      <c r="AD38" s="31">
        <v>121871293.17</v>
      </c>
      <c r="AE38" s="5">
        <v>64.304599999999994</v>
      </c>
      <c r="AF38" s="31">
        <v>0</v>
      </c>
      <c r="AG38">
        <v>0</v>
      </c>
      <c r="AH38" s="31">
        <v>0</v>
      </c>
      <c r="AI38">
        <v>0</v>
      </c>
      <c r="AJ38" s="31">
        <v>0</v>
      </c>
      <c r="AK38">
        <v>0</v>
      </c>
      <c r="AL38" s="31">
        <v>0</v>
      </c>
      <c r="AM38">
        <v>0</v>
      </c>
      <c r="AN38" s="31">
        <v>0</v>
      </c>
      <c r="AO38">
        <v>0</v>
      </c>
      <c r="AP38" s="31">
        <v>0</v>
      </c>
      <c r="AQ38">
        <v>0</v>
      </c>
      <c r="AR38" s="31">
        <v>69343885.069999993</v>
      </c>
      <c r="AS38" s="5">
        <v>32.855800000000002</v>
      </c>
      <c r="AT38" s="31">
        <v>3501241897.8699999</v>
      </c>
      <c r="AU38" s="5">
        <v>36.300600000000003</v>
      </c>
      <c r="AV38" s="31">
        <v>0</v>
      </c>
      <c r="AW38">
        <v>0</v>
      </c>
      <c r="AX38" s="31">
        <v>0</v>
      </c>
      <c r="AY38">
        <v>0</v>
      </c>
      <c r="AZ38" s="31">
        <v>0</v>
      </c>
      <c r="BA38">
        <v>0</v>
      </c>
      <c r="BB38" s="31">
        <v>0</v>
      </c>
      <c r="BC38">
        <v>0</v>
      </c>
      <c r="BD38" s="31">
        <v>0</v>
      </c>
      <c r="BE38">
        <v>0</v>
      </c>
      <c r="BF38" s="31">
        <v>0</v>
      </c>
      <c r="BG38">
        <v>0</v>
      </c>
      <c r="BH38" s="31">
        <v>104486848.64</v>
      </c>
      <c r="BI38" s="5">
        <v>32.528799999999997</v>
      </c>
      <c r="BJ38" s="31">
        <v>0</v>
      </c>
      <c r="BK38">
        <v>0</v>
      </c>
      <c r="BL38" s="31">
        <v>0</v>
      </c>
      <c r="BM38">
        <v>0</v>
      </c>
      <c r="BN38" s="31">
        <v>0</v>
      </c>
      <c r="BO38">
        <v>0</v>
      </c>
      <c r="BP38" s="31">
        <v>0</v>
      </c>
      <c r="BQ38">
        <v>0</v>
      </c>
      <c r="BR38" s="31">
        <v>756002242.91999996</v>
      </c>
      <c r="BS38" s="5">
        <v>19.3123</v>
      </c>
      <c r="BT38" s="31">
        <v>0</v>
      </c>
      <c r="BU38">
        <v>0</v>
      </c>
      <c r="BV38" s="31">
        <v>0</v>
      </c>
      <c r="BW38">
        <v>0</v>
      </c>
      <c r="BX38" s="31">
        <v>0</v>
      </c>
      <c r="BY38">
        <v>0</v>
      </c>
      <c r="BZ38" s="31">
        <v>0</v>
      </c>
      <c r="CA38">
        <v>0</v>
      </c>
      <c r="CB38" s="31">
        <v>0</v>
      </c>
      <c r="CC38">
        <v>0</v>
      </c>
      <c r="CD38" s="31">
        <v>1499367.96</v>
      </c>
      <c r="CE38" s="5">
        <v>14.474399999999999</v>
      </c>
      <c r="CF38" s="31">
        <v>0</v>
      </c>
      <c r="CG38">
        <v>0</v>
      </c>
      <c r="CH38" s="31">
        <v>0</v>
      </c>
      <c r="CI38">
        <v>0</v>
      </c>
      <c r="CJ38" s="31">
        <v>0</v>
      </c>
      <c r="CK38">
        <v>0</v>
      </c>
      <c r="CL38" s="31">
        <v>0</v>
      </c>
      <c r="CM38">
        <v>0</v>
      </c>
      <c r="CN38" s="31">
        <v>162425245.80000001</v>
      </c>
      <c r="CO38" s="5">
        <v>25.9953</v>
      </c>
      <c r="CP38" s="31">
        <v>0</v>
      </c>
      <c r="CQ38">
        <v>0</v>
      </c>
      <c r="CR38" s="31">
        <v>10000531.6</v>
      </c>
      <c r="CS38" s="5">
        <v>17.302299999999999</v>
      </c>
      <c r="CT38" s="31">
        <v>402334512.76999998</v>
      </c>
      <c r="CU38" s="5">
        <v>6.3513999999999999</v>
      </c>
      <c r="CV38" s="31">
        <v>0</v>
      </c>
      <c r="CW38">
        <v>0</v>
      </c>
      <c r="CX38" s="31">
        <v>0</v>
      </c>
      <c r="CY38">
        <v>0</v>
      </c>
      <c r="CZ38" s="31">
        <v>0</v>
      </c>
      <c r="DA38">
        <v>0</v>
      </c>
      <c r="DB38" s="31">
        <v>0</v>
      </c>
      <c r="DC38">
        <v>0</v>
      </c>
      <c r="DD38" s="31">
        <v>0</v>
      </c>
      <c r="DE38">
        <v>0</v>
      </c>
      <c r="DF38" s="31">
        <v>0</v>
      </c>
      <c r="DG38">
        <v>0</v>
      </c>
      <c r="DH38" s="31">
        <v>574152366</v>
      </c>
      <c r="DI38" s="5">
        <v>22.534800000000001</v>
      </c>
      <c r="DJ38" s="31">
        <v>446668602</v>
      </c>
      <c r="DK38" s="5">
        <v>20.677700000000002</v>
      </c>
      <c r="DL38" s="31">
        <v>0</v>
      </c>
      <c r="DM38">
        <v>0</v>
      </c>
      <c r="DN38" s="31">
        <v>0</v>
      </c>
      <c r="DO38">
        <v>0</v>
      </c>
      <c r="DP38" s="31">
        <v>0</v>
      </c>
      <c r="DQ38">
        <v>0</v>
      </c>
      <c r="DR38" s="31">
        <v>0</v>
      </c>
      <c r="DS38">
        <v>0</v>
      </c>
      <c r="DT38" s="31">
        <v>0</v>
      </c>
      <c r="DU38">
        <v>0</v>
      </c>
      <c r="DV38" s="31">
        <v>0</v>
      </c>
      <c r="DW38">
        <v>0</v>
      </c>
      <c r="DX38" s="31">
        <v>0</v>
      </c>
      <c r="DY38">
        <v>0</v>
      </c>
      <c r="DZ38" s="31">
        <v>0</v>
      </c>
      <c r="EA38">
        <v>0</v>
      </c>
      <c r="EB38" s="31">
        <v>0</v>
      </c>
      <c r="EC38">
        <v>0</v>
      </c>
      <c r="ED38" s="31">
        <v>0</v>
      </c>
      <c r="EE38">
        <v>0</v>
      </c>
      <c r="EF38" s="31">
        <v>0</v>
      </c>
      <c r="EG38">
        <v>0</v>
      </c>
      <c r="EH38" s="31">
        <v>7184328</v>
      </c>
      <c r="EI38" s="5">
        <v>17.884799999999998</v>
      </c>
      <c r="EJ38" s="31">
        <v>0</v>
      </c>
      <c r="EK38">
        <v>0</v>
      </c>
      <c r="EL38" s="31">
        <v>0</v>
      </c>
      <c r="EM38">
        <v>0</v>
      </c>
      <c r="EN38" s="31">
        <v>96952300.019999996</v>
      </c>
      <c r="EO38" s="5">
        <v>31.849699999999999</v>
      </c>
      <c r="EP38" s="31">
        <v>0</v>
      </c>
      <c r="EQ38">
        <v>0</v>
      </c>
      <c r="ER38" s="31">
        <v>0</v>
      </c>
      <c r="ES38">
        <v>0</v>
      </c>
      <c r="ET38" s="31">
        <v>0</v>
      </c>
      <c r="EU38">
        <v>0</v>
      </c>
      <c r="EV38" s="31">
        <v>119195117.04000001</v>
      </c>
      <c r="EW38" s="5">
        <v>7.8564999999999996</v>
      </c>
      <c r="EX38" s="31">
        <v>0</v>
      </c>
      <c r="EY38">
        <v>0</v>
      </c>
      <c r="EZ38" s="31">
        <v>0</v>
      </c>
      <c r="FA38">
        <v>0</v>
      </c>
      <c r="FB38" s="31">
        <v>0</v>
      </c>
      <c r="FC38">
        <v>0</v>
      </c>
      <c r="FD38" s="31">
        <v>0</v>
      </c>
      <c r="FE38">
        <v>0</v>
      </c>
      <c r="FF38" s="31">
        <v>0</v>
      </c>
      <c r="FG38">
        <v>0</v>
      </c>
      <c r="FH38" s="31">
        <v>0</v>
      </c>
      <c r="FI38">
        <v>0</v>
      </c>
      <c r="FJ38" s="31">
        <v>0</v>
      </c>
      <c r="FK38">
        <v>0</v>
      </c>
      <c r="FL38" s="31">
        <v>0</v>
      </c>
      <c r="FM38">
        <v>0</v>
      </c>
      <c r="FN38" s="31">
        <v>0</v>
      </c>
      <c r="FO38">
        <v>0</v>
      </c>
    </row>
    <row r="39" spans="1:171" x14ac:dyDescent="0.2">
      <c r="A39" t="s">
        <v>203</v>
      </c>
      <c r="B39" s="31">
        <v>6524703326.8299999</v>
      </c>
      <c r="C39" s="5">
        <v>7.6372999999999998</v>
      </c>
      <c r="D39" s="31">
        <v>0</v>
      </c>
      <c r="E39">
        <v>0</v>
      </c>
      <c r="F39" s="31">
        <v>0</v>
      </c>
      <c r="G39">
        <v>0</v>
      </c>
      <c r="H39" s="31">
        <v>0</v>
      </c>
      <c r="I39">
        <v>0</v>
      </c>
      <c r="J39" s="31">
        <v>953227677.22000003</v>
      </c>
      <c r="K39" s="5">
        <v>11.962199999999999</v>
      </c>
      <c r="L39" s="31">
        <v>0</v>
      </c>
      <c r="M39">
        <v>0</v>
      </c>
      <c r="N39" s="31">
        <v>0</v>
      </c>
      <c r="O39">
        <v>0</v>
      </c>
      <c r="P39" s="31">
        <v>0</v>
      </c>
      <c r="Q39">
        <v>0</v>
      </c>
      <c r="R39" s="31">
        <v>0</v>
      </c>
      <c r="S39">
        <v>0</v>
      </c>
      <c r="T39" s="31">
        <v>0</v>
      </c>
      <c r="U39">
        <v>0</v>
      </c>
      <c r="V39" s="31">
        <v>0</v>
      </c>
      <c r="W39">
        <v>0</v>
      </c>
      <c r="X39" s="31">
        <v>3067355651.1100001</v>
      </c>
      <c r="Y39" s="5">
        <v>10.736599999999999</v>
      </c>
      <c r="Z39" s="31">
        <v>0</v>
      </c>
      <c r="AA39">
        <v>0</v>
      </c>
      <c r="AB39" s="31">
        <v>0</v>
      </c>
      <c r="AC39">
        <v>0</v>
      </c>
      <c r="AD39" s="31">
        <v>19564184.050000001</v>
      </c>
      <c r="AE39" s="5">
        <v>10.322900000000001</v>
      </c>
      <c r="AF39" s="31">
        <v>0</v>
      </c>
      <c r="AG39">
        <v>0</v>
      </c>
      <c r="AH39" s="31">
        <v>0</v>
      </c>
      <c r="AI39">
        <v>0</v>
      </c>
      <c r="AJ39" s="31">
        <v>0</v>
      </c>
      <c r="AK39">
        <v>0</v>
      </c>
      <c r="AL39" s="31">
        <v>0</v>
      </c>
      <c r="AM39">
        <v>0</v>
      </c>
      <c r="AN39" s="31">
        <v>0</v>
      </c>
      <c r="AO39">
        <v>0</v>
      </c>
      <c r="AP39" s="31">
        <v>0</v>
      </c>
      <c r="AQ39">
        <v>0</v>
      </c>
      <c r="AR39" s="31">
        <v>0</v>
      </c>
      <c r="AS39">
        <v>0</v>
      </c>
      <c r="AT39" s="31">
        <v>303670599.22000003</v>
      </c>
      <c r="AU39" s="5">
        <v>3.1484000000000001</v>
      </c>
      <c r="AV39" s="31">
        <v>0</v>
      </c>
      <c r="AW39">
        <v>0</v>
      </c>
      <c r="AX39" s="31">
        <v>0</v>
      </c>
      <c r="AY39">
        <v>0</v>
      </c>
      <c r="AZ39" s="31">
        <v>14108272.109999999</v>
      </c>
      <c r="BA39" s="5">
        <v>17.945</v>
      </c>
      <c r="BB39" s="31">
        <v>0</v>
      </c>
      <c r="BC39">
        <v>0</v>
      </c>
      <c r="BD39" s="31">
        <v>0</v>
      </c>
      <c r="BE39">
        <v>0</v>
      </c>
      <c r="BF39" s="31">
        <v>0</v>
      </c>
      <c r="BG39">
        <v>0</v>
      </c>
      <c r="BH39" s="31">
        <v>0</v>
      </c>
      <c r="BI39">
        <v>0</v>
      </c>
      <c r="BJ39" s="31">
        <v>0</v>
      </c>
      <c r="BK39">
        <v>0</v>
      </c>
      <c r="BL39" s="31">
        <v>0</v>
      </c>
      <c r="BM39">
        <v>0</v>
      </c>
      <c r="BN39" s="31">
        <v>0</v>
      </c>
      <c r="BO39">
        <v>0</v>
      </c>
      <c r="BP39" s="31">
        <v>0</v>
      </c>
      <c r="BQ39">
        <v>0</v>
      </c>
      <c r="BR39" s="31">
        <v>327157575.12</v>
      </c>
      <c r="BS39" s="5">
        <v>8.3573000000000004</v>
      </c>
      <c r="BT39" s="31">
        <v>0</v>
      </c>
      <c r="BU39">
        <v>0</v>
      </c>
      <c r="BV39" s="31">
        <v>26539378.5</v>
      </c>
      <c r="BW39" s="5">
        <v>30.003299999999999</v>
      </c>
      <c r="BX39" s="31">
        <v>0</v>
      </c>
      <c r="BY39">
        <v>0</v>
      </c>
      <c r="BZ39" s="31">
        <v>0</v>
      </c>
      <c r="CA39">
        <v>0</v>
      </c>
      <c r="CB39" s="31">
        <v>12509895</v>
      </c>
      <c r="CC39" s="5">
        <v>51.322499999999998</v>
      </c>
      <c r="CD39" s="31">
        <v>1401885.58</v>
      </c>
      <c r="CE39" s="5">
        <v>13.5334</v>
      </c>
      <c r="CF39" s="31">
        <v>0</v>
      </c>
      <c r="CG39">
        <v>0</v>
      </c>
      <c r="CH39" s="31">
        <v>0</v>
      </c>
      <c r="CI39">
        <v>0</v>
      </c>
      <c r="CJ39" s="31">
        <v>0</v>
      </c>
      <c r="CK39">
        <v>0</v>
      </c>
      <c r="CL39" s="31">
        <v>0</v>
      </c>
      <c r="CM39">
        <v>0</v>
      </c>
      <c r="CN39" s="31">
        <v>23321055.960000001</v>
      </c>
      <c r="CO39" s="5">
        <v>3.7324000000000002</v>
      </c>
      <c r="CP39" s="31">
        <v>0</v>
      </c>
      <c r="CQ39">
        <v>0</v>
      </c>
      <c r="CR39" s="31">
        <v>12259131</v>
      </c>
      <c r="CS39" s="5">
        <v>21.209900000000001</v>
      </c>
      <c r="CT39" s="31">
        <v>105500695.3</v>
      </c>
      <c r="CU39" s="5">
        <v>1.6655</v>
      </c>
      <c r="CV39" s="31">
        <v>0</v>
      </c>
      <c r="CW39">
        <v>0</v>
      </c>
      <c r="CX39" s="31">
        <v>0</v>
      </c>
      <c r="CY39">
        <v>0</v>
      </c>
      <c r="CZ39" s="31">
        <v>0</v>
      </c>
      <c r="DA39">
        <v>0</v>
      </c>
      <c r="DB39" s="31">
        <v>0</v>
      </c>
      <c r="DC39">
        <v>0</v>
      </c>
      <c r="DD39" s="31">
        <v>0</v>
      </c>
      <c r="DE39">
        <v>0</v>
      </c>
      <c r="DF39" s="31">
        <v>0</v>
      </c>
      <c r="DG39">
        <v>0</v>
      </c>
      <c r="DH39" s="31">
        <v>713756600</v>
      </c>
      <c r="DI39" s="5">
        <v>28.014099999999999</v>
      </c>
      <c r="DJ39" s="31">
        <v>480682333</v>
      </c>
      <c r="DK39" s="5">
        <v>22.252300000000002</v>
      </c>
      <c r="DL39" s="31">
        <v>105267252.73</v>
      </c>
      <c r="DM39" s="5">
        <v>10.660399999999999</v>
      </c>
      <c r="DN39" s="31">
        <v>0</v>
      </c>
      <c r="DO39">
        <v>0</v>
      </c>
      <c r="DP39" s="31">
        <v>0</v>
      </c>
      <c r="DQ39">
        <v>0</v>
      </c>
      <c r="DR39" s="31">
        <v>0</v>
      </c>
      <c r="DS39">
        <v>0</v>
      </c>
      <c r="DT39" s="31">
        <v>0</v>
      </c>
      <c r="DU39">
        <v>0</v>
      </c>
      <c r="DV39" s="31">
        <v>0</v>
      </c>
      <c r="DW39">
        <v>0</v>
      </c>
      <c r="DX39" s="31">
        <v>0</v>
      </c>
      <c r="DY39">
        <v>0</v>
      </c>
      <c r="DZ39" s="31">
        <v>0</v>
      </c>
      <c r="EA39">
        <v>0</v>
      </c>
      <c r="EB39" s="31">
        <v>0</v>
      </c>
      <c r="EC39">
        <v>0</v>
      </c>
      <c r="ED39" s="31">
        <v>0</v>
      </c>
      <c r="EE39">
        <v>0</v>
      </c>
      <c r="EF39" s="31">
        <v>0</v>
      </c>
      <c r="EG39">
        <v>0</v>
      </c>
      <c r="EH39" s="31">
        <v>0</v>
      </c>
      <c r="EI39">
        <v>0</v>
      </c>
      <c r="EJ39" s="31">
        <v>0</v>
      </c>
      <c r="EK39">
        <v>0</v>
      </c>
      <c r="EL39" s="31">
        <v>0</v>
      </c>
      <c r="EM39">
        <v>0</v>
      </c>
      <c r="EN39" s="31">
        <v>17573304.789999999</v>
      </c>
      <c r="EO39" s="5">
        <v>5.7729999999999997</v>
      </c>
      <c r="EP39" s="31">
        <v>0</v>
      </c>
      <c r="EQ39">
        <v>0</v>
      </c>
      <c r="ER39" s="31">
        <v>0</v>
      </c>
      <c r="ES39">
        <v>0</v>
      </c>
      <c r="ET39" s="31">
        <v>0</v>
      </c>
      <c r="EU39">
        <v>0</v>
      </c>
      <c r="EV39" s="31">
        <v>340807836.13999999</v>
      </c>
      <c r="EW39" s="5">
        <v>22.4636</v>
      </c>
      <c r="EX39" s="31">
        <v>0</v>
      </c>
      <c r="EY39">
        <v>0</v>
      </c>
      <c r="EZ39" s="31">
        <v>0</v>
      </c>
      <c r="FA39">
        <v>0</v>
      </c>
      <c r="FB39" s="31">
        <v>0</v>
      </c>
      <c r="FC39">
        <v>0</v>
      </c>
      <c r="FD39" s="31">
        <v>0</v>
      </c>
      <c r="FE39">
        <v>0</v>
      </c>
      <c r="FF39" s="31">
        <v>0</v>
      </c>
      <c r="FG39">
        <v>0</v>
      </c>
      <c r="FH39" s="31">
        <v>0</v>
      </c>
      <c r="FI39">
        <v>0</v>
      </c>
      <c r="FJ39" s="31">
        <v>0</v>
      </c>
      <c r="FK39">
        <v>0</v>
      </c>
      <c r="FL39" s="31">
        <v>0</v>
      </c>
      <c r="FM39">
        <v>0</v>
      </c>
      <c r="FN39" s="31">
        <v>0</v>
      </c>
      <c r="FO39">
        <v>0</v>
      </c>
    </row>
    <row r="40" spans="1:171" x14ac:dyDescent="0.2">
      <c r="A40" t="s">
        <v>204</v>
      </c>
      <c r="B40" s="31">
        <v>2521172492.8899999</v>
      </c>
      <c r="C40" s="5">
        <v>2.9510999999999998</v>
      </c>
      <c r="D40" s="31">
        <v>0</v>
      </c>
      <c r="E40">
        <v>0</v>
      </c>
      <c r="F40" s="31">
        <v>0</v>
      </c>
      <c r="G40">
        <v>0</v>
      </c>
      <c r="H40" s="31">
        <v>0</v>
      </c>
      <c r="I40">
        <v>0</v>
      </c>
      <c r="J40" s="31">
        <v>152121876</v>
      </c>
      <c r="K40" s="5">
        <v>1.909</v>
      </c>
      <c r="L40" s="31">
        <v>0</v>
      </c>
      <c r="M40">
        <v>0</v>
      </c>
      <c r="N40" s="31">
        <v>0</v>
      </c>
      <c r="O40">
        <v>0</v>
      </c>
      <c r="P40" s="31">
        <v>0</v>
      </c>
      <c r="Q40">
        <v>0</v>
      </c>
      <c r="R40" s="31">
        <v>0</v>
      </c>
      <c r="S40">
        <v>0</v>
      </c>
      <c r="T40" s="31">
        <v>0</v>
      </c>
      <c r="U40">
        <v>0</v>
      </c>
      <c r="V40" s="31">
        <v>0</v>
      </c>
      <c r="W40">
        <v>0</v>
      </c>
      <c r="X40" s="31">
        <v>0</v>
      </c>
      <c r="Y40">
        <v>0</v>
      </c>
      <c r="Z40" s="31">
        <v>0</v>
      </c>
      <c r="AA40">
        <v>0</v>
      </c>
      <c r="AB40" s="31">
        <v>0</v>
      </c>
      <c r="AC40">
        <v>0</v>
      </c>
      <c r="AD40" s="31">
        <v>0</v>
      </c>
      <c r="AE40">
        <v>0</v>
      </c>
      <c r="AF40" s="31">
        <v>0</v>
      </c>
      <c r="AG40">
        <v>0</v>
      </c>
      <c r="AH40" s="31">
        <v>0</v>
      </c>
      <c r="AI40">
        <v>0</v>
      </c>
      <c r="AJ40" s="31">
        <v>2570695.46</v>
      </c>
      <c r="AK40" s="5">
        <v>16.628</v>
      </c>
      <c r="AL40" s="31">
        <v>0</v>
      </c>
      <c r="AM40">
        <v>0</v>
      </c>
      <c r="AN40" s="31">
        <v>0</v>
      </c>
      <c r="AO40">
        <v>0</v>
      </c>
      <c r="AP40" s="31">
        <v>0</v>
      </c>
      <c r="AQ40">
        <v>0</v>
      </c>
      <c r="AR40" s="31">
        <v>8111847.2599999998</v>
      </c>
      <c r="AS40" s="5">
        <v>3.8435000000000001</v>
      </c>
      <c r="AT40" s="31">
        <v>0</v>
      </c>
      <c r="AU40">
        <v>0</v>
      </c>
      <c r="AV40" s="31">
        <v>0</v>
      </c>
      <c r="AW40">
        <v>0</v>
      </c>
      <c r="AX40" s="31">
        <v>0</v>
      </c>
      <c r="AY40">
        <v>0</v>
      </c>
      <c r="AZ40" s="31">
        <v>0</v>
      </c>
      <c r="BA40">
        <v>0</v>
      </c>
      <c r="BB40" s="31">
        <v>0</v>
      </c>
      <c r="BC40">
        <v>0</v>
      </c>
      <c r="BD40" s="31">
        <v>0</v>
      </c>
      <c r="BE40">
        <v>0</v>
      </c>
      <c r="BF40" s="31">
        <v>0</v>
      </c>
      <c r="BG40">
        <v>0</v>
      </c>
      <c r="BH40" s="31">
        <v>41369436.130000003</v>
      </c>
      <c r="BI40" s="5">
        <v>12.879099999999999</v>
      </c>
      <c r="BJ40" s="31">
        <v>0</v>
      </c>
      <c r="BK40">
        <v>0</v>
      </c>
      <c r="BL40" s="31">
        <v>0</v>
      </c>
      <c r="BM40">
        <v>0</v>
      </c>
      <c r="BN40" s="31">
        <v>0</v>
      </c>
      <c r="BO40">
        <v>0</v>
      </c>
      <c r="BP40" s="31">
        <v>0</v>
      </c>
      <c r="BQ40">
        <v>0</v>
      </c>
      <c r="BR40" s="31">
        <v>0</v>
      </c>
      <c r="BS40">
        <v>0</v>
      </c>
      <c r="BT40" s="31">
        <v>0</v>
      </c>
      <c r="BU40">
        <v>0</v>
      </c>
      <c r="BV40" s="31">
        <v>0</v>
      </c>
      <c r="BW40">
        <v>0</v>
      </c>
      <c r="BX40" s="31">
        <v>0</v>
      </c>
      <c r="BY40">
        <v>0</v>
      </c>
      <c r="BZ40" s="31">
        <v>0</v>
      </c>
      <c r="CA40">
        <v>0</v>
      </c>
      <c r="CB40" s="31">
        <v>0</v>
      </c>
      <c r="CC40">
        <v>0</v>
      </c>
      <c r="CD40" s="31">
        <v>0</v>
      </c>
      <c r="CE40">
        <v>0</v>
      </c>
      <c r="CF40" s="31">
        <v>0</v>
      </c>
      <c r="CG40">
        <v>0</v>
      </c>
      <c r="CH40" s="31">
        <v>0</v>
      </c>
      <c r="CI40">
        <v>0</v>
      </c>
      <c r="CJ40" s="31">
        <v>0</v>
      </c>
      <c r="CK40">
        <v>0</v>
      </c>
      <c r="CL40" s="31">
        <v>0</v>
      </c>
      <c r="CM40">
        <v>0</v>
      </c>
      <c r="CN40" s="31">
        <v>0</v>
      </c>
      <c r="CO40">
        <v>0</v>
      </c>
      <c r="CP40" s="31">
        <v>0</v>
      </c>
      <c r="CQ40">
        <v>0</v>
      </c>
      <c r="CR40" s="31">
        <v>5555037.7800000003</v>
      </c>
      <c r="CS40" s="5">
        <v>9.6110000000000007</v>
      </c>
      <c r="CT40" s="31">
        <v>1858278010</v>
      </c>
      <c r="CU40" s="5">
        <v>29.335599999999999</v>
      </c>
      <c r="CV40" s="31">
        <v>0</v>
      </c>
      <c r="CW40">
        <v>0</v>
      </c>
      <c r="CX40" s="31">
        <v>0</v>
      </c>
      <c r="CY40">
        <v>0</v>
      </c>
      <c r="CZ40" s="31">
        <v>0</v>
      </c>
      <c r="DA40">
        <v>0</v>
      </c>
      <c r="DB40" s="31">
        <v>0</v>
      </c>
      <c r="DC40">
        <v>0</v>
      </c>
      <c r="DD40" s="31">
        <v>0</v>
      </c>
      <c r="DE40">
        <v>0</v>
      </c>
      <c r="DF40" s="31">
        <v>0</v>
      </c>
      <c r="DG40">
        <v>0</v>
      </c>
      <c r="DH40" s="31">
        <v>313271984</v>
      </c>
      <c r="DI40" s="5">
        <v>12.2956</v>
      </c>
      <c r="DJ40" s="31">
        <v>54291787</v>
      </c>
      <c r="DK40" s="5">
        <v>2.5133000000000001</v>
      </c>
      <c r="DL40" s="31">
        <v>54948034.380000003</v>
      </c>
      <c r="DM40" s="5">
        <v>5.5646000000000004</v>
      </c>
      <c r="DN40" s="31">
        <v>0</v>
      </c>
      <c r="DO40">
        <v>0</v>
      </c>
      <c r="DP40" s="31">
        <v>0</v>
      </c>
      <c r="DQ40">
        <v>0</v>
      </c>
      <c r="DR40" s="31">
        <v>0</v>
      </c>
      <c r="DS40">
        <v>0</v>
      </c>
      <c r="DT40" s="31">
        <v>0</v>
      </c>
      <c r="DU40">
        <v>0</v>
      </c>
      <c r="DV40" s="31">
        <v>0</v>
      </c>
      <c r="DW40">
        <v>0</v>
      </c>
      <c r="DX40" s="31">
        <v>0</v>
      </c>
      <c r="DY40">
        <v>0</v>
      </c>
      <c r="DZ40" s="31">
        <v>0</v>
      </c>
      <c r="EA40">
        <v>0</v>
      </c>
      <c r="EB40" s="31">
        <v>0</v>
      </c>
      <c r="EC40">
        <v>0</v>
      </c>
      <c r="ED40" s="31">
        <v>0</v>
      </c>
      <c r="EE40">
        <v>0</v>
      </c>
      <c r="EF40" s="31">
        <v>0</v>
      </c>
      <c r="EG40">
        <v>0</v>
      </c>
      <c r="EH40" s="31">
        <v>0</v>
      </c>
      <c r="EI40">
        <v>0</v>
      </c>
      <c r="EJ40" s="31">
        <v>0</v>
      </c>
      <c r="EK40">
        <v>0</v>
      </c>
      <c r="EL40" s="31">
        <v>0</v>
      </c>
      <c r="EM40">
        <v>0</v>
      </c>
      <c r="EN40" s="31">
        <v>30653784.879999999</v>
      </c>
      <c r="EO40" s="5">
        <v>10.07</v>
      </c>
      <c r="EP40" s="31">
        <v>0</v>
      </c>
      <c r="EQ40">
        <v>0</v>
      </c>
      <c r="ER40" s="31">
        <v>0</v>
      </c>
      <c r="ES40">
        <v>0</v>
      </c>
      <c r="ET40" s="31">
        <v>0</v>
      </c>
      <c r="EU40">
        <v>0</v>
      </c>
      <c r="EV40" s="31">
        <v>0</v>
      </c>
      <c r="EW40">
        <v>0</v>
      </c>
      <c r="EX40" s="31">
        <v>0</v>
      </c>
      <c r="EY40">
        <v>0</v>
      </c>
      <c r="EZ40" s="31">
        <v>0</v>
      </c>
      <c r="FA40">
        <v>0</v>
      </c>
      <c r="FB40" s="31">
        <v>0</v>
      </c>
      <c r="FC40">
        <v>0</v>
      </c>
      <c r="FD40" s="31">
        <v>0</v>
      </c>
      <c r="FE40">
        <v>0</v>
      </c>
      <c r="FF40" s="31">
        <v>0</v>
      </c>
      <c r="FG40">
        <v>0</v>
      </c>
      <c r="FH40" s="31">
        <v>0</v>
      </c>
      <c r="FI40">
        <v>0</v>
      </c>
      <c r="FJ40" s="31">
        <v>0</v>
      </c>
      <c r="FK40">
        <v>0</v>
      </c>
      <c r="FL40" s="31">
        <v>0</v>
      </c>
      <c r="FM40">
        <v>0</v>
      </c>
      <c r="FN40" s="31">
        <v>0</v>
      </c>
      <c r="FO40">
        <v>0</v>
      </c>
    </row>
    <row r="41" spans="1:171" x14ac:dyDescent="0.2">
      <c r="A41" t="s">
        <v>205</v>
      </c>
      <c r="B41" s="31">
        <v>737282715.91999996</v>
      </c>
      <c r="C41" s="5">
        <v>0.86299999999999999</v>
      </c>
      <c r="D41" s="31">
        <v>0</v>
      </c>
      <c r="E41">
        <v>0</v>
      </c>
      <c r="F41" s="31">
        <v>0</v>
      </c>
      <c r="G41">
        <v>0</v>
      </c>
      <c r="H41" s="31">
        <v>515106.23</v>
      </c>
      <c r="I41" s="5">
        <v>0.49509999999999998</v>
      </c>
      <c r="J41" s="31">
        <v>0</v>
      </c>
      <c r="K41" s="5">
        <v>0</v>
      </c>
      <c r="L41" s="31">
        <v>0</v>
      </c>
      <c r="M41">
        <v>0</v>
      </c>
      <c r="N41" s="31">
        <v>0</v>
      </c>
      <c r="O41">
        <v>0</v>
      </c>
      <c r="P41" s="31">
        <v>0</v>
      </c>
      <c r="Q41">
        <v>0</v>
      </c>
      <c r="R41" s="31">
        <v>0</v>
      </c>
      <c r="S41">
        <v>0</v>
      </c>
      <c r="T41" s="31">
        <v>0</v>
      </c>
      <c r="U41">
        <v>0</v>
      </c>
      <c r="V41" s="31">
        <v>0</v>
      </c>
      <c r="W41">
        <v>0</v>
      </c>
      <c r="X41" s="31">
        <v>0</v>
      </c>
      <c r="Y41" s="5">
        <v>0</v>
      </c>
      <c r="Z41" s="31">
        <v>0</v>
      </c>
      <c r="AA41">
        <v>0</v>
      </c>
      <c r="AB41" s="31">
        <v>0</v>
      </c>
      <c r="AC41">
        <v>0</v>
      </c>
      <c r="AD41" s="31">
        <v>0</v>
      </c>
      <c r="AE41">
        <v>0</v>
      </c>
      <c r="AF41" s="31">
        <v>0</v>
      </c>
      <c r="AG41">
        <v>0</v>
      </c>
      <c r="AH41" s="31">
        <v>0</v>
      </c>
      <c r="AI41">
        <v>0</v>
      </c>
      <c r="AJ41" s="31">
        <v>0</v>
      </c>
      <c r="AK41">
        <v>0</v>
      </c>
      <c r="AL41" s="31">
        <v>0</v>
      </c>
      <c r="AM41">
        <v>0</v>
      </c>
      <c r="AN41" s="31">
        <v>0</v>
      </c>
      <c r="AO41">
        <v>0</v>
      </c>
      <c r="AP41" s="31">
        <v>0</v>
      </c>
      <c r="AQ41">
        <v>0</v>
      </c>
      <c r="AR41" s="31">
        <v>-55085</v>
      </c>
      <c r="AS41" s="5">
        <v>-2.6100000000000002E-2</v>
      </c>
      <c r="AT41" s="31">
        <v>665902911.34000003</v>
      </c>
      <c r="AU41" s="5">
        <v>6.9039999999999999</v>
      </c>
      <c r="AV41" s="31">
        <v>0</v>
      </c>
      <c r="AW41">
        <v>0</v>
      </c>
      <c r="AX41" s="31">
        <v>0</v>
      </c>
      <c r="AY41">
        <v>0</v>
      </c>
      <c r="AZ41" s="31">
        <v>0</v>
      </c>
      <c r="BA41" s="5">
        <v>0</v>
      </c>
      <c r="BB41" s="31">
        <v>0</v>
      </c>
      <c r="BC41">
        <v>0</v>
      </c>
      <c r="BD41" s="31">
        <v>0</v>
      </c>
      <c r="BE41">
        <v>0</v>
      </c>
      <c r="BF41" s="31">
        <v>0</v>
      </c>
      <c r="BG41">
        <v>0</v>
      </c>
      <c r="BH41" s="31">
        <v>2007572.72</v>
      </c>
      <c r="BI41" s="5">
        <v>0.625</v>
      </c>
      <c r="BJ41" s="31">
        <v>0</v>
      </c>
      <c r="BK41">
        <v>0</v>
      </c>
      <c r="BL41" s="31">
        <v>0</v>
      </c>
      <c r="BM41">
        <v>0</v>
      </c>
      <c r="BN41" s="31">
        <v>0</v>
      </c>
      <c r="BO41">
        <v>0</v>
      </c>
      <c r="BP41" s="31">
        <v>0</v>
      </c>
      <c r="BQ41">
        <v>0</v>
      </c>
      <c r="BR41" s="31">
        <v>0</v>
      </c>
      <c r="BS41" s="5">
        <v>0</v>
      </c>
      <c r="BT41" s="31">
        <v>0</v>
      </c>
      <c r="BU41">
        <v>0</v>
      </c>
      <c r="BV41" s="31">
        <v>24626409.719999999</v>
      </c>
      <c r="BW41" s="5">
        <v>27.840699999999998</v>
      </c>
      <c r="BX41" s="31">
        <v>0</v>
      </c>
      <c r="BY41">
        <v>0</v>
      </c>
      <c r="BZ41" s="31">
        <v>0</v>
      </c>
      <c r="CA41">
        <v>0</v>
      </c>
      <c r="CB41" s="31">
        <v>0</v>
      </c>
      <c r="CC41">
        <v>0</v>
      </c>
      <c r="CD41" s="31">
        <v>-1245</v>
      </c>
      <c r="CE41" s="5">
        <v>-1.2E-2</v>
      </c>
      <c r="CF41" s="31">
        <v>0</v>
      </c>
      <c r="CG41">
        <v>0</v>
      </c>
      <c r="CH41" s="31">
        <v>0</v>
      </c>
      <c r="CI41">
        <v>0</v>
      </c>
      <c r="CJ41" s="31">
        <v>0</v>
      </c>
      <c r="CK41">
        <v>0</v>
      </c>
      <c r="CL41" s="31">
        <v>0</v>
      </c>
      <c r="CM41">
        <v>0</v>
      </c>
      <c r="CN41" s="31">
        <v>31100119.469999999</v>
      </c>
      <c r="CO41" s="5">
        <v>4.9774000000000003</v>
      </c>
      <c r="CP41" s="31">
        <v>0</v>
      </c>
      <c r="CQ41">
        <v>0</v>
      </c>
      <c r="CR41" s="31">
        <v>0</v>
      </c>
      <c r="CS41">
        <v>0</v>
      </c>
      <c r="CT41" s="31">
        <v>0</v>
      </c>
      <c r="CU41">
        <v>0</v>
      </c>
      <c r="CV41" s="31">
        <v>0</v>
      </c>
      <c r="CW41">
        <v>0</v>
      </c>
      <c r="CX41" s="31">
        <v>0</v>
      </c>
      <c r="CY41">
        <v>0</v>
      </c>
      <c r="CZ41" s="31">
        <v>0</v>
      </c>
      <c r="DA41">
        <v>0</v>
      </c>
      <c r="DB41" s="31">
        <v>0</v>
      </c>
      <c r="DC41">
        <v>0</v>
      </c>
      <c r="DD41" s="31">
        <v>0</v>
      </c>
      <c r="DE41">
        <v>0</v>
      </c>
      <c r="DF41" s="31">
        <v>0</v>
      </c>
      <c r="DG41">
        <v>0</v>
      </c>
      <c r="DH41" s="31">
        <v>0</v>
      </c>
      <c r="DI41">
        <v>0</v>
      </c>
      <c r="DJ41" s="31">
        <v>-397995</v>
      </c>
      <c r="DK41" s="5">
        <v>-1.84E-2</v>
      </c>
      <c r="DL41" s="31">
        <v>0</v>
      </c>
      <c r="DM41">
        <v>0</v>
      </c>
      <c r="DN41" s="31">
        <v>0</v>
      </c>
      <c r="DO41">
        <v>0</v>
      </c>
      <c r="DP41" s="31">
        <v>0</v>
      </c>
      <c r="DQ41">
        <v>0</v>
      </c>
      <c r="DR41" s="31">
        <v>483795.51</v>
      </c>
      <c r="DS41" s="5">
        <v>6.7000000000000004E-2</v>
      </c>
      <c r="DT41" s="31">
        <v>9102227.2400000002</v>
      </c>
      <c r="DU41" s="5">
        <v>1.8877999999999999</v>
      </c>
      <c r="DV41" s="31">
        <v>702860.68</v>
      </c>
      <c r="DW41" s="5">
        <v>0.17530000000000001</v>
      </c>
      <c r="DX41" s="31">
        <v>0</v>
      </c>
      <c r="DY41">
        <v>0</v>
      </c>
      <c r="DZ41" s="31">
        <v>0</v>
      </c>
      <c r="EA41">
        <v>0</v>
      </c>
      <c r="EB41" s="31">
        <v>0</v>
      </c>
      <c r="EC41">
        <v>0</v>
      </c>
      <c r="ED41" s="31">
        <v>0</v>
      </c>
      <c r="EE41">
        <v>0</v>
      </c>
      <c r="EF41" s="31">
        <v>0</v>
      </c>
      <c r="EG41">
        <v>0</v>
      </c>
      <c r="EH41" s="31">
        <v>0</v>
      </c>
      <c r="EI41">
        <v>0</v>
      </c>
      <c r="EJ41" s="31">
        <v>0</v>
      </c>
      <c r="EK41">
        <v>0</v>
      </c>
      <c r="EL41" s="31">
        <v>0</v>
      </c>
      <c r="EM41">
        <v>0</v>
      </c>
      <c r="EN41" s="31">
        <v>3296038.01</v>
      </c>
      <c r="EO41" s="5">
        <v>1.0828</v>
      </c>
      <c r="EP41" s="31">
        <v>0</v>
      </c>
      <c r="EQ41">
        <v>0</v>
      </c>
      <c r="ER41" s="31">
        <v>0</v>
      </c>
      <c r="ES41">
        <v>0</v>
      </c>
      <c r="ET41" s="31">
        <v>0</v>
      </c>
      <c r="EU41">
        <v>0</v>
      </c>
      <c r="EV41" s="31">
        <v>0</v>
      </c>
      <c r="EW41">
        <v>0</v>
      </c>
      <c r="EX41" s="31">
        <v>0</v>
      </c>
      <c r="EY41">
        <v>0</v>
      </c>
      <c r="EZ41" s="31">
        <v>0</v>
      </c>
      <c r="FA41">
        <v>0</v>
      </c>
      <c r="FB41" s="31">
        <v>0</v>
      </c>
      <c r="FC41">
        <v>0</v>
      </c>
      <c r="FD41" s="31">
        <v>0</v>
      </c>
      <c r="FE41">
        <v>0</v>
      </c>
      <c r="FF41" s="31">
        <v>0</v>
      </c>
      <c r="FG41">
        <v>0</v>
      </c>
      <c r="FH41" s="31">
        <v>0</v>
      </c>
      <c r="FI41">
        <v>0</v>
      </c>
      <c r="FJ41" s="31">
        <v>0</v>
      </c>
      <c r="FK41">
        <v>0</v>
      </c>
      <c r="FL41" s="31">
        <v>0</v>
      </c>
      <c r="FM41">
        <v>0</v>
      </c>
      <c r="FN41" s="31">
        <v>0</v>
      </c>
      <c r="FO41">
        <v>0</v>
      </c>
    </row>
    <row r="42" spans="1:171" ht="13.5" thickBot="1" x14ac:dyDescent="0.25">
      <c r="A42" t="s">
        <v>206</v>
      </c>
      <c r="B42" s="31">
        <v>1000229396.0599999</v>
      </c>
      <c r="C42" s="5">
        <v>1.1708000000000001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277718407.06</v>
      </c>
      <c r="K42" s="5">
        <v>3.4851000000000001</v>
      </c>
      <c r="L42" s="31">
        <v>0</v>
      </c>
      <c r="M42">
        <v>0</v>
      </c>
      <c r="N42" s="31">
        <v>0</v>
      </c>
      <c r="O42">
        <v>0</v>
      </c>
      <c r="P42" s="31">
        <v>0</v>
      </c>
      <c r="Q42">
        <v>0</v>
      </c>
      <c r="R42" s="31">
        <v>0</v>
      </c>
      <c r="S42">
        <v>0</v>
      </c>
      <c r="T42" s="31">
        <v>0</v>
      </c>
      <c r="U42">
        <v>0</v>
      </c>
      <c r="V42" s="31">
        <v>0</v>
      </c>
      <c r="W42">
        <v>0</v>
      </c>
      <c r="X42" s="31">
        <v>375842851.19</v>
      </c>
      <c r="Y42" s="5">
        <v>1.3156000000000001</v>
      </c>
      <c r="Z42" s="31">
        <v>0</v>
      </c>
      <c r="AA42">
        <v>0</v>
      </c>
      <c r="AB42" s="31">
        <v>0</v>
      </c>
      <c r="AC42">
        <v>0</v>
      </c>
      <c r="AD42" s="31">
        <v>5482617</v>
      </c>
      <c r="AE42" s="5">
        <v>2.8929</v>
      </c>
      <c r="AF42" s="31">
        <v>0</v>
      </c>
      <c r="AG42">
        <v>0</v>
      </c>
      <c r="AH42" s="31">
        <v>0</v>
      </c>
      <c r="AI42">
        <v>0</v>
      </c>
      <c r="AJ42" s="31">
        <v>0</v>
      </c>
      <c r="AK42">
        <v>0</v>
      </c>
      <c r="AL42" s="31">
        <v>0</v>
      </c>
      <c r="AM42">
        <v>0</v>
      </c>
      <c r="AN42" s="31">
        <v>0</v>
      </c>
      <c r="AO42">
        <v>0</v>
      </c>
      <c r="AP42" s="31">
        <v>0</v>
      </c>
      <c r="AQ42">
        <v>0</v>
      </c>
      <c r="AR42" s="31">
        <v>0</v>
      </c>
      <c r="AS42">
        <v>0</v>
      </c>
      <c r="AT42" s="31">
        <v>144238238.28999999</v>
      </c>
      <c r="AU42" s="5">
        <v>1.4954000000000001</v>
      </c>
      <c r="AV42" s="31">
        <v>0</v>
      </c>
      <c r="AW42">
        <v>0</v>
      </c>
      <c r="AX42" s="31">
        <v>0</v>
      </c>
      <c r="AY42">
        <v>0</v>
      </c>
      <c r="AZ42" s="31">
        <v>0</v>
      </c>
      <c r="BA42">
        <v>0</v>
      </c>
      <c r="BB42" s="31">
        <v>0</v>
      </c>
      <c r="BC42">
        <v>0</v>
      </c>
      <c r="BD42" s="31">
        <v>0</v>
      </c>
      <c r="BE42">
        <v>0</v>
      </c>
      <c r="BF42" s="31">
        <v>0</v>
      </c>
      <c r="BG42">
        <v>0</v>
      </c>
      <c r="BH42" s="31">
        <v>2003847.92</v>
      </c>
      <c r="BI42" s="5">
        <v>0.62380000000000002</v>
      </c>
      <c r="BJ42" s="31">
        <v>0</v>
      </c>
      <c r="BK42">
        <v>0</v>
      </c>
      <c r="BL42" s="31">
        <v>0</v>
      </c>
      <c r="BM42">
        <v>0</v>
      </c>
      <c r="BN42" s="31">
        <v>0</v>
      </c>
      <c r="BO42">
        <v>0</v>
      </c>
      <c r="BP42" s="31">
        <v>0</v>
      </c>
      <c r="BQ42">
        <v>0</v>
      </c>
      <c r="BR42" s="31">
        <v>0</v>
      </c>
      <c r="BS42">
        <v>0</v>
      </c>
      <c r="BT42" s="31">
        <v>0</v>
      </c>
      <c r="BU42">
        <v>0</v>
      </c>
      <c r="BV42" s="31">
        <v>0</v>
      </c>
      <c r="BW42">
        <v>0</v>
      </c>
      <c r="BX42" s="31">
        <v>0</v>
      </c>
      <c r="BY42">
        <v>0</v>
      </c>
      <c r="BZ42" s="31">
        <v>0</v>
      </c>
      <c r="CA42">
        <v>0</v>
      </c>
      <c r="CB42" s="31">
        <v>0</v>
      </c>
      <c r="CC42">
        <v>0</v>
      </c>
      <c r="CD42" s="31">
        <v>0</v>
      </c>
      <c r="CE42">
        <v>0</v>
      </c>
      <c r="CF42" s="31">
        <v>0</v>
      </c>
      <c r="CG42">
        <v>0</v>
      </c>
      <c r="CH42" s="31">
        <v>0</v>
      </c>
      <c r="CI42">
        <v>0</v>
      </c>
      <c r="CJ42" s="31">
        <v>0</v>
      </c>
      <c r="CK42">
        <v>0</v>
      </c>
      <c r="CL42" s="31">
        <v>0</v>
      </c>
      <c r="CM42">
        <v>0</v>
      </c>
      <c r="CN42" s="31">
        <v>0</v>
      </c>
      <c r="CO42">
        <v>0</v>
      </c>
      <c r="CP42" s="31">
        <v>0</v>
      </c>
      <c r="CQ42">
        <v>0</v>
      </c>
      <c r="CR42" s="31">
        <v>0</v>
      </c>
      <c r="CS42">
        <v>0</v>
      </c>
      <c r="CT42" s="31">
        <v>50326000</v>
      </c>
      <c r="CU42" s="5">
        <v>0.79449999999999998</v>
      </c>
      <c r="CV42" s="31">
        <v>0</v>
      </c>
      <c r="CW42">
        <v>0</v>
      </c>
      <c r="CX42" s="31">
        <v>0</v>
      </c>
      <c r="CY42">
        <v>0</v>
      </c>
      <c r="CZ42" s="31">
        <v>0</v>
      </c>
      <c r="DA42">
        <v>0</v>
      </c>
      <c r="DB42" s="31">
        <v>0</v>
      </c>
      <c r="DC42">
        <v>0</v>
      </c>
      <c r="DD42" s="31">
        <v>0</v>
      </c>
      <c r="DE42">
        <v>0</v>
      </c>
      <c r="DF42" s="31">
        <v>0</v>
      </c>
      <c r="DG42">
        <v>0</v>
      </c>
      <c r="DH42" s="31">
        <v>68164387</v>
      </c>
      <c r="DI42" s="5">
        <v>2.6753999999999998</v>
      </c>
      <c r="DJ42" s="31">
        <v>59768350</v>
      </c>
      <c r="DK42" s="5">
        <v>2.7669000000000001</v>
      </c>
      <c r="DL42" s="31">
        <v>0</v>
      </c>
      <c r="DM42">
        <v>0</v>
      </c>
      <c r="DN42" s="31">
        <v>0</v>
      </c>
      <c r="DO42">
        <v>0</v>
      </c>
      <c r="DP42" s="31">
        <v>0</v>
      </c>
      <c r="DQ42">
        <v>0</v>
      </c>
      <c r="DR42" s="31">
        <v>0</v>
      </c>
      <c r="DS42">
        <v>0</v>
      </c>
      <c r="DT42" s="31">
        <v>0</v>
      </c>
      <c r="DU42">
        <v>0</v>
      </c>
      <c r="DV42" s="31">
        <v>0</v>
      </c>
      <c r="DW42">
        <v>0</v>
      </c>
      <c r="DX42" s="31">
        <v>0</v>
      </c>
      <c r="DY42">
        <v>0</v>
      </c>
      <c r="DZ42" s="31">
        <v>0</v>
      </c>
      <c r="EA42">
        <v>0</v>
      </c>
      <c r="EB42" s="31">
        <v>0</v>
      </c>
      <c r="EC42">
        <v>0</v>
      </c>
      <c r="ED42" s="31">
        <v>0</v>
      </c>
      <c r="EE42">
        <v>0</v>
      </c>
      <c r="EF42" s="31">
        <v>0</v>
      </c>
      <c r="EG42">
        <v>0</v>
      </c>
      <c r="EH42" s="31">
        <v>0</v>
      </c>
      <c r="EI42">
        <v>0</v>
      </c>
      <c r="EJ42" s="31">
        <v>0</v>
      </c>
      <c r="EK42">
        <v>0</v>
      </c>
      <c r="EL42" s="31">
        <v>0</v>
      </c>
      <c r="EM42">
        <v>0</v>
      </c>
      <c r="EN42" s="31">
        <v>2910335.47</v>
      </c>
      <c r="EO42" s="5">
        <v>0.95609999999999995</v>
      </c>
      <c r="EP42" s="31">
        <v>0</v>
      </c>
      <c r="EQ42">
        <v>0</v>
      </c>
      <c r="ER42" s="31">
        <v>0</v>
      </c>
      <c r="ES42">
        <v>0</v>
      </c>
      <c r="ET42" s="31">
        <v>0</v>
      </c>
      <c r="EU42">
        <v>0</v>
      </c>
      <c r="EV42" s="31">
        <v>13774362.130000001</v>
      </c>
      <c r="EW42" s="5">
        <v>0.90790000000000004</v>
      </c>
      <c r="EX42" s="31">
        <v>0</v>
      </c>
      <c r="EY42">
        <v>0</v>
      </c>
      <c r="EZ42" s="31">
        <v>0</v>
      </c>
      <c r="FA42">
        <v>0</v>
      </c>
      <c r="FB42" s="31">
        <v>0</v>
      </c>
      <c r="FC42">
        <v>0</v>
      </c>
      <c r="FD42" s="31">
        <v>0</v>
      </c>
      <c r="FE42">
        <v>0</v>
      </c>
      <c r="FF42" s="31">
        <v>0</v>
      </c>
      <c r="FG42">
        <v>0</v>
      </c>
      <c r="FH42" s="31">
        <v>0</v>
      </c>
      <c r="FI42">
        <v>0</v>
      </c>
      <c r="FJ42" s="31">
        <v>0</v>
      </c>
      <c r="FK42">
        <v>0</v>
      </c>
      <c r="FL42" s="31">
        <v>0</v>
      </c>
      <c r="FM42">
        <v>0</v>
      </c>
      <c r="FN42" s="31">
        <v>0</v>
      </c>
      <c r="FO42">
        <v>0</v>
      </c>
    </row>
    <row r="43" spans="1:171" ht="14.25" thickTop="1" thickBot="1" x14ac:dyDescent="0.25">
      <c r="A43" s="246" t="s">
        <v>207</v>
      </c>
      <c r="B43" s="205">
        <v>34424093534.040001</v>
      </c>
      <c r="C43" s="247">
        <v>40.2941</v>
      </c>
      <c r="D43" s="205">
        <v>320751.13</v>
      </c>
      <c r="E43" s="247">
        <v>0.53859999999999997</v>
      </c>
      <c r="F43" s="205">
        <v>844745.63</v>
      </c>
      <c r="G43" s="247">
        <v>0.1769</v>
      </c>
      <c r="H43" s="205">
        <v>515106.23</v>
      </c>
      <c r="I43" s="247">
        <v>0.49509999999999998</v>
      </c>
      <c r="J43" s="205">
        <v>4873817289.5100002</v>
      </c>
      <c r="K43" s="247">
        <v>61.162399999999998</v>
      </c>
      <c r="L43" s="205">
        <v>235826.21</v>
      </c>
      <c r="M43" s="247">
        <v>0.28920000000000001</v>
      </c>
      <c r="N43" s="205">
        <v>3705137.19</v>
      </c>
      <c r="O43" s="247">
        <v>0.31950000000000001</v>
      </c>
      <c r="P43" s="205">
        <v>2108755.08</v>
      </c>
      <c r="Q43" s="247">
        <v>0.14729999999999999</v>
      </c>
      <c r="R43" s="205">
        <v>27669.07</v>
      </c>
      <c r="S43" s="247">
        <v>4.1399999999999999E-2</v>
      </c>
      <c r="T43" s="205">
        <v>301924.77</v>
      </c>
      <c r="U43" s="247">
        <v>0.50539999999999996</v>
      </c>
      <c r="V43" s="205">
        <v>953273.05</v>
      </c>
      <c r="W43" s="247">
        <v>0.65629999999999999</v>
      </c>
      <c r="X43" s="205">
        <v>13342656447.559999</v>
      </c>
      <c r="Y43" s="247">
        <v>46.703200000000002</v>
      </c>
      <c r="Z43" s="205">
        <v>249010.06</v>
      </c>
      <c r="AA43" s="247">
        <v>0.10199999999999999</v>
      </c>
      <c r="AB43" s="205">
        <v>10374097.949999999</v>
      </c>
      <c r="AC43" s="247">
        <v>1.3686</v>
      </c>
      <c r="AD43" s="205">
        <v>147861559.49000001</v>
      </c>
      <c r="AE43" s="247">
        <v>78.018100000000004</v>
      </c>
      <c r="AF43" s="205">
        <v>6077781.5999999996</v>
      </c>
      <c r="AG43" s="247">
        <v>2.1840000000000002</v>
      </c>
      <c r="AH43" s="205">
        <v>146730.60999999999</v>
      </c>
      <c r="AI43" s="247">
        <v>0.4375</v>
      </c>
      <c r="AJ43" s="205">
        <v>5606973.0499999998</v>
      </c>
      <c r="AK43" s="247">
        <v>36.267499999999998</v>
      </c>
      <c r="AL43" s="205">
        <v>582665.97</v>
      </c>
      <c r="AM43" s="247">
        <v>1.5255000000000001</v>
      </c>
      <c r="AN43" s="205">
        <v>2461071.4700000002</v>
      </c>
      <c r="AO43" s="247">
        <v>1.1555</v>
      </c>
      <c r="AP43" s="205">
        <v>549356.06999999995</v>
      </c>
      <c r="AQ43" s="247">
        <v>0.2019</v>
      </c>
      <c r="AR43" s="205">
        <v>86920031.640000001</v>
      </c>
      <c r="AS43" s="247">
        <v>41.183500000000002</v>
      </c>
      <c r="AT43" s="205">
        <v>5567532905.4799995</v>
      </c>
      <c r="AU43" s="247">
        <v>57.723700000000001</v>
      </c>
      <c r="AV43" s="205">
        <v>96011.09</v>
      </c>
      <c r="AW43" s="247">
        <v>8.2883999999999993</v>
      </c>
      <c r="AX43" s="205">
        <v>-1268402.8899999999</v>
      </c>
      <c r="AY43" s="247">
        <v>-1.5771999999999999</v>
      </c>
      <c r="AZ43" s="205">
        <v>24475406.550000001</v>
      </c>
      <c r="BA43" s="247">
        <v>31.131399999999999</v>
      </c>
      <c r="BB43" s="205">
        <v>3173847.91</v>
      </c>
      <c r="BC43" s="247">
        <v>3.1434000000000002</v>
      </c>
      <c r="BD43" s="205">
        <v>313947.84999999998</v>
      </c>
      <c r="BE43" s="247">
        <v>0.1293</v>
      </c>
      <c r="BF43" s="205">
        <v>10668163.619999999</v>
      </c>
      <c r="BG43" s="247">
        <v>3.7073</v>
      </c>
      <c r="BH43" s="205">
        <v>160142852.46000001</v>
      </c>
      <c r="BI43" s="247">
        <v>49.855600000000003</v>
      </c>
      <c r="BJ43" s="205">
        <v>27066920.52</v>
      </c>
      <c r="BK43" s="247">
        <v>3.0062000000000002</v>
      </c>
      <c r="BL43" s="205">
        <v>302318.78000000003</v>
      </c>
      <c r="BM43" s="247">
        <v>0.33829999999999999</v>
      </c>
      <c r="BN43" s="205">
        <v>965737.83</v>
      </c>
      <c r="BO43" s="247">
        <v>0.79269999999999996</v>
      </c>
      <c r="BP43" s="205">
        <v>24931736</v>
      </c>
      <c r="BQ43" s="247">
        <v>48.584200000000003</v>
      </c>
      <c r="BR43" s="205">
        <v>1556417116.05</v>
      </c>
      <c r="BS43" s="247">
        <v>39.759099999999997</v>
      </c>
      <c r="BT43" s="205">
        <v>19600969.460000001</v>
      </c>
      <c r="BU43" s="247">
        <v>100</v>
      </c>
      <c r="BV43" s="205">
        <v>56379133.329999998</v>
      </c>
      <c r="BW43" s="247">
        <v>63.7378</v>
      </c>
      <c r="BX43" s="205">
        <v>10016159.470000001</v>
      </c>
      <c r="BY43" s="247">
        <v>4.4260000000000002</v>
      </c>
      <c r="BZ43" s="205">
        <v>6769390.1399999997</v>
      </c>
      <c r="CA43" s="247">
        <v>1.6453</v>
      </c>
      <c r="CB43" s="205">
        <v>14562982</v>
      </c>
      <c r="CC43" s="247">
        <v>59.745399999999997</v>
      </c>
      <c r="CD43" s="205">
        <v>6547753.8200000003</v>
      </c>
      <c r="CE43" s="247">
        <v>63.209899999999998</v>
      </c>
      <c r="CF43" s="205">
        <v>171847.06</v>
      </c>
      <c r="CG43" s="247">
        <v>0.30769999999999997</v>
      </c>
      <c r="CH43" s="205">
        <v>888784.16</v>
      </c>
      <c r="CI43" s="247">
        <v>0.42599999999999999</v>
      </c>
      <c r="CJ43" s="205">
        <v>1749640</v>
      </c>
      <c r="CK43" s="247">
        <v>0.48449999999999999</v>
      </c>
      <c r="CL43" s="205">
        <v>181841.35</v>
      </c>
      <c r="CM43" s="247">
        <v>0.24629999999999999</v>
      </c>
      <c r="CN43" s="205">
        <v>307499536.41000003</v>
      </c>
      <c r="CO43" s="247">
        <v>49.213700000000003</v>
      </c>
      <c r="CP43" s="205">
        <v>38281.42</v>
      </c>
      <c r="CQ43" s="247">
        <v>1.9336</v>
      </c>
      <c r="CR43" s="205">
        <v>29378273.75</v>
      </c>
      <c r="CS43" s="247">
        <v>50.828400000000002</v>
      </c>
      <c r="CT43" s="205">
        <v>2824874284.1500001</v>
      </c>
      <c r="CU43" s="247">
        <v>44.594700000000003</v>
      </c>
      <c r="CV43" s="205">
        <v>488983.15</v>
      </c>
      <c r="CW43" s="247">
        <v>0.28810000000000002</v>
      </c>
      <c r="CX43" s="205">
        <v>16596550.73</v>
      </c>
      <c r="CY43" s="247">
        <v>2.7172000000000001</v>
      </c>
      <c r="CZ43" s="205">
        <v>3644513.29</v>
      </c>
      <c r="DA43" s="247">
        <v>0.6371</v>
      </c>
      <c r="DB43" s="205">
        <v>1460640.56</v>
      </c>
      <c r="DC43" s="247">
        <v>5.5728</v>
      </c>
      <c r="DD43" s="205">
        <v>486882.92</v>
      </c>
      <c r="DE43" s="247">
        <v>1.623</v>
      </c>
      <c r="DF43" s="205">
        <v>5015343.8499999996</v>
      </c>
      <c r="DG43" s="247">
        <v>4.33</v>
      </c>
      <c r="DH43" s="205">
        <v>1862498887.95</v>
      </c>
      <c r="DI43" s="247">
        <v>73.100899999999996</v>
      </c>
      <c r="DJ43" s="205">
        <v>1122071071.0799999</v>
      </c>
      <c r="DK43" s="247">
        <v>51.944299999999998</v>
      </c>
      <c r="DL43" s="205">
        <v>422237924.49000001</v>
      </c>
      <c r="DM43" s="247">
        <v>42.759799999999998</v>
      </c>
      <c r="DN43" s="205">
        <v>2368090.77</v>
      </c>
      <c r="DO43" s="247">
        <v>2.1387</v>
      </c>
      <c r="DP43" s="205">
        <v>2786295.63</v>
      </c>
      <c r="DQ43" s="247">
        <v>3.3475000000000001</v>
      </c>
      <c r="DR43" s="205">
        <v>483795.51</v>
      </c>
      <c r="DS43" s="247">
        <v>6.7000000000000004E-2</v>
      </c>
      <c r="DT43" s="205">
        <v>9102227.2400000002</v>
      </c>
      <c r="DU43" s="247">
        <v>1.8877999999999999</v>
      </c>
      <c r="DV43" s="205">
        <v>702860.68</v>
      </c>
      <c r="DW43" s="247">
        <v>0.17530000000000001</v>
      </c>
      <c r="DX43" s="205">
        <v>12568.01</v>
      </c>
      <c r="DY43" s="247">
        <v>1.2273000000000001</v>
      </c>
      <c r="DZ43" s="205">
        <v>199463.83</v>
      </c>
      <c r="EA43" s="247">
        <v>0.17280000000000001</v>
      </c>
      <c r="EB43" s="205">
        <v>295039.73</v>
      </c>
      <c r="EC43" s="247">
        <v>0.1129</v>
      </c>
      <c r="ED43" s="205">
        <v>441258.99</v>
      </c>
      <c r="EE43" s="247">
        <v>0.2427</v>
      </c>
      <c r="EF43" s="205">
        <v>3064775.83</v>
      </c>
      <c r="EG43" s="247">
        <v>0.3493</v>
      </c>
      <c r="EH43" s="205">
        <v>11807192.17</v>
      </c>
      <c r="EI43" s="247">
        <v>29.393000000000001</v>
      </c>
      <c r="EJ43" s="205">
        <v>854847.53</v>
      </c>
      <c r="EK43" s="247">
        <v>0.2263</v>
      </c>
      <c r="EL43" s="205">
        <v>407241.88</v>
      </c>
      <c r="EM43" s="247">
        <v>8.6599999999999996E-2</v>
      </c>
      <c r="EN43" s="205">
        <v>178186965.03999999</v>
      </c>
      <c r="EO43" s="247">
        <v>58.536000000000001</v>
      </c>
      <c r="EP43" s="205">
        <v>-158982.54</v>
      </c>
      <c r="EQ43" s="247">
        <v>-0.1108</v>
      </c>
      <c r="ER43" s="205">
        <v>2008583.39</v>
      </c>
      <c r="ES43" s="247">
        <v>0.83940000000000003</v>
      </c>
      <c r="ET43" s="205">
        <v>308374.96000000002</v>
      </c>
      <c r="EU43" s="247">
        <v>0.23319999999999999</v>
      </c>
      <c r="EV43" s="205">
        <v>898868915.28999996</v>
      </c>
      <c r="EW43" s="247">
        <v>59.247</v>
      </c>
      <c r="EX43" s="205">
        <v>187195165.96000001</v>
      </c>
      <c r="EY43" s="247">
        <v>15.697100000000001</v>
      </c>
      <c r="EZ43" s="205">
        <v>355467277.25</v>
      </c>
      <c r="FA43" s="247">
        <v>43.694499999999998</v>
      </c>
      <c r="FB43" s="205">
        <v>172489838.37</v>
      </c>
      <c r="FC43" s="247">
        <v>23.554500000000001</v>
      </c>
      <c r="FD43" s="205">
        <v>4896969.96</v>
      </c>
      <c r="FE43" s="247">
        <v>0.4829</v>
      </c>
      <c r="FF43" s="205">
        <v>192532.14</v>
      </c>
      <c r="FG43" s="247">
        <v>0.22919999999999999</v>
      </c>
      <c r="FH43" s="205">
        <v>113623</v>
      </c>
      <c r="FI43" s="247">
        <v>0.1048</v>
      </c>
      <c r="FJ43" s="205">
        <v>555976.30000000005</v>
      </c>
      <c r="FK43" s="247">
        <v>0.24829999999999999</v>
      </c>
      <c r="FL43" s="205">
        <v>16269729.18</v>
      </c>
      <c r="FM43" s="247">
        <v>2.1579999999999999</v>
      </c>
      <c r="FN43" s="205">
        <v>878468.81</v>
      </c>
      <c r="FO43" s="247">
        <v>0.74929999999999997</v>
      </c>
    </row>
    <row r="44" spans="1:171" ht="14.25" thickTop="1" thickBot="1" x14ac:dyDescent="0.25">
      <c r="A44" s="246" t="s">
        <v>624</v>
      </c>
      <c r="B44" s="205">
        <v>2807095983.3800001</v>
      </c>
      <c r="C44" s="247">
        <v>3.2858000000000001</v>
      </c>
      <c r="D44" s="205">
        <v>0</v>
      </c>
      <c r="E44" s="246">
        <v>0</v>
      </c>
      <c r="F44" s="205">
        <v>0</v>
      </c>
      <c r="G44" s="246">
        <v>0</v>
      </c>
      <c r="H44" s="205">
        <v>0</v>
      </c>
      <c r="I44" s="246">
        <v>0</v>
      </c>
      <c r="J44" s="205">
        <v>108982811.45</v>
      </c>
      <c r="K44" s="247">
        <v>1.3675999999999999</v>
      </c>
      <c r="L44" s="205">
        <v>0</v>
      </c>
      <c r="M44" s="246">
        <v>0</v>
      </c>
      <c r="N44" s="205">
        <v>7544151.8099999996</v>
      </c>
      <c r="O44" s="247">
        <v>0.65059999999999996</v>
      </c>
      <c r="P44" s="205">
        <v>11152815.42</v>
      </c>
      <c r="Q44" s="247">
        <v>0.77890000000000004</v>
      </c>
      <c r="R44" s="205">
        <v>0</v>
      </c>
      <c r="S44" s="246">
        <v>0</v>
      </c>
      <c r="T44" s="205">
        <v>0</v>
      </c>
      <c r="U44" s="246">
        <v>0</v>
      </c>
      <c r="V44" s="205">
        <v>0</v>
      </c>
      <c r="W44" s="246">
        <v>0</v>
      </c>
      <c r="X44" s="205">
        <v>1408358504.79</v>
      </c>
      <c r="Y44" s="247">
        <v>4.9297000000000004</v>
      </c>
      <c r="Z44" s="205">
        <v>0</v>
      </c>
      <c r="AA44" s="246">
        <v>0</v>
      </c>
      <c r="AB44" s="205">
        <v>7.67</v>
      </c>
      <c r="AC44" s="247">
        <v>0</v>
      </c>
      <c r="AD44" s="205">
        <v>9898.7900000000009</v>
      </c>
      <c r="AE44" s="247">
        <v>5.1999999999999998E-3</v>
      </c>
      <c r="AF44" s="205">
        <v>463.31</v>
      </c>
      <c r="AG44" s="247">
        <v>2.0000000000000001E-4</v>
      </c>
      <c r="AH44" s="205">
        <v>0</v>
      </c>
      <c r="AI44" s="246">
        <v>0</v>
      </c>
      <c r="AJ44" s="205">
        <v>0</v>
      </c>
      <c r="AK44" s="246">
        <v>0</v>
      </c>
      <c r="AL44" s="205">
        <v>0</v>
      </c>
      <c r="AM44" s="246">
        <v>0</v>
      </c>
      <c r="AN44" s="205">
        <v>0</v>
      </c>
      <c r="AO44" s="246">
        <v>0</v>
      </c>
      <c r="AP44" s="205">
        <v>0</v>
      </c>
      <c r="AQ44" s="246">
        <v>0</v>
      </c>
      <c r="AR44" s="205">
        <v>4397575.16</v>
      </c>
      <c r="AS44" s="247">
        <v>2.0836000000000001</v>
      </c>
      <c r="AT44" s="205">
        <v>357900653.13</v>
      </c>
      <c r="AU44" s="247">
        <v>3.7107000000000001</v>
      </c>
      <c r="AV44" s="205">
        <v>0</v>
      </c>
      <c r="AW44" s="246">
        <v>0</v>
      </c>
      <c r="AX44" s="205">
        <v>0</v>
      </c>
      <c r="AY44" s="246">
        <v>0</v>
      </c>
      <c r="AZ44" s="205">
        <v>6267843.0300000003</v>
      </c>
      <c r="BA44" s="247">
        <v>7.9724000000000004</v>
      </c>
      <c r="BB44" s="205">
        <v>0</v>
      </c>
      <c r="BC44" s="246">
        <v>0</v>
      </c>
      <c r="BD44" s="205">
        <v>0</v>
      </c>
      <c r="BE44" s="246">
        <v>0</v>
      </c>
      <c r="BF44" s="205">
        <v>0</v>
      </c>
      <c r="BG44" s="246">
        <v>0</v>
      </c>
      <c r="BH44" s="205">
        <v>24422149.510000002</v>
      </c>
      <c r="BI44" s="247">
        <v>7.6031000000000004</v>
      </c>
      <c r="BJ44" s="205">
        <v>0</v>
      </c>
      <c r="BK44" s="246">
        <v>0</v>
      </c>
      <c r="BL44" s="205">
        <v>0</v>
      </c>
      <c r="BM44" s="246">
        <v>0</v>
      </c>
      <c r="BN44" s="205">
        <v>0</v>
      </c>
      <c r="BO44" s="246">
        <v>0</v>
      </c>
      <c r="BP44" s="205">
        <v>20319</v>
      </c>
      <c r="BQ44" s="247">
        <v>3.9600000000000003E-2</v>
      </c>
      <c r="BR44" s="205">
        <v>165939143.58000001</v>
      </c>
      <c r="BS44" s="247">
        <v>4.2389999999999999</v>
      </c>
      <c r="BT44" s="205">
        <v>0</v>
      </c>
      <c r="BU44" s="246">
        <v>0</v>
      </c>
      <c r="BV44" s="205">
        <v>4397653.8899999997</v>
      </c>
      <c r="BW44" s="247">
        <v>4.9715999999999996</v>
      </c>
      <c r="BX44" s="205">
        <v>150781.56</v>
      </c>
      <c r="BY44" s="247">
        <v>6.6600000000000006E-2</v>
      </c>
      <c r="BZ44" s="205">
        <v>0</v>
      </c>
      <c r="CA44" s="246">
        <v>0</v>
      </c>
      <c r="CB44" s="205">
        <v>0</v>
      </c>
      <c r="CC44" s="246">
        <v>0</v>
      </c>
      <c r="CD44" s="205">
        <v>0</v>
      </c>
      <c r="CE44" s="246">
        <v>0</v>
      </c>
      <c r="CF44" s="205">
        <v>0</v>
      </c>
      <c r="CG44" s="246">
        <v>0</v>
      </c>
      <c r="CH44" s="205">
        <v>0</v>
      </c>
      <c r="CI44" s="246">
        <v>0</v>
      </c>
      <c r="CJ44" s="205">
        <v>85876</v>
      </c>
      <c r="CK44" s="247">
        <v>2.3800000000000002E-2</v>
      </c>
      <c r="CL44" s="205">
        <v>0</v>
      </c>
      <c r="CM44" s="246">
        <v>0</v>
      </c>
      <c r="CN44" s="205">
        <v>7177584.2800000003</v>
      </c>
      <c r="CO44" s="247">
        <v>1.1487000000000001</v>
      </c>
      <c r="CP44" s="205">
        <v>0</v>
      </c>
      <c r="CQ44" s="246">
        <v>0</v>
      </c>
      <c r="CR44" s="205">
        <v>3140101.35</v>
      </c>
      <c r="CS44" s="247">
        <v>5.4328000000000003</v>
      </c>
      <c r="CT44" s="205">
        <v>358993064.42000002</v>
      </c>
      <c r="CU44" s="247">
        <v>5.6672000000000002</v>
      </c>
      <c r="CV44" s="205">
        <v>1964634.34</v>
      </c>
      <c r="CW44" s="247">
        <v>1.1575</v>
      </c>
      <c r="CX44" s="205">
        <v>0</v>
      </c>
      <c r="CY44" s="246">
        <v>0</v>
      </c>
      <c r="CZ44" s="205">
        <v>0</v>
      </c>
      <c r="DA44" s="246">
        <v>0</v>
      </c>
      <c r="DB44" s="205">
        <v>0</v>
      </c>
      <c r="DC44" s="246">
        <v>0</v>
      </c>
      <c r="DD44" s="205">
        <v>0</v>
      </c>
      <c r="DE44" s="246">
        <v>0</v>
      </c>
      <c r="DF44" s="205">
        <v>0</v>
      </c>
      <c r="DG44" s="246">
        <v>0</v>
      </c>
      <c r="DH44" s="205">
        <v>0</v>
      </c>
      <c r="DI44" s="246">
        <v>0</v>
      </c>
      <c r="DJ44" s="205">
        <v>74357352</v>
      </c>
      <c r="DK44" s="247">
        <v>3.4422000000000001</v>
      </c>
      <c r="DL44" s="205">
        <v>139349647.16999999</v>
      </c>
      <c r="DM44" s="247">
        <v>14.1119</v>
      </c>
      <c r="DN44" s="205">
        <v>3258402.89</v>
      </c>
      <c r="DO44" s="247">
        <v>2.9426999999999999</v>
      </c>
      <c r="DP44" s="205">
        <v>1370.78</v>
      </c>
      <c r="DQ44" s="247">
        <v>1.6000000000000001E-3</v>
      </c>
      <c r="DR44" s="205">
        <v>0</v>
      </c>
      <c r="DS44" s="246">
        <v>0</v>
      </c>
      <c r="DT44" s="205">
        <v>0</v>
      </c>
      <c r="DU44" s="246">
        <v>0</v>
      </c>
      <c r="DV44" s="205">
        <v>0</v>
      </c>
      <c r="DW44" s="246">
        <v>0</v>
      </c>
      <c r="DX44" s="205">
        <v>0</v>
      </c>
      <c r="DY44" s="246">
        <v>0</v>
      </c>
      <c r="DZ44" s="205">
        <v>56756.29</v>
      </c>
      <c r="EA44" s="247">
        <v>4.9200000000000001E-2</v>
      </c>
      <c r="EB44" s="205">
        <v>1637.66</v>
      </c>
      <c r="EC44" s="247">
        <v>5.9999999999999995E-4</v>
      </c>
      <c r="ED44" s="205">
        <v>9205727.9900000002</v>
      </c>
      <c r="EE44" s="247">
        <v>5.0639000000000003</v>
      </c>
      <c r="EF44" s="205">
        <v>50274049.990000002</v>
      </c>
      <c r="EG44" s="247">
        <v>5.7293000000000003</v>
      </c>
      <c r="EH44" s="205">
        <v>3744317.3</v>
      </c>
      <c r="EI44" s="247">
        <v>9.3211999999999993</v>
      </c>
      <c r="EJ44" s="205">
        <v>0</v>
      </c>
      <c r="EK44" s="246">
        <v>0</v>
      </c>
      <c r="EL44" s="205">
        <v>0</v>
      </c>
      <c r="EM44" s="246">
        <v>0</v>
      </c>
      <c r="EN44" s="205">
        <v>12369840.26</v>
      </c>
      <c r="EO44" s="247">
        <v>4.0636000000000001</v>
      </c>
      <c r="EP44" s="205">
        <v>0</v>
      </c>
      <c r="EQ44" s="246">
        <v>0</v>
      </c>
      <c r="ER44" s="205">
        <v>10234844.550000001</v>
      </c>
      <c r="ES44" s="247">
        <v>4.2774000000000001</v>
      </c>
      <c r="ET44" s="205">
        <v>0</v>
      </c>
      <c r="EU44" s="246">
        <v>0</v>
      </c>
      <c r="EV44" s="205">
        <v>20681345.350000001</v>
      </c>
      <c r="EW44" s="247">
        <v>1.3632</v>
      </c>
      <c r="EX44" s="205">
        <v>0</v>
      </c>
      <c r="EY44" s="246">
        <v>0</v>
      </c>
      <c r="EZ44" s="205">
        <v>0</v>
      </c>
      <c r="FA44" s="246">
        <v>0</v>
      </c>
      <c r="FB44" s="205">
        <v>0</v>
      </c>
      <c r="FC44" s="246">
        <v>0</v>
      </c>
      <c r="FD44" s="205">
        <v>0</v>
      </c>
      <c r="FE44" s="246">
        <v>0</v>
      </c>
      <c r="FF44" s="205">
        <v>0</v>
      </c>
      <c r="FG44" s="246">
        <v>0</v>
      </c>
      <c r="FH44" s="205">
        <v>0</v>
      </c>
      <c r="FI44" s="246">
        <v>0</v>
      </c>
      <c r="FJ44" s="205">
        <v>0</v>
      </c>
      <c r="FK44" s="246">
        <v>0</v>
      </c>
      <c r="FL44" s="205">
        <v>12654658.66</v>
      </c>
      <c r="FM44" s="247">
        <v>1.6785000000000001</v>
      </c>
      <c r="FN44" s="205">
        <v>0</v>
      </c>
      <c r="FO44" s="246">
        <v>0</v>
      </c>
    </row>
    <row r="45" spans="1:171" ht="14.25" thickTop="1" thickBot="1" x14ac:dyDescent="0.25">
      <c r="A45" s="246" t="s">
        <v>209</v>
      </c>
      <c r="B45" s="205">
        <v>37231189517.419998</v>
      </c>
      <c r="C45" s="247">
        <v>43.579900000000002</v>
      </c>
      <c r="D45" s="205">
        <v>320751.13</v>
      </c>
      <c r="E45" s="247">
        <v>0.53859999999999997</v>
      </c>
      <c r="F45" s="205">
        <v>844745.63</v>
      </c>
      <c r="G45" s="247">
        <v>0.1769</v>
      </c>
      <c r="H45" s="205">
        <v>515106.23</v>
      </c>
      <c r="I45" s="247">
        <v>0.49509999999999998</v>
      </c>
      <c r="J45" s="205">
        <v>4982800100.96</v>
      </c>
      <c r="K45" s="247">
        <v>62.530099999999997</v>
      </c>
      <c r="L45" s="205">
        <v>235826.21</v>
      </c>
      <c r="M45" s="247">
        <v>0.28920000000000001</v>
      </c>
      <c r="N45" s="205">
        <v>11249289</v>
      </c>
      <c r="O45" s="247">
        <v>0.97009999999999996</v>
      </c>
      <c r="P45" s="205">
        <v>13261570.5</v>
      </c>
      <c r="Q45" s="247">
        <v>0.92620000000000002</v>
      </c>
      <c r="R45" s="205">
        <v>27669.07</v>
      </c>
      <c r="S45" s="247">
        <v>4.1399999999999999E-2</v>
      </c>
      <c r="T45" s="205">
        <v>301924.77</v>
      </c>
      <c r="U45" s="247">
        <v>0.50539999999999996</v>
      </c>
      <c r="V45" s="205">
        <v>953273.05</v>
      </c>
      <c r="W45" s="247">
        <v>0.65629999999999999</v>
      </c>
      <c r="X45" s="205">
        <v>14751014952.35</v>
      </c>
      <c r="Y45" s="247">
        <v>51.632800000000003</v>
      </c>
      <c r="Z45" s="205">
        <v>249010.06</v>
      </c>
      <c r="AA45" s="247">
        <v>0.10199999999999999</v>
      </c>
      <c r="AB45" s="205">
        <v>10374105.619999999</v>
      </c>
      <c r="AC45" s="247">
        <v>1.3686</v>
      </c>
      <c r="AD45" s="205">
        <v>147871458.28</v>
      </c>
      <c r="AE45" s="247">
        <v>78.023399999999995</v>
      </c>
      <c r="AF45" s="205">
        <v>6078244.9100000001</v>
      </c>
      <c r="AG45" s="247">
        <v>2.1842000000000001</v>
      </c>
      <c r="AH45" s="205">
        <v>146730.60999999999</v>
      </c>
      <c r="AI45" s="247">
        <v>0.4375</v>
      </c>
      <c r="AJ45" s="205">
        <v>5606973.0499999998</v>
      </c>
      <c r="AK45" s="247">
        <v>36.267499999999998</v>
      </c>
      <c r="AL45" s="205">
        <v>582665.97</v>
      </c>
      <c r="AM45" s="247">
        <v>1.5255000000000001</v>
      </c>
      <c r="AN45" s="205">
        <v>2461071.4700000002</v>
      </c>
      <c r="AO45" s="247">
        <v>1.1555</v>
      </c>
      <c r="AP45" s="205">
        <v>549356.06999999995</v>
      </c>
      <c r="AQ45" s="247">
        <v>0.2019</v>
      </c>
      <c r="AR45" s="205">
        <v>91317606.799999997</v>
      </c>
      <c r="AS45" s="247">
        <v>43.267099999999999</v>
      </c>
      <c r="AT45" s="205">
        <v>5925433558.6099997</v>
      </c>
      <c r="AU45" s="247">
        <v>61.434399999999997</v>
      </c>
      <c r="AV45" s="205">
        <v>96011.09</v>
      </c>
      <c r="AW45" s="247">
        <v>8.2883999999999993</v>
      </c>
      <c r="AX45" s="205">
        <v>-1268402.8899999999</v>
      </c>
      <c r="AY45" s="247">
        <v>-1.5771999999999999</v>
      </c>
      <c r="AZ45" s="205">
        <v>30743249.579999998</v>
      </c>
      <c r="BA45" s="247">
        <v>39.1038</v>
      </c>
      <c r="BB45" s="205">
        <v>3173847.91</v>
      </c>
      <c r="BC45" s="247">
        <v>3.1434000000000002</v>
      </c>
      <c r="BD45" s="205">
        <v>313947.84999999998</v>
      </c>
      <c r="BE45" s="247">
        <v>0.1293</v>
      </c>
      <c r="BF45" s="205">
        <v>10668163.619999999</v>
      </c>
      <c r="BG45" s="247">
        <v>3.7073</v>
      </c>
      <c r="BH45" s="205">
        <v>184565001.97</v>
      </c>
      <c r="BI45" s="247">
        <v>57.4587</v>
      </c>
      <c r="BJ45" s="205">
        <v>27066920.52</v>
      </c>
      <c r="BK45" s="247">
        <v>3.0062000000000002</v>
      </c>
      <c r="BL45" s="205">
        <v>302318.78000000003</v>
      </c>
      <c r="BM45" s="247">
        <v>0.33829999999999999</v>
      </c>
      <c r="BN45" s="205">
        <v>965737.83</v>
      </c>
      <c r="BO45" s="247">
        <v>0.79269999999999996</v>
      </c>
      <c r="BP45" s="205">
        <v>24952055</v>
      </c>
      <c r="BQ45" s="247">
        <v>48.623800000000003</v>
      </c>
      <c r="BR45" s="205">
        <v>1722356259.6300001</v>
      </c>
      <c r="BS45" s="247">
        <v>43.998100000000001</v>
      </c>
      <c r="BT45" s="205">
        <v>19600969.460000001</v>
      </c>
      <c r="BU45" s="247">
        <v>100</v>
      </c>
      <c r="BV45" s="205">
        <v>60776787.219999999</v>
      </c>
      <c r="BW45" s="247">
        <v>68.709400000000002</v>
      </c>
      <c r="BX45" s="205">
        <v>10166941.029999999</v>
      </c>
      <c r="BY45" s="247">
        <v>4.4926000000000004</v>
      </c>
      <c r="BZ45" s="205">
        <v>6769390.1399999997</v>
      </c>
      <c r="CA45" s="247">
        <v>1.6453</v>
      </c>
      <c r="CB45" s="205">
        <v>14562982</v>
      </c>
      <c r="CC45" s="247">
        <v>59.745399999999997</v>
      </c>
      <c r="CD45" s="205">
        <v>6547753.8200000003</v>
      </c>
      <c r="CE45" s="247">
        <v>63.209899999999998</v>
      </c>
      <c r="CF45" s="205">
        <v>171847.06</v>
      </c>
      <c r="CG45" s="247">
        <v>0.30769999999999997</v>
      </c>
      <c r="CH45" s="205">
        <v>888784.16</v>
      </c>
      <c r="CI45" s="247">
        <v>0.42599999999999999</v>
      </c>
      <c r="CJ45" s="205">
        <v>1835516</v>
      </c>
      <c r="CK45" s="247">
        <v>0.50829999999999997</v>
      </c>
      <c r="CL45" s="205">
        <v>181841.35</v>
      </c>
      <c r="CM45" s="247">
        <v>0.24629999999999999</v>
      </c>
      <c r="CN45" s="205">
        <v>314677120.69</v>
      </c>
      <c r="CO45" s="247">
        <v>50.362400000000001</v>
      </c>
      <c r="CP45" s="205">
        <v>38281.42</v>
      </c>
      <c r="CQ45" s="247">
        <v>1.9336</v>
      </c>
      <c r="CR45" s="205">
        <v>32518375.100000001</v>
      </c>
      <c r="CS45" s="247">
        <v>56.261200000000002</v>
      </c>
      <c r="CT45" s="205">
        <v>3183867348.5700002</v>
      </c>
      <c r="CU45" s="247">
        <v>50.262</v>
      </c>
      <c r="CV45" s="205">
        <v>2453617.4900000002</v>
      </c>
      <c r="CW45" s="247">
        <v>1.4456</v>
      </c>
      <c r="CX45" s="205">
        <v>16596550.73</v>
      </c>
      <c r="CY45" s="247">
        <v>2.7172000000000001</v>
      </c>
      <c r="CZ45" s="205">
        <v>3644513.29</v>
      </c>
      <c r="DA45" s="247">
        <v>0.6371</v>
      </c>
      <c r="DB45" s="205">
        <v>1460640.56</v>
      </c>
      <c r="DC45" s="247">
        <v>5.5728</v>
      </c>
      <c r="DD45" s="205">
        <v>486882.92</v>
      </c>
      <c r="DE45" s="247">
        <v>1.623</v>
      </c>
      <c r="DF45" s="205">
        <v>5015343.8499999996</v>
      </c>
      <c r="DG45" s="247">
        <v>4.33</v>
      </c>
      <c r="DH45" s="205">
        <v>1862498887.95</v>
      </c>
      <c r="DI45" s="247">
        <v>73.100899999999996</v>
      </c>
      <c r="DJ45" s="205">
        <v>1196428423.0799999</v>
      </c>
      <c r="DK45" s="247">
        <v>55.386499999999998</v>
      </c>
      <c r="DL45" s="205">
        <v>561587571.65999997</v>
      </c>
      <c r="DM45" s="247">
        <v>56.871699999999997</v>
      </c>
      <c r="DN45" s="205">
        <v>5626493.6600000001</v>
      </c>
      <c r="DO45" s="247">
        <v>5.0814000000000004</v>
      </c>
      <c r="DP45" s="205">
        <v>2787666.41</v>
      </c>
      <c r="DQ45" s="247">
        <v>3.3491</v>
      </c>
      <c r="DR45" s="205">
        <v>483795.51</v>
      </c>
      <c r="DS45" s="247">
        <v>6.7000000000000004E-2</v>
      </c>
      <c r="DT45" s="205">
        <v>9102227.2400000002</v>
      </c>
      <c r="DU45" s="247">
        <v>1.8877999999999999</v>
      </c>
      <c r="DV45" s="205">
        <v>702860.68</v>
      </c>
      <c r="DW45" s="247">
        <v>0.17530000000000001</v>
      </c>
      <c r="DX45" s="205">
        <v>12568.01</v>
      </c>
      <c r="DY45" s="247">
        <v>1.2273000000000001</v>
      </c>
      <c r="DZ45" s="205">
        <v>256220.12</v>
      </c>
      <c r="EA45" s="247">
        <v>0.222</v>
      </c>
      <c r="EB45" s="205">
        <v>296677.39</v>
      </c>
      <c r="EC45" s="247">
        <v>0.11360000000000001</v>
      </c>
      <c r="ED45" s="205">
        <v>9646986.9800000004</v>
      </c>
      <c r="EE45" s="247">
        <v>5.3066000000000004</v>
      </c>
      <c r="EF45" s="205">
        <v>53338825.82</v>
      </c>
      <c r="EG45" s="247">
        <v>6.0785999999999998</v>
      </c>
      <c r="EH45" s="205">
        <v>15551509.470000001</v>
      </c>
      <c r="EI45" s="247">
        <v>38.714100000000002</v>
      </c>
      <c r="EJ45" s="205">
        <v>854847.53</v>
      </c>
      <c r="EK45" s="247">
        <v>0.2263</v>
      </c>
      <c r="EL45" s="205">
        <v>407241.88</v>
      </c>
      <c r="EM45" s="247">
        <v>8.6599999999999996E-2</v>
      </c>
      <c r="EN45" s="205">
        <v>190556805.30000001</v>
      </c>
      <c r="EO45" s="247">
        <v>62.599600000000002</v>
      </c>
      <c r="EP45" s="205">
        <v>-158982.54</v>
      </c>
      <c r="EQ45" s="247">
        <v>-0.1108</v>
      </c>
      <c r="ER45" s="205">
        <v>12243427.939999999</v>
      </c>
      <c r="ES45" s="247">
        <v>5.1167999999999996</v>
      </c>
      <c r="ET45" s="205">
        <v>308374.96000000002</v>
      </c>
      <c r="EU45" s="247">
        <v>0.23319999999999999</v>
      </c>
      <c r="EV45" s="205">
        <v>919550260.63999999</v>
      </c>
      <c r="EW45" s="247">
        <v>60.610199999999999</v>
      </c>
      <c r="EX45" s="205">
        <v>187195165.96000001</v>
      </c>
      <c r="EY45" s="247">
        <v>15.697100000000001</v>
      </c>
      <c r="EZ45" s="205">
        <v>355467277.25</v>
      </c>
      <c r="FA45" s="247">
        <v>43.694499999999998</v>
      </c>
      <c r="FB45" s="205">
        <v>172489838.37</v>
      </c>
      <c r="FC45" s="247">
        <v>23.554500000000001</v>
      </c>
      <c r="FD45" s="205">
        <v>4896969.96</v>
      </c>
      <c r="FE45" s="247">
        <v>0.4829</v>
      </c>
      <c r="FF45" s="205">
        <v>192532.14</v>
      </c>
      <c r="FG45" s="247">
        <v>0.22919999999999999</v>
      </c>
      <c r="FH45" s="205">
        <v>113623</v>
      </c>
      <c r="FI45" s="247">
        <v>0.1048</v>
      </c>
      <c r="FJ45" s="205">
        <v>555976.30000000005</v>
      </c>
      <c r="FK45" s="247">
        <v>0.24829999999999999</v>
      </c>
      <c r="FL45" s="205">
        <v>28924387.84</v>
      </c>
      <c r="FM45" s="247">
        <v>3.8365</v>
      </c>
      <c r="FN45" s="205">
        <v>878468.81</v>
      </c>
      <c r="FO45" s="247">
        <v>0.74929999999999997</v>
      </c>
    </row>
    <row r="46" spans="1:171" ht="13.5" thickTop="1" x14ac:dyDescent="0.2">
      <c r="A46" t="s">
        <v>179</v>
      </c>
      <c r="B46" s="31">
        <v>17840351590.290001</v>
      </c>
      <c r="C46" s="5">
        <v>20.8825</v>
      </c>
      <c r="D46" s="31">
        <v>59233054.82</v>
      </c>
      <c r="E46" s="5">
        <v>99.461399999999998</v>
      </c>
      <c r="F46" s="31">
        <v>450465810.75999999</v>
      </c>
      <c r="G46" s="5">
        <v>94.319400000000002</v>
      </c>
      <c r="H46" s="31">
        <v>101178383.16</v>
      </c>
      <c r="I46" s="5">
        <v>97.256299999999996</v>
      </c>
      <c r="J46" s="31">
        <v>0</v>
      </c>
      <c r="K46">
        <v>0</v>
      </c>
      <c r="L46" s="31">
        <v>81318558.409999996</v>
      </c>
      <c r="M46" s="5">
        <v>99.710800000000006</v>
      </c>
      <c r="N46" s="31">
        <v>1032087486.5700001</v>
      </c>
      <c r="O46" s="5">
        <v>89.004099999999994</v>
      </c>
      <c r="P46" s="31">
        <v>1201662346.9000001</v>
      </c>
      <c r="Q46" s="5">
        <v>83.923900000000003</v>
      </c>
      <c r="R46" s="31">
        <v>66803107.340000004</v>
      </c>
      <c r="S46" s="5">
        <v>99.958600000000004</v>
      </c>
      <c r="T46" s="31">
        <v>49926266.240000002</v>
      </c>
      <c r="U46" s="5">
        <v>83.573599999999999</v>
      </c>
      <c r="V46" s="31">
        <v>123189614.3</v>
      </c>
      <c r="W46" s="5">
        <v>84.813299999999998</v>
      </c>
      <c r="X46" s="31">
        <v>0</v>
      </c>
      <c r="Y46">
        <v>0</v>
      </c>
      <c r="Z46" s="31">
        <v>243832369.38</v>
      </c>
      <c r="AA46" s="5">
        <v>99.897999999999996</v>
      </c>
      <c r="AB46" s="31">
        <v>616601896.53999996</v>
      </c>
      <c r="AC46" s="5">
        <v>81.347099999999998</v>
      </c>
      <c r="AD46" s="31">
        <v>31226501.010000002</v>
      </c>
      <c r="AE46" s="5">
        <v>16.476500000000001</v>
      </c>
      <c r="AF46" s="31">
        <v>218381643.53999999</v>
      </c>
      <c r="AG46" s="5">
        <v>78.473299999999995</v>
      </c>
      <c r="AH46" s="31">
        <v>29961011.890000001</v>
      </c>
      <c r="AI46" s="5">
        <v>89.337999999999994</v>
      </c>
      <c r="AJ46" s="31">
        <v>9143633.6799999997</v>
      </c>
      <c r="AK46" s="5">
        <v>59.143599999999999</v>
      </c>
      <c r="AL46" s="31">
        <v>36126163.579999998</v>
      </c>
      <c r="AM46" s="5">
        <v>94.584800000000001</v>
      </c>
      <c r="AN46" s="31">
        <v>204918293.66999999</v>
      </c>
      <c r="AO46" s="5">
        <v>96.214799999999997</v>
      </c>
      <c r="AP46" s="31">
        <v>242104054.13</v>
      </c>
      <c r="AQ46" s="5">
        <v>88.997399999999999</v>
      </c>
      <c r="AR46" s="31">
        <v>34229734.329999998</v>
      </c>
      <c r="AS46" s="5">
        <v>16.218399999999999</v>
      </c>
      <c r="AT46" s="31">
        <v>0</v>
      </c>
      <c r="AU46">
        <v>0</v>
      </c>
      <c r="AV46" s="31">
        <v>1062374.07</v>
      </c>
      <c r="AW46" s="5">
        <v>91.711600000000004</v>
      </c>
      <c r="AX46" s="31">
        <v>73181502.420000002</v>
      </c>
      <c r="AY46" s="5">
        <v>90.995900000000006</v>
      </c>
      <c r="AZ46" s="31">
        <v>2600557.17</v>
      </c>
      <c r="BA46" s="5">
        <v>3.3077999999999999</v>
      </c>
      <c r="BB46" s="31">
        <v>92534749.549999997</v>
      </c>
      <c r="BC46" s="5">
        <v>91.648099999999999</v>
      </c>
      <c r="BD46" s="31">
        <v>230243391.18000001</v>
      </c>
      <c r="BE46" s="5">
        <v>94.812799999999996</v>
      </c>
      <c r="BF46" s="31">
        <v>277092779.69999999</v>
      </c>
      <c r="BG46" s="5">
        <v>96.292699999999996</v>
      </c>
      <c r="BH46" s="31">
        <v>0</v>
      </c>
      <c r="BI46">
        <v>0</v>
      </c>
      <c r="BJ46" s="31">
        <v>873296974.64999998</v>
      </c>
      <c r="BK46" s="5">
        <v>96.993799999999993</v>
      </c>
      <c r="BL46" s="31">
        <v>76237173.980000004</v>
      </c>
      <c r="BM46" s="5">
        <v>85.317599999999999</v>
      </c>
      <c r="BN46" s="31">
        <v>115000309.29000001</v>
      </c>
      <c r="BO46" s="5">
        <v>94.392099999999999</v>
      </c>
      <c r="BP46" s="31">
        <v>0</v>
      </c>
      <c r="BQ46">
        <v>0</v>
      </c>
      <c r="BR46" s="31">
        <v>230191693.53</v>
      </c>
      <c r="BS46" s="5">
        <v>5.8803000000000001</v>
      </c>
      <c r="BT46" s="31">
        <v>0</v>
      </c>
      <c r="BU46">
        <v>0</v>
      </c>
      <c r="BV46" s="31">
        <v>0</v>
      </c>
      <c r="BW46">
        <v>0</v>
      </c>
      <c r="BX46" s="31">
        <v>216137719.40000001</v>
      </c>
      <c r="BY46" s="5">
        <v>95.507400000000004</v>
      </c>
      <c r="BZ46" s="31">
        <v>404661820.50999999</v>
      </c>
      <c r="CA46" s="5">
        <v>98.354699999999994</v>
      </c>
      <c r="CB46" s="31">
        <v>0</v>
      </c>
      <c r="CC46">
        <v>0</v>
      </c>
      <c r="CD46" s="31">
        <v>947210.38</v>
      </c>
      <c r="CE46" s="5">
        <v>9.1440999999999999</v>
      </c>
      <c r="CF46" s="31">
        <v>49786766.350000001</v>
      </c>
      <c r="CG46" s="5">
        <v>89.152900000000002</v>
      </c>
      <c r="CH46" s="31">
        <v>207730390.47999999</v>
      </c>
      <c r="CI46" s="5">
        <v>99.573999999999998</v>
      </c>
      <c r="CJ46" s="31">
        <v>323465879</v>
      </c>
      <c r="CK46" s="5">
        <v>89.577299999999994</v>
      </c>
      <c r="CL46" s="31">
        <v>73643619.700000003</v>
      </c>
      <c r="CM46" s="5">
        <v>99.753699999999995</v>
      </c>
      <c r="CN46" s="31">
        <v>181633.05</v>
      </c>
      <c r="CO46" s="5">
        <v>2.9100000000000001E-2</v>
      </c>
      <c r="CP46" s="31">
        <v>1941536.31</v>
      </c>
      <c r="CQ46" s="5">
        <v>98.066400000000002</v>
      </c>
      <c r="CR46" s="31">
        <v>1149536.1200000001</v>
      </c>
      <c r="CS46" s="5">
        <v>1.9888999999999999</v>
      </c>
      <c r="CT46" s="31">
        <v>0</v>
      </c>
      <c r="CU46">
        <v>0</v>
      </c>
      <c r="CV46" s="31">
        <v>151526886.19</v>
      </c>
      <c r="CW46" s="5">
        <v>89.277199999999993</v>
      </c>
      <c r="CX46" s="31">
        <v>510929290.06999999</v>
      </c>
      <c r="CY46" s="5">
        <v>83.650199999999998</v>
      </c>
      <c r="CZ46" s="31">
        <v>562928344.82000005</v>
      </c>
      <c r="DA46" s="5">
        <v>98.405299999999997</v>
      </c>
      <c r="DB46" s="31">
        <v>23930589.210000001</v>
      </c>
      <c r="DC46" s="5">
        <v>91.303200000000004</v>
      </c>
      <c r="DD46" s="31">
        <v>28457041.66</v>
      </c>
      <c r="DE46" s="5">
        <v>94.860299999999995</v>
      </c>
      <c r="DF46" s="31">
        <v>86346711.319999993</v>
      </c>
      <c r="DG46" s="5">
        <v>74.546599999999998</v>
      </c>
      <c r="DH46" s="31">
        <v>0</v>
      </c>
      <c r="DI46">
        <v>0</v>
      </c>
      <c r="DJ46" s="31">
        <v>0</v>
      </c>
      <c r="DK46">
        <v>0</v>
      </c>
      <c r="DL46" s="31">
        <v>0</v>
      </c>
      <c r="DM46">
        <v>0</v>
      </c>
      <c r="DN46" s="31">
        <v>85096185.75</v>
      </c>
      <c r="DO46" s="5">
        <v>76.8523</v>
      </c>
      <c r="DP46" s="31">
        <v>72065157.109999999</v>
      </c>
      <c r="DQ46" s="5">
        <v>86.579400000000007</v>
      </c>
      <c r="DR46" s="31">
        <v>721435405.07000005</v>
      </c>
      <c r="DS46" s="5">
        <v>99.932100000000005</v>
      </c>
      <c r="DT46" s="31">
        <v>402683112.48000002</v>
      </c>
      <c r="DU46" s="5">
        <v>83.516099999999994</v>
      </c>
      <c r="DV46" s="31">
        <v>400347044.67000002</v>
      </c>
      <c r="DW46" s="5">
        <v>99.823999999999998</v>
      </c>
      <c r="DX46" s="31">
        <v>1011454.17</v>
      </c>
      <c r="DY46" s="5">
        <v>98.7727</v>
      </c>
      <c r="DZ46" s="31">
        <v>99864395.900000006</v>
      </c>
      <c r="EA46" s="5">
        <v>86.535399999999996</v>
      </c>
      <c r="EB46" s="31">
        <v>225611084</v>
      </c>
      <c r="EC46" s="5">
        <v>86.352599999999995</v>
      </c>
      <c r="ED46" s="31">
        <v>163292819.56</v>
      </c>
      <c r="EE46" s="5">
        <v>89.824299999999994</v>
      </c>
      <c r="EF46" s="31">
        <v>824144774.25</v>
      </c>
      <c r="EG46" s="5">
        <v>93.921199999999999</v>
      </c>
      <c r="EH46" s="31">
        <v>6847768.1399999997</v>
      </c>
      <c r="EI46" s="5">
        <v>17.046900000000001</v>
      </c>
      <c r="EJ46" s="31">
        <v>348395240.99000001</v>
      </c>
      <c r="EK46" s="5">
        <v>92.230999999999995</v>
      </c>
      <c r="EL46" s="31">
        <v>469667284.35000002</v>
      </c>
      <c r="EM46" s="5">
        <v>99.913399999999996</v>
      </c>
      <c r="EN46" s="31">
        <v>5051836.55</v>
      </c>
      <c r="EO46" s="5">
        <v>1.6596</v>
      </c>
      <c r="EP46" s="31">
        <v>143629200.19</v>
      </c>
      <c r="EQ46" s="5">
        <v>100.1108</v>
      </c>
      <c r="ER46" s="31">
        <v>184051811.78999999</v>
      </c>
      <c r="ES46" s="5">
        <v>76.920100000000005</v>
      </c>
      <c r="ET46" s="31">
        <v>113796633.78</v>
      </c>
      <c r="EU46" s="5">
        <v>86.073300000000003</v>
      </c>
      <c r="EV46" s="31">
        <v>127818667.59999999</v>
      </c>
      <c r="EW46" s="5">
        <v>8.4248999999999992</v>
      </c>
      <c r="EX46" s="31">
        <v>1005353894.9400001</v>
      </c>
      <c r="EY46" s="5">
        <v>84.302899999999994</v>
      </c>
      <c r="EZ46" s="31">
        <v>458061654.73000002</v>
      </c>
      <c r="FA46" s="5">
        <v>56.305500000000002</v>
      </c>
      <c r="FB46" s="31">
        <v>559812325.23000002</v>
      </c>
      <c r="FC46" s="5">
        <v>76.445499999999996</v>
      </c>
      <c r="FD46" s="31">
        <v>892701132</v>
      </c>
      <c r="FE46" s="5">
        <v>88.031899999999993</v>
      </c>
      <c r="FF46" s="31">
        <v>68667591.680000007</v>
      </c>
      <c r="FG46" s="5">
        <v>81.731499999999997</v>
      </c>
      <c r="FH46" s="31">
        <v>108319828</v>
      </c>
      <c r="FI46" s="5">
        <v>99.895200000000003</v>
      </c>
      <c r="FJ46" s="31">
        <v>223313128.94</v>
      </c>
      <c r="FK46" s="5">
        <v>99.7517</v>
      </c>
      <c r="FL46" s="31">
        <v>579452704.11000001</v>
      </c>
      <c r="FM46" s="5">
        <v>76.857399999999998</v>
      </c>
      <c r="FN46" s="31">
        <v>102263043.95</v>
      </c>
      <c r="FO46" s="5">
        <v>87.227400000000003</v>
      </c>
    </row>
    <row r="47" spans="1:171" x14ac:dyDescent="0.2">
      <c r="A47" t="s">
        <v>180</v>
      </c>
      <c r="B47" s="31">
        <v>807814335.80999994</v>
      </c>
      <c r="C47" s="5">
        <v>0.9456</v>
      </c>
      <c r="D47" s="31">
        <v>0</v>
      </c>
      <c r="E47">
        <v>0</v>
      </c>
      <c r="F47" s="31">
        <v>26285636.670000002</v>
      </c>
      <c r="G47" s="5">
        <v>5.5037000000000003</v>
      </c>
      <c r="H47" s="31">
        <v>2339261</v>
      </c>
      <c r="I47" s="5">
        <v>2.2486000000000002</v>
      </c>
      <c r="J47" s="31">
        <v>356147434.47000003</v>
      </c>
      <c r="K47" s="5">
        <v>4.4694000000000003</v>
      </c>
      <c r="L47" s="31">
        <v>0</v>
      </c>
      <c r="M47">
        <v>0</v>
      </c>
      <c r="N47" s="31">
        <v>25329422.460000001</v>
      </c>
      <c r="O47" s="5">
        <v>2.1842999999999999</v>
      </c>
      <c r="P47" s="31">
        <v>49198879.420000002</v>
      </c>
      <c r="Q47" s="5">
        <v>3.4359999999999999</v>
      </c>
      <c r="R47" s="31">
        <v>0</v>
      </c>
      <c r="S47">
        <v>0</v>
      </c>
      <c r="T47" s="31">
        <v>0</v>
      </c>
      <c r="U47">
        <v>0</v>
      </c>
      <c r="V47" s="31">
        <v>0</v>
      </c>
      <c r="W47">
        <v>0</v>
      </c>
      <c r="X47" s="31">
        <v>0</v>
      </c>
      <c r="Y47">
        <v>0</v>
      </c>
      <c r="Z47" s="31">
        <v>0</v>
      </c>
      <c r="AA47">
        <v>0</v>
      </c>
      <c r="AB47" s="31">
        <v>0</v>
      </c>
      <c r="AC47">
        <v>0</v>
      </c>
      <c r="AD47" s="31">
        <v>0</v>
      </c>
      <c r="AE47">
        <v>0</v>
      </c>
      <c r="AF47" s="31">
        <v>0</v>
      </c>
      <c r="AG47">
        <v>0</v>
      </c>
      <c r="AH47" s="31">
        <v>3428954.38</v>
      </c>
      <c r="AI47" s="5">
        <v>10.224500000000001</v>
      </c>
      <c r="AJ47" s="31">
        <v>709460.22</v>
      </c>
      <c r="AK47" s="5">
        <v>4.5890000000000004</v>
      </c>
      <c r="AL47" s="31">
        <v>1485650.67</v>
      </c>
      <c r="AM47" s="5">
        <v>3.8896999999999999</v>
      </c>
      <c r="AN47" s="31">
        <v>5600674.21</v>
      </c>
      <c r="AO47" s="5">
        <v>2.6297000000000001</v>
      </c>
      <c r="AP47" s="31">
        <v>29381678.57</v>
      </c>
      <c r="AQ47" s="5">
        <v>10.800700000000001</v>
      </c>
      <c r="AR47" s="31">
        <v>0</v>
      </c>
      <c r="AS47">
        <v>0</v>
      </c>
      <c r="AT47" s="31">
        <v>0</v>
      </c>
      <c r="AU47">
        <v>0</v>
      </c>
      <c r="AV47" s="31">
        <v>0</v>
      </c>
      <c r="AW47">
        <v>0</v>
      </c>
      <c r="AX47" s="31">
        <v>8509756.3300000001</v>
      </c>
      <c r="AY47" s="5">
        <v>10.581300000000001</v>
      </c>
      <c r="AZ47" s="31">
        <v>0</v>
      </c>
      <c r="BA47">
        <v>0</v>
      </c>
      <c r="BB47" s="31">
        <v>5258826.34</v>
      </c>
      <c r="BC47" s="5">
        <v>5.2084000000000001</v>
      </c>
      <c r="BD47" s="31">
        <v>12282767.529999999</v>
      </c>
      <c r="BE47" s="5">
        <v>5.0579999999999998</v>
      </c>
      <c r="BF47" s="31">
        <v>0</v>
      </c>
      <c r="BG47">
        <v>0</v>
      </c>
      <c r="BH47" s="31">
        <v>57366663.170000002</v>
      </c>
      <c r="BI47" s="5">
        <v>17.859400000000001</v>
      </c>
      <c r="BJ47" s="31">
        <v>0</v>
      </c>
      <c r="BK47">
        <v>0</v>
      </c>
      <c r="BL47" s="31">
        <v>12817425.59</v>
      </c>
      <c r="BM47" s="5">
        <v>14.344099999999999</v>
      </c>
      <c r="BN47" s="31">
        <v>5866524.9299999997</v>
      </c>
      <c r="BO47" s="5">
        <v>4.8151999999999999</v>
      </c>
      <c r="BP47" s="31">
        <v>1881172</v>
      </c>
      <c r="BQ47" s="5">
        <v>3.6657999999999999</v>
      </c>
      <c r="BR47" s="31">
        <v>0</v>
      </c>
      <c r="BS47">
        <v>0</v>
      </c>
      <c r="BT47" s="31">
        <v>0</v>
      </c>
      <c r="BU47">
        <v>0</v>
      </c>
      <c r="BV47" s="31">
        <v>8754441.8200000003</v>
      </c>
      <c r="BW47" s="5">
        <v>9.8971</v>
      </c>
      <c r="BX47" s="31">
        <v>0</v>
      </c>
      <c r="BY47">
        <v>0</v>
      </c>
      <c r="BZ47" s="31">
        <v>0</v>
      </c>
      <c r="CA47">
        <v>0</v>
      </c>
      <c r="CB47" s="31">
        <v>0</v>
      </c>
      <c r="CC47">
        <v>0</v>
      </c>
      <c r="CD47" s="31">
        <v>0</v>
      </c>
      <c r="CE47">
        <v>0</v>
      </c>
      <c r="CF47" s="31">
        <v>5885662.8200000003</v>
      </c>
      <c r="CG47" s="5">
        <v>10.539400000000001</v>
      </c>
      <c r="CH47" s="31">
        <v>0</v>
      </c>
      <c r="CI47">
        <v>0</v>
      </c>
      <c r="CJ47" s="31">
        <v>7917586</v>
      </c>
      <c r="CK47" s="5">
        <v>2.1926000000000001</v>
      </c>
      <c r="CL47" s="31">
        <v>0</v>
      </c>
      <c r="CM47">
        <v>0</v>
      </c>
      <c r="CN47" s="31">
        <v>0</v>
      </c>
      <c r="CO47">
        <v>0</v>
      </c>
      <c r="CP47" s="31">
        <v>0</v>
      </c>
      <c r="CQ47">
        <v>0</v>
      </c>
      <c r="CR47" s="31">
        <v>0</v>
      </c>
      <c r="CS47">
        <v>0</v>
      </c>
      <c r="CT47" s="31">
        <v>0</v>
      </c>
      <c r="CU47">
        <v>0</v>
      </c>
      <c r="CV47" s="31">
        <v>15745734.6</v>
      </c>
      <c r="CW47" s="5">
        <v>9.2771000000000008</v>
      </c>
      <c r="CX47" s="31">
        <v>0</v>
      </c>
      <c r="CY47">
        <v>0</v>
      </c>
      <c r="CZ47" s="31">
        <v>5477913.5999999996</v>
      </c>
      <c r="DA47" s="5">
        <v>0.95760000000000001</v>
      </c>
      <c r="DB47" s="31">
        <v>818796.04</v>
      </c>
      <c r="DC47" s="5">
        <v>3.1240000000000001</v>
      </c>
      <c r="DD47" s="31">
        <v>0</v>
      </c>
      <c r="DE47">
        <v>0</v>
      </c>
      <c r="DF47" s="31">
        <v>0</v>
      </c>
      <c r="DG47">
        <v>0</v>
      </c>
      <c r="DH47" s="31">
        <v>0</v>
      </c>
      <c r="DI47">
        <v>0</v>
      </c>
      <c r="DJ47" s="31">
        <v>0</v>
      </c>
      <c r="DK47">
        <v>0</v>
      </c>
      <c r="DL47" s="31">
        <v>0</v>
      </c>
      <c r="DM47">
        <v>0</v>
      </c>
      <c r="DN47" s="31">
        <v>0</v>
      </c>
      <c r="DO47">
        <v>0</v>
      </c>
      <c r="DP47" s="31">
        <v>0</v>
      </c>
      <c r="DQ47">
        <v>0</v>
      </c>
      <c r="DR47" s="31">
        <v>6472.57</v>
      </c>
      <c r="DS47" s="5">
        <v>8.9999999999999998E-4</v>
      </c>
      <c r="DT47" s="31">
        <v>70376660.900000006</v>
      </c>
      <c r="DU47" s="5">
        <v>14.5961</v>
      </c>
      <c r="DV47" s="31">
        <v>3192.23</v>
      </c>
      <c r="DW47" s="5">
        <v>8.0000000000000004E-4</v>
      </c>
      <c r="DX47" s="31">
        <v>0</v>
      </c>
      <c r="DY47">
        <v>0</v>
      </c>
      <c r="DZ47" s="31">
        <v>3556298.73</v>
      </c>
      <c r="EA47" s="5">
        <v>3.0815999999999999</v>
      </c>
      <c r="EB47" s="31">
        <v>9533667.0500000007</v>
      </c>
      <c r="EC47" s="5">
        <v>3.649</v>
      </c>
      <c r="ED47" s="31">
        <v>0</v>
      </c>
      <c r="EE47">
        <v>0</v>
      </c>
      <c r="EF47" s="31">
        <v>0</v>
      </c>
      <c r="EG47">
        <v>0</v>
      </c>
      <c r="EH47" s="31">
        <v>0</v>
      </c>
      <c r="EI47">
        <v>0</v>
      </c>
      <c r="EJ47" s="31">
        <v>28491966.77</v>
      </c>
      <c r="EK47" s="5">
        <v>7.5427</v>
      </c>
      <c r="EL47" s="31">
        <v>0</v>
      </c>
      <c r="EM47">
        <v>0</v>
      </c>
      <c r="EN47" s="31">
        <v>0</v>
      </c>
      <c r="EO47">
        <v>0</v>
      </c>
      <c r="EP47" s="31">
        <v>0</v>
      </c>
      <c r="EQ47">
        <v>0</v>
      </c>
      <c r="ER47" s="31">
        <v>0</v>
      </c>
      <c r="ES47">
        <v>0</v>
      </c>
      <c r="ET47" s="31">
        <v>18103957.84</v>
      </c>
      <c r="EU47" s="5">
        <v>13.6934</v>
      </c>
      <c r="EV47" s="31">
        <v>0</v>
      </c>
      <c r="EW47">
        <v>0</v>
      </c>
      <c r="EX47" s="31">
        <v>0</v>
      </c>
      <c r="EY47">
        <v>0</v>
      </c>
      <c r="EZ47" s="31">
        <v>0</v>
      </c>
      <c r="FA47">
        <v>0</v>
      </c>
      <c r="FB47" s="31">
        <v>0</v>
      </c>
      <c r="FC47">
        <v>0</v>
      </c>
      <c r="FD47" s="31">
        <v>0</v>
      </c>
      <c r="FE47">
        <v>0</v>
      </c>
      <c r="FF47" s="31">
        <v>15155950.060000001</v>
      </c>
      <c r="FG47" s="5">
        <v>18.039300000000001</v>
      </c>
      <c r="FH47" s="31">
        <v>0</v>
      </c>
      <c r="FI47">
        <v>0</v>
      </c>
      <c r="FJ47" s="31">
        <v>0</v>
      </c>
      <c r="FK47">
        <v>0</v>
      </c>
      <c r="FL47" s="31">
        <v>0</v>
      </c>
      <c r="FM47">
        <v>0</v>
      </c>
      <c r="FN47" s="31">
        <v>14095846.82</v>
      </c>
      <c r="FO47" s="5">
        <v>12.023300000000001</v>
      </c>
    </row>
    <row r="48" spans="1:171" ht="13.5" thickBot="1" x14ac:dyDescent="0.25">
      <c r="A48" t="s">
        <v>181</v>
      </c>
      <c r="B48" s="31">
        <v>11213516185.860001</v>
      </c>
      <c r="C48" s="5">
        <v>13.1256</v>
      </c>
      <c r="D48" s="31">
        <v>0</v>
      </c>
      <c r="E48">
        <v>0</v>
      </c>
      <c r="F48" s="31">
        <v>0</v>
      </c>
      <c r="G48">
        <v>0</v>
      </c>
      <c r="H48" s="31">
        <v>0</v>
      </c>
      <c r="I48">
        <v>0</v>
      </c>
      <c r="J48" s="31">
        <v>57807092.979999997</v>
      </c>
      <c r="K48" s="5">
        <v>0.72540000000000004</v>
      </c>
      <c r="L48" s="31">
        <v>0</v>
      </c>
      <c r="M48">
        <v>0</v>
      </c>
      <c r="N48" s="31">
        <v>90929507.189999998</v>
      </c>
      <c r="O48" s="5">
        <v>7.8414999999999999</v>
      </c>
      <c r="P48" s="31">
        <v>167725271.44999999</v>
      </c>
      <c r="Q48" s="5">
        <v>11.713900000000001</v>
      </c>
      <c r="R48" s="31">
        <v>0</v>
      </c>
      <c r="S48">
        <v>0</v>
      </c>
      <c r="T48" s="31">
        <v>9511076.4299999997</v>
      </c>
      <c r="U48" s="5">
        <v>15.920999999999999</v>
      </c>
      <c r="V48" s="31">
        <v>21105070.469999999</v>
      </c>
      <c r="W48" s="5">
        <v>14.5304</v>
      </c>
      <c r="X48" s="31">
        <v>5916506929.96</v>
      </c>
      <c r="Y48" s="5">
        <v>20.709499999999998</v>
      </c>
      <c r="Z48" s="31">
        <v>0</v>
      </c>
      <c r="AA48">
        <v>0</v>
      </c>
      <c r="AB48" s="31">
        <v>131012985.01000001</v>
      </c>
      <c r="AC48" s="5">
        <v>17.284300000000002</v>
      </c>
      <c r="AD48" s="31">
        <v>0</v>
      </c>
      <c r="AE48">
        <v>0</v>
      </c>
      <c r="AF48" s="31">
        <v>53827947.719999999</v>
      </c>
      <c r="AG48" s="5">
        <v>19.342500000000001</v>
      </c>
      <c r="AH48" s="31">
        <v>0</v>
      </c>
      <c r="AI48">
        <v>0</v>
      </c>
      <c r="AJ48" s="31">
        <v>0</v>
      </c>
      <c r="AK48">
        <v>0</v>
      </c>
      <c r="AL48" s="31">
        <v>0</v>
      </c>
      <c r="AM48">
        <v>0</v>
      </c>
      <c r="AN48" s="31">
        <v>0</v>
      </c>
      <c r="AO48">
        <v>0</v>
      </c>
      <c r="AP48" s="31">
        <v>0</v>
      </c>
      <c r="AQ48">
        <v>0</v>
      </c>
      <c r="AR48" s="31">
        <v>6581903.29</v>
      </c>
      <c r="AS48" s="5">
        <v>3.1185999999999998</v>
      </c>
      <c r="AT48" s="31">
        <v>1821405837.95</v>
      </c>
      <c r="AU48" s="5">
        <v>18.8842</v>
      </c>
      <c r="AV48" s="31">
        <v>0</v>
      </c>
      <c r="AW48">
        <v>0</v>
      </c>
      <c r="AX48" s="31">
        <v>0</v>
      </c>
      <c r="AY48">
        <v>0</v>
      </c>
      <c r="AZ48" s="31">
        <v>14811922.699999999</v>
      </c>
      <c r="BA48" s="5">
        <v>18.84</v>
      </c>
      <c r="BB48" s="31">
        <v>0</v>
      </c>
      <c r="BC48">
        <v>0</v>
      </c>
      <c r="BD48" s="31">
        <v>0</v>
      </c>
      <c r="BE48">
        <v>0</v>
      </c>
      <c r="BF48" s="31">
        <v>0</v>
      </c>
      <c r="BG48">
        <v>0</v>
      </c>
      <c r="BH48" s="31">
        <v>0</v>
      </c>
      <c r="BI48">
        <v>0</v>
      </c>
      <c r="BJ48" s="31">
        <v>0</v>
      </c>
      <c r="BK48">
        <v>0</v>
      </c>
      <c r="BL48" s="31">
        <v>0</v>
      </c>
      <c r="BM48">
        <v>0</v>
      </c>
      <c r="BN48" s="31">
        <v>0</v>
      </c>
      <c r="BO48">
        <v>0</v>
      </c>
      <c r="BP48" s="31">
        <v>8100447</v>
      </c>
      <c r="BQ48" s="5">
        <v>15.7852</v>
      </c>
      <c r="BR48" s="31">
        <v>535693726.11000001</v>
      </c>
      <c r="BS48" s="5">
        <v>13.6844</v>
      </c>
      <c r="BT48" s="31">
        <v>0</v>
      </c>
      <c r="BU48">
        <v>0</v>
      </c>
      <c r="BV48" s="31">
        <v>0</v>
      </c>
      <c r="BW48">
        <v>0</v>
      </c>
      <c r="BX48" s="31">
        <v>0</v>
      </c>
      <c r="BY48">
        <v>0</v>
      </c>
      <c r="BZ48" s="31">
        <v>0</v>
      </c>
      <c r="CA48">
        <v>0</v>
      </c>
      <c r="CB48" s="31">
        <v>0</v>
      </c>
      <c r="CC48">
        <v>0</v>
      </c>
      <c r="CD48" s="31">
        <v>0</v>
      </c>
      <c r="CE48">
        <v>0</v>
      </c>
      <c r="CF48" s="31">
        <v>0</v>
      </c>
      <c r="CG48">
        <v>0</v>
      </c>
      <c r="CH48" s="31">
        <v>0</v>
      </c>
      <c r="CI48">
        <v>0</v>
      </c>
      <c r="CJ48" s="31">
        <v>27883341</v>
      </c>
      <c r="CK48" s="5">
        <v>7.7217000000000002</v>
      </c>
      <c r="CL48" s="31">
        <v>0</v>
      </c>
      <c r="CM48">
        <v>0</v>
      </c>
      <c r="CN48" s="31">
        <v>117473519.09999999</v>
      </c>
      <c r="CO48" s="5">
        <v>18.800999999999998</v>
      </c>
      <c r="CP48" s="31">
        <v>0</v>
      </c>
      <c r="CQ48">
        <v>0</v>
      </c>
      <c r="CR48" s="31">
        <v>0</v>
      </c>
      <c r="CS48">
        <v>0</v>
      </c>
      <c r="CT48" s="31">
        <v>1183735636</v>
      </c>
      <c r="CU48" s="5">
        <v>18.687000000000001</v>
      </c>
      <c r="CV48" s="31">
        <v>0</v>
      </c>
      <c r="CW48">
        <v>0</v>
      </c>
      <c r="CX48" s="31">
        <v>83266486.989999995</v>
      </c>
      <c r="CY48" s="5">
        <v>13.6325</v>
      </c>
      <c r="CZ48" s="31">
        <v>0</v>
      </c>
      <c r="DA48">
        <v>0</v>
      </c>
      <c r="DB48" s="31">
        <v>0</v>
      </c>
      <c r="DC48">
        <v>0</v>
      </c>
      <c r="DD48" s="31">
        <v>1054975.67</v>
      </c>
      <c r="DE48" s="5">
        <v>3.5167000000000002</v>
      </c>
      <c r="DF48" s="31">
        <v>11793228.4</v>
      </c>
      <c r="DG48" s="5">
        <v>10.1816</v>
      </c>
      <c r="DH48" s="31">
        <v>0</v>
      </c>
      <c r="DI48">
        <v>0</v>
      </c>
      <c r="DJ48" s="31">
        <v>366964589</v>
      </c>
      <c r="DK48" s="5">
        <v>16.988</v>
      </c>
      <c r="DL48" s="31">
        <v>0</v>
      </c>
      <c r="DM48">
        <v>0</v>
      </c>
      <c r="DN48" s="31">
        <v>20004176.539999999</v>
      </c>
      <c r="DO48" s="5">
        <v>18.066199999999998</v>
      </c>
      <c r="DP48" s="31">
        <v>8383114.4100000001</v>
      </c>
      <c r="DQ48" s="5">
        <v>10.0715</v>
      </c>
      <c r="DR48" s="31">
        <v>0</v>
      </c>
      <c r="DS48">
        <v>0</v>
      </c>
      <c r="DT48" s="31">
        <v>0</v>
      </c>
      <c r="DU48">
        <v>0</v>
      </c>
      <c r="DV48" s="31">
        <v>0</v>
      </c>
      <c r="DW48">
        <v>0</v>
      </c>
      <c r="DX48" s="31">
        <v>0</v>
      </c>
      <c r="DY48">
        <v>0</v>
      </c>
      <c r="DZ48" s="31">
        <v>11725986.619999999</v>
      </c>
      <c r="EA48" s="5">
        <v>10.1609</v>
      </c>
      <c r="EB48" s="31">
        <v>25825742.949999999</v>
      </c>
      <c r="EC48" s="5">
        <v>9.8848000000000003</v>
      </c>
      <c r="ED48" s="31">
        <v>8851484.3800000008</v>
      </c>
      <c r="EE48" s="5">
        <v>4.8689999999999998</v>
      </c>
      <c r="EF48" s="31">
        <v>0</v>
      </c>
      <c r="EG48">
        <v>0</v>
      </c>
      <c r="EH48" s="31">
        <v>0</v>
      </c>
      <c r="EI48">
        <v>0</v>
      </c>
      <c r="EJ48" s="31">
        <v>0</v>
      </c>
      <c r="EK48">
        <v>0</v>
      </c>
      <c r="EL48" s="31">
        <v>0</v>
      </c>
      <c r="EM48">
        <v>0</v>
      </c>
      <c r="EN48" s="31">
        <v>46286692.119999997</v>
      </c>
      <c r="EO48" s="5">
        <v>15.2056</v>
      </c>
      <c r="EP48" s="31">
        <v>0</v>
      </c>
      <c r="EQ48">
        <v>0</v>
      </c>
      <c r="ER48" s="31">
        <v>42981451.450000003</v>
      </c>
      <c r="ES48" s="5">
        <v>17.963100000000001</v>
      </c>
      <c r="ET48" s="31">
        <v>0</v>
      </c>
      <c r="EU48">
        <v>0</v>
      </c>
      <c r="EV48" s="31">
        <v>160243924.59999999</v>
      </c>
      <c r="EW48" s="5">
        <v>10.562099999999999</v>
      </c>
      <c r="EX48" s="31">
        <v>0</v>
      </c>
      <c r="EY48">
        <v>0</v>
      </c>
      <c r="EZ48" s="31">
        <v>0</v>
      </c>
      <c r="FA48">
        <v>0</v>
      </c>
      <c r="FB48" s="31">
        <v>0</v>
      </c>
      <c r="FC48">
        <v>0</v>
      </c>
      <c r="FD48" s="31">
        <v>116466990.87</v>
      </c>
      <c r="FE48" s="5">
        <v>11.485200000000001</v>
      </c>
      <c r="FF48" s="31">
        <v>0</v>
      </c>
      <c r="FG48">
        <v>0</v>
      </c>
      <c r="FH48" s="31">
        <v>0</v>
      </c>
      <c r="FI48">
        <v>0</v>
      </c>
      <c r="FJ48" s="31">
        <v>0</v>
      </c>
      <c r="FK48">
        <v>0</v>
      </c>
      <c r="FL48" s="31">
        <v>145555127.5</v>
      </c>
      <c r="FM48" s="5">
        <v>19.306100000000001</v>
      </c>
      <c r="FN48" s="31">
        <v>0</v>
      </c>
      <c r="FO48">
        <v>0</v>
      </c>
    </row>
    <row r="49" spans="1:171" ht="14.25" thickTop="1" thickBot="1" x14ac:dyDescent="0.25">
      <c r="A49" s="246" t="s">
        <v>182</v>
      </c>
      <c r="B49" s="205">
        <v>29861682111.959999</v>
      </c>
      <c r="C49" s="247">
        <v>34.953699999999998</v>
      </c>
      <c r="D49" s="205">
        <v>59233054.82</v>
      </c>
      <c r="E49" s="247">
        <v>99.461399999999998</v>
      </c>
      <c r="F49" s="205">
        <v>476751447.43000001</v>
      </c>
      <c r="G49" s="247">
        <v>99.823099999999997</v>
      </c>
      <c r="H49" s="205">
        <v>103517644.16</v>
      </c>
      <c r="I49" s="247">
        <v>99.504900000000006</v>
      </c>
      <c r="J49" s="205">
        <v>413954527.44999999</v>
      </c>
      <c r="K49" s="247">
        <v>5.1947999999999999</v>
      </c>
      <c r="L49" s="205">
        <v>81318558.409999996</v>
      </c>
      <c r="M49" s="247">
        <v>99.710800000000006</v>
      </c>
      <c r="N49" s="205">
        <v>1148346416.22</v>
      </c>
      <c r="O49" s="247">
        <v>99.029899999999998</v>
      </c>
      <c r="P49" s="205">
        <v>1418586497.77</v>
      </c>
      <c r="Q49" s="247">
        <v>99.073800000000006</v>
      </c>
      <c r="R49" s="205">
        <v>66803107.340000004</v>
      </c>
      <c r="S49" s="247">
        <v>99.958600000000004</v>
      </c>
      <c r="T49" s="205">
        <v>59437342.670000002</v>
      </c>
      <c r="U49" s="247">
        <v>99.494600000000005</v>
      </c>
      <c r="V49" s="205">
        <v>144294684.77000001</v>
      </c>
      <c r="W49" s="247">
        <v>99.343699999999998</v>
      </c>
      <c r="X49" s="205">
        <v>5916506929.96</v>
      </c>
      <c r="Y49" s="247">
        <v>20.709499999999998</v>
      </c>
      <c r="Z49" s="205">
        <v>243832369.38</v>
      </c>
      <c r="AA49" s="247">
        <v>99.897999999999996</v>
      </c>
      <c r="AB49" s="205">
        <v>747614881.54999995</v>
      </c>
      <c r="AC49" s="247">
        <v>98.631399999999999</v>
      </c>
      <c r="AD49" s="205">
        <v>31226501.010000002</v>
      </c>
      <c r="AE49" s="247">
        <v>16.476500000000001</v>
      </c>
      <c r="AF49" s="205">
        <v>272209591.25999999</v>
      </c>
      <c r="AG49" s="247">
        <v>97.815799999999996</v>
      </c>
      <c r="AH49" s="205">
        <v>33389966.27</v>
      </c>
      <c r="AI49" s="247">
        <v>99.5625</v>
      </c>
      <c r="AJ49" s="205">
        <v>9853093.9000000004</v>
      </c>
      <c r="AK49" s="247">
        <v>63.732500000000002</v>
      </c>
      <c r="AL49" s="205">
        <v>37611814.25</v>
      </c>
      <c r="AM49" s="247">
        <v>98.474500000000006</v>
      </c>
      <c r="AN49" s="205">
        <v>210518967.88</v>
      </c>
      <c r="AO49" s="247">
        <v>98.844499999999996</v>
      </c>
      <c r="AP49" s="205">
        <v>271485732.69999999</v>
      </c>
      <c r="AQ49" s="247">
        <v>99.798100000000005</v>
      </c>
      <c r="AR49" s="205">
        <v>40811637.619999997</v>
      </c>
      <c r="AS49" s="247">
        <v>19.3369</v>
      </c>
      <c r="AT49" s="205">
        <v>1821405837.95</v>
      </c>
      <c r="AU49" s="247">
        <v>18.8842</v>
      </c>
      <c r="AV49" s="205">
        <v>1062374.07</v>
      </c>
      <c r="AW49" s="247">
        <v>91.711600000000004</v>
      </c>
      <c r="AX49" s="205">
        <v>81691258.75</v>
      </c>
      <c r="AY49" s="247">
        <v>101.5772</v>
      </c>
      <c r="AZ49" s="205">
        <v>17412479.870000001</v>
      </c>
      <c r="BA49" s="247">
        <v>22.1477</v>
      </c>
      <c r="BB49" s="205">
        <v>97793575.890000001</v>
      </c>
      <c r="BC49" s="247">
        <v>96.8566</v>
      </c>
      <c r="BD49" s="205">
        <v>242526158.71000001</v>
      </c>
      <c r="BE49" s="247">
        <v>99.870699999999999</v>
      </c>
      <c r="BF49" s="205">
        <v>277092779.69999999</v>
      </c>
      <c r="BG49" s="247">
        <v>96.292699999999996</v>
      </c>
      <c r="BH49" s="205">
        <v>57366663.170000002</v>
      </c>
      <c r="BI49" s="247">
        <v>17.859400000000001</v>
      </c>
      <c r="BJ49" s="205">
        <v>873296974.64999998</v>
      </c>
      <c r="BK49" s="247">
        <v>96.993799999999993</v>
      </c>
      <c r="BL49" s="205">
        <v>89054599.569999993</v>
      </c>
      <c r="BM49" s="247">
        <v>99.661699999999996</v>
      </c>
      <c r="BN49" s="205">
        <v>120866834.22</v>
      </c>
      <c r="BO49" s="247">
        <v>99.207300000000004</v>
      </c>
      <c r="BP49" s="205">
        <v>9981619</v>
      </c>
      <c r="BQ49" s="247">
        <v>19.4511</v>
      </c>
      <c r="BR49" s="205">
        <v>765885419.63999999</v>
      </c>
      <c r="BS49" s="247">
        <v>19.564800000000002</v>
      </c>
      <c r="BT49" s="205">
        <v>0</v>
      </c>
      <c r="BU49" s="246">
        <v>0</v>
      </c>
      <c r="BV49" s="205">
        <v>8754441.8200000003</v>
      </c>
      <c r="BW49" s="247">
        <v>9.8971</v>
      </c>
      <c r="BX49" s="205">
        <v>216137719.40000001</v>
      </c>
      <c r="BY49" s="247">
        <v>95.507400000000004</v>
      </c>
      <c r="BZ49" s="205">
        <v>404661820.50999999</v>
      </c>
      <c r="CA49" s="247">
        <v>98.354699999999994</v>
      </c>
      <c r="CB49" s="205">
        <v>0</v>
      </c>
      <c r="CC49" s="246">
        <v>0</v>
      </c>
      <c r="CD49" s="205">
        <v>947210.38</v>
      </c>
      <c r="CE49" s="247">
        <v>9.1440999999999999</v>
      </c>
      <c r="CF49" s="205">
        <v>55672429.170000002</v>
      </c>
      <c r="CG49" s="247">
        <v>99.692300000000003</v>
      </c>
      <c r="CH49" s="205">
        <v>207730390.47999999</v>
      </c>
      <c r="CI49" s="247">
        <v>99.573999999999998</v>
      </c>
      <c r="CJ49" s="205">
        <v>359266806</v>
      </c>
      <c r="CK49" s="247">
        <v>99.491699999999994</v>
      </c>
      <c r="CL49" s="205">
        <v>73643619.700000003</v>
      </c>
      <c r="CM49" s="247">
        <v>99.753699999999995</v>
      </c>
      <c r="CN49" s="205">
        <v>117655152.15000001</v>
      </c>
      <c r="CO49" s="247">
        <v>18.830100000000002</v>
      </c>
      <c r="CP49" s="205">
        <v>1941536.31</v>
      </c>
      <c r="CQ49" s="247">
        <v>98.066400000000002</v>
      </c>
      <c r="CR49" s="205">
        <v>1149536.1200000001</v>
      </c>
      <c r="CS49" s="247">
        <v>1.9888999999999999</v>
      </c>
      <c r="CT49" s="205">
        <v>1183735636</v>
      </c>
      <c r="CU49" s="247">
        <v>18.687000000000001</v>
      </c>
      <c r="CV49" s="205">
        <v>167272620.78999999</v>
      </c>
      <c r="CW49" s="247">
        <v>98.554400000000001</v>
      </c>
      <c r="CX49" s="205">
        <v>594195777.05999994</v>
      </c>
      <c r="CY49" s="247">
        <v>97.282799999999995</v>
      </c>
      <c r="CZ49" s="205">
        <v>568406258.41999996</v>
      </c>
      <c r="DA49" s="247">
        <v>99.362899999999996</v>
      </c>
      <c r="DB49" s="205">
        <v>24749385.25</v>
      </c>
      <c r="DC49" s="247">
        <v>94.427199999999999</v>
      </c>
      <c r="DD49" s="205">
        <v>29512017.329999998</v>
      </c>
      <c r="DE49" s="247">
        <v>98.376999999999995</v>
      </c>
      <c r="DF49" s="205">
        <v>98139939.719999999</v>
      </c>
      <c r="DG49" s="247">
        <v>84.728200000000001</v>
      </c>
      <c r="DH49" s="205">
        <v>0</v>
      </c>
      <c r="DI49" s="246">
        <v>0</v>
      </c>
      <c r="DJ49" s="205">
        <v>366964589</v>
      </c>
      <c r="DK49" s="247">
        <v>16.988</v>
      </c>
      <c r="DL49" s="205">
        <v>0</v>
      </c>
      <c r="DM49" s="246">
        <v>0</v>
      </c>
      <c r="DN49" s="205">
        <v>105100362.29000001</v>
      </c>
      <c r="DO49" s="247">
        <v>94.918599999999998</v>
      </c>
      <c r="DP49" s="205">
        <v>80448271.519999996</v>
      </c>
      <c r="DQ49" s="247">
        <v>96.650899999999993</v>
      </c>
      <c r="DR49" s="205">
        <v>721441877.63999999</v>
      </c>
      <c r="DS49" s="247">
        <v>99.933000000000007</v>
      </c>
      <c r="DT49" s="205">
        <v>473059773.38</v>
      </c>
      <c r="DU49" s="247">
        <v>98.112200000000001</v>
      </c>
      <c r="DV49" s="205">
        <v>400350236.89999998</v>
      </c>
      <c r="DW49" s="247">
        <v>99.824700000000007</v>
      </c>
      <c r="DX49" s="205">
        <v>1011454.17</v>
      </c>
      <c r="DY49" s="247">
        <v>98.7727</v>
      </c>
      <c r="DZ49" s="205">
        <v>115146681.25</v>
      </c>
      <c r="EA49" s="247">
        <v>99.778000000000006</v>
      </c>
      <c r="EB49" s="205">
        <v>260970494</v>
      </c>
      <c r="EC49" s="247">
        <v>99.886399999999995</v>
      </c>
      <c r="ED49" s="205">
        <v>172144303.94</v>
      </c>
      <c r="EE49" s="247">
        <v>94.693399999999997</v>
      </c>
      <c r="EF49" s="205">
        <v>824144774.25</v>
      </c>
      <c r="EG49" s="247">
        <v>93.921199999999999</v>
      </c>
      <c r="EH49" s="205">
        <v>6847768.1399999997</v>
      </c>
      <c r="EI49" s="247">
        <v>17.046900000000001</v>
      </c>
      <c r="EJ49" s="205">
        <v>376887207.75999999</v>
      </c>
      <c r="EK49" s="247">
        <v>99.773700000000005</v>
      </c>
      <c r="EL49" s="205">
        <v>469667284.35000002</v>
      </c>
      <c r="EM49" s="247">
        <v>99.913399999999996</v>
      </c>
      <c r="EN49" s="205">
        <v>51338528.670000002</v>
      </c>
      <c r="EO49" s="247">
        <v>16.865200000000002</v>
      </c>
      <c r="EP49" s="205">
        <v>143629200.19</v>
      </c>
      <c r="EQ49" s="247">
        <v>100.1108</v>
      </c>
      <c r="ER49" s="205">
        <v>227033263.24000001</v>
      </c>
      <c r="ES49" s="247">
        <v>94.883200000000002</v>
      </c>
      <c r="ET49" s="205">
        <v>131900591.62</v>
      </c>
      <c r="EU49" s="247">
        <v>99.766800000000003</v>
      </c>
      <c r="EV49" s="205">
        <v>288062592.19999999</v>
      </c>
      <c r="EW49" s="247">
        <v>18.986999999999998</v>
      </c>
      <c r="EX49" s="205">
        <v>1005353894.9400001</v>
      </c>
      <c r="EY49" s="247">
        <v>84.302899999999994</v>
      </c>
      <c r="EZ49" s="205">
        <v>458061654.73000002</v>
      </c>
      <c r="FA49" s="247">
        <v>56.305500000000002</v>
      </c>
      <c r="FB49" s="205">
        <v>559812325.23000002</v>
      </c>
      <c r="FC49" s="247">
        <v>76.445499999999996</v>
      </c>
      <c r="FD49" s="205">
        <v>1009168122.87</v>
      </c>
      <c r="FE49" s="247">
        <v>99.517099999999999</v>
      </c>
      <c r="FF49" s="205">
        <v>83823541.739999995</v>
      </c>
      <c r="FG49" s="247">
        <v>99.770799999999994</v>
      </c>
      <c r="FH49" s="205">
        <v>108319828</v>
      </c>
      <c r="FI49" s="247">
        <v>99.895200000000003</v>
      </c>
      <c r="FJ49" s="205">
        <v>223313128.94</v>
      </c>
      <c r="FK49" s="247">
        <v>99.7517</v>
      </c>
      <c r="FL49" s="205">
        <v>725007831.61000001</v>
      </c>
      <c r="FM49" s="247">
        <v>96.163499999999999</v>
      </c>
      <c r="FN49" s="205">
        <v>116358890.77</v>
      </c>
      <c r="FO49" s="247">
        <v>99.250699999999995</v>
      </c>
    </row>
    <row r="50" spans="1:171" ht="14.25" thickTop="1" thickBot="1" x14ac:dyDescent="0.25">
      <c r="A50" s="246"/>
      <c r="B50" s="205"/>
      <c r="C50" s="246"/>
      <c r="D50" s="205"/>
      <c r="E50" s="246"/>
      <c r="F50" s="205"/>
      <c r="G50" s="246"/>
      <c r="H50" s="205"/>
      <c r="I50" s="246"/>
      <c r="J50" s="205"/>
      <c r="K50" s="246"/>
      <c r="L50" s="205"/>
      <c r="M50" s="246"/>
      <c r="N50" s="205"/>
      <c r="O50" s="246"/>
      <c r="P50" s="205"/>
      <c r="Q50" s="246"/>
      <c r="R50" s="205"/>
      <c r="S50" s="246"/>
      <c r="T50" s="205"/>
      <c r="U50" s="246"/>
      <c r="V50" s="205"/>
      <c r="W50" s="246"/>
      <c r="X50" s="205"/>
      <c r="Y50" s="246"/>
      <c r="Z50" s="205"/>
      <c r="AA50" s="246"/>
      <c r="AB50" s="205"/>
      <c r="AC50" s="246"/>
      <c r="AD50" s="205"/>
      <c r="AE50" s="246"/>
      <c r="AF50" s="205"/>
      <c r="AG50" s="246"/>
      <c r="AH50" s="205"/>
      <c r="AI50" s="246"/>
      <c r="AJ50" s="205"/>
      <c r="AK50" s="246"/>
      <c r="AL50" s="205"/>
      <c r="AM50" s="246"/>
      <c r="AN50" s="205"/>
      <c r="AO50" s="246"/>
      <c r="AP50" s="205"/>
      <c r="AQ50" s="246"/>
      <c r="AR50" s="205"/>
      <c r="AS50" s="246"/>
      <c r="AT50" s="205"/>
      <c r="AU50" s="246"/>
      <c r="AV50" s="205"/>
      <c r="AW50" s="246"/>
      <c r="AX50" s="205"/>
      <c r="AY50" s="246"/>
      <c r="AZ50" s="205"/>
      <c r="BA50" s="246"/>
      <c r="BB50" s="205"/>
      <c r="BC50" s="246"/>
      <c r="BD50" s="205"/>
      <c r="BE50" s="246"/>
      <c r="BF50" s="205"/>
      <c r="BG50" s="246"/>
      <c r="BH50" s="205"/>
      <c r="BI50" s="246"/>
      <c r="BJ50" s="205"/>
      <c r="BK50" s="246"/>
      <c r="BL50" s="205"/>
      <c r="BM50" s="246"/>
      <c r="BN50" s="205"/>
      <c r="BO50" s="246"/>
      <c r="BP50" s="205"/>
      <c r="BQ50" s="246"/>
      <c r="BR50" s="205"/>
      <c r="BS50" s="246"/>
      <c r="BT50" s="205"/>
      <c r="BU50" s="246"/>
      <c r="BV50" s="205"/>
      <c r="BW50" s="246"/>
      <c r="BX50" s="205"/>
      <c r="BY50" s="246"/>
      <c r="BZ50" s="205"/>
      <c r="CA50" s="246"/>
      <c r="CB50" s="205"/>
      <c r="CC50" s="246"/>
      <c r="CD50" s="205"/>
      <c r="CE50" s="246"/>
      <c r="CF50" s="205"/>
      <c r="CG50" s="246"/>
      <c r="CH50" s="205"/>
      <c r="CI50" s="246"/>
      <c r="CJ50" s="205"/>
      <c r="CK50" s="246"/>
      <c r="CL50" s="205"/>
      <c r="CM50" s="246"/>
      <c r="CN50" s="205"/>
      <c r="CO50" s="246"/>
      <c r="CP50" s="205"/>
      <c r="CQ50" s="246"/>
      <c r="CR50" s="205"/>
      <c r="CS50" s="246"/>
      <c r="CT50" s="205"/>
      <c r="CU50" s="246"/>
      <c r="CV50" s="205"/>
      <c r="CW50" s="246"/>
      <c r="CX50" s="205"/>
      <c r="CY50" s="246"/>
      <c r="CZ50" s="205"/>
      <c r="DA50" s="246"/>
      <c r="DB50" s="205"/>
      <c r="DC50" s="246"/>
      <c r="DD50" s="205"/>
      <c r="DE50" s="246"/>
      <c r="DF50" s="205"/>
      <c r="DG50" s="246"/>
      <c r="DH50" s="205"/>
      <c r="DI50" s="246"/>
      <c r="DJ50" s="205"/>
      <c r="DK50" s="246"/>
      <c r="DL50" s="205"/>
      <c r="DM50" s="246"/>
      <c r="DN50" s="205"/>
      <c r="DO50" s="246"/>
      <c r="DP50" s="205"/>
      <c r="DQ50" s="246"/>
      <c r="DR50" s="205"/>
      <c r="DS50" s="246"/>
      <c r="DT50" s="205"/>
      <c r="DU50" s="246"/>
      <c r="DV50" s="205"/>
      <c r="DW50" s="246"/>
      <c r="DX50" s="205"/>
      <c r="DY50" s="246"/>
      <c r="DZ50" s="205"/>
      <c r="EA50" s="246"/>
      <c r="EB50" s="205"/>
      <c r="EC50" s="246"/>
      <c r="ED50" s="205"/>
      <c r="EE50" s="246"/>
      <c r="EF50" s="205"/>
      <c r="EG50" s="246"/>
      <c r="EH50" s="205"/>
      <c r="EI50" s="246"/>
      <c r="EJ50" s="205"/>
      <c r="EK50" s="246"/>
      <c r="EL50" s="205"/>
      <c r="EM50" s="246"/>
      <c r="EN50" s="205"/>
      <c r="EO50" s="246"/>
      <c r="EP50" s="205"/>
      <c r="EQ50" s="246"/>
      <c r="ER50" s="205"/>
      <c r="ES50" s="246"/>
      <c r="ET50" s="205"/>
      <c r="EU50" s="246"/>
      <c r="EV50" s="205"/>
      <c r="EW50" s="246"/>
      <c r="EX50" s="205"/>
      <c r="EY50" s="246"/>
      <c r="EZ50" s="205"/>
      <c r="FA50" s="246"/>
      <c r="FB50" s="205"/>
      <c r="FC50" s="246"/>
      <c r="FD50" s="205"/>
      <c r="FE50" s="246"/>
      <c r="FF50" s="205"/>
      <c r="FG50" s="246"/>
      <c r="FH50" s="205"/>
      <c r="FI50" s="246"/>
      <c r="FJ50" s="205"/>
      <c r="FK50" s="246"/>
      <c r="FL50" s="205"/>
      <c r="FM50" s="246"/>
      <c r="FN50" s="205"/>
      <c r="FO50" s="246"/>
    </row>
    <row r="51" spans="1:171" s="5" customFormat="1" ht="13.5" thickTop="1" x14ac:dyDescent="0.2">
      <c r="A51" s="5" t="s">
        <v>625</v>
      </c>
      <c r="B51" s="5">
        <v>63018</v>
      </c>
      <c r="D51" s="5">
        <v>10</v>
      </c>
      <c r="F51" s="5">
        <v>24</v>
      </c>
      <c r="H51" s="5">
        <v>9</v>
      </c>
      <c r="J51" s="5">
        <v>1130</v>
      </c>
      <c r="L51" s="5">
        <v>48</v>
      </c>
      <c r="N51" s="5">
        <v>44</v>
      </c>
      <c r="P51" s="5">
        <v>29</v>
      </c>
      <c r="R51" s="5">
        <v>1</v>
      </c>
      <c r="T51" s="5">
        <v>66</v>
      </c>
      <c r="V51" s="5">
        <v>84</v>
      </c>
      <c r="X51" s="5">
        <v>12094</v>
      </c>
      <c r="Z51" s="5">
        <v>22</v>
      </c>
      <c r="AB51" s="5">
        <v>110</v>
      </c>
      <c r="AD51" s="5">
        <v>1</v>
      </c>
      <c r="AF51" s="5">
        <v>18</v>
      </c>
      <c r="AH51" s="5">
        <v>13</v>
      </c>
      <c r="AJ51" s="5">
        <v>2</v>
      </c>
      <c r="AL51" s="5">
        <v>64</v>
      </c>
      <c r="AN51" s="5">
        <v>293</v>
      </c>
      <c r="AP51" s="5">
        <v>146</v>
      </c>
      <c r="AR51" s="5">
        <v>152</v>
      </c>
      <c r="AT51" s="5">
        <v>1060</v>
      </c>
      <c r="AV51" s="5">
        <v>2</v>
      </c>
      <c r="AX51" s="5">
        <v>6</v>
      </c>
      <c r="AZ51" s="5">
        <v>10</v>
      </c>
      <c r="BB51" s="5">
        <v>5</v>
      </c>
      <c r="BD51" s="5">
        <v>113</v>
      </c>
      <c r="BF51" s="5">
        <v>76</v>
      </c>
      <c r="BH51" s="5">
        <v>277</v>
      </c>
      <c r="BJ51" s="5">
        <v>49</v>
      </c>
      <c r="BL51" s="5">
        <v>14</v>
      </c>
      <c r="BN51" s="5">
        <v>11</v>
      </c>
      <c r="BP51" s="5">
        <v>25</v>
      </c>
      <c r="BR51" s="5">
        <v>493</v>
      </c>
      <c r="BT51" s="5">
        <v>1</v>
      </c>
      <c r="BV51" s="5">
        <v>4</v>
      </c>
      <c r="BX51" s="5">
        <v>150</v>
      </c>
      <c r="BZ51" s="5">
        <v>37</v>
      </c>
      <c r="CB51" s="5">
        <v>1</v>
      </c>
      <c r="CD51" s="5">
        <v>63</v>
      </c>
      <c r="CF51" s="5">
        <v>7272</v>
      </c>
      <c r="CH51" s="5">
        <v>9</v>
      </c>
      <c r="CJ51" s="5">
        <v>68</v>
      </c>
      <c r="CL51" s="5">
        <v>4</v>
      </c>
      <c r="CN51" s="5">
        <v>1011</v>
      </c>
      <c r="CP51" s="5">
        <v>43</v>
      </c>
      <c r="CR51" s="5">
        <v>52</v>
      </c>
      <c r="CT51" s="5">
        <v>1024</v>
      </c>
      <c r="CV51" s="5">
        <v>119</v>
      </c>
      <c r="CX51" s="5">
        <v>12</v>
      </c>
      <c r="CZ51" s="5">
        <v>151</v>
      </c>
      <c r="DB51" s="5">
        <v>3</v>
      </c>
      <c r="DD51" s="5">
        <v>80</v>
      </c>
      <c r="DF51" s="5">
        <v>479</v>
      </c>
      <c r="DH51" s="5">
        <v>3618</v>
      </c>
      <c r="DJ51" s="5">
        <v>1011</v>
      </c>
      <c r="DL51" s="5">
        <v>660</v>
      </c>
      <c r="DN51" s="5">
        <v>18</v>
      </c>
      <c r="DP51" s="5">
        <v>20</v>
      </c>
      <c r="DR51" s="5">
        <v>375</v>
      </c>
      <c r="DT51" s="5">
        <v>384</v>
      </c>
      <c r="DV51" s="5">
        <v>218</v>
      </c>
      <c r="DX51" s="5">
        <v>2</v>
      </c>
      <c r="DZ51" s="5">
        <v>11</v>
      </c>
      <c r="EB51" s="5">
        <v>10</v>
      </c>
      <c r="ED51" s="5">
        <v>29</v>
      </c>
      <c r="EF51" s="5">
        <v>12</v>
      </c>
      <c r="EH51" s="5">
        <v>5</v>
      </c>
      <c r="EJ51" s="5">
        <v>5</v>
      </c>
      <c r="EL51" s="5">
        <v>133</v>
      </c>
      <c r="EN51" s="5">
        <v>476</v>
      </c>
      <c r="EP51" s="5">
        <v>1</v>
      </c>
      <c r="ER51" s="5">
        <v>3598</v>
      </c>
      <c r="ET51" s="5">
        <v>32</v>
      </c>
      <c r="EV51" s="5">
        <v>5679</v>
      </c>
      <c r="EX51" s="5">
        <v>6110</v>
      </c>
      <c r="EZ51" s="5">
        <v>3801</v>
      </c>
      <c r="FB51" s="5">
        <v>3062</v>
      </c>
      <c r="FD51" s="5">
        <v>6466</v>
      </c>
      <c r="FF51" s="5">
        <v>11</v>
      </c>
      <c r="FH51" s="5">
        <v>119</v>
      </c>
      <c r="FJ51" s="5">
        <v>12</v>
      </c>
      <c r="FL51" s="5">
        <v>15</v>
      </c>
      <c r="FN51" s="5">
        <v>41</v>
      </c>
    </row>
    <row r="52" spans="1:171" s="5" customFormat="1" ht="13.5" thickBot="1" x14ac:dyDescent="0.25">
      <c r="A52" s="209" t="s">
        <v>210</v>
      </c>
      <c r="B52" s="209">
        <v>1355678</v>
      </c>
      <c r="C52" s="209"/>
      <c r="D52" s="209">
        <v>5955380.5999999996</v>
      </c>
      <c r="E52" s="209"/>
      <c r="F52" s="209">
        <v>19899841.379999999</v>
      </c>
      <c r="G52" s="209"/>
      <c r="H52" s="209">
        <v>11559194.49</v>
      </c>
      <c r="I52" s="209"/>
      <c r="J52" s="209">
        <v>7051900.5800000001</v>
      </c>
      <c r="K52" s="209"/>
      <c r="L52" s="209">
        <v>1699049.68</v>
      </c>
      <c r="M52" s="209"/>
      <c r="N52" s="209">
        <v>26354447.850000001</v>
      </c>
      <c r="O52" s="209"/>
      <c r="P52" s="209">
        <v>49374071.32</v>
      </c>
      <c r="Q52" s="209"/>
      <c r="R52" s="209">
        <v>66830776.409999996</v>
      </c>
      <c r="S52" s="209"/>
      <c r="T52" s="209">
        <v>905140.42</v>
      </c>
      <c r="U52" s="209"/>
      <c r="V52" s="209">
        <v>1729142.36</v>
      </c>
      <c r="W52" s="209"/>
      <c r="X52" s="209">
        <v>2362251.42</v>
      </c>
      <c r="Y52" s="209"/>
      <c r="Z52" s="209">
        <v>11094608.16</v>
      </c>
      <c r="AA52" s="209"/>
      <c r="AB52" s="209">
        <v>6890808.9699999997</v>
      </c>
      <c r="AC52" s="209"/>
      <c r="AD52" s="209">
        <v>189522009.28999999</v>
      </c>
      <c r="AE52" s="209"/>
      <c r="AF52" s="209">
        <v>15460435.34</v>
      </c>
      <c r="AG52" s="209"/>
      <c r="AH52" s="209">
        <v>2579745.91</v>
      </c>
      <c r="AI52" s="209"/>
      <c r="AJ52" s="209">
        <v>7730033.4800000004</v>
      </c>
      <c r="AK52" s="209"/>
      <c r="AL52" s="209">
        <v>596788.75</v>
      </c>
      <c r="AM52" s="209"/>
      <c r="AN52" s="209">
        <v>726894.33</v>
      </c>
      <c r="AO52" s="209"/>
      <c r="AP52" s="209">
        <v>1863254.03</v>
      </c>
      <c r="AQ52" s="209"/>
      <c r="AR52" s="209">
        <v>1388523.07</v>
      </c>
      <c r="AS52" s="209"/>
      <c r="AT52" s="209">
        <v>9099195.3100000005</v>
      </c>
      <c r="AU52" s="209"/>
      <c r="AV52" s="209">
        <v>579192.57999999996</v>
      </c>
      <c r="AW52" s="209"/>
      <c r="AX52" s="209">
        <v>13403809.310000001</v>
      </c>
      <c r="AY52" s="209"/>
      <c r="AZ52" s="209">
        <v>7861966.4500000002</v>
      </c>
      <c r="BA52" s="209"/>
      <c r="BB52" s="209">
        <v>20193484.760000002</v>
      </c>
      <c r="BC52" s="209"/>
      <c r="BD52" s="209">
        <v>2149027.4900000002</v>
      </c>
      <c r="BE52" s="209"/>
      <c r="BF52" s="209">
        <v>3786328.2</v>
      </c>
      <c r="BG52" s="209"/>
      <c r="BH52" s="209">
        <v>1159614.81</v>
      </c>
      <c r="BI52" s="209"/>
      <c r="BJ52" s="209">
        <v>18374773.370000001</v>
      </c>
      <c r="BK52" s="209"/>
      <c r="BL52" s="209">
        <v>6382637.0300000003</v>
      </c>
      <c r="BM52" s="209"/>
      <c r="BN52" s="209">
        <v>11075688.369999999</v>
      </c>
      <c r="BO52" s="209"/>
      <c r="BP52" s="209">
        <v>2052663.88</v>
      </c>
      <c r="BQ52" s="209"/>
      <c r="BR52" s="209">
        <v>7940401.9000000004</v>
      </c>
      <c r="BS52" s="209"/>
      <c r="BT52" s="209">
        <v>19600969.460000001</v>
      </c>
      <c r="BU52" s="209"/>
      <c r="BV52" s="209">
        <v>22113712.780000001</v>
      </c>
      <c r="BW52" s="209"/>
      <c r="BX52" s="209">
        <v>1508697.74</v>
      </c>
      <c r="BY52" s="209"/>
      <c r="BZ52" s="209">
        <v>11119762.449999999</v>
      </c>
      <c r="CA52" s="209"/>
      <c r="CB52" s="209">
        <v>24375055.879999999</v>
      </c>
      <c r="CC52" s="209"/>
      <c r="CD52" s="209">
        <v>164424.44</v>
      </c>
      <c r="CE52" s="209"/>
      <c r="CF52" s="209">
        <v>7679.36</v>
      </c>
      <c r="CG52" s="209"/>
      <c r="CH52" s="209">
        <v>23179908.289999999</v>
      </c>
      <c r="CI52" s="209"/>
      <c r="CJ52" s="209">
        <v>5310328.28</v>
      </c>
      <c r="CK52" s="209"/>
      <c r="CL52" s="209">
        <v>18456365.260000002</v>
      </c>
      <c r="CM52" s="209"/>
      <c r="CN52" s="209">
        <v>618027.17000000004</v>
      </c>
      <c r="CO52" s="209"/>
      <c r="CP52" s="209">
        <v>46042.27</v>
      </c>
      <c r="CQ52" s="209"/>
      <c r="CR52" s="209">
        <v>1111518.8700000001</v>
      </c>
      <c r="CS52" s="209"/>
      <c r="CT52" s="209">
        <v>6186079.4500000002</v>
      </c>
      <c r="CU52" s="209"/>
      <c r="CV52" s="209">
        <v>1426270.91</v>
      </c>
      <c r="CW52" s="209"/>
      <c r="CX52" s="209">
        <v>50899360.649999999</v>
      </c>
      <c r="CY52" s="209"/>
      <c r="CZ52" s="209">
        <v>3788415.71</v>
      </c>
      <c r="DA52" s="209"/>
      <c r="DB52" s="209">
        <v>8736675.2699999996</v>
      </c>
      <c r="DC52" s="209"/>
      <c r="DD52" s="209">
        <v>374986.25</v>
      </c>
      <c r="DE52" s="209"/>
      <c r="DF52" s="209">
        <v>241814.43</v>
      </c>
      <c r="DG52" s="209"/>
      <c r="DH52" s="209">
        <v>704214.34</v>
      </c>
      <c r="DI52" s="209"/>
      <c r="DJ52" s="209">
        <v>2136640.33</v>
      </c>
      <c r="DK52" s="209"/>
      <c r="DL52" s="209">
        <v>1496158.39</v>
      </c>
      <c r="DM52" s="209"/>
      <c r="DN52" s="209">
        <v>6151492</v>
      </c>
      <c r="DO52" s="209"/>
      <c r="DP52" s="209">
        <v>4161796.9</v>
      </c>
      <c r="DQ52" s="209"/>
      <c r="DR52" s="209">
        <v>1925135.13</v>
      </c>
      <c r="DS52" s="209"/>
      <c r="DT52" s="209">
        <v>1255630.21</v>
      </c>
      <c r="DU52" s="209"/>
      <c r="DV52" s="209">
        <v>1839693.11</v>
      </c>
      <c r="DW52" s="209"/>
      <c r="DX52" s="209">
        <v>512011.09</v>
      </c>
      <c r="DY52" s="209"/>
      <c r="DZ52" s="209">
        <v>10491172.85</v>
      </c>
      <c r="EA52" s="209"/>
      <c r="EB52" s="209">
        <v>26126717.140000001</v>
      </c>
      <c r="EC52" s="209"/>
      <c r="ED52" s="209">
        <v>6268665.2000000002</v>
      </c>
      <c r="EE52" s="209"/>
      <c r="EF52" s="209">
        <v>73123766.010000005</v>
      </c>
      <c r="EG52" s="209"/>
      <c r="EH52" s="209">
        <v>8034021.3300000001</v>
      </c>
      <c r="EI52" s="209"/>
      <c r="EJ52" s="209">
        <v>75548411.060000002</v>
      </c>
      <c r="EK52" s="209"/>
      <c r="EL52" s="209">
        <v>3534394.93</v>
      </c>
      <c r="EM52" s="209"/>
      <c r="EN52" s="209">
        <v>639508.36</v>
      </c>
      <c r="EO52" s="209"/>
      <c r="EP52" s="209">
        <v>143470217.65000001</v>
      </c>
      <c r="EQ52" s="209"/>
      <c r="ER52" s="209">
        <v>66502.69</v>
      </c>
      <c r="ES52" s="209"/>
      <c r="ET52" s="209">
        <v>4131530.21</v>
      </c>
      <c r="EU52" s="209"/>
      <c r="EV52" s="209">
        <v>267151.86</v>
      </c>
      <c r="EW52" s="209"/>
      <c r="EX52" s="209">
        <v>195179.88</v>
      </c>
      <c r="EY52" s="209"/>
      <c r="EZ52" s="209">
        <v>214030.24</v>
      </c>
      <c r="FA52" s="209"/>
      <c r="FB52" s="209">
        <v>239158.12</v>
      </c>
      <c r="FC52" s="209"/>
      <c r="FD52" s="209">
        <v>156830.35999999999</v>
      </c>
      <c r="FE52" s="209"/>
      <c r="FF52" s="209">
        <v>7637824.9000000004</v>
      </c>
      <c r="FG52" s="209"/>
      <c r="FH52" s="209">
        <v>911205.47</v>
      </c>
      <c r="FI52" s="209"/>
      <c r="FJ52" s="209">
        <v>18655758.77</v>
      </c>
      <c r="FK52" s="209"/>
      <c r="FL52" s="209">
        <v>50262147.969999999</v>
      </c>
      <c r="FM52" s="209"/>
      <c r="FN52" s="209">
        <v>2859447.79</v>
      </c>
      <c r="FO52" s="209"/>
    </row>
    <row r="53" spans="1:171" ht="13.5" thickTop="1" x14ac:dyDescent="0.2">
      <c r="D53" s="31" t="s">
        <v>330</v>
      </c>
      <c r="F53" s="31" t="s">
        <v>330</v>
      </c>
      <c r="H53" s="31" t="s">
        <v>330</v>
      </c>
      <c r="L53" s="31" t="s">
        <v>330</v>
      </c>
      <c r="N53" s="31" t="s">
        <v>330</v>
      </c>
      <c r="P53" s="31" t="s">
        <v>330</v>
      </c>
      <c r="R53" s="31" t="s">
        <v>330</v>
      </c>
      <c r="T53" s="31" t="s">
        <v>330</v>
      </c>
      <c r="V53" s="31" t="s">
        <v>330</v>
      </c>
      <c r="Z53" s="31" t="s">
        <v>330</v>
      </c>
      <c r="AB53" s="31" t="s">
        <v>330</v>
      </c>
      <c r="AF53" s="31" t="s">
        <v>330</v>
      </c>
      <c r="AH53" s="31" t="s">
        <v>330</v>
      </c>
      <c r="AJ53" s="31" t="s">
        <v>330</v>
      </c>
      <c r="AL53" s="31" t="s">
        <v>330</v>
      </c>
      <c r="AN53" s="31" t="s">
        <v>330</v>
      </c>
      <c r="AP53" s="31" t="s">
        <v>330</v>
      </c>
      <c r="AV53" s="31" t="s">
        <v>330</v>
      </c>
      <c r="AX53" s="31" t="s">
        <v>330</v>
      </c>
      <c r="BB53" s="31" t="s">
        <v>330</v>
      </c>
      <c r="BD53" s="31" t="s">
        <v>330</v>
      </c>
      <c r="BF53" s="31" t="s">
        <v>330</v>
      </c>
      <c r="BJ53" s="31" t="s">
        <v>330</v>
      </c>
      <c r="BL53" s="31" t="s">
        <v>330</v>
      </c>
      <c r="BN53" s="31" t="s">
        <v>330</v>
      </c>
      <c r="BT53" s="31" t="s">
        <v>330</v>
      </c>
      <c r="BX53" s="31" t="s">
        <v>330</v>
      </c>
      <c r="BZ53" s="31" t="s">
        <v>330</v>
      </c>
      <c r="CF53" s="31" t="s">
        <v>330</v>
      </c>
      <c r="CH53" s="31" t="s">
        <v>330</v>
      </c>
      <c r="CJ53" s="31" t="s">
        <v>330</v>
      </c>
      <c r="CL53" s="31" t="s">
        <v>330</v>
      </c>
      <c r="CP53" s="31" t="s">
        <v>330</v>
      </c>
      <c r="CV53" s="31" t="s">
        <v>330</v>
      </c>
      <c r="CX53" s="31" t="s">
        <v>330</v>
      </c>
      <c r="CZ53" s="31" t="s">
        <v>330</v>
      </c>
      <c r="DB53" s="31" t="s">
        <v>330</v>
      </c>
      <c r="DD53" s="31" t="s">
        <v>330</v>
      </c>
      <c r="DF53" s="31" t="s">
        <v>330</v>
      </c>
      <c r="DN53" s="31" t="s">
        <v>330</v>
      </c>
      <c r="DP53" s="31" t="s">
        <v>330</v>
      </c>
      <c r="DR53" s="31" t="s">
        <v>330</v>
      </c>
      <c r="DT53" s="31" t="s">
        <v>330</v>
      </c>
      <c r="DV53" s="31" t="s">
        <v>330</v>
      </c>
      <c r="DX53" s="31" t="s">
        <v>330</v>
      </c>
      <c r="DZ53" s="31" t="s">
        <v>330</v>
      </c>
      <c r="EB53" s="31" t="s">
        <v>330</v>
      </c>
      <c r="ED53" s="31" t="s">
        <v>330</v>
      </c>
      <c r="EF53" s="31" t="s">
        <v>330</v>
      </c>
      <c r="EJ53" s="31" t="s">
        <v>330</v>
      </c>
      <c r="EL53" s="31" t="s">
        <v>330</v>
      </c>
      <c r="EP53" s="31" t="s">
        <v>330</v>
      </c>
      <c r="ER53" s="31" t="s">
        <v>330</v>
      </c>
      <c r="ET53" s="31" t="s">
        <v>330</v>
      </c>
      <c r="EX53" s="31" t="s">
        <v>330</v>
      </c>
      <c r="EZ53" s="31" t="s">
        <v>330</v>
      </c>
      <c r="FB53" s="31" t="s">
        <v>330</v>
      </c>
      <c r="FD53" s="31" t="s">
        <v>330</v>
      </c>
      <c r="FF53" s="31" t="s">
        <v>330</v>
      </c>
      <c r="FH53" s="31" t="s">
        <v>330</v>
      </c>
      <c r="FJ53" s="31" t="s">
        <v>330</v>
      </c>
      <c r="FL53" s="31" t="s">
        <v>330</v>
      </c>
      <c r="FN53" s="31" t="s">
        <v>330</v>
      </c>
    </row>
    <row r="54" spans="1:171" x14ac:dyDescent="0.2">
      <c r="A54" s="233" t="s">
        <v>211</v>
      </c>
      <c r="B54" s="329" t="s">
        <v>13</v>
      </c>
      <c r="C54" s="329"/>
      <c r="D54" s="327" t="s">
        <v>640</v>
      </c>
      <c r="E54" s="327"/>
      <c r="F54" s="327" t="s">
        <v>641</v>
      </c>
      <c r="G54" s="327"/>
      <c r="H54" s="327" t="s">
        <v>642</v>
      </c>
      <c r="I54" s="327"/>
      <c r="J54" s="327" t="s">
        <v>643</v>
      </c>
      <c r="K54" s="327"/>
      <c r="L54" s="327" t="s">
        <v>644</v>
      </c>
      <c r="M54" s="327"/>
      <c r="N54" s="327" t="s">
        <v>645</v>
      </c>
      <c r="O54" s="327"/>
      <c r="P54" s="327" t="s">
        <v>646</v>
      </c>
      <c r="Q54" s="327"/>
      <c r="R54" s="327" t="s">
        <v>647</v>
      </c>
      <c r="S54" s="327"/>
      <c r="T54" s="327" t="s">
        <v>648</v>
      </c>
      <c r="U54" s="327"/>
      <c r="V54" s="327" t="s">
        <v>649</v>
      </c>
      <c r="W54" s="327"/>
      <c r="X54" s="327" t="s">
        <v>650</v>
      </c>
      <c r="Y54" s="327"/>
      <c r="Z54" s="327" t="s">
        <v>651</v>
      </c>
      <c r="AA54" s="327"/>
      <c r="AB54" s="327" t="s">
        <v>652</v>
      </c>
      <c r="AC54" s="327"/>
      <c r="AD54" s="327" t="s">
        <v>653</v>
      </c>
      <c r="AE54" s="327"/>
      <c r="AF54" s="327" t="s">
        <v>654</v>
      </c>
      <c r="AG54" s="327"/>
      <c r="AH54" s="327" t="s">
        <v>655</v>
      </c>
      <c r="AI54" s="327"/>
      <c r="AJ54" s="327" t="s">
        <v>656</v>
      </c>
      <c r="AK54" s="327"/>
      <c r="AL54" s="327" t="s">
        <v>657</v>
      </c>
      <c r="AM54" s="327"/>
      <c r="AN54" s="327" t="s">
        <v>658</v>
      </c>
      <c r="AO54" s="327"/>
      <c r="AP54" s="327" t="s">
        <v>659</v>
      </c>
      <c r="AQ54" s="327"/>
      <c r="AR54" s="327" t="s">
        <v>660</v>
      </c>
      <c r="AS54" s="327"/>
      <c r="AT54" s="327" t="s">
        <v>661</v>
      </c>
      <c r="AU54" s="327"/>
      <c r="AV54" s="327" t="s">
        <v>662</v>
      </c>
      <c r="AW54" s="327"/>
      <c r="AX54" s="327" t="s">
        <v>663</v>
      </c>
      <c r="AY54" s="327"/>
      <c r="AZ54" s="327" t="s">
        <v>664</v>
      </c>
      <c r="BA54" s="327"/>
      <c r="BB54" s="327" t="s">
        <v>665</v>
      </c>
      <c r="BC54" s="327"/>
      <c r="BD54" s="327" t="s">
        <v>666</v>
      </c>
      <c r="BE54" s="327"/>
      <c r="BF54" s="327" t="s">
        <v>667</v>
      </c>
      <c r="BG54" s="327"/>
      <c r="BH54" s="327" t="s">
        <v>668</v>
      </c>
      <c r="BI54" s="327"/>
      <c r="BJ54" s="327" t="s">
        <v>669</v>
      </c>
      <c r="BK54" s="327"/>
      <c r="BL54" s="327" t="s">
        <v>670</v>
      </c>
      <c r="BM54" s="327"/>
      <c r="BN54" s="327" t="s">
        <v>671</v>
      </c>
      <c r="BO54" s="327"/>
      <c r="BP54" s="327" t="s">
        <v>672</v>
      </c>
      <c r="BQ54" s="327"/>
      <c r="BR54" s="327" t="s">
        <v>673</v>
      </c>
      <c r="BS54" s="327"/>
      <c r="BT54" s="327" t="s">
        <v>674</v>
      </c>
      <c r="BU54" s="327"/>
      <c r="BV54" s="327" t="s">
        <v>675</v>
      </c>
      <c r="BW54" s="327"/>
      <c r="BX54" s="327" t="s">
        <v>676</v>
      </c>
      <c r="BY54" s="327"/>
      <c r="BZ54" s="327" t="s">
        <v>677</v>
      </c>
      <c r="CA54" s="327"/>
      <c r="CB54" s="327" t="s">
        <v>678</v>
      </c>
      <c r="CC54" s="327"/>
      <c r="CD54" s="327" t="s">
        <v>679</v>
      </c>
      <c r="CE54" s="327"/>
      <c r="CF54" s="327" t="s">
        <v>680</v>
      </c>
      <c r="CG54" s="327"/>
      <c r="CH54" s="327" t="s">
        <v>681</v>
      </c>
      <c r="CI54" s="327"/>
      <c r="CJ54" s="327" t="s">
        <v>682</v>
      </c>
      <c r="CK54" s="327"/>
      <c r="CL54" s="327" t="s">
        <v>683</v>
      </c>
      <c r="CM54" s="327"/>
      <c r="CN54" s="327" t="s">
        <v>684</v>
      </c>
      <c r="CO54" s="327"/>
      <c r="CP54" s="327" t="s">
        <v>685</v>
      </c>
      <c r="CQ54" s="327"/>
      <c r="CR54" s="327" t="s">
        <v>686</v>
      </c>
      <c r="CS54" s="327"/>
      <c r="CT54" s="327" t="s">
        <v>687</v>
      </c>
      <c r="CU54" s="327"/>
      <c r="CV54" s="327" t="s">
        <v>688</v>
      </c>
      <c r="CW54" s="327"/>
      <c r="CX54" s="327" t="s">
        <v>689</v>
      </c>
      <c r="CY54" s="327"/>
      <c r="CZ54" s="327" t="s">
        <v>690</v>
      </c>
      <c r="DA54" s="327"/>
      <c r="DB54" s="327" t="s">
        <v>691</v>
      </c>
      <c r="DC54" s="327"/>
      <c r="DD54" s="327" t="s">
        <v>692</v>
      </c>
      <c r="DE54" s="327"/>
      <c r="DF54" s="327" t="s">
        <v>693</v>
      </c>
      <c r="DG54" s="327"/>
      <c r="DH54" s="327" t="s">
        <v>694</v>
      </c>
      <c r="DI54" s="327"/>
      <c r="DJ54" s="327" t="s">
        <v>695</v>
      </c>
      <c r="DK54" s="327"/>
      <c r="DL54" s="327" t="s">
        <v>696</v>
      </c>
      <c r="DM54" s="327"/>
      <c r="DN54" s="327" t="s">
        <v>697</v>
      </c>
      <c r="DO54" s="327"/>
      <c r="DP54" s="327" t="s">
        <v>698</v>
      </c>
      <c r="DQ54" s="327"/>
      <c r="DR54" s="327" t="s">
        <v>699</v>
      </c>
      <c r="DS54" s="327"/>
      <c r="DT54" s="327" t="s">
        <v>700</v>
      </c>
      <c r="DU54" s="327"/>
      <c r="DV54" s="327" t="s">
        <v>701</v>
      </c>
      <c r="DW54" s="327"/>
      <c r="DX54" s="327" t="s">
        <v>702</v>
      </c>
      <c r="DY54" s="327"/>
      <c r="DZ54" s="327" t="s">
        <v>703</v>
      </c>
      <c r="EA54" s="327"/>
      <c r="EB54" s="327" t="s">
        <v>704</v>
      </c>
      <c r="EC54" s="327"/>
      <c r="ED54" s="327" t="s">
        <v>705</v>
      </c>
      <c r="EE54" s="327"/>
      <c r="EF54" s="327" t="s">
        <v>706</v>
      </c>
      <c r="EG54" s="327"/>
      <c r="EH54" s="327" t="s">
        <v>707</v>
      </c>
      <c r="EI54" s="327"/>
      <c r="EJ54" s="327" t="s">
        <v>708</v>
      </c>
      <c r="EK54" s="327"/>
      <c r="EL54" s="327" t="s">
        <v>709</v>
      </c>
      <c r="EM54" s="327"/>
      <c r="EN54" s="327" t="s">
        <v>710</v>
      </c>
      <c r="EO54" s="327"/>
      <c r="EP54" s="327" t="s">
        <v>711</v>
      </c>
      <c r="EQ54" s="327"/>
      <c r="ER54" s="327" t="s">
        <v>712</v>
      </c>
      <c r="ES54" s="327"/>
      <c r="ET54" s="327" t="s">
        <v>713</v>
      </c>
      <c r="EU54" s="327"/>
      <c r="EV54" s="327" t="s">
        <v>714</v>
      </c>
      <c r="EW54" s="327"/>
      <c r="EX54" s="327" t="s">
        <v>715</v>
      </c>
      <c r="EY54" s="327"/>
      <c r="EZ54" s="327" t="s">
        <v>716</v>
      </c>
      <c r="FA54" s="327"/>
      <c r="FB54" s="327" t="s">
        <v>717</v>
      </c>
      <c r="FC54" s="327"/>
      <c r="FD54" s="327" t="s">
        <v>718</v>
      </c>
      <c r="FE54" s="327"/>
      <c r="FF54" s="327" t="s">
        <v>719</v>
      </c>
      <c r="FG54" s="327"/>
      <c r="FH54" s="327" t="s">
        <v>720</v>
      </c>
      <c r="FI54" s="327"/>
      <c r="FJ54" s="327" t="s">
        <v>721</v>
      </c>
      <c r="FK54" s="327"/>
      <c r="FL54" s="327" t="s">
        <v>722</v>
      </c>
      <c r="FM54" s="327"/>
      <c r="FN54" s="327" t="s">
        <v>723</v>
      </c>
      <c r="FO54" s="327"/>
    </row>
    <row r="55" spans="1:171" x14ac:dyDescent="0.2">
      <c r="A55" s="235"/>
      <c r="B55" s="216"/>
      <c r="C55" s="235"/>
      <c r="D55" s="328"/>
      <c r="E55" s="328"/>
      <c r="F55" s="328"/>
      <c r="G55" s="328"/>
      <c r="H55" s="328"/>
      <c r="I55" s="328"/>
      <c r="J55" s="328"/>
      <c r="K55" s="328"/>
      <c r="L55" s="328"/>
      <c r="M55" s="328"/>
      <c r="N55" s="328"/>
      <c r="O55" s="328"/>
      <c r="P55" s="328"/>
      <c r="Q55" s="328"/>
      <c r="R55" s="328"/>
      <c r="S55" s="328"/>
      <c r="T55" s="328"/>
      <c r="U55" s="328"/>
      <c r="V55" s="328"/>
      <c r="W55" s="328"/>
      <c r="X55" s="328"/>
      <c r="Y55" s="328"/>
      <c r="Z55" s="328"/>
      <c r="AA55" s="328"/>
      <c r="AB55" s="328"/>
      <c r="AC55" s="328"/>
      <c r="AD55" s="328"/>
      <c r="AE55" s="328"/>
      <c r="AF55" s="328"/>
      <c r="AG55" s="328"/>
      <c r="AH55" s="328"/>
      <c r="AI55" s="328"/>
      <c r="AJ55" s="328"/>
      <c r="AK55" s="328"/>
      <c r="AL55" s="328"/>
      <c r="AM55" s="328"/>
      <c r="AN55" s="328"/>
      <c r="AO55" s="328"/>
      <c r="AP55" s="328"/>
      <c r="AQ55" s="328"/>
      <c r="AR55" s="328"/>
      <c r="AS55" s="328"/>
      <c r="AT55" s="328"/>
      <c r="AU55" s="328"/>
      <c r="AV55" s="328"/>
      <c r="AW55" s="328"/>
      <c r="AX55" s="328"/>
      <c r="AY55" s="328"/>
      <c r="AZ55" s="328"/>
      <c r="BA55" s="328"/>
      <c r="BB55" s="328"/>
      <c r="BC55" s="328"/>
      <c r="BD55" s="328"/>
      <c r="BE55" s="328"/>
      <c r="BF55" s="328"/>
      <c r="BG55" s="328"/>
      <c r="BH55" s="328"/>
      <c r="BI55" s="328"/>
      <c r="BJ55" s="328"/>
      <c r="BK55" s="328"/>
      <c r="BL55" s="328"/>
      <c r="BM55" s="328"/>
      <c r="BN55" s="328"/>
      <c r="BO55" s="328"/>
      <c r="BP55" s="328"/>
      <c r="BQ55" s="328"/>
      <c r="BR55" s="328"/>
      <c r="BS55" s="328"/>
      <c r="BT55" s="328"/>
      <c r="BU55" s="328"/>
      <c r="BV55" s="328"/>
      <c r="BW55" s="328"/>
      <c r="BX55" s="328"/>
      <c r="BY55" s="328"/>
      <c r="BZ55" s="328"/>
      <c r="CA55" s="328"/>
      <c r="CB55" s="328"/>
      <c r="CC55" s="328"/>
      <c r="CD55" s="328"/>
      <c r="CE55" s="328"/>
      <c r="CF55" s="328"/>
      <c r="CG55" s="328"/>
      <c r="CH55" s="328"/>
      <c r="CI55" s="328"/>
      <c r="CJ55" s="328"/>
      <c r="CK55" s="328"/>
      <c r="CL55" s="328"/>
      <c r="CM55" s="328"/>
      <c r="CN55" s="328"/>
      <c r="CO55" s="328"/>
      <c r="CP55" s="328"/>
      <c r="CQ55" s="328"/>
      <c r="CR55" s="328"/>
      <c r="CS55" s="328"/>
      <c r="CT55" s="328"/>
      <c r="CU55" s="328"/>
      <c r="CV55" s="328"/>
      <c r="CW55" s="328"/>
      <c r="CX55" s="328"/>
      <c r="CY55" s="328"/>
      <c r="CZ55" s="328"/>
      <c r="DA55" s="328"/>
      <c r="DB55" s="328"/>
      <c r="DC55" s="328"/>
      <c r="DD55" s="328"/>
      <c r="DE55" s="328"/>
      <c r="DF55" s="328"/>
      <c r="DG55" s="328"/>
      <c r="DH55" s="328"/>
      <c r="DI55" s="328"/>
      <c r="DJ55" s="328"/>
      <c r="DK55" s="328"/>
      <c r="DL55" s="328"/>
      <c r="DM55" s="328"/>
      <c r="DN55" s="328"/>
      <c r="DO55" s="328"/>
      <c r="DP55" s="328"/>
      <c r="DQ55" s="328"/>
      <c r="DR55" s="328"/>
      <c r="DS55" s="328"/>
      <c r="DT55" s="328"/>
      <c r="DU55" s="328"/>
      <c r="DV55" s="328"/>
      <c r="DW55" s="328"/>
      <c r="DX55" s="328"/>
      <c r="DY55" s="328"/>
      <c r="DZ55" s="328"/>
      <c r="EA55" s="328"/>
      <c r="EB55" s="328"/>
      <c r="EC55" s="328"/>
      <c r="ED55" s="328"/>
      <c r="EE55" s="328"/>
      <c r="EF55" s="328"/>
      <c r="EG55" s="328"/>
      <c r="EH55" s="328"/>
      <c r="EI55" s="328"/>
      <c r="EJ55" s="328"/>
      <c r="EK55" s="328"/>
      <c r="EL55" s="328"/>
      <c r="EM55" s="328"/>
      <c r="EN55" s="328"/>
      <c r="EO55" s="328"/>
      <c r="EP55" s="328"/>
      <c r="EQ55" s="328"/>
      <c r="ER55" s="328"/>
      <c r="ES55" s="328"/>
      <c r="ET55" s="328"/>
      <c r="EU55" s="328"/>
      <c r="EV55" s="328"/>
      <c r="EW55" s="328"/>
      <c r="EX55" s="328"/>
      <c r="EY55" s="328"/>
      <c r="EZ55" s="328"/>
      <c r="FA55" s="328"/>
      <c r="FB55" s="328"/>
      <c r="FC55" s="328"/>
      <c r="FD55" s="328"/>
      <c r="FE55" s="328"/>
      <c r="FF55" s="328"/>
      <c r="FG55" s="328"/>
      <c r="FH55" s="328"/>
      <c r="FI55" s="328"/>
      <c r="FJ55" s="328"/>
      <c r="FK55" s="328"/>
      <c r="FL55" s="328"/>
      <c r="FM55" s="328"/>
      <c r="FN55" s="328"/>
      <c r="FO55" s="328"/>
    </row>
    <row r="56" spans="1:171" x14ac:dyDescent="0.2">
      <c r="A56" s="237"/>
      <c r="B56" s="243" t="s">
        <v>4</v>
      </c>
      <c r="C56" s="248" t="s">
        <v>5</v>
      </c>
      <c r="D56" s="243" t="s">
        <v>4</v>
      </c>
      <c r="E56" s="248" t="s">
        <v>5</v>
      </c>
      <c r="F56" s="243" t="s">
        <v>4</v>
      </c>
      <c r="G56" s="248" t="s">
        <v>5</v>
      </c>
      <c r="H56" s="243" t="s">
        <v>4</v>
      </c>
      <c r="I56" s="248" t="s">
        <v>5</v>
      </c>
      <c r="J56" s="243" t="s">
        <v>4</v>
      </c>
      <c r="K56" s="248" t="s">
        <v>5</v>
      </c>
      <c r="L56" s="243" t="s">
        <v>4</v>
      </c>
      <c r="M56" s="248" t="s">
        <v>5</v>
      </c>
      <c r="N56" s="243" t="s">
        <v>4</v>
      </c>
      <c r="O56" s="248" t="s">
        <v>5</v>
      </c>
      <c r="P56" s="243" t="s">
        <v>4</v>
      </c>
      <c r="Q56" s="248" t="s">
        <v>5</v>
      </c>
      <c r="R56" s="243" t="s">
        <v>4</v>
      </c>
      <c r="S56" s="248" t="s">
        <v>5</v>
      </c>
      <c r="T56" s="243" t="s">
        <v>4</v>
      </c>
      <c r="U56" s="248" t="s">
        <v>5</v>
      </c>
      <c r="V56" s="243" t="s">
        <v>4</v>
      </c>
      <c r="W56" s="248" t="s">
        <v>5</v>
      </c>
      <c r="X56" s="243" t="s">
        <v>4</v>
      </c>
      <c r="Y56" s="248" t="s">
        <v>5</v>
      </c>
      <c r="Z56" s="243" t="s">
        <v>4</v>
      </c>
      <c r="AA56" s="248" t="s">
        <v>5</v>
      </c>
      <c r="AB56" s="243" t="s">
        <v>4</v>
      </c>
      <c r="AC56" s="248" t="s">
        <v>5</v>
      </c>
      <c r="AD56" s="243" t="s">
        <v>4</v>
      </c>
      <c r="AE56" s="248" t="s">
        <v>5</v>
      </c>
      <c r="AF56" s="243" t="s">
        <v>4</v>
      </c>
      <c r="AG56" s="248" t="s">
        <v>5</v>
      </c>
      <c r="AH56" s="243" t="s">
        <v>4</v>
      </c>
      <c r="AI56" s="248" t="s">
        <v>5</v>
      </c>
      <c r="AJ56" s="243" t="s">
        <v>4</v>
      </c>
      <c r="AK56" s="248" t="s">
        <v>5</v>
      </c>
      <c r="AL56" s="243" t="s">
        <v>4</v>
      </c>
      <c r="AM56" s="248" t="s">
        <v>5</v>
      </c>
      <c r="AN56" s="243" t="s">
        <v>4</v>
      </c>
      <c r="AO56" s="248" t="s">
        <v>5</v>
      </c>
      <c r="AP56" s="243" t="s">
        <v>4</v>
      </c>
      <c r="AQ56" s="248" t="s">
        <v>5</v>
      </c>
      <c r="AR56" s="243" t="s">
        <v>4</v>
      </c>
      <c r="AS56" s="248" t="s">
        <v>5</v>
      </c>
      <c r="AT56" s="243" t="s">
        <v>4</v>
      </c>
      <c r="AU56" s="248" t="s">
        <v>5</v>
      </c>
      <c r="AV56" s="243" t="s">
        <v>4</v>
      </c>
      <c r="AW56" s="248" t="s">
        <v>5</v>
      </c>
      <c r="AX56" s="243" t="s">
        <v>4</v>
      </c>
      <c r="AY56" s="248" t="s">
        <v>5</v>
      </c>
      <c r="AZ56" s="243" t="s">
        <v>4</v>
      </c>
      <c r="BA56" s="248" t="s">
        <v>5</v>
      </c>
      <c r="BB56" s="243" t="s">
        <v>4</v>
      </c>
      <c r="BC56" s="248" t="s">
        <v>5</v>
      </c>
      <c r="BD56" s="243" t="s">
        <v>4</v>
      </c>
      <c r="BE56" s="248" t="s">
        <v>5</v>
      </c>
      <c r="BF56" s="243" t="s">
        <v>4</v>
      </c>
      <c r="BG56" s="248" t="s">
        <v>5</v>
      </c>
      <c r="BH56" s="243" t="s">
        <v>4</v>
      </c>
      <c r="BI56" s="248" t="s">
        <v>5</v>
      </c>
      <c r="BJ56" s="243" t="s">
        <v>4</v>
      </c>
      <c r="BK56" s="248" t="s">
        <v>5</v>
      </c>
      <c r="BL56" s="243" t="s">
        <v>4</v>
      </c>
      <c r="BM56" s="248" t="s">
        <v>5</v>
      </c>
      <c r="BN56" s="243" t="s">
        <v>4</v>
      </c>
      <c r="BO56" s="248" t="s">
        <v>5</v>
      </c>
      <c r="BP56" s="243" t="s">
        <v>4</v>
      </c>
      <c r="BQ56" s="248" t="s">
        <v>5</v>
      </c>
      <c r="BR56" s="243" t="s">
        <v>4</v>
      </c>
      <c r="BS56" s="248" t="s">
        <v>5</v>
      </c>
      <c r="BT56" s="243" t="s">
        <v>4</v>
      </c>
      <c r="BU56" s="248" t="s">
        <v>5</v>
      </c>
      <c r="BV56" s="243" t="s">
        <v>4</v>
      </c>
      <c r="BW56" s="248" t="s">
        <v>5</v>
      </c>
      <c r="BX56" s="243" t="s">
        <v>4</v>
      </c>
      <c r="BY56" s="248" t="s">
        <v>5</v>
      </c>
      <c r="BZ56" s="243" t="s">
        <v>4</v>
      </c>
      <c r="CA56" s="248" t="s">
        <v>5</v>
      </c>
      <c r="CB56" s="243" t="s">
        <v>4</v>
      </c>
      <c r="CC56" s="248" t="s">
        <v>5</v>
      </c>
      <c r="CD56" s="243" t="s">
        <v>4</v>
      </c>
      <c r="CE56" s="248" t="s">
        <v>5</v>
      </c>
      <c r="CF56" s="243" t="s">
        <v>4</v>
      </c>
      <c r="CG56" s="248" t="s">
        <v>5</v>
      </c>
      <c r="CH56" s="243" t="s">
        <v>4</v>
      </c>
      <c r="CI56" s="248" t="s">
        <v>5</v>
      </c>
      <c r="CJ56" s="243" t="s">
        <v>4</v>
      </c>
      <c r="CK56" s="248" t="s">
        <v>5</v>
      </c>
      <c r="CL56" s="243" t="s">
        <v>4</v>
      </c>
      <c r="CM56" s="248" t="s">
        <v>5</v>
      </c>
      <c r="CN56" s="243" t="s">
        <v>4</v>
      </c>
      <c r="CO56" s="248" t="s">
        <v>5</v>
      </c>
      <c r="CP56" s="243" t="s">
        <v>4</v>
      </c>
      <c r="CQ56" s="248" t="s">
        <v>5</v>
      </c>
      <c r="CR56" s="243" t="s">
        <v>4</v>
      </c>
      <c r="CS56" s="248" t="s">
        <v>5</v>
      </c>
      <c r="CT56" s="243" t="s">
        <v>4</v>
      </c>
      <c r="CU56" s="248" t="s">
        <v>5</v>
      </c>
      <c r="CV56" s="243" t="s">
        <v>4</v>
      </c>
      <c r="CW56" s="248" t="s">
        <v>5</v>
      </c>
      <c r="CX56" s="243" t="s">
        <v>4</v>
      </c>
      <c r="CY56" s="248" t="s">
        <v>5</v>
      </c>
      <c r="CZ56" s="243" t="s">
        <v>4</v>
      </c>
      <c r="DA56" s="248" t="s">
        <v>5</v>
      </c>
      <c r="DB56" s="243" t="s">
        <v>4</v>
      </c>
      <c r="DC56" s="248" t="s">
        <v>5</v>
      </c>
      <c r="DD56" s="243" t="s">
        <v>4</v>
      </c>
      <c r="DE56" s="248" t="s">
        <v>5</v>
      </c>
      <c r="DF56" s="243" t="s">
        <v>4</v>
      </c>
      <c r="DG56" s="248" t="s">
        <v>5</v>
      </c>
      <c r="DH56" s="243" t="s">
        <v>4</v>
      </c>
      <c r="DI56" s="248" t="s">
        <v>5</v>
      </c>
      <c r="DJ56" s="243" t="s">
        <v>4</v>
      </c>
      <c r="DK56" s="248" t="s">
        <v>5</v>
      </c>
      <c r="DL56" s="243" t="s">
        <v>4</v>
      </c>
      <c r="DM56" s="248" t="s">
        <v>5</v>
      </c>
      <c r="DN56" s="243" t="s">
        <v>4</v>
      </c>
      <c r="DO56" s="248" t="s">
        <v>5</v>
      </c>
      <c r="DP56" s="243" t="s">
        <v>4</v>
      </c>
      <c r="DQ56" s="248" t="s">
        <v>5</v>
      </c>
      <c r="DR56" s="243" t="s">
        <v>4</v>
      </c>
      <c r="DS56" s="248" t="s">
        <v>5</v>
      </c>
      <c r="DT56" s="243" t="s">
        <v>4</v>
      </c>
      <c r="DU56" s="248" t="s">
        <v>5</v>
      </c>
      <c r="DV56" s="243" t="s">
        <v>4</v>
      </c>
      <c r="DW56" s="248" t="s">
        <v>5</v>
      </c>
      <c r="DX56" s="243" t="s">
        <v>4</v>
      </c>
      <c r="DY56" s="248" t="s">
        <v>5</v>
      </c>
      <c r="DZ56" s="243" t="s">
        <v>4</v>
      </c>
      <c r="EA56" s="248" t="s">
        <v>5</v>
      </c>
      <c r="EB56" s="243" t="s">
        <v>4</v>
      </c>
      <c r="EC56" s="248" t="s">
        <v>5</v>
      </c>
      <c r="ED56" s="243" t="s">
        <v>4</v>
      </c>
      <c r="EE56" s="248" t="s">
        <v>5</v>
      </c>
      <c r="EF56" s="243" t="s">
        <v>4</v>
      </c>
      <c r="EG56" s="248" t="s">
        <v>5</v>
      </c>
      <c r="EH56" s="243" t="s">
        <v>4</v>
      </c>
      <c r="EI56" s="248" t="s">
        <v>5</v>
      </c>
      <c r="EJ56" s="243" t="s">
        <v>4</v>
      </c>
      <c r="EK56" s="248" t="s">
        <v>5</v>
      </c>
      <c r="EL56" s="243" t="s">
        <v>4</v>
      </c>
      <c r="EM56" s="248" t="s">
        <v>5</v>
      </c>
      <c r="EN56" s="243" t="s">
        <v>4</v>
      </c>
      <c r="EO56" s="248" t="s">
        <v>5</v>
      </c>
      <c r="EP56" s="243" t="s">
        <v>4</v>
      </c>
      <c r="EQ56" s="248" t="s">
        <v>5</v>
      </c>
      <c r="ER56" s="243" t="s">
        <v>4</v>
      </c>
      <c r="ES56" s="248" t="s">
        <v>5</v>
      </c>
      <c r="ET56" s="243" t="s">
        <v>4</v>
      </c>
      <c r="EU56" s="248" t="s">
        <v>5</v>
      </c>
      <c r="EV56" s="243" t="s">
        <v>4</v>
      </c>
      <c r="EW56" s="248" t="s">
        <v>5</v>
      </c>
      <c r="EX56" s="243" t="s">
        <v>4</v>
      </c>
      <c r="EY56" s="248" t="s">
        <v>5</v>
      </c>
      <c r="EZ56" s="243" t="s">
        <v>4</v>
      </c>
      <c r="FA56" s="248" t="s">
        <v>5</v>
      </c>
      <c r="FB56" s="243" t="s">
        <v>4</v>
      </c>
      <c r="FC56" s="248" t="s">
        <v>5</v>
      </c>
      <c r="FD56" s="243" t="s">
        <v>4</v>
      </c>
      <c r="FE56" s="248" t="s">
        <v>5</v>
      </c>
      <c r="FF56" s="243" t="s">
        <v>4</v>
      </c>
      <c r="FG56" s="248" t="s">
        <v>5</v>
      </c>
      <c r="FH56" s="243" t="s">
        <v>4</v>
      </c>
      <c r="FI56" s="248" t="s">
        <v>5</v>
      </c>
      <c r="FJ56" s="243" t="s">
        <v>4</v>
      </c>
      <c r="FK56" s="248" t="s">
        <v>5</v>
      </c>
      <c r="FL56" s="243" t="s">
        <v>4</v>
      </c>
      <c r="FM56" s="248" t="s">
        <v>5</v>
      </c>
      <c r="FN56" s="243" t="s">
        <v>4</v>
      </c>
      <c r="FO56" s="248" t="s">
        <v>5</v>
      </c>
    </row>
    <row r="57" spans="1:171" x14ac:dyDescent="0.2">
      <c r="A57" t="s">
        <v>212</v>
      </c>
      <c r="B57" s="31">
        <v>5709798638.7700005</v>
      </c>
      <c r="C57" s="5">
        <v>6.6833999999999998</v>
      </c>
      <c r="D57" s="31">
        <v>320751.13</v>
      </c>
      <c r="E57" s="5">
        <v>0.53859999999999997</v>
      </c>
      <c r="F57" s="31">
        <v>844745.63</v>
      </c>
      <c r="G57" s="5">
        <v>0.1769</v>
      </c>
      <c r="H57" s="31">
        <v>515106.23</v>
      </c>
      <c r="I57" s="5">
        <v>0.49509999999999998</v>
      </c>
      <c r="J57" s="31">
        <v>264569800.31999999</v>
      </c>
      <c r="K57" s="5">
        <v>3.3201000000000001</v>
      </c>
      <c r="L57" s="31">
        <v>235826.21</v>
      </c>
      <c r="M57" s="5">
        <v>0.28920000000000001</v>
      </c>
      <c r="N57" s="31">
        <v>11249289</v>
      </c>
      <c r="O57" s="5">
        <v>0.97009999999999996</v>
      </c>
      <c r="P57" s="31">
        <v>13261570.5</v>
      </c>
      <c r="Q57" s="5">
        <v>0.92620000000000002</v>
      </c>
      <c r="R57" s="31">
        <v>27669.07</v>
      </c>
      <c r="S57" s="5">
        <v>4.1399999999999999E-2</v>
      </c>
      <c r="T57" s="31">
        <v>301924.77</v>
      </c>
      <c r="U57" s="5">
        <v>0.50539999999999996</v>
      </c>
      <c r="V57" s="31">
        <v>953273.05</v>
      </c>
      <c r="W57" s="5">
        <v>0.65629999999999999</v>
      </c>
      <c r="X57" s="31">
        <v>2158369141.77</v>
      </c>
      <c r="Y57" s="5">
        <v>7.5548999999999999</v>
      </c>
      <c r="Z57" s="31">
        <v>249010.06</v>
      </c>
      <c r="AA57" s="5">
        <v>0.10199999999999999</v>
      </c>
      <c r="AB57" s="31">
        <v>10374105.619999999</v>
      </c>
      <c r="AC57" s="5">
        <v>1.3686</v>
      </c>
      <c r="AD57" s="31">
        <v>20517548.109999999</v>
      </c>
      <c r="AE57" s="5">
        <v>10.825900000000001</v>
      </c>
      <c r="AF57" s="31">
        <v>6078244.9100000001</v>
      </c>
      <c r="AG57" s="5">
        <v>2.1842000000000001</v>
      </c>
      <c r="AH57" s="31">
        <v>146730.60999999999</v>
      </c>
      <c r="AI57" s="5">
        <v>0.4375</v>
      </c>
      <c r="AJ57" s="31">
        <v>3036277.59</v>
      </c>
      <c r="AK57" s="5">
        <v>19.639500000000002</v>
      </c>
      <c r="AL57" s="31">
        <v>582665.97</v>
      </c>
      <c r="AM57" s="5">
        <v>1.5255000000000001</v>
      </c>
      <c r="AN57" s="31">
        <v>2461071.4700000002</v>
      </c>
      <c r="AO57" s="5">
        <v>1.1555</v>
      </c>
      <c r="AP57" s="31">
        <v>549356.06999999995</v>
      </c>
      <c r="AQ57" s="5">
        <v>0.2019</v>
      </c>
      <c r="AR57" s="31">
        <v>13861874.470000001</v>
      </c>
      <c r="AS57" s="5">
        <v>6.5678999999999998</v>
      </c>
      <c r="AT57" s="31">
        <v>346358553.95999998</v>
      </c>
      <c r="AU57" s="5">
        <v>3.5910000000000002</v>
      </c>
      <c r="AV57" s="31">
        <v>96011.09</v>
      </c>
      <c r="AW57" s="5">
        <v>8.2883999999999993</v>
      </c>
      <c r="AX57" s="31">
        <v>-1268402.8899999999</v>
      </c>
      <c r="AY57" s="5">
        <v>-1.5771999999999999</v>
      </c>
      <c r="AZ57" s="31">
        <v>7634977.4699999997</v>
      </c>
      <c r="BA57" s="5">
        <v>9.7112999999999996</v>
      </c>
      <c r="BB57" s="31">
        <v>3173847.91</v>
      </c>
      <c r="BC57" s="5">
        <v>3.1434000000000002</v>
      </c>
      <c r="BD57" s="31">
        <v>313947.84999999998</v>
      </c>
      <c r="BE57" s="5">
        <v>0.1293</v>
      </c>
      <c r="BF57" s="31">
        <v>10668163.619999999</v>
      </c>
      <c r="BG57" s="5">
        <v>3.7073</v>
      </c>
      <c r="BH57" s="31">
        <v>10366642.99</v>
      </c>
      <c r="BI57" s="5">
        <v>3.2273000000000001</v>
      </c>
      <c r="BJ57" s="31">
        <v>27066920.52</v>
      </c>
      <c r="BK57" s="5">
        <v>3.0062000000000002</v>
      </c>
      <c r="BL57" s="31">
        <v>302318.78000000003</v>
      </c>
      <c r="BM57" s="5">
        <v>0.33829999999999999</v>
      </c>
      <c r="BN57" s="31">
        <v>965737.83</v>
      </c>
      <c r="BO57" s="5">
        <v>0.79269999999999996</v>
      </c>
      <c r="BP57" s="31">
        <v>24952055</v>
      </c>
      <c r="BQ57" s="5">
        <v>48.623800000000003</v>
      </c>
      <c r="BR57" s="31">
        <v>267296441.59</v>
      </c>
      <c r="BS57" s="5">
        <v>6.8281999999999998</v>
      </c>
      <c r="BT57" s="31">
        <v>19600969.460000001</v>
      </c>
      <c r="BU57" s="5">
        <v>100</v>
      </c>
      <c r="BV57" s="31">
        <v>60776787.219999999</v>
      </c>
      <c r="BW57" s="5">
        <v>68.709400000000002</v>
      </c>
      <c r="BX57" s="31">
        <v>10166941.029999999</v>
      </c>
      <c r="BY57" s="5">
        <v>4.4926000000000004</v>
      </c>
      <c r="BZ57" s="31">
        <v>6769390.1399999997</v>
      </c>
      <c r="CA57" s="5">
        <v>1.6453</v>
      </c>
      <c r="CB57" s="31">
        <v>2178192</v>
      </c>
      <c r="CC57" s="5">
        <v>8.9361999999999995</v>
      </c>
      <c r="CD57" s="31">
        <v>5937012.3899999997</v>
      </c>
      <c r="CE57" s="5">
        <v>57.314</v>
      </c>
      <c r="CF57" s="31">
        <v>171847.06</v>
      </c>
      <c r="CG57" s="5">
        <v>0.30769999999999997</v>
      </c>
      <c r="CH57" s="31">
        <v>888784.16</v>
      </c>
      <c r="CI57" s="5">
        <v>0.42599999999999999</v>
      </c>
      <c r="CJ57" s="31">
        <v>1835516</v>
      </c>
      <c r="CK57" s="5">
        <v>0.50829999999999997</v>
      </c>
      <c r="CL57" s="31">
        <v>181841.35</v>
      </c>
      <c r="CM57" s="5">
        <v>0.24629999999999999</v>
      </c>
      <c r="CN57" s="31">
        <v>96849337.620000005</v>
      </c>
      <c r="CO57" s="5">
        <v>15.5002</v>
      </c>
      <c r="CP57" s="31">
        <v>38281.42</v>
      </c>
      <c r="CQ57" s="5">
        <v>1.9336</v>
      </c>
      <c r="CR57" s="31">
        <v>5259146.72</v>
      </c>
      <c r="CS57" s="5">
        <v>9.0990000000000002</v>
      </c>
      <c r="CT57" s="31">
        <v>826260278.89999998</v>
      </c>
      <c r="CU57" s="5">
        <v>13.043699999999999</v>
      </c>
      <c r="CV57" s="31">
        <v>2453617.4900000002</v>
      </c>
      <c r="CW57" s="5">
        <v>1.4456</v>
      </c>
      <c r="CX57" s="31">
        <v>16596550.73</v>
      </c>
      <c r="CY57" s="5">
        <v>2.7172000000000001</v>
      </c>
      <c r="CZ57" s="31">
        <v>3644513.29</v>
      </c>
      <c r="DA57" s="5">
        <v>0.6371</v>
      </c>
      <c r="DB57" s="31">
        <v>1460640.56</v>
      </c>
      <c r="DC57" s="5">
        <v>5.5728</v>
      </c>
      <c r="DD57" s="31">
        <v>486882.92</v>
      </c>
      <c r="DE57" s="5">
        <v>1.623</v>
      </c>
      <c r="DF57" s="31">
        <v>5015343.8499999996</v>
      </c>
      <c r="DG57" s="5">
        <v>4.33</v>
      </c>
      <c r="DH57" s="31">
        <v>37616247.950000003</v>
      </c>
      <c r="DI57" s="5">
        <v>1.4763999999999999</v>
      </c>
      <c r="DJ57" s="31">
        <v>374889455.07999998</v>
      </c>
      <c r="DK57" s="5">
        <v>17.354800000000001</v>
      </c>
      <c r="DL57" s="31">
        <v>53903956.57</v>
      </c>
      <c r="DM57" s="5">
        <v>5.4588000000000001</v>
      </c>
      <c r="DN57" s="31">
        <v>5626493.6600000001</v>
      </c>
      <c r="DO57" s="5">
        <v>5.0814000000000004</v>
      </c>
      <c r="DP57" s="31">
        <v>2787666.41</v>
      </c>
      <c r="DQ57" s="5">
        <v>3.3491</v>
      </c>
      <c r="DR57" s="31">
        <v>483795.51</v>
      </c>
      <c r="DS57" s="5">
        <v>6.7000000000000004E-2</v>
      </c>
      <c r="DT57" s="31">
        <v>9102227.2400000002</v>
      </c>
      <c r="DU57" s="5">
        <v>1.8877999999999999</v>
      </c>
      <c r="DV57" s="31">
        <v>702860.68</v>
      </c>
      <c r="DW57" s="5">
        <v>0.17530000000000001</v>
      </c>
      <c r="DX57" s="31">
        <v>12568.01</v>
      </c>
      <c r="DY57" s="5">
        <v>1.2273000000000001</v>
      </c>
      <c r="DZ57" s="31">
        <v>256220.12</v>
      </c>
      <c r="EA57" s="5">
        <v>0.222</v>
      </c>
      <c r="EB57" s="31">
        <v>296677.39</v>
      </c>
      <c r="EC57" s="5">
        <v>0.11360000000000001</v>
      </c>
      <c r="ED57" s="31">
        <v>9646986.9800000004</v>
      </c>
      <c r="EE57" s="5">
        <v>5.3066000000000004</v>
      </c>
      <c r="EF57" s="31">
        <v>3064775.83</v>
      </c>
      <c r="EG57" s="5">
        <v>0.3493</v>
      </c>
      <c r="EH57" s="31">
        <v>8367181.4699999997</v>
      </c>
      <c r="EI57" s="5">
        <v>20.8294</v>
      </c>
      <c r="EJ57" s="31">
        <v>854847.53</v>
      </c>
      <c r="EK57" s="5">
        <v>0.2263</v>
      </c>
      <c r="EL57" s="31">
        <v>407241.88</v>
      </c>
      <c r="EM57" s="5">
        <v>8.6599999999999996E-2</v>
      </c>
      <c r="EN57" s="31">
        <v>39171042.130000003</v>
      </c>
      <c r="EO57" s="5">
        <v>12.868</v>
      </c>
      <c r="EP57" s="31">
        <v>-158982.54</v>
      </c>
      <c r="EQ57" s="5">
        <v>-0.1108</v>
      </c>
      <c r="ER57" s="31">
        <v>12243427.939999999</v>
      </c>
      <c r="ES57" s="5">
        <v>5.1167999999999996</v>
      </c>
      <c r="ET57" s="31">
        <v>308374.96000000002</v>
      </c>
      <c r="EU57" s="5">
        <v>0.23319999999999999</v>
      </c>
      <c r="EV57" s="31">
        <v>126496261.75</v>
      </c>
      <c r="EW57" s="5">
        <v>8.3376999999999999</v>
      </c>
      <c r="EX57" s="31">
        <v>187195165.96000001</v>
      </c>
      <c r="EY57" s="5">
        <v>15.697100000000001</v>
      </c>
      <c r="EZ57" s="31">
        <v>355467277.25</v>
      </c>
      <c r="FA57" s="5">
        <v>43.694499999999998</v>
      </c>
      <c r="FB57" s="31">
        <v>172489838.37</v>
      </c>
      <c r="FC57" s="5">
        <v>23.554500000000001</v>
      </c>
      <c r="FD57" s="31">
        <v>4896969.96</v>
      </c>
      <c r="FE57" s="5">
        <v>0.4829</v>
      </c>
      <c r="FF57" s="31">
        <v>192532.14</v>
      </c>
      <c r="FG57" s="5">
        <v>0.22919999999999999</v>
      </c>
      <c r="FH57" s="31">
        <v>113623</v>
      </c>
      <c r="FI57" s="5">
        <v>0.1048</v>
      </c>
      <c r="FJ57" s="31">
        <v>555976.30000000005</v>
      </c>
      <c r="FK57" s="5">
        <v>0.24829999999999999</v>
      </c>
      <c r="FL57" s="31">
        <v>28924387.84</v>
      </c>
      <c r="FM57" s="5">
        <v>3.8365</v>
      </c>
      <c r="FN57" s="31">
        <v>878468.81</v>
      </c>
      <c r="FO57" s="5">
        <v>0.74929999999999997</v>
      </c>
    </row>
    <row r="58" spans="1:171" x14ac:dyDescent="0.2">
      <c r="A58" t="s">
        <v>213</v>
      </c>
      <c r="B58" s="31">
        <v>7811198253.1499996</v>
      </c>
      <c r="C58" s="5">
        <v>9.1432000000000002</v>
      </c>
      <c r="D58" s="31">
        <v>0</v>
      </c>
      <c r="E58">
        <v>0</v>
      </c>
      <c r="F58" s="31">
        <v>0</v>
      </c>
      <c r="G58">
        <v>0</v>
      </c>
      <c r="H58" s="31">
        <v>0</v>
      </c>
      <c r="I58">
        <v>0</v>
      </c>
      <c r="J58" s="31">
        <v>472092814.19</v>
      </c>
      <c r="K58" s="5">
        <v>5.9244000000000003</v>
      </c>
      <c r="L58" s="31">
        <v>0</v>
      </c>
      <c r="M58">
        <v>0</v>
      </c>
      <c r="N58" s="31">
        <v>0</v>
      </c>
      <c r="O58">
        <v>0</v>
      </c>
      <c r="P58" s="31">
        <v>0</v>
      </c>
      <c r="Q58">
        <v>0</v>
      </c>
      <c r="R58" s="31">
        <v>0</v>
      </c>
      <c r="S58">
        <v>0</v>
      </c>
      <c r="T58" s="31">
        <v>0</v>
      </c>
      <c r="U58">
        <v>0</v>
      </c>
      <c r="V58" s="31">
        <v>0</v>
      </c>
      <c r="W58">
        <v>0</v>
      </c>
      <c r="X58" s="31">
        <v>4316709743.8199997</v>
      </c>
      <c r="Y58" s="5">
        <v>15.1097</v>
      </c>
      <c r="Z58" s="31">
        <v>0</v>
      </c>
      <c r="AA58">
        <v>0</v>
      </c>
      <c r="AB58" s="31">
        <v>0</v>
      </c>
      <c r="AC58">
        <v>0</v>
      </c>
      <c r="AD58" s="31">
        <v>5074498.9000000004</v>
      </c>
      <c r="AE58" s="5">
        <v>2.6775000000000002</v>
      </c>
      <c r="AF58" s="31">
        <v>0</v>
      </c>
      <c r="AG58">
        <v>0</v>
      </c>
      <c r="AH58" s="31">
        <v>0</v>
      </c>
      <c r="AI58">
        <v>0</v>
      </c>
      <c r="AJ58" s="31">
        <v>0</v>
      </c>
      <c r="AK58">
        <v>0</v>
      </c>
      <c r="AL58" s="31">
        <v>0</v>
      </c>
      <c r="AM58">
        <v>0</v>
      </c>
      <c r="AN58" s="31">
        <v>0</v>
      </c>
      <c r="AO58">
        <v>0</v>
      </c>
      <c r="AP58" s="31">
        <v>0</v>
      </c>
      <c r="AQ58">
        <v>0</v>
      </c>
      <c r="AR58" s="31">
        <v>0</v>
      </c>
      <c r="AS58">
        <v>0</v>
      </c>
      <c r="AT58" s="31">
        <v>27671733.449999999</v>
      </c>
      <c r="AU58" s="5">
        <v>0.28689999999999999</v>
      </c>
      <c r="AV58" s="31">
        <v>0</v>
      </c>
      <c r="AW58">
        <v>0</v>
      </c>
      <c r="AX58" s="31">
        <v>0</v>
      </c>
      <c r="AY58">
        <v>0</v>
      </c>
      <c r="AZ58" s="31">
        <v>9000000</v>
      </c>
      <c r="BA58" s="5">
        <v>11.4475</v>
      </c>
      <c r="BB58" s="31">
        <v>0</v>
      </c>
      <c r="BC58">
        <v>0</v>
      </c>
      <c r="BD58" s="31">
        <v>0</v>
      </c>
      <c r="BE58">
        <v>0</v>
      </c>
      <c r="BF58" s="31">
        <v>0</v>
      </c>
      <c r="BG58">
        <v>0</v>
      </c>
      <c r="BH58" s="31">
        <v>9065687.7599999998</v>
      </c>
      <c r="BI58" s="5">
        <v>2.8222999999999998</v>
      </c>
      <c r="BJ58" s="31">
        <v>0</v>
      </c>
      <c r="BK58">
        <v>0</v>
      </c>
      <c r="BL58" s="31">
        <v>0</v>
      </c>
      <c r="BM58">
        <v>0</v>
      </c>
      <c r="BN58" s="31">
        <v>0</v>
      </c>
      <c r="BO58">
        <v>0</v>
      </c>
      <c r="BP58" s="31">
        <v>0</v>
      </c>
      <c r="BQ58">
        <v>0</v>
      </c>
      <c r="BR58" s="31">
        <v>1084781813.1900001</v>
      </c>
      <c r="BS58" s="5">
        <v>27.711099999999998</v>
      </c>
      <c r="BT58" s="31">
        <v>0</v>
      </c>
      <c r="BU58">
        <v>0</v>
      </c>
      <c r="BV58" s="31">
        <v>0</v>
      </c>
      <c r="BW58">
        <v>0</v>
      </c>
      <c r="BX58" s="31">
        <v>0</v>
      </c>
      <c r="BY58">
        <v>0</v>
      </c>
      <c r="BZ58" s="31">
        <v>0</v>
      </c>
      <c r="CA58">
        <v>0</v>
      </c>
      <c r="CB58" s="31">
        <v>0</v>
      </c>
      <c r="CC58">
        <v>0</v>
      </c>
      <c r="CD58" s="31">
        <v>0</v>
      </c>
      <c r="CE58">
        <v>0</v>
      </c>
      <c r="CF58" s="31">
        <v>0</v>
      </c>
      <c r="CG58">
        <v>0</v>
      </c>
      <c r="CH58" s="31">
        <v>0</v>
      </c>
      <c r="CI58">
        <v>0</v>
      </c>
      <c r="CJ58" s="31">
        <v>0</v>
      </c>
      <c r="CK58">
        <v>0</v>
      </c>
      <c r="CL58" s="31">
        <v>0</v>
      </c>
      <c r="CM58">
        <v>0</v>
      </c>
      <c r="CN58" s="31">
        <v>2006020.2</v>
      </c>
      <c r="CO58" s="5">
        <v>0.3211</v>
      </c>
      <c r="CP58" s="31">
        <v>0</v>
      </c>
      <c r="CQ58">
        <v>0</v>
      </c>
      <c r="CR58" s="31">
        <v>0</v>
      </c>
      <c r="CS58">
        <v>0</v>
      </c>
      <c r="CT58" s="31">
        <v>1350326000</v>
      </c>
      <c r="CU58" s="5">
        <v>21.3169</v>
      </c>
      <c r="CV58" s="31">
        <v>0</v>
      </c>
      <c r="CW58">
        <v>0</v>
      </c>
      <c r="CX58" s="31">
        <v>0</v>
      </c>
      <c r="CY58">
        <v>0</v>
      </c>
      <c r="CZ58" s="31">
        <v>0</v>
      </c>
      <c r="DA58">
        <v>0</v>
      </c>
      <c r="DB58" s="31">
        <v>0</v>
      </c>
      <c r="DC58">
        <v>0</v>
      </c>
      <c r="DD58" s="31">
        <v>0</v>
      </c>
      <c r="DE58">
        <v>0</v>
      </c>
      <c r="DF58" s="31">
        <v>0</v>
      </c>
      <c r="DG58">
        <v>0</v>
      </c>
      <c r="DH58" s="31">
        <v>181011443</v>
      </c>
      <c r="DI58" s="5">
        <v>7.1044999999999998</v>
      </c>
      <c r="DJ58" s="31">
        <v>33946150</v>
      </c>
      <c r="DK58" s="5">
        <v>1.5714999999999999</v>
      </c>
      <c r="DL58" s="31">
        <v>269238298.64999998</v>
      </c>
      <c r="DM58" s="5">
        <v>27.265599999999999</v>
      </c>
      <c r="DN58" s="31">
        <v>0</v>
      </c>
      <c r="DO58">
        <v>0</v>
      </c>
      <c r="DP58" s="31">
        <v>0</v>
      </c>
      <c r="DQ58">
        <v>0</v>
      </c>
      <c r="DR58" s="31">
        <v>0</v>
      </c>
      <c r="DS58">
        <v>0</v>
      </c>
      <c r="DT58" s="31">
        <v>0</v>
      </c>
      <c r="DU58">
        <v>0</v>
      </c>
      <c r="DV58" s="31">
        <v>0</v>
      </c>
      <c r="DW58">
        <v>0</v>
      </c>
      <c r="DX58" s="31">
        <v>0</v>
      </c>
      <c r="DY58">
        <v>0</v>
      </c>
      <c r="DZ58" s="31">
        <v>0</v>
      </c>
      <c r="EA58">
        <v>0</v>
      </c>
      <c r="EB58" s="31">
        <v>0</v>
      </c>
      <c r="EC58">
        <v>0</v>
      </c>
      <c r="ED58" s="31">
        <v>0</v>
      </c>
      <c r="EE58">
        <v>0</v>
      </c>
      <c r="EF58" s="31">
        <v>50274049.990000002</v>
      </c>
      <c r="EG58" s="5">
        <v>5.7293000000000003</v>
      </c>
      <c r="EH58" s="31">
        <v>0</v>
      </c>
      <c r="EI58">
        <v>0</v>
      </c>
      <c r="EJ58" s="31">
        <v>0</v>
      </c>
      <c r="EK58">
        <v>0</v>
      </c>
      <c r="EL58" s="31">
        <v>0</v>
      </c>
      <c r="EM58">
        <v>0</v>
      </c>
      <c r="EN58" s="31">
        <v>0</v>
      </c>
      <c r="EO58">
        <v>0</v>
      </c>
      <c r="EP58" s="31">
        <v>0</v>
      </c>
      <c r="EQ58">
        <v>0</v>
      </c>
      <c r="ER58" s="31">
        <v>0</v>
      </c>
      <c r="ES58">
        <v>0</v>
      </c>
      <c r="ET58" s="31">
        <v>0</v>
      </c>
      <c r="EU58">
        <v>0</v>
      </c>
      <c r="EV58" s="31">
        <v>0</v>
      </c>
      <c r="EW58">
        <v>0</v>
      </c>
      <c r="EX58" s="31">
        <v>0</v>
      </c>
      <c r="EY58">
        <v>0</v>
      </c>
      <c r="EZ58" s="31">
        <v>0</v>
      </c>
      <c r="FA58">
        <v>0</v>
      </c>
      <c r="FB58" s="31">
        <v>0</v>
      </c>
      <c r="FC58">
        <v>0</v>
      </c>
      <c r="FD58" s="31">
        <v>0</v>
      </c>
      <c r="FE58">
        <v>0</v>
      </c>
      <c r="FF58" s="31">
        <v>0</v>
      </c>
      <c r="FG58">
        <v>0</v>
      </c>
      <c r="FH58" s="31">
        <v>0</v>
      </c>
      <c r="FI58">
        <v>0</v>
      </c>
      <c r="FJ58" s="31">
        <v>0</v>
      </c>
      <c r="FK58">
        <v>0</v>
      </c>
      <c r="FL58" s="31">
        <v>0</v>
      </c>
      <c r="FM58">
        <v>0</v>
      </c>
      <c r="FN58" s="31">
        <v>0</v>
      </c>
      <c r="FO58">
        <v>0</v>
      </c>
    </row>
    <row r="59" spans="1:171" x14ac:dyDescent="0.2">
      <c r="A59" t="s">
        <v>214</v>
      </c>
      <c r="B59" s="31">
        <v>3377375181.5500002</v>
      </c>
      <c r="C59" s="5">
        <v>3.9533</v>
      </c>
      <c r="D59" s="31">
        <v>0</v>
      </c>
      <c r="E59">
        <v>0</v>
      </c>
      <c r="F59" s="31">
        <v>0</v>
      </c>
      <c r="G59">
        <v>0</v>
      </c>
      <c r="H59" s="31">
        <v>0</v>
      </c>
      <c r="I59">
        <v>0</v>
      </c>
      <c r="J59" s="31">
        <v>116650128.52</v>
      </c>
      <c r="K59" s="5">
        <v>1.4639</v>
      </c>
      <c r="L59" s="31">
        <v>0</v>
      </c>
      <c r="M59">
        <v>0</v>
      </c>
      <c r="N59" s="31">
        <v>0</v>
      </c>
      <c r="O59">
        <v>0</v>
      </c>
      <c r="P59" s="31">
        <v>0</v>
      </c>
      <c r="Q59">
        <v>0</v>
      </c>
      <c r="R59" s="31">
        <v>0</v>
      </c>
      <c r="S59">
        <v>0</v>
      </c>
      <c r="T59" s="31">
        <v>0</v>
      </c>
      <c r="U59">
        <v>0</v>
      </c>
      <c r="V59" s="31">
        <v>0</v>
      </c>
      <c r="W59">
        <v>0</v>
      </c>
      <c r="X59" s="31">
        <v>2651103222.75</v>
      </c>
      <c r="Y59" s="5">
        <v>9.2796000000000003</v>
      </c>
      <c r="Z59" s="31">
        <v>0</v>
      </c>
      <c r="AA59">
        <v>0</v>
      </c>
      <c r="AB59" s="31">
        <v>0</v>
      </c>
      <c r="AC59">
        <v>0</v>
      </c>
      <c r="AD59" s="31">
        <v>11788668.939999999</v>
      </c>
      <c r="AE59" s="5">
        <v>6.2202000000000002</v>
      </c>
      <c r="AF59" s="31">
        <v>0</v>
      </c>
      <c r="AG59">
        <v>0</v>
      </c>
      <c r="AH59" s="31">
        <v>0</v>
      </c>
      <c r="AI59">
        <v>0</v>
      </c>
      <c r="AJ59" s="31">
        <v>0</v>
      </c>
      <c r="AK59">
        <v>0</v>
      </c>
      <c r="AL59" s="31">
        <v>0</v>
      </c>
      <c r="AM59">
        <v>0</v>
      </c>
      <c r="AN59" s="31">
        <v>0</v>
      </c>
      <c r="AO59">
        <v>0</v>
      </c>
      <c r="AP59" s="31">
        <v>0</v>
      </c>
      <c r="AQ59">
        <v>0</v>
      </c>
      <c r="AR59" s="31">
        <v>0</v>
      </c>
      <c r="AS59">
        <v>0</v>
      </c>
      <c r="AT59" s="31">
        <v>21720315.870000001</v>
      </c>
      <c r="AU59" s="5">
        <v>0.22520000000000001</v>
      </c>
      <c r="AV59" s="31">
        <v>0</v>
      </c>
      <c r="AW59">
        <v>0</v>
      </c>
      <c r="AX59" s="31">
        <v>0</v>
      </c>
      <c r="AY59">
        <v>0</v>
      </c>
      <c r="AZ59" s="31">
        <v>0</v>
      </c>
      <c r="BA59">
        <v>0</v>
      </c>
      <c r="BB59" s="31">
        <v>0</v>
      </c>
      <c r="BC59">
        <v>0</v>
      </c>
      <c r="BD59" s="31">
        <v>0</v>
      </c>
      <c r="BE59">
        <v>0</v>
      </c>
      <c r="BF59" s="31">
        <v>0</v>
      </c>
      <c r="BG59">
        <v>0</v>
      </c>
      <c r="BH59" s="31">
        <v>7112504.2599999998</v>
      </c>
      <c r="BI59" s="5">
        <v>2.2143000000000002</v>
      </c>
      <c r="BJ59" s="31">
        <v>0</v>
      </c>
      <c r="BK59">
        <v>0</v>
      </c>
      <c r="BL59" s="31">
        <v>0</v>
      </c>
      <c r="BM59">
        <v>0</v>
      </c>
      <c r="BN59" s="31">
        <v>0</v>
      </c>
      <c r="BO59">
        <v>0</v>
      </c>
      <c r="BP59" s="31">
        <v>0</v>
      </c>
      <c r="BQ59">
        <v>0</v>
      </c>
      <c r="BR59" s="31">
        <v>0</v>
      </c>
      <c r="BS59">
        <v>0</v>
      </c>
      <c r="BT59" s="31">
        <v>0</v>
      </c>
      <c r="BU59">
        <v>0</v>
      </c>
      <c r="BV59" s="31">
        <v>0</v>
      </c>
      <c r="BW59">
        <v>0</v>
      </c>
      <c r="BX59" s="31">
        <v>0</v>
      </c>
      <c r="BY59">
        <v>0</v>
      </c>
      <c r="BZ59" s="31">
        <v>0</v>
      </c>
      <c r="CA59">
        <v>0</v>
      </c>
      <c r="CB59" s="31">
        <v>0</v>
      </c>
      <c r="CC59">
        <v>0</v>
      </c>
      <c r="CD59" s="31">
        <v>0</v>
      </c>
      <c r="CE59">
        <v>0</v>
      </c>
      <c r="CF59" s="31">
        <v>0</v>
      </c>
      <c r="CG59">
        <v>0</v>
      </c>
      <c r="CH59" s="31">
        <v>0</v>
      </c>
      <c r="CI59">
        <v>0</v>
      </c>
      <c r="CJ59" s="31">
        <v>0</v>
      </c>
      <c r="CK59">
        <v>0</v>
      </c>
      <c r="CL59" s="31">
        <v>0</v>
      </c>
      <c r="CM59">
        <v>0</v>
      </c>
      <c r="CN59" s="31">
        <v>0</v>
      </c>
      <c r="CO59">
        <v>0</v>
      </c>
      <c r="CP59" s="31">
        <v>0</v>
      </c>
      <c r="CQ59">
        <v>0</v>
      </c>
      <c r="CR59" s="31">
        <v>0</v>
      </c>
      <c r="CS59">
        <v>0</v>
      </c>
      <c r="CT59" s="31">
        <v>79261377.099999994</v>
      </c>
      <c r="CU59" s="5">
        <v>1.2513000000000001</v>
      </c>
      <c r="CV59" s="31">
        <v>0</v>
      </c>
      <c r="CW59">
        <v>0</v>
      </c>
      <c r="CX59" s="31">
        <v>0</v>
      </c>
      <c r="CY59">
        <v>0</v>
      </c>
      <c r="CZ59" s="31">
        <v>0</v>
      </c>
      <c r="DA59">
        <v>0</v>
      </c>
      <c r="DB59" s="31">
        <v>0</v>
      </c>
      <c r="DC59">
        <v>0</v>
      </c>
      <c r="DD59" s="31">
        <v>0</v>
      </c>
      <c r="DE59">
        <v>0</v>
      </c>
      <c r="DF59" s="31">
        <v>0</v>
      </c>
      <c r="DG59">
        <v>0</v>
      </c>
      <c r="DH59" s="31">
        <v>105025247</v>
      </c>
      <c r="DI59" s="5">
        <v>4.1220999999999997</v>
      </c>
      <c r="DJ59" s="31">
        <v>18308294</v>
      </c>
      <c r="DK59" s="5">
        <v>0.84750000000000003</v>
      </c>
      <c r="DL59" s="31">
        <v>0</v>
      </c>
      <c r="DM59">
        <v>0</v>
      </c>
      <c r="DN59" s="31">
        <v>0</v>
      </c>
      <c r="DO59">
        <v>0</v>
      </c>
      <c r="DP59" s="31">
        <v>0</v>
      </c>
      <c r="DQ59">
        <v>0</v>
      </c>
      <c r="DR59" s="31">
        <v>0</v>
      </c>
      <c r="DS59">
        <v>0</v>
      </c>
      <c r="DT59" s="31">
        <v>0</v>
      </c>
      <c r="DU59">
        <v>0</v>
      </c>
      <c r="DV59" s="31">
        <v>0</v>
      </c>
      <c r="DW59">
        <v>0</v>
      </c>
      <c r="DX59" s="31">
        <v>0</v>
      </c>
      <c r="DY59">
        <v>0</v>
      </c>
      <c r="DZ59" s="31">
        <v>0</v>
      </c>
      <c r="EA59">
        <v>0</v>
      </c>
      <c r="EB59" s="31">
        <v>0</v>
      </c>
      <c r="EC59">
        <v>0</v>
      </c>
      <c r="ED59" s="31">
        <v>0</v>
      </c>
      <c r="EE59">
        <v>0</v>
      </c>
      <c r="EF59" s="31">
        <v>0</v>
      </c>
      <c r="EG59">
        <v>0</v>
      </c>
      <c r="EH59" s="31">
        <v>0</v>
      </c>
      <c r="EI59">
        <v>0</v>
      </c>
      <c r="EJ59" s="31">
        <v>0</v>
      </c>
      <c r="EK59">
        <v>0</v>
      </c>
      <c r="EL59" s="31">
        <v>0</v>
      </c>
      <c r="EM59">
        <v>0</v>
      </c>
      <c r="EN59" s="31">
        <v>16163830.310000001</v>
      </c>
      <c r="EO59" s="5">
        <v>5.31</v>
      </c>
      <c r="EP59" s="31">
        <v>0</v>
      </c>
      <c r="EQ59">
        <v>0</v>
      </c>
      <c r="ER59" s="31">
        <v>0</v>
      </c>
      <c r="ES59">
        <v>0</v>
      </c>
      <c r="ET59" s="31">
        <v>0</v>
      </c>
      <c r="EU59">
        <v>0</v>
      </c>
      <c r="EV59" s="31">
        <v>350241592.80000001</v>
      </c>
      <c r="EW59" s="5">
        <v>23.0854</v>
      </c>
      <c r="EX59" s="31">
        <v>0</v>
      </c>
      <c r="EY59">
        <v>0</v>
      </c>
      <c r="EZ59" s="31">
        <v>0</v>
      </c>
      <c r="FA59">
        <v>0</v>
      </c>
      <c r="FB59" s="31">
        <v>0</v>
      </c>
      <c r="FC59">
        <v>0</v>
      </c>
      <c r="FD59" s="31">
        <v>0</v>
      </c>
      <c r="FE59">
        <v>0</v>
      </c>
      <c r="FF59" s="31">
        <v>0</v>
      </c>
      <c r="FG59">
        <v>0</v>
      </c>
      <c r="FH59" s="31">
        <v>0</v>
      </c>
      <c r="FI59">
        <v>0</v>
      </c>
      <c r="FJ59" s="31">
        <v>0</v>
      </c>
      <c r="FK59">
        <v>0</v>
      </c>
      <c r="FL59" s="31">
        <v>0</v>
      </c>
      <c r="FM59">
        <v>0</v>
      </c>
      <c r="FN59" s="31">
        <v>0</v>
      </c>
      <c r="FO59">
        <v>0</v>
      </c>
    </row>
    <row r="60" spans="1:171" x14ac:dyDescent="0.2">
      <c r="A60" t="s">
        <v>215</v>
      </c>
      <c r="B60" s="31">
        <v>2362085125.7800002</v>
      </c>
      <c r="C60" s="5">
        <v>2.7648999999999999</v>
      </c>
      <c r="D60" s="31">
        <v>0</v>
      </c>
      <c r="E60">
        <v>0</v>
      </c>
      <c r="F60" s="31">
        <v>0</v>
      </c>
      <c r="G60">
        <v>0</v>
      </c>
      <c r="H60" s="31">
        <v>0</v>
      </c>
      <c r="I60">
        <v>0</v>
      </c>
      <c r="J60" s="31">
        <v>246734605.13</v>
      </c>
      <c r="K60" s="5">
        <v>3.0962999999999998</v>
      </c>
      <c r="L60" s="31">
        <v>0</v>
      </c>
      <c r="M60">
        <v>0</v>
      </c>
      <c r="N60" s="31">
        <v>0</v>
      </c>
      <c r="O60">
        <v>0</v>
      </c>
      <c r="P60" s="31">
        <v>0</v>
      </c>
      <c r="Q60">
        <v>0</v>
      </c>
      <c r="R60" s="31">
        <v>0</v>
      </c>
      <c r="S60">
        <v>0</v>
      </c>
      <c r="T60" s="31">
        <v>0</v>
      </c>
      <c r="U60">
        <v>0</v>
      </c>
      <c r="V60" s="31">
        <v>0</v>
      </c>
      <c r="W60">
        <v>0</v>
      </c>
      <c r="X60" s="31">
        <v>1671942935.3599999</v>
      </c>
      <c r="Y60" s="5">
        <v>5.8522999999999996</v>
      </c>
      <c r="Z60" s="31">
        <v>0</v>
      </c>
      <c r="AA60">
        <v>0</v>
      </c>
      <c r="AB60" s="31">
        <v>0</v>
      </c>
      <c r="AC60">
        <v>0</v>
      </c>
      <c r="AD60" s="31">
        <v>4877579.88</v>
      </c>
      <c r="AE60" s="5">
        <v>2.5735999999999999</v>
      </c>
      <c r="AF60" s="31">
        <v>0</v>
      </c>
      <c r="AG60">
        <v>0</v>
      </c>
      <c r="AH60" s="31">
        <v>0</v>
      </c>
      <c r="AI60">
        <v>0</v>
      </c>
      <c r="AJ60" s="31">
        <v>0</v>
      </c>
      <c r="AK60">
        <v>0</v>
      </c>
      <c r="AL60" s="31">
        <v>0</v>
      </c>
      <c r="AM60">
        <v>0</v>
      </c>
      <c r="AN60" s="31">
        <v>0</v>
      </c>
      <c r="AO60">
        <v>0</v>
      </c>
      <c r="AP60" s="31">
        <v>0</v>
      </c>
      <c r="AQ60">
        <v>0</v>
      </c>
      <c r="AR60" s="31">
        <v>0</v>
      </c>
      <c r="AS60">
        <v>0</v>
      </c>
      <c r="AT60" s="31">
        <v>27866029.27</v>
      </c>
      <c r="AU60" s="5">
        <v>0.28889999999999999</v>
      </c>
      <c r="AV60" s="31">
        <v>0</v>
      </c>
      <c r="AW60">
        <v>0</v>
      </c>
      <c r="AX60" s="31">
        <v>0</v>
      </c>
      <c r="AY60">
        <v>0</v>
      </c>
      <c r="AZ60" s="31">
        <v>0</v>
      </c>
      <c r="BA60">
        <v>0</v>
      </c>
      <c r="BB60" s="31">
        <v>0</v>
      </c>
      <c r="BC60">
        <v>0</v>
      </c>
      <c r="BD60" s="31">
        <v>0</v>
      </c>
      <c r="BE60">
        <v>0</v>
      </c>
      <c r="BF60" s="31">
        <v>0</v>
      </c>
      <c r="BG60">
        <v>0</v>
      </c>
      <c r="BH60" s="31">
        <v>41346709.75</v>
      </c>
      <c r="BI60" s="5">
        <v>12.872</v>
      </c>
      <c r="BJ60" s="31">
        <v>0</v>
      </c>
      <c r="BK60">
        <v>0</v>
      </c>
      <c r="BL60" s="31">
        <v>0</v>
      </c>
      <c r="BM60">
        <v>0</v>
      </c>
      <c r="BN60" s="31">
        <v>0</v>
      </c>
      <c r="BO60">
        <v>0</v>
      </c>
      <c r="BP60" s="31">
        <v>0</v>
      </c>
      <c r="BQ60">
        <v>0</v>
      </c>
      <c r="BR60" s="31">
        <v>0</v>
      </c>
      <c r="BS60">
        <v>0</v>
      </c>
      <c r="BT60" s="31">
        <v>0</v>
      </c>
      <c r="BU60">
        <v>0</v>
      </c>
      <c r="BV60" s="31">
        <v>0</v>
      </c>
      <c r="BW60">
        <v>0</v>
      </c>
      <c r="BX60" s="31">
        <v>0</v>
      </c>
      <c r="BY60">
        <v>0</v>
      </c>
      <c r="BZ60" s="31">
        <v>0</v>
      </c>
      <c r="CA60">
        <v>0</v>
      </c>
      <c r="CB60" s="31">
        <v>0</v>
      </c>
      <c r="CC60">
        <v>0</v>
      </c>
      <c r="CD60" s="31">
        <v>0</v>
      </c>
      <c r="CE60">
        <v>0</v>
      </c>
      <c r="CF60" s="31">
        <v>0</v>
      </c>
      <c r="CG60">
        <v>0</v>
      </c>
      <c r="CH60" s="31">
        <v>0</v>
      </c>
      <c r="CI60">
        <v>0</v>
      </c>
      <c r="CJ60" s="31">
        <v>0</v>
      </c>
      <c r="CK60">
        <v>0</v>
      </c>
      <c r="CL60" s="31">
        <v>0</v>
      </c>
      <c r="CM60">
        <v>0</v>
      </c>
      <c r="CN60" s="31">
        <v>192500706.91</v>
      </c>
      <c r="CO60" s="5">
        <v>30.808700000000002</v>
      </c>
      <c r="CP60" s="31">
        <v>0</v>
      </c>
      <c r="CQ60">
        <v>0</v>
      </c>
      <c r="CR60" s="31">
        <v>0</v>
      </c>
      <c r="CS60">
        <v>0</v>
      </c>
      <c r="CT60" s="31">
        <v>40442400</v>
      </c>
      <c r="CU60" s="5">
        <v>0.63839999999999997</v>
      </c>
      <c r="CV60" s="31">
        <v>0</v>
      </c>
      <c r="CW60">
        <v>0</v>
      </c>
      <c r="CX60" s="31">
        <v>0</v>
      </c>
      <c r="CY60">
        <v>0</v>
      </c>
      <c r="CZ60" s="31">
        <v>0</v>
      </c>
      <c r="DA60">
        <v>0</v>
      </c>
      <c r="DB60" s="31">
        <v>0</v>
      </c>
      <c r="DC60">
        <v>0</v>
      </c>
      <c r="DD60" s="31">
        <v>0</v>
      </c>
      <c r="DE60">
        <v>0</v>
      </c>
      <c r="DF60" s="31">
        <v>0</v>
      </c>
      <c r="DG60">
        <v>0</v>
      </c>
      <c r="DH60" s="31">
        <v>104821614</v>
      </c>
      <c r="DI60" s="5">
        <v>4.1140999999999996</v>
      </c>
      <c r="DJ60" s="31">
        <v>28534940</v>
      </c>
      <c r="DK60" s="5">
        <v>1.321</v>
      </c>
      <c r="DL60" s="31">
        <v>0</v>
      </c>
      <c r="DM60">
        <v>0</v>
      </c>
      <c r="DN60" s="31">
        <v>0</v>
      </c>
      <c r="DO60">
        <v>0</v>
      </c>
      <c r="DP60" s="31">
        <v>0</v>
      </c>
      <c r="DQ60">
        <v>0</v>
      </c>
      <c r="DR60" s="31">
        <v>0</v>
      </c>
      <c r="DS60">
        <v>0</v>
      </c>
      <c r="DT60" s="31">
        <v>0</v>
      </c>
      <c r="DU60">
        <v>0</v>
      </c>
      <c r="DV60" s="31">
        <v>0</v>
      </c>
      <c r="DW60">
        <v>0</v>
      </c>
      <c r="DX60" s="31">
        <v>0</v>
      </c>
      <c r="DY60">
        <v>0</v>
      </c>
      <c r="DZ60" s="31">
        <v>0</v>
      </c>
      <c r="EA60">
        <v>0</v>
      </c>
      <c r="EB60" s="31">
        <v>0</v>
      </c>
      <c r="EC60">
        <v>0</v>
      </c>
      <c r="ED60" s="31">
        <v>0</v>
      </c>
      <c r="EE60">
        <v>0</v>
      </c>
      <c r="EF60" s="31">
        <v>0</v>
      </c>
      <c r="EG60">
        <v>0</v>
      </c>
      <c r="EH60" s="31">
        <v>0</v>
      </c>
      <c r="EI60">
        <v>0</v>
      </c>
      <c r="EJ60" s="31">
        <v>0</v>
      </c>
      <c r="EK60">
        <v>0</v>
      </c>
      <c r="EL60" s="31">
        <v>0</v>
      </c>
      <c r="EM60">
        <v>0</v>
      </c>
      <c r="EN60" s="31">
        <v>3017605.48</v>
      </c>
      <c r="EO60" s="5">
        <v>0.99129999999999996</v>
      </c>
      <c r="EP60" s="31">
        <v>0</v>
      </c>
      <c r="EQ60">
        <v>0</v>
      </c>
      <c r="ER60" s="31">
        <v>0</v>
      </c>
      <c r="ES60">
        <v>0</v>
      </c>
      <c r="ET60" s="31">
        <v>0</v>
      </c>
      <c r="EU60">
        <v>0</v>
      </c>
      <c r="EV60" s="31">
        <v>0</v>
      </c>
      <c r="EW60">
        <v>0</v>
      </c>
      <c r="EX60" s="31">
        <v>0</v>
      </c>
      <c r="EY60">
        <v>0</v>
      </c>
      <c r="EZ60" s="31">
        <v>0</v>
      </c>
      <c r="FA60">
        <v>0</v>
      </c>
      <c r="FB60" s="31">
        <v>0</v>
      </c>
      <c r="FC60">
        <v>0</v>
      </c>
      <c r="FD60" s="31">
        <v>0</v>
      </c>
      <c r="FE60">
        <v>0</v>
      </c>
      <c r="FF60" s="31">
        <v>0</v>
      </c>
      <c r="FG60">
        <v>0</v>
      </c>
      <c r="FH60" s="31">
        <v>0</v>
      </c>
      <c r="FI60">
        <v>0</v>
      </c>
      <c r="FJ60" s="31">
        <v>0</v>
      </c>
      <c r="FK60">
        <v>0</v>
      </c>
      <c r="FL60" s="31">
        <v>0</v>
      </c>
      <c r="FM60">
        <v>0</v>
      </c>
      <c r="FN60" s="31">
        <v>0</v>
      </c>
      <c r="FO60">
        <v>0</v>
      </c>
    </row>
    <row r="61" spans="1:171" x14ac:dyDescent="0.2">
      <c r="A61" t="s">
        <v>216</v>
      </c>
      <c r="B61" s="31">
        <v>5331916232.3900003</v>
      </c>
      <c r="C61" s="5">
        <v>6.2411000000000003</v>
      </c>
      <c r="D61" s="31">
        <v>0</v>
      </c>
      <c r="E61">
        <v>0</v>
      </c>
      <c r="F61" s="31">
        <v>0</v>
      </c>
      <c r="G61">
        <v>0</v>
      </c>
      <c r="H61" s="31">
        <v>0</v>
      </c>
      <c r="I61">
        <v>0</v>
      </c>
      <c r="J61" s="31">
        <v>826494973.32000005</v>
      </c>
      <c r="K61" s="5">
        <v>10.3718</v>
      </c>
      <c r="L61" s="31">
        <v>0</v>
      </c>
      <c r="M61">
        <v>0</v>
      </c>
      <c r="N61" s="31">
        <v>0</v>
      </c>
      <c r="O61">
        <v>0</v>
      </c>
      <c r="P61" s="31">
        <v>0</v>
      </c>
      <c r="Q61">
        <v>0</v>
      </c>
      <c r="R61" s="31">
        <v>0</v>
      </c>
      <c r="S61">
        <v>0</v>
      </c>
      <c r="T61" s="31">
        <v>0</v>
      </c>
      <c r="U61">
        <v>0</v>
      </c>
      <c r="V61" s="31">
        <v>0</v>
      </c>
      <c r="W61">
        <v>0</v>
      </c>
      <c r="X61" s="31">
        <v>2158086183.1399999</v>
      </c>
      <c r="Y61" s="5">
        <v>7.5538999999999996</v>
      </c>
      <c r="Z61" s="31">
        <v>0</v>
      </c>
      <c r="AA61">
        <v>0</v>
      </c>
      <c r="AB61" s="31">
        <v>0</v>
      </c>
      <c r="AC61">
        <v>0</v>
      </c>
      <c r="AD61" s="31">
        <v>63582365.420000002</v>
      </c>
      <c r="AE61" s="5">
        <v>33.5488</v>
      </c>
      <c r="AF61" s="31">
        <v>0</v>
      </c>
      <c r="AG61">
        <v>0</v>
      </c>
      <c r="AH61" s="31">
        <v>0</v>
      </c>
      <c r="AI61">
        <v>0</v>
      </c>
      <c r="AJ61" s="31">
        <v>0</v>
      </c>
      <c r="AK61">
        <v>0</v>
      </c>
      <c r="AL61" s="31">
        <v>0</v>
      </c>
      <c r="AM61">
        <v>0</v>
      </c>
      <c r="AN61" s="31">
        <v>0</v>
      </c>
      <c r="AO61">
        <v>0</v>
      </c>
      <c r="AP61" s="31">
        <v>0</v>
      </c>
      <c r="AQ61">
        <v>0</v>
      </c>
      <c r="AR61" s="31">
        <v>28472596.109999999</v>
      </c>
      <c r="AS61" s="5">
        <v>13.490600000000001</v>
      </c>
      <c r="AT61" s="31">
        <v>1100029683.71</v>
      </c>
      <c r="AU61" s="5">
        <v>11.404999999999999</v>
      </c>
      <c r="AV61" s="31">
        <v>0</v>
      </c>
      <c r="AW61">
        <v>0</v>
      </c>
      <c r="AX61" s="31">
        <v>0</v>
      </c>
      <c r="AY61">
        <v>0</v>
      </c>
      <c r="AZ61" s="31">
        <v>0</v>
      </c>
      <c r="BA61">
        <v>0</v>
      </c>
      <c r="BB61" s="31">
        <v>0</v>
      </c>
      <c r="BC61">
        <v>0</v>
      </c>
      <c r="BD61" s="31">
        <v>0</v>
      </c>
      <c r="BE61">
        <v>0</v>
      </c>
      <c r="BF61" s="31">
        <v>0</v>
      </c>
      <c r="BG61">
        <v>0</v>
      </c>
      <c r="BH61" s="31">
        <v>50518819.729999997</v>
      </c>
      <c r="BI61" s="5">
        <v>15.727499999999999</v>
      </c>
      <c r="BJ61" s="31">
        <v>0</v>
      </c>
      <c r="BK61">
        <v>0</v>
      </c>
      <c r="BL61" s="31">
        <v>0</v>
      </c>
      <c r="BM61">
        <v>0</v>
      </c>
      <c r="BN61" s="31">
        <v>0</v>
      </c>
      <c r="BO61">
        <v>0</v>
      </c>
      <c r="BP61" s="31">
        <v>0</v>
      </c>
      <c r="BQ61">
        <v>0</v>
      </c>
      <c r="BR61" s="31">
        <v>7706578.6200000001</v>
      </c>
      <c r="BS61" s="5">
        <v>0.19689999999999999</v>
      </c>
      <c r="BT61" s="31">
        <v>0</v>
      </c>
      <c r="BU61">
        <v>0</v>
      </c>
      <c r="BV61" s="31">
        <v>0</v>
      </c>
      <c r="BW61">
        <v>0</v>
      </c>
      <c r="BX61" s="31">
        <v>0</v>
      </c>
      <c r="BY61">
        <v>0</v>
      </c>
      <c r="BZ61" s="31">
        <v>0</v>
      </c>
      <c r="CA61">
        <v>0</v>
      </c>
      <c r="CB61" s="31">
        <v>1124316</v>
      </c>
      <c r="CC61" s="5">
        <v>4.6125999999999996</v>
      </c>
      <c r="CD61" s="31">
        <v>97848.68</v>
      </c>
      <c r="CE61" s="5">
        <v>0.9446</v>
      </c>
      <c r="CF61" s="31">
        <v>0</v>
      </c>
      <c r="CG61">
        <v>0</v>
      </c>
      <c r="CH61" s="31">
        <v>0</v>
      </c>
      <c r="CI61">
        <v>0</v>
      </c>
      <c r="CJ61" s="31">
        <v>0</v>
      </c>
      <c r="CK61">
        <v>0</v>
      </c>
      <c r="CL61" s="31">
        <v>0</v>
      </c>
      <c r="CM61">
        <v>0</v>
      </c>
      <c r="CN61" s="31">
        <v>0</v>
      </c>
      <c r="CO61">
        <v>0</v>
      </c>
      <c r="CP61" s="31">
        <v>0</v>
      </c>
      <c r="CQ61">
        <v>0</v>
      </c>
      <c r="CR61" s="31">
        <v>15000097.380000001</v>
      </c>
      <c r="CS61" s="5">
        <v>25.952200000000001</v>
      </c>
      <c r="CT61" s="31">
        <v>411845257.26999998</v>
      </c>
      <c r="CU61" s="5">
        <v>6.5015999999999998</v>
      </c>
      <c r="CV61" s="31">
        <v>0</v>
      </c>
      <c r="CW61">
        <v>0</v>
      </c>
      <c r="CX61" s="31">
        <v>0</v>
      </c>
      <c r="CY61">
        <v>0</v>
      </c>
      <c r="CZ61" s="31">
        <v>0</v>
      </c>
      <c r="DA61">
        <v>0</v>
      </c>
      <c r="DB61" s="31">
        <v>0</v>
      </c>
      <c r="DC61">
        <v>0</v>
      </c>
      <c r="DD61" s="31">
        <v>0</v>
      </c>
      <c r="DE61">
        <v>0</v>
      </c>
      <c r="DF61" s="31">
        <v>0</v>
      </c>
      <c r="DG61">
        <v>0</v>
      </c>
      <c r="DH61" s="31">
        <v>444551996</v>
      </c>
      <c r="DI61" s="5">
        <v>17.4481</v>
      </c>
      <c r="DJ61" s="31">
        <v>129868620</v>
      </c>
      <c r="DK61" s="5">
        <v>6.0119999999999996</v>
      </c>
      <c r="DL61" s="31">
        <v>19881870</v>
      </c>
      <c r="DM61" s="5">
        <v>2.0133999999999999</v>
      </c>
      <c r="DN61" s="31">
        <v>0</v>
      </c>
      <c r="DO61">
        <v>0</v>
      </c>
      <c r="DP61" s="31">
        <v>0</v>
      </c>
      <c r="DQ61">
        <v>0</v>
      </c>
      <c r="DR61" s="31">
        <v>0</v>
      </c>
      <c r="DS61">
        <v>0</v>
      </c>
      <c r="DT61" s="31">
        <v>0</v>
      </c>
      <c r="DU61">
        <v>0</v>
      </c>
      <c r="DV61" s="31">
        <v>0</v>
      </c>
      <c r="DW61">
        <v>0</v>
      </c>
      <c r="DX61" s="31">
        <v>0</v>
      </c>
      <c r="DY61">
        <v>0</v>
      </c>
      <c r="DZ61" s="31">
        <v>0</v>
      </c>
      <c r="EA61">
        <v>0</v>
      </c>
      <c r="EB61" s="31">
        <v>0</v>
      </c>
      <c r="EC61">
        <v>0</v>
      </c>
      <c r="ED61" s="31">
        <v>0</v>
      </c>
      <c r="EE61">
        <v>0</v>
      </c>
      <c r="EF61" s="31">
        <v>0</v>
      </c>
      <c r="EG61">
        <v>0</v>
      </c>
      <c r="EH61" s="31">
        <v>0</v>
      </c>
      <c r="EI61">
        <v>0</v>
      </c>
      <c r="EJ61" s="31">
        <v>0</v>
      </c>
      <c r="EK61">
        <v>0</v>
      </c>
      <c r="EL61" s="31">
        <v>0</v>
      </c>
      <c r="EM61">
        <v>0</v>
      </c>
      <c r="EN61" s="31">
        <v>63490195.049999997</v>
      </c>
      <c r="EO61" s="5">
        <v>20.857099999999999</v>
      </c>
      <c r="EP61" s="31">
        <v>0</v>
      </c>
      <c r="EQ61">
        <v>0</v>
      </c>
      <c r="ER61" s="31">
        <v>0</v>
      </c>
      <c r="ES61">
        <v>0</v>
      </c>
      <c r="ET61" s="31">
        <v>0</v>
      </c>
      <c r="EU61">
        <v>0</v>
      </c>
      <c r="EV61" s="31">
        <v>11164831.960000001</v>
      </c>
      <c r="EW61" s="5">
        <v>0.7359</v>
      </c>
      <c r="EX61" s="31">
        <v>0</v>
      </c>
      <c r="EY61">
        <v>0</v>
      </c>
      <c r="EZ61" s="31">
        <v>0</v>
      </c>
      <c r="FA61">
        <v>0</v>
      </c>
      <c r="FB61" s="31">
        <v>0</v>
      </c>
      <c r="FC61">
        <v>0</v>
      </c>
      <c r="FD61" s="31">
        <v>0</v>
      </c>
      <c r="FE61">
        <v>0</v>
      </c>
      <c r="FF61" s="31">
        <v>0</v>
      </c>
      <c r="FG61">
        <v>0</v>
      </c>
      <c r="FH61" s="31">
        <v>0</v>
      </c>
      <c r="FI61">
        <v>0</v>
      </c>
      <c r="FJ61" s="31">
        <v>0</v>
      </c>
      <c r="FK61">
        <v>0</v>
      </c>
      <c r="FL61" s="31">
        <v>0</v>
      </c>
      <c r="FM61">
        <v>0</v>
      </c>
      <c r="FN61" s="31">
        <v>0</v>
      </c>
      <c r="FO61">
        <v>0</v>
      </c>
    </row>
    <row r="62" spans="1:171" x14ac:dyDescent="0.2">
      <c r="A62" t="s">
        <v>217</v>
      </c>
      <c r="B62" s="31">
        <v>5455613046.3199997</v>
      </c>
      <c r="C62" s="5">
        <v>6.3859000000000004</v>
      </c>
      <c r="D62" s="31">
        <v>0</v>
      </c>
      <c r="E62">
        <v>0</v>
      </c>
      <c r="F62" s="31">
        <v>0</v>
      </c>
      <c r="G62">
        <v>0</v>
      </c>
      <c r="H62" s="31">
        <v>0</v>
      </c>
      <c r="I62">
        <v>0</v>
      </c>
      <c r="J62" s="31">
        <v>1397547382.26</v>
      </c>
      <c r="K62" s="5">
        <v>17.5381</v>
      </c>
      <c r="L62" s="31">
        <v>0</v>
      </c>
      <c r="M62">
        <v>0</v>
      </c>
      <c r="N62" s="31">
        <v>0</v>
      </c>
      <c r="O62">
        <v>0</v>
      </c>
      <c r="P62" s="31">
        <v>0</v>
      </c>
      <c r="Q62">
        <v>0</v>
      </c>
      <c r="R62" s="31">
        <v>0</v>
      </c>
      <c r="S62">
        <v>0</v>
      </c>
      <c r="T62" s="31">
        <v>0</v>
      </c>
      <c r="U62">
        <v>0</v>
      </c>
      <c r="V62" s="31">
        <v>0</v>
      </c>
      <c r="W62">
        <v>0</v>
      </c>
      <c r="X62" s="31">
        <v>0</v>
      </c>
      <c r="Y62">
        <v>0</v>
      </c>
      <c r="Z62" s="31">
        <v>0</v>
      </c>
      <c r="AA62">
        <v>0</v>
      </c>
      <c r="AB62" s="31">
        <v>0</v>
      </c>
      <c r="AC62">
        <v>0</v>
      </c>
      <c r="AD62" s="31">
        <v>28965556.43</v>
      </c>
      <c r="AE62" s="5">
        <v>15.2835</v>
      </c>
      <c r="AF62" s="31">
        <v>0</v>
      </c>
      <c r="AG62">
        <v>0</v>
      </c>
      <c r="AH62" s="31">
        <v>0</v>
      </c>
      <c r="AI62">
        <v>0</v>
      </c>
      <c r="AJ62" s="31">
        <v>0</v>
      </c>
      <c r="AK62">
        <v>0</v>
      </c>
      <c r="AL62" s="31">
        <v>0</v>
      </c>
      <c r="AM62">
        <v>0</v>
      </c>
      <c r="AN62" s="31">
        <v>0</v>
      </c>
      <c r="AO62">
        <v>0</v>
      </c>
      <c r="AP62" s="31">
        <v>0</v>
      </c>
      <c r="AQ62">
        <v>0</v>
      </c>
      <c r="AR62" s="31">
        <v>41139743.32</v>
      </c>
      <c r="AS62" s="5">
        <v>19.4924</v>
      </c>
      <c r="AT62" s="31">
        <v>2498433900.3600001</v>
      </c>
      <c r="AU62" s="5">
        <v>25.903500000000001</v>
      </c>
      <c r="AV62" s="31">
        <v>0</v>
      </c>
      <c r="AW62">
        <v>0</v>
      </c>
      <c r="AX62" s="31">
        <v>0</v>
      </c>
      <c r="AY62">
        <v>0</v>
      </c>
      <c r="AZ62" s="31">
        <v>0</v>
      </c>
      <c r="BA62">
        <v>0</v>
      </c>
      <c r="BB62" s="31">
        <v>0</v>
      </c>
      <c r="BC62">
        <v>0</v>
      </c>
      <c r="BD62" s="31">
        <v>0</v>
      </c>
      <c r="BE62">
        <v>0</v>
      </c>
      <c r="BF62" s="31">
        <v>0</v>
      </c>
      <c r="BG62">
        <v>0</v>
      </c>
      <c r="BH62" s="31">
        <v>29987926.760000002</v>
      </c>
      <c r="BI62" s="5">
        <v>9.3358000000000008</v>
      </c>
      <c r="BJ62" s="31">
        <v>0</v>
      </c>
      <c r="BK62">
        <v>0</v>
      </c>
      <c r="BL62" s="31">
        <v>0</v>
      </c>
      <c r="BM62">
        <v>0</v>
      </c>
      <c r="BN62" s="31">
        <v>0</v>
      </c>
      <c r="BO62">
        <v>0</v>
      </c>
      <c r="BP62" s="31">
        <v>0</v>
      </c>
      <c r="BQ62">
        <v>0</v>
      </c>
      <c r="BR62" s="31">
        <v>105399467.41</v>
      </c>
      <c r="BS62" s="5">
        <v>2.6924999999999999</v>
      </c>
      <c r="BT62" s="31">
        <v>0</v>
      </c>
      <c r="BU62">
        <v>0</v>
      </c>
      <c r="BV62" s="31">
        <v>0</v>
      </c>
      <c r="BW62">
        <v>0</v>
      </c>
      <c r="BX62" s="31">
        <v>0</v>
      </c>
      <c r="BY62">
        <v>0</v>
      </c>
      <c r="BZ62" s="31">
        <v>0</v>
      </c>
      <c r="CA62">
        <v>0</v>
      </c>
      <c r="CB62" s="31">
        <v>1906652</v>
      </c>
      <c r="CC62" s="5">
        <v>7.8220999999999998</v>
      </c>
      <c r="CD62" s="31">
        <v>512892.75</v>
      </c>
      <c r="CE62" s="5">
        <v>4.9512999999999998</v>
      </c>
      <c r="CF62" s="31">
        <v>0</v>
      </c>
      <c r="CG62">
        <v>0</v>
      </c>
      <c r="CH62" s="31">
        <v>0</v>
      </c>
      <c r="CI62">
        <v>0</v>
      </c>
      <c r="CJ62" s="31">
        <v>0</v>
      </c>
      <c r="CK62">
        <v>0</v>
      </c>
      <c r="CL62" s="31">
        <v>0</v>
      </c>
      <c r="CM62">
        <v>0</v>
      </c>
      <c r="CN62" s="31">
        <v>0</v>
      </c>
      <c r="CO62">
        <v>0</v>
      </c>
      <c r="CP62" s="31">
        <v>0</v>
      </c>
      <c r="CQ62">
        <v>0</v>
      </c>
      <c r="CR62" s="31">
        <v>4006797.01</v>
      </c>
      <c r="CS62" s="5">
        <v>6.9322999999999997</v>
      </c>
      <c r="CT62" s="31">
        <v>370231340</v>
      </c>
      <c r="CU62" s="5">
        <v>5.8445999999999998</v>
      </c>
      <c r="CV62" s="31">
        <v>0</v>
      </c>
      <c r="CW62">
        <v>0</v>
      </c>
      <c r="CX62" s="31">
        <v>0</v>
      </c>
      <c r="CY62">
        <v>0</v>
      </c>
      <c r="CZ62" s="31">
        <v>0</v>
      </c>
      <c r="DA62">
        <v>0</v>
      </c>
      <c r="DB62" s="31">
        <v>0</v>
      </c>
      <c r="DC62">
        <v>0</v>
      </c>
      <c r="DD62" s="31">
        <v>0</v>
      </c>
      <c r="DE62">
        <v>0</v>
      </c>
      <c r="DF62" s="31">
        <v>0</v>
      </c>
      <c r="DG62">
        <v>0</v>
      </c>
      <c r="DH62" s="31">
        <v>544708802</v>
      </c>
      <c r="DI62" s="5">
        <v>21.379200000000001</v>
      </c>
      <c r="DJ62" s="31">
        <v>201308140</v>
      </c>
      <c r="DK62" s="5">
        <v>9.3192000000000004</v>
      </c>
      <c r="DL62" s="31">
        <v>60502250.359999999</v>
      </c>
      <c r="DM62" s="5">
        <v>6.1269999999999998</v>
      </c>
      <c r="DN62" s="31">
        <v>0</v>
      </c>
      <c r="DO62">
        <v>0</v>
      </c>
      <c r="DP62" s="31">
        <v>0</v>
      </c>
      <c r="DQ62">
        <v>0</v>
      </c>
      <c r="DR62" s="31">
        <v>0</v>
      </c>
      <c r="DS62">
        <v>0</v>
      </c>
      <c r="DT62" s="31">
        <v>0</v>
      </c>
      <c r="DU62">
        <v>0</v>
      </c>
      <c r="DV62" s="31">
        <v>0</v>
      </c>
      <c r="DW62">
        <v>0</v>
      </c>
      <c r="DX62" s="31">
        <v>0</v>
      </c>
      <c r="DY62">
        <v>0</v>
      </c>
      <c r="DZ62" s="31">
        <v>0</v>
      </c>
      <c r="EA62">
        <v>0</v>
      </c>
      <c r="EB62" s="31">
        <v>0</v>
      </c>
      <c r="EC62">
        <v>0</v>
      </c>
      <c r="ED62" s="31">
        <v>0</v>
      </c>
      <c r="EE62">
        <v>0</v>
      </c>
      <c r="EF62" s="31">
        <v>0</v>
      </c>
      <c r="EG62">
        <v>0</v>
      </c>
      <c r="EH62" s="31">
        <v>0</v>
      </c>
      <c r="EI62">
        <v>0</v>
      </c>
      <c r="EJ62" s="31">
        <v>0</v>
      </c>
      <c r="EK62">
        <v>0</v>
      </c>
      <c r="EL62" s="31">
        <v>0</v>
      </c>
      <c r="EM62">
        <v>0</v>
      </c>
      <c r="EN62" s="31">
        <v>52708491.390000001</v>
      </c>
      <c r="EO62" s="5">
        <v>17.315200000000001</v>
      </c>
      <c r="EP62" s="31">
        <v>0</v>
      </c>
      <c r="EQ62">
        <v>0</v>
      </c>
      <c r="ER62" s="31">
        <v>0</v>
      </c>
      <c r="ES62">
        <v>0</v>
      </c>
      <c r="ET62" s="31">
        <v>0</v>
      </c>
      <c r="EU62">
        <v>0</v>
      </c>
      <c r="EV62" s="31">
        <v>118253704.27</v>
      </c>
      <c r="EW62" s="5">
        <v>7.7944000000000004</v>
      </c>
      <c r="EX62" s="31">
        <v>0</v>
      </c>
      <c r="EY62">
        <v>0</v>
      </c>
      <c r="EZ62" s="31">
        <v>0</v>
      </c>
      <c r="FA62">
        <v>0</v>
      </c>
      <c r="FB62" s="31">
        <v>0</v>
      </c>
      <c r="FC62">
        <v>0</v>
      </c>
      <c r="FD62" s="31">
        <v>0</v>
      </c>
      <c r="FE62">
        <v>0</v>
      </c>
      <c r="FF62" s="31">
        <v>0</v>
      </c>
      <c r="FG62">
        <v>0</v>
      </c>
      <c r="FH62" s="31">
        <v>0</v>
      </c>
      <c r="FI62">
        <v>0</v>
      </c>
      <c r="FJ62" s="31">
        <v>0</v>
      </c>
      <c r="FK62">
        <v>0</v>
      </c>
      <c r="FL62" s="31">
        <v>0</v>
      </c>
      <c r="FM62">
        <v>0</v>
      </c>
      <c r="FN62" s="31">
        <v>0</v>
      </c>
      <c r="FO62">
        <v>0</v>
      </c>
    </row>
    <row r="63" spans="1:171" x14ac:dyDescent="0.2">
      <c r="A63" t="s">
        <v>218</v>
      </c>
      <c r="B63" s="31">
        <v>4986414904.8800001</v>
      </c>
      <c r="C63" s="5">
        <v>5.8367000000000004</v>
      </c>
      <c r="D63" s="31">
        <v>0</v>
      </c>
      <c r="E63">
        <v>0</v>
      </c>
      <c r="F63" s="31">
        <v>0</v>
      </c>
      <c r="G63">
        <v>0</v>
      </c>
      <c r="H63" s="31">
        <v>0</v>
      </c>
      <c r="I63">
        <v>0</v>
      </c>
      <c r="J63" s="31">
        <v>1471072165.27</v>
      </c>
      <c r="K63" s="5">
        <v>18.460799999999999</v>
      </c>
      <c r="L63" s="31">
        <v>0</v>
      </c>
      <c r="M63">
        <v>0</v>
      </c>
      <c r="N63" s="31">
        <v>0</v>
      </c>
      <c r="O63">
        <v>0</v>
      </c>
      <c r="P63" s="31">
        <v>0</v>
      </c>
      <c r="Q63">
        <v>0</v>
      </c>
      <c r="R63" s="31">
        <v>0</v>
      </c>
      <c r="S63">
        <v>0</v>
      </c>
      <c r="T63" s="31">
        <v>0</v>
      </c>
      <c r="U63">
        <v>0</v>
      </c>
      <c r="V63" s="31">
        <v>0</v>
      </c>
      <c r="W63">
        <v>0</v>
      </c>
      <c r="X63" s="31">
        <v>1085758580.4100001</v>
      </c>
      <c r="Y63" s="5">
        <v>3.8005</v>
      </c>
      <c r="Z63" s="31">
        <v>0</v>
      </c>
      <c r="AA63">
        <v>0</v>
      </c>
      <c r="AB63" s="31">
        <v>0</v>
      </c>
      <c r="AC63">
        <v>0</v>
      </c>
      <c r="AD63" s="31">
        <v>13065240.6</v>
      </c>
      <c r="AE63" s="5">
        <v>6.8937999999999997</v>
      </c>
      <c r="AF63" s="31">
        <v>0</v>
      </c>
      <c r="AG63">
        <v>0</v>
      </c>
      <c r="AH63" s="31">
        <v>0</v>
      </c>
      <c r="AI63">
        <v>0</v>
      </c>
      <c r="AJ63" s="31">
        <v>0</v>
      </c>
      <c r="AK63">
        <v>0</v>
      </c>
      <c r="AL63" s="31">
        <v>0</v>
      </c>
      <c r="AM63">
        <v>0</v>
      </c>
      <c r="AN63" s="31">
        <v>0</v>
      </c>
      <c r="AO63">
        <v>0</v>
      </c>
      <c r="AP63" s="31">
        <v>0</v>
      </c>
      <c r="AQ63">
        <v>0</v>
      </c>
      <c r="AR63" s="31">
        <v>0</v>
      </c>
      <c r="AS63">
        <v>0</v>
      </c>
      <c r="AT63" s="31">
        <v>1218828709.71</v>
      </c>
      <c r="AU63" s="5">
        <v>12.636699999999999</v>
      </c>
      <c r="AV63" s="31">
        <v>0</v>
      </c>
      <c r="AW63">
        <v>0</v>
      </c>
      <c r="AX63" s="31">
        <v>0</v>
      </c>
      <c r="AY63">
        <v>0</v>
      </c>
      <c r="AZ63" s="31">
        <v>9035407.5299999993</v>
      </c>
      <c r="BA63" s="5">
        <v>11.492599999999999</v>
      </c>
      <c r="BB63" s="31">
        <v>0</v>
      </c>
      <c r="BC63">
        <v>0</v>
      </c>
      <c r="BD63" s="31">
        <v>0</v>
      </c>
      <c r="BE63">
        <v>0</v>
      </c>
      <c r="BF63" s="31">
        <v>0</v>
      </c>
      <c r="BG63">
        <v>0</v>
      </c>
      <c r="BH63" s="31">
        <v>23232903.27</v>
      </c>
      <c r="BI63" s="5">
        <v>7.2328999999999999</v>
      </c>
      <c r="BJ63" s="31">
        <v>0</v>
      </c>
      <c r="BK63">
        <v>0</v>
      </c>
      <c r="BL63" s="31">
        <v>0</v>
      </c>
      <c r="BM63">
        <v>0</v>
      </c>
      <c r="BN63" s="31">
        <v>0</v>
      </c>
      <c r="BO63">
        <v>0</v>
      </c>
      <c r="BP63" s="31">
        <v>0</v>
      </c>
      <c r="BQ63">
        <v>0</v>
      </c>
      <c r="BR63" s="31">
        <v>155252594.22999999</v>
      </c>
      <c r="BS63" s="5">
        <v>3.9660000000000002</v>
      </c>
      <c r="BT63" s="31">
        <v>0</v>
      </c>
      <c r="BU63">
        <v>0</v>
      </c>
      <c r="BV63" s="31">
        <v>0</v>
      </c>
      <c r="BW63">
        <v>0</v>
      </c>
      <c r="BX63" s="31">
        <v>0</v>
      </c>
      <c r="BY63">
        <v>0</v>
      </c>
      <c r="BZ63" s="31">
        <v>0</v>
      </c>
      <c r="CA63">
        <v>0</v>
      </c>
      <c r="CB63" s="31">
        <v>2229190</v>
      </c>
      <c r="CC63" s="5">
        <v>9.1454000000000004</v>
      </c>
      <c r="CD63" s="31">
        <v>0</v>
      </c>
      <c r="CE63">
        <v>0</v>
      </c>
      <c r="CF63" s="31">
        <v>0</v>
      </c>
      <c r="CG63">
        <v>0</v>
      </c>
      <c r="CH63" s="31">
        <v>0</v>
      </c>
      <c r="CI63">
        <v>0</v>
      </c>
      <c r="CJ63" s="31">
        <v>0</v>
      </c>
      <c r="CK63">
        <v>0</v>
      </c>
      <c r="CL63" s="31">
        <v>0</v>
      </c>
      <c r="CM63">
        <v>0</v>
      </c>
      <c r="CN63" s="31">
        <v>7211562.6299999999</v>
      </c>
      <c r="CO63" s="5">
        <v>1.1541999999999999</v>
      </c>
      <c r="CP63" s="31">
        <v>0</v>
      </c>
      <c r="CQ63">
        <v>0</v>
      </c>
      <c r="CR63" s="31">
        <v>6636407.04</v>
      </c>
      <c r="CS63" s="5">
        <v>11.4819</v>
      </c>
      <c r="CT63" s="31">
        <v>105500695.3</v>
      </c>
      <c r="CU63" s="5">
        <v>1.6655</v>
      </c>
      <c r="CV63" s="31">
        <v>0</v>
      </c>
      <c r="CW63">
        <v>0</v>
      </c>
      <c r="CX63" s="31">
        <v>0</v>
      </c>
      <c r="CY63">
        <v>0</v>
      </c>
      <c r="CZ63" s="31">
        <v>0</v>
      </c>
      <c r="DA63">
        <v>0</v>
      </c>
      <c r="DB63" s="31">
        <v>0</v>
      </c>
      <c r="DC63">
        <v>0</v>
      </c>
      <c r="DD63" s="31">
        <v>0</v>
      </c>
      <c r="DE63">
        <v>0</v>
      </c>
      <c r="DF63" s="31">
        <v>0</v>
      </c>
      <c r="DG63">
        <v>0</v>
      </c>
      <c r="DH63" s="31">
        <v>321769843</v>
      </c>
      <c r="DI63" s="5">
        <v>12.629099999999999</v>
      </c>
      <c r="DJ63" s="31">
        <v>299467284</v>
      </c>
      <c r="DK63" s="5">
        <v>13.863300000000001</v>
      </c>
      <c r="DL63" s="31">
        <v>58629974.340000004</v>
      </c>
      <c r="DM63" s="5">
        <v>5.9374000000000002</v>
      </c>
      <c r="DN63" s="31">
        <v>0</v>
      </c>
      <c r="DO63">
        <v>0</v>
      </c>
      <c r="DP63" s="31">
        <v>0</v>
      </c>
      <c r="DQ63">
        <v>0</v>
      </c>
      <c r="DR63" s="31">
        <v>0</v>
      </c>
      <c r="DS63">
        <v>0</v>
      </c>
      <c r="DT63" s="31">
        <v>0</v>
      </c>
      <c r="DU63">
        <v>0</v>
      </c>
      <c r="DV63" s="31">
        <v>0</v>
      </c>
      <c r="DW63">
        <v>0</v>
      </c>
      <c r="DX63" s="31">
        <v>0</v>
      </c>
      <c r="DY63">
        <v>0</v>
      </c>
      <c r="DZ63" s="31">
        <v>0</v>
      </c>
      <c r="EA63">
        <v>0</v>
      </c>
      <c r="EB63" s="31">
        <v>0</v>
      </c>
      <c r="EC63">
        <v>0</v>
      </c>
      <c r="ED63" s="31">
        <v>0</v>
      </c>
      <c r="EE63">
        <v>0</v>
      </c>
      <c r="EF63" s="31">
        <v>0</v>
      </c>
      <c r="EG63">
        <v>0</v>
      </c>
      <c r="EH63" s="31">
        <v>0</v>
      </c>
      <c r="EI63">
        <v>0</v>
      </c>
      <c r="EJ63" s="31">
        <v>0</v>
      </c>
      <c r="EK63">
        <v>0</v>
      </c>
      <c r="EL63" s="31">
        <v>0</v>
      </c>
      <c r="EM63">
        <v>0</v>
      </c>
      <c r="EN63" s="31">
        <v>14797781.640000001</v>
      </c>
      <c r="EO63" s="5">
        <v>4.8612000000000002</v>
      </c>
      <c r="EP63" s="31">
        <v>0</v>
      </c>
      <c r="EQ63">
        <v>0</v>
      </c>
      <c r="ER63" s="31">
        <v>0</v>
      </c>
      <c r="ES63">
        <v>0</v>
      </c>
      <c r="ET63" s="31">
        <v>0</v>
      </c>
      <c r="EU63">
        <v>0</v>
      </c>
      <c r="EV63" s="31">
        <v>193926565.91</v>
      </c>
      <c r="EW63" s="5">
        <v>12.7822</v>
      </c>
      <c r="EX63" s="31">
        <v>0</v>
      </c>
      <c r="EY63">
        <v>0</v>
      </c>
      <c r="EZ63" s="31">
        <v>0</v>
      </c>
      <c r="FA63">
        <v>0</v>
      </c>
      <c r="FB63" s="31">
        <v>0</v>
      </c>
      <c r="FC63">
        <v>0</v>
      </c>
      <c r="FD63" s="31">
        <v>0</v>
      </c>
      <c r="FE63">
        <v>0</v>
      </c>
      <c r="FF63" s="31">
        <v>0</v>
      </c>
      <c r="FG63">
        <v>0</v>
      </c>
      <c r="FH63" s="31">
        <v>0</v>
      </c>
      <c r="FI63">
        <v>0</v>
      </c>
      <c r="FJ63" s="31">
        <v>0</v>
      </c>
      <c r="FK63">
        <v>0</v>
      </c>
      <c r="FL63" s="31">
        <v>0</v>
      </c>
      <c r="FM63">
        <v>0</v>
      </c>
      <c r="FN63" s="31">
        <v>0</v>
      </c>
      <c r="FO63">
        <v>0</v>
      </c>
    </row>
    <row r="64" spans="1:171" ht="13.5" thickBot="1" x14ac:dyDescent="0.25">
      <c r="A64" t="s">
        <v>219</v>
      </c>
      <c r="B64" s="31">
        <v>2196788134.5799999</v>
      </c>
      <c r="C64" s="5">
        <v>2.5714000000000001</v>
      </c>
      <c r="D64" s="31">
        <v>0</v>
      </c>
      <c r="E64">
        <v>0</v>
      </c>
      <c r="F64" s="31">
        <v>0</v>
      </c>
      <c r="G64">
        <v>0</v>
      </c>
      <c r="H64" s="31">
        <v>0</v>
      </c>
      <c r="I64">
        <v>0</v>
      </c>
      <c r="J64" s="31">
        <v>187638231.94999999</v>
      </c>
      <c r="K64" s="5">
        <v>2.3546999999999998</v>
      </c>
      <c r="L64" s="31">
        <v>0</v>
      </c>
      <c r="M64">
        <v>0</v>
      </c>
      <c r="N64" s="31">
        <v>0</v>
      </c>
      <c r="O64">
        <v>0</v>
      </c>
      <c r="P64" s="31">
        <v>0</v>
      </c>
      <c r="Q64">
        <v>0</v>
      </c>
      <c r="R64" s="31">
        <v>0</v>
      </c>
      <c r="S64">
        <v>0</v>
      </c>
      <c r="T64" s="31">
        <v>0</v>
      </c>
      <c r="U64">
        <v>0</v>
      </c>
      <c r="V64" s="31">
        <v>0</v>
      </c>
      <c r="W64">
        <v>0</v>
      </c>
      <c r="X64" s="31">
        <v>709045145.10000002</v>
      </c>
      <c r="Y64" s="5">
        <v>2.4819</v>
      </c>
      <c r="Z64" s="31">
        <v>0</v>
      </c>
      <c r="AA64">
        <v>0</v>
      </c>
      <c r="AB64" s="31">
        <v>0</v>
      </c>
      <c r="AC64">
        <v>0</v>
      </c>
      <c r="AD64" s="31">
        <v>0</v>
      </c>
      <c r="AE64">
        <v>0</v>
      </c>
      <c r="AF64" s="31">
        <v>0</v>
      </c>
      <c r="AG64">
        <v>0</v>
      </c>
      <c r="AH64" s="31">
        <v>0</v>
      </c>
      <c r="AI64">
        <v>0</v>
      </c>
      <c r="AJ64" s="31">
        <v>2570695.46</v>
      </c>
      <c r="AK64" s="5">
        <v>16.628</v>
      </c>
      <c r="AL64" s="31">
        <v>0</v>
      </c>
      <c r="AM64">
        <v>0</v>
      </c>
      <c r="AN64" s="31">
        <v>0</v>
      </c>
      <c r="AO64">
        <v>0</v>
      </c>
      <c r="AP64" s="31">
        <v>0</v>
      </c>
      <c r="AQ64">
        <v>0</v>
      </c>
      <c r="AR64" s="31">
        <v>7843392.9000000004</v>
      </c>
      <c r="AS64" s="5">
        <v>3.7162999999999999</v>
      </c>
      <c r="AT64" s="31">
        <v>684524632.27999997</v>
      </c>
      <c r="AU64" s="5">
        <v>7.0971000000000002</v>
      </c>
      <c r="AV64" s="31">
        <v>0</v>
      </c>
      <c r="AW64">
        <v>0</v>
      </c>
      <c r="AX64" s="31">
        <v>0</v>
      </c>
      <c r="AY64">
        <v>0</v>
      </c>
      <c r="AZ64" s="31">
        <v>5072864.58</v>
      </c>
      <c r="BA64" s="5">
        <v>6.4523999999999999</v>
      </c>
      <c r="BB64" s="31">
        <v>0</v>
      </c>
      <c r="BC64">
        <v>0</v>
      </c>
      <c r="BD64" s="31">
        <v>0</v>
      </c>
      <c r="BE64">
        <v>0</v>
      </c>
      <c r="BF64" s="31">
        <v>0</v>
      </c>
      <c r="BG64">
        <v>0</v>
      </c>
      <c r="BH64" s="31">
        <v>12933807.449999999</v>
      </c>
      <c r="BI64" s="5">
        <v>4.0265000000000004</v>
      </c>
      <c r="BJ64" s="31">
        <v>0</v>
      </c>
      <c r="BK64">
        <v>0</v>
      </c>
      <c r="BL64" s="31">
        <v>0</v>
      </c>
      <c r="BM64">
        <v>0</v>
      </c>
      <c r="BN64" s="31">
        <v>0</v>
      </c>
      <c r="BO64">
        <v>0</v>
      </c>
      <c r="BP64" s="31">
        <v>0</v>
      </c>
      <c r="BQ64">
        <v>0</v>
      </c>
      <c r="BR64" s="31">
        <v>101919364.59</v>
      </c>
      <c r="BS64" s="5">
        <v>2.6036000000000001</v>
      </c>
      <c r="BT64" s="31">
        <v>0</v>
      </c>
      <c r="BU64">
        <v>0</v>
      </c>
      <c r="BV64" s="31">
        <v>0</v>
      </c>
      <c r="BW64">
        <v>0</v>
      </c>
      <c r="BX64" s="31">
        <v>0</v>
      </c>
      <c r="BY64">
        <v>0</v>
      </c>
      <c r="BZ64" s="31">
        <v>0</v>
      </c>
      <c r="CA64">
        <v>0</v>
      </c>
      <c r="CB64" s="31">
        <v>7124632</v>
      </c>
      <c r="CC64" s="5">
        <v>29.229199999999999</v>
      </c>
      <c r="CD64" s="31">
        <v>0</v>
      </c>
      <c r="CE64">
        <v>0</v>
      </c>
      <c r="CF64" s="31">
        <v>0</v>
      </c>
      <c r="CG64">
        <v>0</v>
      </c>
      <c r="CH64" s="31">
        <v>0</v>
      </c>
      <c r="CI64">
        <v>0</v>
      </c>
      <c r="CJ64" s="31">
        <v>0</v>
      </c>
      <c r="CK64">
        <v>0</v>
      </c>
      <c r="CL64" s="31">
        <v>0</v>
      </c>
      <c r="CM64">
        <v>0</v>
      </c>
      <c r="CN64" s="31">
        <v>16109493.33</v>
      </c>
      <c r="CO64" s="5">
        <v>2.5781999999999998</v>
      </c>
      <c r="CP64" s="31">
        <v>0</v>
      </c>
      <c r="CQ64">
        <v>0</v>
      </c>
      <c r="CR64" s="31">
        <v>1615926.95</v>
      </c>
      <c r="CS64" s="5">
        <v>2.7957999999999998</v>
      </c>
      <c r="CT64" s="31">
        <v>0</v>
      </c>
      <c r="CU64">
        <v>0</v>
      </c>
      <c r="CV64" s="31">
        <v>0</v>
      </c>
      <c r="CW64">
        <v>0</v>
      </c>
      <c r="CX64" s="31">
        <v>0</v>
      </c>
      <c r="CY64">
        <v>0</v>
      </c>
      <c r="CZ64" s="31">
        <v>0</v>
      </c>
      <c r="DA64">
        <v>0</v>
      </c>
      <c r="DB64" s="31">
        <v>0</v>
      </c>
      <c r="DC64">
        <v>0</v>
      </c>
      <c r="DD64" s="31">
        <v>0</v>
      </c>
      <c r="DE64">
        <v>0</v>
      </c>
      <c r="DF64" s="31">
        <v>0</v>
      </c>
      <c r="DG64">
        <v>0</v>
      </c>
      <c r="DH64" s="31">
        <v>122993695</v>
      </c>
      <c r="DI64" s="5">
        <v>4.8273999999999999</v>
      </c>
      <c r="DJ64" s="31">
        <v>110105540</v>
      </c>
      <c r="DK64" s="5">
        <v>5.0971000000000002</v>
      </c>
      <c r="DL64" s="31">
        <v>99431221.739999995</v>
      </c>
      <c r="DM64" s="5">
        <v>10.0693</v>
      </c>
      <c r="DN64" s="31">
        <v>0</v>
      </c>
      <c r="DO64">
        <v>0</v>
      </c>
      <c r="DP64" s="31">
        <v>0</v>
      </c>
      <c r="DQ64">
        <v>0</v>
      </c>
      <c r="DR64" s="31">
        <v>0</v>
      </c>
      <c r="DS64">
        <v>0</v>
      </c>
      <c r="DT64" s="31">
        <v>0</v>
      </c>
      <c r="DU64">
        <v>0</v>
      </c>
      <c r="DV64" s="31">
        <v>0</v>
      </c>
      <c r="DW64">
        <v>0</v>
      </c>
      <c r="DX64" s="31">
        <v>0</v>
      </c>
      <c r="DY64">
        <v>0</v>
      </c>
      <c r="DZ64" s="31">
        <v>0</v>
      </c>
      <c r="EA64">
        <v>0</v>
      </c>
      <c r="EB64" s="31">
        <v>0</v>
      </c>
      <c r="EC64">
        <v>0</v>
      </c>
      <c r="ED64" s="31">
        <v>0</v>
      </c>
      <c r="EE64">
        <v>0</v>
      </c>
      <c r="EF64" s="31">
        <v>0</v>
      </c>
      <c r="EG64">
        <v>0</v>
      </c>
      <c r="EH64" s="31">
        <v>7184328</v>
      </c>
      <c r="EI64" s="5">
        <v>17.884799999999998</v>
      </c>
      <c r="EJ64" s="31">
        <v>0</v>
      </c>
      <c r="EK64">
        <v>0</v>
      </c>
      <c r="EL64" s="31">
        <v>0</v>
      </c>
      <c r="EM64">
        <v>0</v>
      </c>
      <c r="EN64" s="31">
        <v>1207859.3</v>
      </c>
      <c r="EO64" s="5">
        <v>0.39679999999999999</v>
      </c>
      <c r="EP64" s="31">
        <v>0</v>
      </c>
      <c r="EQ64">
        <v>0</v>
      </c>
      <c r="ER64" s="31">
        <v>0</v>
      </c>
      <c r="ES64">
        <v>0</v>
      </c>
      <c r="ET64" s="31">
        <v>0</v>
      </c>
      <c r="EU64">
        <v>0</v>
      </c>
      <c r="EV64" s="31">
        <v>119467303.95</v>
      </c>
      <c r="EW64" s="5">
        <v>7.8743999999999996</v>
      </c>
      <c r="EX64" s="31">
        <v>0</v>
      </c>
      <c r="EY64">
        <v>0</v>
      </c>
      <c r="EZ64" s="31">
        <v>0</v>
      </c>
      <c r="FA64">
        <v>0</v>
      </c>
      <c r="FB64" s="31">
        <v>0</v>
      </c>
      <c r="FC64">
        <v>0</v>
      </c>
      <c r="FD64" s="31">
        <v>0</v>
      </c>
      <c r="FE64">
        <v>0</v>
      </c>
      <c r="FF64" s="31">
        <v>0</v>
      </c>
      <c r="FG64">
        <v>0</v>
      </c>
      <c r="FH64" s="31">
        <v>0</v>
      </c>
      <c r="FI64">
        <v>0</v>
      </c>
      <c r="FJ64" s="31">
        <v>0</v>
      </c>
      <c r="FK64">
        <v>0</v>
      </c>
      <c r="FL64" s="31">
        <v>0</v>
      </c>
      <c r="FM64">
        <v>0</v>
      </c>
      <c r="FN64" s="31">
        <v>0</v>
      </c>
      <c r="FO64">
        <v>0</v>
      </c>
    </row>
    <row r="65" spans="1:171" ht="14.25" thickTop="1" thickBot="1" x14ac:dyDescent="0.25">
      <c r="A65" s="246" t="s">
        <v>13</v>
      </c>
      <c r="B65" s="205">
        <v>37231189517.419998</v>
      </c>
      <c r="C65" s="247">
        <v>43.579900000000002</v>
      </c>
      <c r="D65" s="205">
        <v>320751.13</v>
      </c>
      <c r="E65" s="247">
        <v>0.53859999999999997</v>
      </c>
      <c r="F65" s="205">
        <v>844745.63</v>
      </c>
      <c r="G65" s="247">
        <v>0.1769</v>
      </c>
      <c r="H65" s="205">
        <v>515106.23</v>
      </c>
      <c r="I65" s="247">
        <v>0.49509999999999998</v>
      </c>
      <c r="J65" s="205">
        <v>4982800100.96</v>
      </c>
      <c r="K65" s="247">
        <v>62.530099999999997</v>
      </c>
      <c r="L65" s="205">
        <v>235826.21</v>
      </c>
      <c r="M65" s="247">
        <v>0.28920000000000001</v>
      </c>
      <c r="N65" s="205">
        <v>11249289</v>
      </c>
      <c r="O65" s="247">
        <v>0.97009999999999996</v>
      </c>
      <c r="P65" s="205">
        <v>13261570.5</v>
      </c>
      <c r="Q65" s="247">
        <v>0.92620000000000002</v>
      </c>
      <c r="R65" s="205">
        <v>27669.07</v>
      </c>
      <c r="S65" s="247">
        <v>4.1399999999999999E-2</v>
      </c>
      <c r="T65" s="205">
        <v>301924.77</v>
      </c>
      <c r="U65" s="247">
        <v>0.50539999999999996</v>
      </c>
      <c r="V65" s="205">
        <v>953273.05</v>
      </c>
      <c r="W65" s="247">
        <v>0.65629999999999999</v>
      </c>
      <c r="X65" s="205">
        <v>14751014952.35</v>
      </c>
      <c r="Y65" s="247">
        <v>51.632800000000003</v>
      </c>
      <c r="Z65" s="205">
        <v>249010.06</v>
      </c>
      <c r="AA65" s="247">
        <v>0.10199999999999999</v>
      </c>
      <c r="AB65" s="205">
        <v>10374105.619999999</v>
      </c>
      <c r="AC65" s="247">
        <v>1.3686</v>
      </c>
      <c r="AD65" s="205">
        <v>147871458.28</v>
      </c>
      <c r="AE65" s="247">
        <v>78.023399999999995</v>
      </c>
      <c r="AF65" s="205">
        <v>6078244.9100000001</v>
      </c>
      <c r="AG65" s="247">
        <v>2.1842000000000001</v>
      </c>
      <c r="AH65" s="205">
        <v>146730.60999999999</v>
      </c>
      <c r="AI65" s="247">
        <v>0.4375</v>
      </c>
      <c r="AJ65" s="205">
        <v>5606973.0499999998</v>
      </c>
      <c r="AK65" s="247">
        <v>36.267499999999998</v>
      </c>
      <c r="AL65" s="205">
        <v>582665.97</v>
      </c>
      <c r="AM65" s="247">
        <v>1.5255000000000001</v>
      </c>
      <c r="AN65" s="205">
        <v>2461071.4700000002</v>
      </c>
      <c r="AO65" s="247">
        <v>1.1555</v>
      </c>
      <c r="AP65" s="205">
        <v>549356.06999999995</v>
      </c>
      <c r="AQ65" s="247">
        <v>0.2019</v>
      </c>
      <c r="AR65" s="205">
        <v>91317606.799999997</v>
      </c>
      <c r="AS65" s="247">
        <v>43.267099999999999</v>
      </c>
      <c r="AT65" s="205">
        <v>5925433558.6099997</v>
      </c>
      <c r="AU65" s="247">
        <v>61.434399999999997</v>
      </c>
      <c r="AV65" s="205">
        <v>96011.09</v>
      </c>
      <c r="AW65" s="247">
        <v>8.2883999999999993</v>
      </c>
      <c r="AX65" s="205">
        <v>-1268402.8899999999</v>
      </c>
      <c r="AY65" s="247">
        <v>-1.5771999999999999</v>
      </c>
      <c r="AZ65" s="205">
        <v>30743249.579999998</v>
      </c>
      <c r="BA65" s="247">
        <v>39.1038</v>
      </c>
      <c r="BB65" s="205">
        <v>3173847.91</v>
      </c>
      <c r="BC65" s="247">
        <v>3.1434000000000002</v>
      </c>
      <c r="BD65" s="205">
        <v>313947.84999999998</v>
      </c>
      <c r="BE65" s="247">
        <v>0.1293</v>
      </c>
      <c r="BF65" s="205">
        <v>10668163.619999999</v>
      </c>
      <c r="BG65" s="247">
        <v>3.7073</v>
      </c>
      <c r="BH65" s="205">
        <v>184565001.97</v>
      </c>
      <c r="BI65" s="247">
        <v>57.4587</v>
      </c>
      <c r="BJ65" s="205">
        <v>27066920.52</v>
      </c>
      <c r="BK65" s="247">
        <v>3.0062000000000002</v>
      </c>
      <c r="BL65" s="205">
        <v>302318.78000000003</v>
      </c>
      <c r="BM65" s="247">
        <v>0.33829999999999999</v>
      </c>
      <c r="BN65" s="205">
        <v>965737.83</v>
      </c>
      <c r="BO65" s="247">
        <v>0.79269999999999996</v>
      </c>
      <c r="BP65" s="205">
        <v>24952055</v>
      </c>
      <c r="BQ65" s="247">
        <v>48.623800000000003</v>
      </c>
      <c r="BR65" s="205">
        <v>1722356259.6300001</v>
      </c>
      <c r="BS65" s="247">
        <v>43.998100000000001</v>
      </c>
      <c r="BT65" s="205">
        <v>19600969.460000001</v>
      </c>
      <c r="BU65" s="247">
        <v>100</v>
      </c>
      <c r="BV65" s="205">
        <v>60776787.219999999</v>
      </c>
      <c r="BW65" s="247">
        <v>68.709400000000002</v>
      </c>
      <c r="BX65" s="205">
        <v>10166941.029999999</v>
      </c>
      <c r="BY65" s="247">
        <v>4.4926000000000004</v>
      </c>
      <c r="BZ65" s="205">
        <v>6769390.1399999997</v>
      </c>
      <c r="CA65" s="247">
        <v>1.6453</v>
      </c>
      <c r="CB65" s="205">
        <v>14562982</v>
      </c>
      <c r="CC65" s="247">
        <v>59.745399999999997</v>
      </c>
      <c r="CD65" s="205">
        <v>6547753.8200000003</v>
      </c>
      <c r="CE65" s="247">
        <v>63.209899999999998</v>
      </c>
      <c r="CF65" s="205">
        <v>171847.06</v>
      </c>
      <c r="CG65" s="247">
        <v>0.30769999999999997</v>
      </c>
      <c r="CH65" s="205">
        <v>888784.16</v>
      </c>
      <c r="CI65" s="247">
        <v>0.42599999999999999</v>
      </c>
      <c r="CJ65" s="205">
        <v>1835516</v>
      </c>
      <c r="CK65" s="247">
        <v>0.50829999999999997</v>
      </c>
      <c r="CL65" s="205">
        <v>181841.35</v>
      </c>
      <c r="CM65" s="247">
        <v>0.24629999999999999</v>
      </c>
      <c r="CN65" s="205">
        <v>314677120.69</v>
      </c>
      <c r="CO65" s="247">
        <v>50.362400000000001</v>
      </c>
      <c r="CP65" s="205">
        <v>38281.42</v>
      </c>
      <c r="CQ65" s="247">
        <v>1.9336</v>
      </c>
      <c r="CR65" s="205">
        <v>32518375.100000001</v>
      </c>
      <c r="CS65" s="247">
        <v>56.261200000000002</v>
      </c>
      <c r="CT65" s="205">
        <v>3183867348.5700002</v>
      </c>
      <c r="CU65" s="247">
        <v>50.262</v>
      </c>
      <c r="CV65" s="205">
        <v>2453617.4900000002</v>
      </c>
      <c r="CW65" s="247">
        <v>1.4456</v>
      </c>
      <c r="CX65" s="205">
        <v>16596550.73</v>
      </c>
      <c r="CY65" s="247">
        <v>2.7172000000000001</v>
      </c>
      <c r="CZ65" s="205">
        <v>3644513.29</v>
      </c>
      <c r="DA65" s="247">
        <v>0.6371</v>
      </c>
      <c r="DB65" s="205">
        <v>1460640.56</v>
      </c>
      <c r="DC65" s="247">
        <v>5.5728</v>
      </c>
      <c r="DD65" s="205">
        <v>486882.92</v>
      </c>
      <c r="DE65" s="247">
        <v>1.623</v>
      </c>
      <c r="DF65" s="205">
        <v>5015343.8499999996</v>
      </c>
      <c r="DG65" s="247">
        <v>4.33</v>
      </c>
      <c r="DH65" s="205">
        <v>1862498887.95</v>
      </c>
      <c r="DI65" s="247">
        <v>73.100899999999996</v>
      </c>
      <c r="DJ65" s="205">
        <v>1196428423.0799999</v>
      </c>
      <c r="DK65" s="247">
        <v>55.386499999999998</v>
      </c>
      <c r="DL65" s="205">
        <v>561587571.65999997</v>
      </c>
      <c r="DM65" s="247">
        <v>56.871699999999997</v>
      </c>
      <c r="DN65" s="205">
        <v>5626493.6600000001</v>
      </c>
      <c r="DO65" s="247">
        <v>5.0814000000000004</v>
      </c>
      <c r="DP65" s="205">
        <v>2787666.41</v>
      </c>
      <c r="DQ65" s="247">
        <v>3.3491</v>
      </c>
      <c r="DR65" s="205">
        <v>483795.51</v>
      </c>
      <c r="DS65" s="247">
        <v>6.7000000000000004E-2</v>
      </c>
      <c r="DT65" s="205">
        <v>9102227.2400000002</v>
      </c>
      <c r="DU65" s="247">
        <v>1.8877999999999999</v>
      </c>
      <c r="DV65" s="205">
        <v>702860.68</v>
      </c>
      <c r="DW65" s="247">
        <v>0.17530000000000001</v>
      </c>
      <c r="DX65" s="205">
        <v>12568.01</v>
      </c>
      <c r="DY65" s="247">
        <v>1.2273000000000001</v>
      </c>
      <c r="DZ65" s="205">
        <v>256220.12</v>
      </c>
      <c r="EA65" s="247">
        <v>0.222</v>
      </c>
      <c r="EB65" s="205">
        <v>296677.39</v>
      </c>
      <c r="EC65" s="247">
        <v>0.11360000000000001</v>
      </c>
      <c r="ED65" s="205">
        <v>9646986.9800000004</v>
      </c>
      <c r="EE65" s="247">
        <v>5.3066000000000004</v>
      </c>
      <c r="EF65" s="205">
        <v>53338825.82</v>
      </c>
      <c r="EG65" s="247">
        <v>6.0785999999999998</v>
      </c>
      <c r="EH65" s="205">
        <v>15551509.470000001</v>
      </c>
      <c r="EI65" s="247">
        <v>38.714100000000002</v>
      </c>
      <c r="EJ65" s="205">
        <v>854847.53</v>
      </c>
      <c r="EK65" s="247">
        <v>0.2263</v>
      </c>
      <c r="EL65" s="205">
        <v>407241.88</v>
      </c>
      <c r="EM65" s="247">
        <v>8.6599999999999996E-2</v>
      </c>
      <c r="EN65" s="205">
        <v>190556805.30000001</v>
      </c>
      <c r="EO65" s="247">
        <v>62.599600000000002</v>
      </c>
      <c r="EP65" s="205">
        <v>-158982.54</v>
      </c>
      <c r="EQ65" s="247">
        <v>-0.1108</v>
      </c>
      <c r="ER65" s="205">
        <v>12243427.939999999</v>
      </c>
      <c r="ES65" s="247">
        <v>5.1167999999999996</v>
      </c>
      <c r="ET65" s="205">
        <v>308374.96000000002</v>
      </c>
      <c r="EU65" s="247">
        <v>0.23319999999999999</v>
      </c>
      <c r="EV65" s="205">
        <v>919550260.63999999</v>
      </c>
      <c r="EW65" s="247">
        <v>60.610199999999999</v>
      </c>
      <c r="EX65" s="205">
        <v>187195165.96000001</v>
      </c>
      <c r="EY65" s="247">
        <v>15.697100000000001</v>
      </c>
      <c r="EZ65" s="205">
        <v>355467277.25</v>
      </c>
      <c r="FA65" s="247">
        <v>43.694499999999998</v>
      </c>
      <c r="FB65" s="205">
        <v>172489838.37</v>
      </c>
      <c r="FC65" s="247">
        <v>23.554500000000001</v>
      </c>
      <c r="FD65" s="205">
        <v>4896969.96</v>
      </c>
      <c r="FE65" s="247">
        <v>0.4829</v>
      </c>
      <c r="FF65" s="205">
        <v>192532.14</v>
      </c>
      <c r="FG65" s="247">
        <v>0.22919999999999999</v>
      </c>
      <c r="FH65" s="205">
        <v>113623</v>
      </c>
      <c r="FI65" s="247">
        <v>0.1048</v>
      </c>
      <c r="FJ65" s="205">
        <v>555976.30000000005</v>
      </c>
      <c r="FK65" s="247">
        <v>0.24829999999999999</v>
      </c>
      <c r="FL65" s="205">
        <v>28924387.84</v>
      </c>
      <c r="FM65" s="247">
        <v>3.8365</v>
      </c>
      <c r="FN65" s="205">
        <v>878468.81</v>
      </c>
      <c r="FO65" s="247">
        <v>0.74929999999999997</v>
      </c>
    </row>
    <row r="66" spans="1:171" ht="13.5" thickTop="1" x14ac:dyDescent="0.2"/>
    <row r="67" spans="1:171" x14ac:dyDescent="0.2">
      <c r="A67" t="s">
        <v>329</v>
      </c>
      <c r="B67" s="31">
        <v>27608806832.650002</v>
      </c>
      <c r="D67" s="31">
        <v>0</v>
      </c>
      <c r="F67" s="31">
        <v>0</v>
      </c>
      <c r="H67" s="31">
        <v>94567220.239999995</v>
      </c>
      <c r="J67" s="31">
        <v>5128654372.5699997</v>
      </c>
      <c r="L67" s="31">
        <v>41600061.07</v>
      </c>
      <c r="N67" s="31">
        <v>993296604.76999998</v>
      </c>
      <c r="P67" s="31">
        <v>1204922840.9000001</v>
      </c>
      <c r="R67" s="31">
        <v>0</v>
      </c>
      <c r="T67" s="31">
        <v>59739267.439999998</v>
      </c>
      <c r="V67" s="31">
        <v>145247957.81999999</v>
      </c>
      <c r="X67" s="31">
        <v>0</v>
      </c>
      <c r="Z67" s="31">
        <v>0</v>
      </c>
      <c r="AB67" s="31">
        <v>0</v>
      </c>
      <c r="AD67" s="31">
        <v>0</v>
      </c>
      <c r="AF67" s="31">
        <v>0</v>
      </c>
      <c r="AH67" s="31">
        <v>0</v>
      </c>
      <c r="AJ67" s="31">
        <v>0</v>
      </c>
      <c r="AL67" s="31">
        <v>38194480.219999999</v>
      </c>
      <c r="AN67" s="31">
        <v>212980039.40000001</v>
      </c>
      <c r="AP67" s="31">
        <v>0</v>
      </c>
      <c r="AR67" s="31">
        <v>0</v>
      </c>
      <c r="AT67" s="31">
        <v>8305955221</v>
      </c>
      <c r="AV67" s="31">
        <v>691327.9</v>
      </c>
      <c r="AX67" s="31">
        <v>0</v>
      </c>
      <c r="AZ67" s="31">
        <v>0</v>
      </c>
      <c r="BB67" s="31">
        <v>0</v>
      </c>
      <c r="BD67" s="31">
        <v>0</v>
      </c>
      <c r="BF67" s="31">
        <v>0</v>
      </c>
      <c r="BH67" s="31">
        <v>134588374</v>
      </c>
      <c r="BJ67" s="31">
        <v>0</v>
      </c>
      <c r="BL67" s="31">
        <v>0</v>
      </c>
      <c r="BN67" s="31">
        <v>0</v>
      </c>
      <c r="BP67" s="31">
        <v>477894</v>
      </c>
      <c r="BR67" s="31">
        <v>456795514.81</v>
      </c>
      <c r="BT67" s="31">
        <v>19600969.460000001</v>
      </c>
      <c r="BV67" s="31">
        <v>0</v>
      </c>
      <c r="BX67" s="31">
        <v>0</v>
      </c>
      <c r="BZ67" s="31">
        <v>0</v>
      </c>
      <c r="CB67" s="31">
        <v>24375055.879999999</v>
      </c>
      <c r="CD67" s="31">
        <v>0</v>
      </c>
      <c r="CF67" s="31">
        <v>0</v>
      </c>
      <c r="CH67" s="31">
        <v>0</v>
      </c>
      <c r="CJ67" s="31">
        <v>0</v>
      </c>
      <c r="CL67" s="31">
        <v>73771203.650000006</v>
      </c>
      <c r="CN67" s="31">
        <v>37535432.32</v>
      </c>
      <c r="CP67" s="31">
        <v>2036.56</v>
      </c>
      <c r="CR67" s="31">
        <v>57798981.32</v>
      </c>
      <c r="CT67" s="31">
        <v>3442431969</v>
      </c>
      <c r="CV67" s="31">
        <v>0</v>
      </c>
      <c r="CX67" s="31">
        <v>0</v>
      </c>
      <c r="CZ67" s="31">
        <v>338772505.60000002</v>
      </c>
      <c r="DB67" s="31">
        <v>0</v>
      </c>
      <c r="DD67" s="31">
        <v>21664707.879999999</v>
      </c>
      <c r="DF67" s="31">
        <v>33710792.039999999</v>
      </c>
      <c r="DH67" s="31">
        <v>909217364.5</v>
      </c>
      <c r="DJ67" s="31">
        <v>1605865616</v>
      </c>
      <c r="DL67" s="31">
        <v>605425927.89999998</v>
      </c>
      <c r="DN67" s="31">
        <v>0</v>
      </c>
      <c r="DP67" s="31">
        <v>0</v>
      </c>
      <c r="DR67" s="31">
        <v>470771659.30000001</v>
      </c>
      <c r="DT67" s="31">
        <v>275062460.30000001</v>
      </c>
      <c r="DV67" s="31">
        <v>258244726.5</v>
      </c>
      <c r="DX67" s="31">
        <v>0</v>
      </c>
      <c r="DZ67" s="31">
        <v>0</v>
      </c>
      <c r="EB67" s="31">
        <v>0</v>
      </c>
      <c r="ED67" s="31">
        <v>14543303.27</v>
      </c>
      <c r="EF67" s="31">
        <v>8774851.9199999999</v>
      </c>
      <c r="EH67" s="31">
        <v>0</v>
      </c>
      <c r="EJ67" s="31">
        <v>0</v>
      </c>
      <c r="EL67" s="31">
        <v>0</v>
      </c>
      <c r="EN67" s="31">
        <v>21308418.629999999</v>
      </c>
      <c r="EP67" s="31">
        <v>0</v>
      </c>
      <c r="ER67" s="31">
        <v>33498736.77</v>
      </c>
      <c r="ET67" s="31">
        <v>0</v>
      </c>
      <c r="EV67" s="31">
        <v>487687035.19999999</v>
      </c>
      <c r="EX67" s="31">
        <v>889581393.5</v>
      </c>
      <c r="EZ67" s="31">
        <v>221438675.40000001</v>
      </c>
      <c r="FB67" s="31">
        <v>326110983.80000001</v>
      </c>
      <c r="FD67" s="31">
        <v>447074191.60000002</v>
      </c>
      <c r="FF67" s="31">
        <v>0</v>
      </c>
      <c r="FH67" s="31">
        <v>49761002.609999999</v>
      </c>
      <c r="FJ67" s="31">
        <v>0</v>
      </c>
      <c r="FL67" s="31">
        <v>117065655.59999999</v>
      </c>
      <c r="FN67" s="31">
        <v>0</v>
      </c>
    </row>
  </sheetData>
  <mergeCells count="170">
    <mergeCell ref="FH54:FI55"/>
    <mergeCell ref="FJ54:FK55"/>
    <mergeCell ref="FL54:FM55"/>
    <mergeCell ref="FN54:FO55"/>
    <mergeCell ref="EV54:EW55"/>
    <mergeCell ref="EX54:EY55"/>
    <mergeCell ref="EZ54:FA55"/>
    <mergeCell ref="FB54:FC55"/>
    <mergeCell ref="FD54:FE55"/>
    <mergeCell ref="FF54:FG55"/>
    <mergeCell ref="EJ54:EK55"/>
    <mergeCell ref="EL54:EM55"/>
    <mergeCell ref="EN54:EO55"/>
    <mergeCell ref="EP54:EQ55"/>
    <mergeCell ref="ER54:ES55"/>
    <mergeCell ref="ET54:EU55"/>
    <mergeCell ref="DX54:DY55"/>
    <mergeCell ref="DZ54:EA55"/>
    <mergeCell ref="EB54:EC55"/>
    <mergeCell ref="ED54:EE55"/>
    <mergeCell ref="EF54:EG55"/>
    <mergeCell ref="EH54:EI55"/>
    <mergeCell ref="DL54:DM55"/>
    <mergeCell ref="DN54:DO55"/>
    <mergeCell ref="DP54:DQ55"/>
    <mergeCell ref="DR54:DS55"/>
    <mergeCell ref="DT54:DU55"/>
    <mergeCell ref="DV54:DW55"/>
    <mergeCell ref="CZ54:DA55"/>
    <mergeCell ref="DB54:DC55"/>
    <mergeCell ref="DD54:DE55"/>
    <mergeCell ref="DF54:DG55"/>
    <mergeCell ref="DH54:DI55"/>
    <mergeCell ref="DJ54:DK55"/>
    <mergeCell ref="CN54:CO55"/>
    <mergeCell ref="CP54:CQ55"/>
    <mergeCell ref="CR54:CS55"/>
    <mergeCell ref="CT54:CU55"/>
    <mergeCell ref="CV54:CW55"/>
    <mergeCell ref="CX54:CY55"/>
    <mergeCell ref="CB54:CC55"/>
    <mergeCell ref="CD54:CE55"/>
    <mergeCell ref="CF54:CG55"/>
    <mergeCell ref="CH54:CI55"/>
    <mergeCell ref="CJ54:CK55"/>
    <mergeCell ref="CL54:CM55"/>
    <mergeCell ref="BP54:BQ55"/>
    <mergeCell ref="BR54:BS55"/>
    <mergeCell ref="BT54:BU55"/>
    <mergeCell ref="BV54:BW55"/>
    <mergeCell ref="BX54:BY55"/>
    <mergeCell ref="BZ54:CA55"/>
    <mergeCell ref="BD54:BE55"/>
    <mergeCell ref="BF54:BG55"/>
    <mergeCell ref="BH54:BI55"/>
    <mergeCell ref="BJ54:BK55"/>
    <mergeCell ref="BL54:BM55"/>
    <mergeCell ref="BN54:BO55"/>
    <mergeCell ref="AR54:AS55"/>
    <mergeCell ref="AT54:AU55"/>
    <mergeCell ref="AV54:AW55"/>
    <mergeCell ref="AX54:AY55"/>
    <mergeCell ref="AZ54:BA55"/>
    <mergeCell ref="BB54:BC55"/>
    <mergeCell ref="AF54:AG55"/>
    <mergeCell ref="AH54:AI55"/>
    <mergeCell ref="AJ54:AK55"/>
    <mergeCell ref="AL54:AM55"/>
    <mergeCell ref="AN54:AO55"/>
    <mergeCell ref="AP54:AQ55"/>
    <mergeCell ref="T54:U55"/>
    <mergeCell ref="V54:W55"/>
    <mergeCell ref="X54:Y55"/>
    <mergeCell ref="Z54:AA55"/>
    <mergeCell ref="AB54:AC55"/>
    <mergeCell ref="AD54:AE55"/>
    <mergeCell ref="FN3:FO4"/>
    <mergeCell ref="B54:C54"/>
    <mergeCell ref="D54:E55"/>
    <mergeCell ref="F54:G55"/>
    <mergeCell ref="H54:I55"/>
    <mergeCell ref="J54:K55"/>
    <mergeCell ref="L54:M55"/>
    <mergeCell ref="N54:O55"/>
    <mergeCell ref="P54:Q55"/>
    <mergeCell ref="R54:S55"/>
    <mergeCell ref="FB3:FC4"/>
    <mergeCell ref="FD3:FE4"/>
    <mergeCell ref="FF3:FG4"/>
    <mergeCell ref="FH3:FI4"/>
    <mergeCell ref="FJ3:FK4"/>
    <mergeCell ref="FL3:FM4"/>
    <mergeCell ref="EP3:EQ4"/>
    <mergeCell ref="ER3:ES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DR3:DS4"/>
    <mergeCell ref="DT3:DU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  <mergeCell ref="Z3:AA4"/>
    <mergeCell ref="AB3:AC4"/>
    <mergeCell ref="AD3:AE4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67"/>
  <sheetViews>
    <sheetView zoomScale="70" zoomScaleNormal="70" workbookViewId="0"/>
  </sheetViews>
  <sheetFormatPr defaultRowHeight="12.75" x14ac:dyDescent="0.2"/>
  <cols>
    <col min="1" max="1" width="46.4257812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2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" style="31" bestFit="1" customWidth="1"/>
    <col min="27" max="27" width="4" bestFit="1" customWidth="1"/>
    <col min="28" max="28" width="12" style="31" bestFit="1" customWidth="1"/>
    <col min="29" max="29" width="4" bestFit="1" customWidth="1"/>
    <col min="30" max="30" width="12" style="31" bestFit="1" customWidth="1"/>
    <col min="31" max="31" width="4" bestFit="1" customWidth="1"/>
    <col min="32" max="32" width="12" style="31" bestFit="1" customWidth="1"/>
    <col min="33" max="33" width="4" bestFit="1" customWidth="1"/>
    <col min="34" max="34" width="10" style="31" bestFit="1" customWidth="1"/>
    <col min="35" max="35" width="4" bestFit="1" customWidth="1"/>
    <col min="36" max="36" width="12" style="31" bestFit="1" customWidth="1"/>
    <col min="37" max="37" width="4" bestFit="1" customWidth="1"/>
    <col min="38" max="38" width="12" style="31" bestFit="1" customWidth="1"/>
    <col min="39" max="39" width="4" bestFit="1" customWidth="1"/>
    <col min="40" max="40" width="12" style="31" bestFit="1" customWidth="1"/>
    <col min="41" max="41" width="4" bestFit="1" customWidth="1"/>
    <col min="42" max="42" width="12" style="31" bestFit="1" customWidth="1"/>
    <col min="43" max="43" width="4" bestFit="1" customWidth="1"/>
    <col min="44" max="44" width="11" style="31" bestFit="1" customWidth="1"/>
    <col min="45" max="45" width="4" bestFit="1" customWidth="1"/>
    <col min="46" max="46" width="10" style="31" bestFit="1" customWidth="1"/>
    <col min="47" max="47" width="4" bestFit="1" customWidth="1"/>
    <col min="48" max="48" width="12" style="31" bestFit="1" customWidth="1"/>
    <col min="49" max="49" width="4" bestFit="1" customWidth="1"/>
    <col min="50" max="50" width="12" style="31" bestFit="1" customWidth="1"/>
    <col min="51" max="51" width="4" bestFit="1" customWidth="1"/>
    <col min="52" max="52" width="11" style="31" bestFit="1" customWidth="1"/>
    <col min="53" max="53" width="4" bestFit="1" customWidth="1"/>
    <col min="54" max="54" width="12" style="31" bestFit="1" customWidth="1"/>
    <col min="55" max="55" width="4" bestFit="1" customWidth="1"/>
    <col min="56" max="56" width="12" style="31" bestFit="1" customWidth="1"/>
    <col min="57" max="57" width="4" bestFit="1" customWidth="1"/>
    <col min="58" max="58" width="12" style="31" bestFit="1" customWidth="1"/>
    <col min="59" max="59" width="4" bestFit="1" customWidth="1"/>
    <col min="60" max="60" width="12" style="31" bestFit="1" customWidth="1"/>
    <col min="61" max="61" width="4" bestFit="1" customWidth="1"/>
    <col min="62" max="62" width="12" style="31" bestFit="1" customWidth="1"/>
    <col min="63" max="63" width="4" bestFit="1" customWidth="1"/>
    <col min="64" max="64" width="12" style="31" bestFit="1" customWidth="1"/>
    <col min="65" max="65" width="4" bestFit="1" customWidth="1"/>
    <col min="66" max="66" width="12" style="31" bestFit="1" customWidth="1"/>
    <col min="67" max="67" width="4" bestFit="1" customWidth="1"/>
    <col min="68" max="68" width="12" style="31" bestFit="1" customWidth="1"/>
    <col min="69" max="69" width="4" bestFit="1" customWidth="1"/>
    <col min="70" max="70" width="12" style="31" bestFit="1" customWidth="1"/>
    <col min="71" max="71" width="4" bestFit="1" customWidth="1"/>
    <col min="72" max="72" width="12" style="31" bestFit="1" customWidth="1"/>
    <col min="73" max="73" width="4" bestFit="1" customWidth="1"/>
    <col min="74" max="74" width="12" style="31" bestFit="1" customWidth="1"/>
    <col min="75" max="75" width="4" bestFit="1" customWidth="1"/>
    <col min="76" max="76" width="12" style="31" bestFit="1" customWidth="1"/>
    <col min="77" max="77" width="4" bestFit="1" customWidth="1"/>
    <col min="78" max="78" width="12" style="31" bestFit="1" customWidth="1"/>
    <col min="79" max="79" width="4" bestFit="1" customWidth="1"/>
    <col min="80" max="80" width="12" style="31" bestFit="1" customWidth="1"/>
    <col min="81" max="81" width="4" bestFit="1" customWidth="1"/>
    <col min="82" max="82" width="12" style="31" bestFit="1" customWidth="1"/>
    <col min="83" max="83" width="4" bestFit="1" customWidth="1"/>
    <col min="84" max="84" width="12" style="31" bestFit="1" customWidth="1"/>
    <col min="85" max="85" width="4" bestFit="1" customWidth="1"/>
    <col min="86" max="86" width="12" style="31" bestFit="1" customWidth="1"/>
    <col min="87" max="87" width="4" bestFit="1" customWidth="1"/>
  </cols>
  <sheetData>
    <row r="1" spans="1:87" x14ac:dyDescent="0.2">
      <c r="A1" s="1" t="s">
        <v>1288</v>
      </c>
    </row>
    <row r="2" spans="1:87" x14ac:dyDescent="0.2">
      <c r="H2" s="31" t="s">
        <v>330</v>
      </c>
      <c r="J2" s="31" t="s">
        <v>330</v>
      </c>
      <c r="L2" s="31" t="s">
        <v>330</v>
      </c>
      <c r="P2" s="31" t="s">
        <v>330</v>
      </c>
      <c r="R2" s="31" t="s">
        <v>330</v>
      </c>
      <c r="T2" s="31" t="s">
        <v>330</v>
      </c>
      <c r="V2" s="31" t="s">
        <v>330</v>
      </c>
      <c r="X2" s="31" t="s">
        <v>330</v>
      </c>
      <c r="Z2" s="31" t="s">
        <v>330</v>
      </c>
      <c r="AB2" s="31" t="s">
        <v>330</v>
      </c>
      <c r="AD2" s="31" t="s">
        <v>330</v>
      </c>
      <c r="AF2" s="31" t="s">
        <v>330</v>
      </c>
      <c r="AH2" s="31" t="s">
        <v>330</v>
      </c>
      <c r="AJ2" s="31" t="s">
        <v>330</v>
      </c>
      <c r="AL2" s="31" t="s">
        <v>330</v>
      </c>
      <c r="AN2" s="31" t="s">
        <v>330</v>
      </c>
      <c r="AP2" s="31" t="s">
        <v>330</v>
      </c>
      <c r="AV2" s="31" t="s">
        <v>330</v>
      </c>
      <c r="AX2" s="31" t="s">
        <v>330</v>
      </c>
      <c r="AZ2" s="31" t="s">
        <v>330</v>
      </c>
      <c r="BF2" s="31" t="s">
        <v>330</v>
      </c>
      <c r="BH2" s="31" t="s">
        <v>330</v>
      </c>
      <c r="BL2" s="31" t="s">
        <v>330</v>
      </c>
      <c r="BN2" s="31" t="s">
        <v>330</v>
      </c>
      <c r="BP2" s="31" t="s">
        <v>330</v>
      </c>
      <c r="BR2" s="31" t="s">
        <v>330</v>
      </c>
      <c r="BT2" s="31" t="s">
        <v>330</v>
      </c>
      <c r="BV2" s="31" t="s">
        <v>330</v>
      </c>
      <c r="BX2" s="31" t="s">
        <v>330</v>
      </c>
      <c r="BZ2" s="31" t="s">
        <v>330</v>
      </c>
      <c r="CB2" s="31" t="s">
        <v>330</v>
      </c>
      <c r="CD2" s="31" t="s">
        <v>330</v>
      </c>
      <c r="CF2" s="31" t="s">
        <v>330</v>
      </c>
      <c r="CH2" s="31" t="s">
        <v>330</v>
      </c>
    </row>
    <row r="3" spans="1:87" x14ac:dyDescent="0.2">
      <c r="A3" s="233" t="s">
        <v>290</v>
      </c>
      <c r="B3" s="329" t="s">
        <v>13</v>
      </c>
      <c r="C3" s="329"/>
      <c r="D3" s="327" t="s">
        <v>725</v>
      </c>
      <c r="E3" s="327"/>
      <c r="F3" s="327" t="s">
        <v>726</v>
      </c>
      <c r="G3" s="327"/>
      <c r="H3" s="327" t="s">
        <v>727</v>
      </c>
      <c r="I3" s="327"/>
      <c r="J3" s="327" t="s">
        <v>728</v>
      </c>
      <c r="K3" s="327"/>
      <c r="L3" s="327" t="s">
        <v>729</v>
      </c>
      <c r="M3" s="327"/>
      <c r="N3" s="327" t="s">
        <v>730</v>
      </c>
      <c r="O3" s="327"/>
      <c r="P3" s="327" t="s">
        <v>731</v>
      </c>
      <c r="Q3" s="327"/>
      <c r="R3" s="327" t="s">
        <v>732</v>
      </c>
      <c r="S3" s="327"/>
      <c r="T3" s="327" t="s">
        <v>733</v>
      </c>
      <c r="U3" s="327"/>
      <c r="V3" s="327" t="s">
        <v>734</v>
      </c>
      <c r="W3" s="327"/>
      <c r="X3" s="327" t="s">
        <v>735</v>
      </c>
      <c r="Y3" s="327"/>
      <c r="Z3" s="327" t="s">
        <v>736</v>
      </c>
      <c r="AA3" s="327"/>
      <c r="AB3" s="327" t="s">
        <v>737</v>
      </c>
      <c r="AC3" s="327"/>
      <c r="AD3" s="327" t="s">
        <v>738</v>
      </c>
      <c r="AE3" s="327"/>
      <c r="AF3" s="327" t="s">
        <v>739</v>
      </c>
      <c r="AG3" s="327"/>
      <c r="AH3" s="327" t="s">
        <v>740</v>
      </c>
      <c r="AI3" s="327"/>
      <c r="AJ3" s="327" t="s">
        <v>741</v>
      </c>
      <c r="AK3" s="327"/>
      <c r="AL3" s="327" t="s">
        <v>742</v>
      </c>
      <c r="AM3" s="327"/>
      <c r="AN3" s="327" t="s">
        <v>743</v>
      </c>
      <c r="AO3" s="327"/>
      <c r="AP3" s="327" t="s">
        <v>744</v>
      </c>
      <c r="AQ3" s="327"/>
      <c r="AR3" s="327" t="s">
        <v>745</v>
      </c>
      <c r="AS3" s="327"/>
      <c r="AT3" s="327" t="s">
        <v>746</v>
      </c>
      <c r="AU3" s="327"/>
      <c r="AV3" s="327" t="s">
        <v>747</v>
      </c>
      <c r="AW3" s="327"/>
      <c r="AX3" s="327" t="s">
        <v>748</v>
      </c>
      <c r="AY3" s="327"/>
      <c r="AZ3" s="327" t="s">
        <v>749</v>
      </c>
      <c r="BA3" s="327"/>
      <c r="BB3" s="327" t="s">
        <v>750</v>
      </c>
      <c r="BC3" s="327"/>
      <c r="BD3" s="327" t="s">
        <v>751</v>
      </c>
      <c r="BE3" s="327"/>
      <c r="BF3" s="327" t="s">
        <v>752</v>
      </c>
      <c r="BG3" s="327"/>
      <c r="BH3" s="327" t="s">
        <v>753</v>
      </c>
      <c r="BI3" s="327"/>
      <c r="BJ3" s="327" t="s">
        <v>754</v>
      </c>
      <c r="BK3" s="327"/>
      <c r="BL3" s="327" t="s">
        <v>755</v>
      </c>
      <c r="BM3" s="327"/>
      <c r="BN3" s="327" t="s">
        <v>756</v>
      </c>
      <c r="BO3" s="327"/>
      <c r="BP3" s="327" t="s">
        <v>757</v>
      </c>
      <c r="BQ3" s="327"/>
      <c r="BR3" s="327" t="s">
        <v>758</v>
      </c>
      <c r="BS3" s="327"/>
      <c r="BT3" s="327" t="s">
        <v>759</v>
      </c>
      <c r="BU3" s="327"/>
      <c r="BV3" s="327" t="s">
        <v>760</v>
      </c>
      <c r="BW3" s="327"/>
      <c r="BX3" s="327" t="s">
        <v>761</v>
      </c>
      <c r="BY3" s="327"/>
      <c r="BZ3" s="327" t="s">
        <v>762</v>
      </c>
      <c r="CA3" s="327"/>
      <c r="CB3" s="327" t="s">
        <v>763</v>
      </c>
      <c r="CC3" s="327"/>
      <c r="CD3" s="327" t="s">
        <v>764</v>
      </c>
      <c r="CE3" s="327"/>
      <c r="CF3" s="327" t="s">
        <v>765</v>
      </c>
      <c r="CG3" s="327"/>
      <c r="CH3" s="327" t="s">
        <v>766</v>
      </c>
      <c r="CI3" s="327"/>
    </row>
    <row r="4" spans="1:87" x14ac:dyDescent="0.2">
      <c r="A4" s="235" t="s">
        <v>767</v>
      </c>
      <c r="B4" s="216"/>
      <c r="C4" s="235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  <c r="Y4" s="328"/>
      <c r="Z4" s="328"/>
      <c r="AA4" s="328"/>
      <c r="AB4" s="328"/>
      <c r="AC4" s="328"/>
      <c r="AD4" s="328"/>
      <c r="AE4" s="328"/>
      <c r="AF4" s="328"/>
      <c r="AG4" s="328"/>
      <c r="AH4" s="328"/>
      <c r="AI4" s="328"/>
      <c r="AJ4" s="328"/>
      <c r="AK4" s="328"/>
      <c r="AL4" s="328"/>
      <c r="AM4" s="328"/>
      <c r="AN4" s="328"/>
      <c r="AO4" s="328"/>
      <c r="AP4" s="328"/>
      <c r="AQ4" s="328"/>
      <c r="AR4" s="328"/>
      <c r="AS4" s="328"/>
      <c r="AT4" s="328"/>
      <c r="AU4" s="328"/>
      <c r="AV4" s="328"/>
      <c r="AW4" s="328"/>
      <c r="AX4" s="328"/>
      <c r="AY4" s="328"/>
      <c r="AZ4" s="328"/>
      <c r="BA4" s="328"/>
      <c r="BB4" s="328"/>
      <c r="BC4" s="328"/>
      <c r="BD4" s="328"/>
      <c r="BE4" s="328"/>
      <c r="BF4" s="328"/>
      <c r="BG4" s="328"/>
      <c r="BH4" s="328"/>
      <c r="BI4" s="328"/>
      <c r="BJ4" s="328"/>
      <c r="BK4" s="328"/>
      <c r="BL4" s="328"/>
      <c r="BM4" s="328"/>
      <c r="BN4" s="328"/>
      <c r="BO4" s="328"/>
      <c r="BP4" s="328"/>
      <c r="BQ4" s="328"/>
      <c r="BR4" s="328"/>
      <c r="BS4" s="328"/>
      <c r="BT4" s="328"/>
      <c r="BU4" s="328"/>
      <c r="BV4" s="328"/>
      <c r="BW4" s="328"/>
      <c r="BX4" s="328"/>
      <c r="BY4" s="328"/>
      <c r="BZ4" s="328"/>
      <c r="CA4" s="328"/>
      <c r="CB4" s="328"/>
      <c r="CC4" s="328"/>
      <c r="CD4" s="328"/>
      <c r="CE4" s="328"/>
      <c r="CF4" s="328"/>
      <c r="CG4" s="328"/>
      <c r="CH4" s="328"/>
      <c r="CI4" s="328"/>
    </row>
    <row r="5" spans="1:87" x14ac:dyDescent="0.2">
      <c r="A5" s="237"/>
      <c r="B5" s="243" t="s">
        <v>4</v>
      </c>
      <c r="C5" s="248" t="s">
        <v>5</v>
      </c>
      <c r="D5" s="243" t="s">
        <v>4</v>
      </c>
      <c r="E5" s="248" t="s">
        <v>5</v>
      </c>
      <c r="F5" s="243" t="s">
        <v>4</v>
      </c>
      <c r="G5" s="248" t="s">
        <v>5</v>
      </c>
      <c r="H5" s="243" t="s">
        <v>4</v>
      </c>
      <c r="I5" s="248" t="s">
        <v>5</v>
      </c>
      <c r="J5" s="243" t="s">
        <v>4</v>
      </c>
      <c r="K5" s="248" t="s">
        <v>5</v>
      </c>
      <c r="L5" s="243" t="s">
        <v>4</v>
      </c>
      <c r="M5" s="248" t="s">
        <v>5</v>
      </c>
      <c r="N5" s="243" t="s">
        <v>4</v>
      </c>
      <c r="O5" s="248" t="s">
        <v>5</v>
      </c>
      <c r="P5" s="243" t="s">
        <v>4</v>
      </c>
      <c r="Q5" s="248" t="s">
        <v>5</v>
      </c>
      <c r="R5" s="243" t="s">
        <v>4</v>
      </c>
      <c r="S5" s="248" t="s">
        <v>5</v>
      </c>
      <c r="T5" s="243" t="s">
        <v>4</v>
      </c>
      <c r="U5" s="248" t="s">
        <v>5</v>
      </c>
      <c r="V5" s="243" t="s">
        <v>4</v>
      </c>
      <c r="W5" s="248" t="s">
        <v>5</v>
      </c>
      <c r="X5" s="243" t="s">
        <v>4</v>
      </c>
      <c r="Y5" s="248" t="s">
        <v>5</v>
      </c>
      <c r="Z5" s="243" t="s">
        <v>4</v>
      </c>
      <c r="AA5" s="248" t="s">
        <v>5</v>
      </c>
      <c r="AB5" s="243" t="s">
        <v>4</v>
      </c>
      <c r="AC5" s="248" t="s">
        <v>5</v>
      </c>
      <c r="AD5" s="243" t="s">
        <v>4</v>
      </c>
      <c r="AE5" s="248" t="s">
        <v>5</v>
      </c>
      <c r="AF5" s="243" t="s">
        <v>4</v>
      </c>
      <c r="AG5" s="248" t="s">
        <v>5</v>
      </c>
      <c r="AH5" s="243" t="s">
        <v>4</v>
      </c>
      <c r="AI5" s="248" t="s">
        <v>5</v>
      </c>
      <c r="AJ5" s="243" t="s">
        <v>4</v>
      </c>
      <c r="AK5" s="248" t="s">
        <v>5</v>
      </c>
      <c r="AL5" s="243" t="s">
        <v>4</v>
      </c>
      <c r="AM5" s="248" t="s">
        <v>5</v>
      </c>
      <c r="AN5" s="243" t="s">
        <v>4</v>
      </c>
      <c r="AO5" s="248" t="s">
        <v>5</v>
      </c>
      <c r="AP5" s="243" t="s">
        <v>4</v>
      </c>
      <c r="AQ5" s="248" t="s">
        <v>5</v>
      </c>
      <c r="AR5" s="243" t="s">
        <v>4</v>
      </c>
      <c r="AS5" s="248" t="s">
        <v>5</v>
      </c>
      <c r="AT5" s="243" t="s">
        <v>4</v>
      </c>
      <c r="AU5" s="248" t="s">
        <v>5</v>
      </c>
      <c r="AV5" s="243" t="s">
        <v>4</v>
      </c>
      <c r="AW5" s="248" t="s">
        <v>5</v>
      </c>
      <c r="AX5" s="243" t="s">
        <v>4</v>
      </c>
      <c r="AY5" s="248" t="s">
        <v>5</v>
      </c>
      <c r="AZ5" s="243" t="s">
        <v>4</v>
      </c>
      <c r="BA5" s="248" t="s">
        <v>5</v>
      </c>
      <c r="BB5" s="243" t="s">
        <v>4</v>
      </c>
      <c r="BC5" s="248" t="s">
        <v>5</v>
      </c>
      <c r="BD5" s="243" t="s">
        <v>4</v>
      </c>
      <c r="BE5" s="248" t="s">
        <v>5</v>
      </c>
      <c r="BF5" s="243" t="s">
        <v>4</v>
      </c>
      <c r="BG5" s="248" t="s">
        <v>5</v>
      </c>
      <c r="BH5" s="243" t="s">
        <v>4</v>
      </c>
      <c r="BI5" s="248" t="s">
        <v>5</v>
      </c>
      <c r="BJ5" s="243" t="s">
        <v>4</v>
      </c>
      <c r="BK5" s="248" t="s">
        <v>5</v>
      </c>
      <c r="BL5" s="243" t="s">
        <v>4</v>
      </c>
      <c r="BM5" s="248" t="s">
        <v>5</v>
      </c>
      <c r="BN5" s="243" t="s">
        <v>4</v>
      </c>
      <c r="BO5" s="248" t="s">
        <v>5</v>
      </c>
      <c r="BP5" s="243" t="s">
        <v>4</v>
      </c>
      <c r="BQ5" s="248" t="s">
        <v>5</v>
      </c>
      <c r="BR5" s="243" t="s">
        <v>4</v>
      </c>
      <c r="BS5" s="248" t="s">
        <v>5</v>
      </c>
      <c r="BT5" s="243" t="s">
        <v>4</v>
      </c>
      <c r="BU5" s="248" t="s">
        <v>5</v>
      </c>
      <c r="BV5" s="243" t="s">
        <v>4</v>
      </c>
      <c r="BW5" s="248" t="s">
        <v>5</v>
      </c>
      <c r="BX5" s="243" t="s">
        <v>4</v>
      </c>
      <c r="BY5" s="248" t="s">
        <v>5</v>
      </c>
      <c r="BZ5" s="243" t="s">
        <v>4</v>
      </c>
      <c r="CA5" s="248" t="s">
        <v>5</v>
      </c>
      <c r="CB5" s="243" t="s">
        <v>4</v>
      </c>
      <c r="CC5" s="248" t="s">
        <v>5</v>
      </c>
      <c r="CD5" s="243" t="s">
        <v>4</v>
      </c>
      <c r="CE5" s="248" t="s">
        <v>5</v>
      </c>
      <c r="CF5" s="243" t="s">
        <v>4</v>
      </c>
      <c r="CG5" s="248" t="s">
        <v>5</v>
      </c>
      <c r="CH5" s="243" t="s">
        <v>4</v>
      </c>
      <c r="CI5" s="248" t="s">
        <v>5</v>
      </c>
    </row>
    <row r="6" spans="1:87" x14ac:dyDescent="0.2">
      <c r="A6" s="1" t="s">
        <v>156</v>
      </c>
    </row>
    <row r="7" spans="1:87" x14ac:dyDescent="0.2">
      <c r="A7" t="s">
        <v>621</v>
      </c>
      <c r="B7" s="31">
        <v>1424896173.1600001</v>
      </c>
      <c r="C7" s="5">
        <v>8.1076999999999995</v>
      </c>
      <c r="D7" s="31">
        <v>0</v>
      </c>
      <c r="E7">
        <v>0</v>
      </c>
      <c r="F7" s="31">
        <v>812534339.75</v>
      </c>
      <c r="G7" s="5">
        <v>48.700899999999997</v>
      </c>
      <c r="H7" s="31">
        <v>0</v>
      </c>
      <c r="I7">
        <v>0</v>
      </c>
      <c r="J7" s="31">
        <v>0</v>
      </c>
      <c r="K7">
        <v>0</v>
      </c>
      <c r="L7" s="31">
        <v>0</v>
      </c>
      <c r="M7">
        <v>0</v>
      </c>
      <c r="N7" s="31">
        <v>6071609.4400000004</v>
      </c>
      <c r="O7" s="5">
        <v>30.082699999999999</v>
      </c>
      <c r="P7" s="31">
        <v>0</v>
      </c>
      <c r="Q7">
        <v>0</v>
      </c>
      <c r="R7" s="31">
        <v>0</v>
      </c>
      <c r="S7">
        <v>0</v>
      </c>
      <c r="T7" s="31">
        <v>0</v>
      </c>
      <c r="U7">
        <v>0</v>
      </c>
      <c r="V7" s="31">
        <v>0</v>
      </c>
      <c r="W7">
        <v>0</v>
      </c>
      <c r="X7" s="31">
        <v>0</v>
      </c>
      <c r="Y7">
        <v>0</v>
      </c>
      <c r="Z7" s="31">
        <v>0</v>
      </c>
      <c r="AA7">
        <v>0</v>
      </c>
      <c r="AB7" s="31">
        <v>0</v>
      </c>
      <c r="AC7">
        <v>0</v>
      </c>
      <c r="AD7" s="31">
        <v>0</v>
      </c>
      <c r="AE7">
        <v>0</v>
      </c>
      <c r="AF7" s="31">
        <v>0</v>
      </c>
      <c r="AG7">
        <v>0</v>
      </c>
      <c r="AH7" s="31">
        <v>0</v>
      </c>
      <c r="AI7">
        <v>0</v>
      </c>
      <c r="AJ7" s="31">
        <v>0</v>
      </c>
      <c r="AK7">
        <v>0</v>
      </c>
      <c r="AL7" s="31">
        <v>0</v>
      </c>
      <c r="AM7">
        <v>0</v>
      </c>
      <c r="AN7" s="31">
        <v>0</v>
      </c>
      <c r="AO7">
        <v>0</v>
      </c>
      <c r="AP7" s="31">
        <v>0</v>
      </c>
      <c r="AQ7">
        <v>0</v>
      </c>
      <c r="AR7" s="31">
        <v>30505127</v>
      </c>
      <c r="AS7" s="5">
        <v>41.717300000000002</v>
      </c>
      <c r="AT7" s="31">
        <v>378376.48</v>
      </c>
      <c r="AU7" s="5">
        <v>55.696599999999997</v>
      </c>
      <c r="AV7" s="31">
        <v>0</v>
      </c>
      <c r="AW7">
        <v>0</v>
      </c>
      <c r="AX7" s="31">
        <v>0</v>
      </c>
      <c r="AY7">
        <v>0</v>
      </c>
      <c r="AZ7" s="31">
        <v>0</v>
      </c>
      <c r="BA7">
        <v>0</v>
      </c>
      <c r="BB7" s="31">
        <v>59494115.07</v>
      </c>
      <c r="BC7" s="5">
        <v>31.2605</v>
      </c>
      <c r="BD7" s="31">
        <v>25954778.940000001</v>
      </c>
      <c r="BE7" s="5">
        <v>43.0871</v>
      </c>
      <c r="BF7" s="31">
        <v>0</v>
      </c>
      <c r="BG7">
        <v>0</v>
      </c>
      <c r="BH7" s="31">
        <v>0</v>
      </c>
      <c r="BI7">
        <v>0</v>
      </c>
      <c r="BJ7" s="31">
        <v>489957826.48000002</v>
      </c>
      <c r="BK7" s="5">
        <v>47.8521</v>
      </c>
      <c r="BL7" s="31">
        <v>0</v>
      </c>
      <c r="BM7">
        <v>0</v>
      </c>
      <c r="BN7" s="31">
        <v>0</v>
      </c>
      <c r="BO7">
        <v>0</v>
      </c>
      <c r="BP7" s="31">
        <v>0</v>
      </c>
      <c r="BQ7">
        <v>0</v>
      </c>
      <c r="BR7" s="31">
        <v>0</v>
      </c>
      <c r="BS7">
        <v>0</v>
      </c>
      <c r="BT7" s="31">
        <v>0</v>
      </c>
      <c r="BU7">
        <v>0</v>
      </c>
      <c r="BV7" s="31">
        <v>0</v>
      </c>
      <c r="BW7">
        <v>0</v>
      </c>
      <c r="BX7" s="31">
        <v>0</v>
      </c>
      <c r="BY7">
        <v>0</v>
      </c>
      <c r="BZ7" s="31">
        <v>0</v>
      </c>
      <c r="CA7">
        <v>0</v>
      </c>
      <c r="CB7" s="31">
        <v>0</v>
      </c>
      <c r="CC7">
        <v>0</v>
      </c>
      <c r="CD7" s="31">
        <v>0</v>
      </c>
      <c r="CE7">
        <v>0</v>
      </c>
      <c r="CF7" s="31">
        <v>0</v>
      </c>
      <c r="CG7">
        <v>0</v>
      </c>
      <c r="CH7" s="31">
        <v>0</v>
      </c>
      <c r="CI7">
        <v>0</v>
      </c>
    </row>
    <row r="8" spans="1:87" x14ac:dyDescent="0.2">
      <c r="A8" t="s">
        <v>189</v>
      </c>
      <c r="B8" s="31">
        <v>1483311140.76</v>
      </c>
      <c r="C8" s="5">
        <v>8.44</v>
      </c>
      <c r="D8" s="31">
        <v>19895548.23</v>
      </c>
      <c r="E8" s="5">
        <v>38.157899999999998</v>
      </c>
      <c r="F8" s="31">
        <v>779548428.05999994</v>
      </c>
      <c r="G8" s="5">
        <v>46.723799999999997</v>
      </c>
      <c r="H8" s="31">
        <v>11670969.68</v>
      </c>
      <c r="I8" s="5">
        <v>1.0125</v>
      </c>
      <c r="J8" s="31">
        <v>10636820.689999999</v>
      </c>
      <c r="K8" s="5">
        <v>1.9357</v>
      </c>
      <c r="L8" s="31">
        <v>343883.01</v>
      </c>
      <c r="M8" s="5">
        <v>0.1623</v>
      </c>
      <c r="N8" s="31">
        <v>14077873.880000001</v>
      </c>
      <c r="O8" s="5">
        <v>69.751000000000005</v>
      </c>
      <c r="P8" s="31">
        <v>829281.93</v>
      </c>
      <c r="Q8" s="5">
        <v>0.81269999999999998</v>
      </c>
      <c r="R8" s="31">
        <v>127328.1</v>
      </c>
      <c r="S8" s="5">
        <v>0.26950000000000002</v>
      </c>
      <c r="T8" s="31">
        <v>1054962.79</v>
      </c>
      <c r="U8" s="5">
        <v>0.25929999999999997</v>
      </c>
      <c r="V8" s="31">
        <v>11961869.82</v>
      </c>
      <c r="W8" s="5">
        <v>1.9541999999999999</v>
      </c>
      <c r="X8" s="31">
        <v>26649016.93</v>
      </c>
      <c r="Y8" s="5">
        <v>2.1532</v>
      </c>
      <c r="Z8" s="31">
        <v>419719.94</v>
      </c>
      <c r="AA8" s="5">
        <v>0.14749999999999999</v>
      </c>
      <c r="AB8" s="31">
        <v>444208.1</v>
      </c>
      <c r="AC8" s="5">
        <v>0.40870000000000001</v>
      </c>
      <c r="AD8" s="31">
        <v>453961</v>
      </c>
      <c r="AE8" s="5">
        <v>0.49690000000000001</v>
      </c>
      <c r="AF8" s="31">
        <v>6744687.1200000001</v>
      </c>
      <c r="AG8" s="5">
        <v>0.62539999999999996</v>
      </c>
      <c r="AH8" s="31">
        <v>156079.35999999999</v>
      </c>
      <c r="AI8" s="5">
        <v>30.475899999999999</v>
      </c>
      <c r="AJ8" s="31">
        <v>278575.15999999997</v>
      </c>
      <c r="AK8" s="5">
        <v>0.28820000000000001</v>
      </c>
      <c r="AL8" s="31">
        <v>5479089.6600000001</v>
      </c>
      <c r="AM8" s="5">
        <v>1.0289999999999999</v>
      </c>
      <c r="AN8" s="31">
        <v>48372227.189999998</v>
      </c>
      <c r="AO8" s="5">
        <v>3.2324999999999999</v>
      </c>
      <c r="AP8" s="31">
        <v>74266.539999999994</v>
      </c>
      <c r="AQ8" s="5">
        <v>0.12559999999999999</v>
      </c>
      <c r="AR8" s="31">
        <v>22500249</v>
      </c>
      <c r="AS8" s="5">
        <v>30.770199999999999</v>
      </c>
      <c r="AT8" s="31">
        <v>300976.46999999997</v>
      </c>
      <c r="AU8" s="5">
        <v>44.303400000000003</v>
      </c>
      <c r="AV8" s="31">
        <v>13606203.77</v>
      </c>
      <c r="AW8" s="5">
        <v>2.9798</v>
      </c>
      <c r="AX8" s="31">
        <v>9032906.4800000004</v>
      </c>
      <c r="AY8" s="5">
        <v>6.9981</v>
      </c>
      <c r="AZ8" s="31">
        <v>74653.22</v>
      </c>
      <c r="BA8" s="5">
        <v>3.4169</v>
      </c>
      <c r="BB8" s="31">
        <v>84313104.040000007</v>
      </c>
      <c r="BC8" s="5">
        <v>44.301299999999998</v>
      </c>
      <c r="BD8" s="31">
        <v>20794603.129999999</v>
      </c>
      <c r="BE8" s="5">
        <v>34.520800000000001</v>
      </c>
      <c r="BF8" s="31">
        <v>12203201.960000001</v>
      </c>
      <c r="BG8" s="5">
        <v>2.8586999999999998</v>
      </c>
      <c r="BH8" s="31">
        <v>1619802.82</v>
      </c>
      <c r="BI8" s="5">
        <v>4.3861999999999997</v>
      </c>
      <c r="BJ8" s="31">
        <v>277396661.67000002</v>
      </c>
      <c r="BK8" s="5">
        <v>27.092099999999999</v>
      </c>
      <c r="BL8" s="31">
        <v>1769589.42</v>
      </c>
      <c r="BM8" s="5">
        <v>0.1673</v>
      </c>
      <c r="BN8" s="31">
        <v>4746835</v>
      </c>
      <c r="BO8" s="5">
        <v>3.8597000000000001</v>
      </c>
      <c r="BP8" s="31">
        <v>3799987.31</v>
      </c>
      <c r="BQ8" s="5">
        <v>1.7782</v>
      </c>
      <c r="BR8" s="31">
        <v>3260489.77</v>
      </c>
      <c r="BS8" s="5">
        <v>1.7208000000000001</v>
      </c>
      <c r="BT8" s="31">
        <v>-234580.17</v>
      </c>
      <c r="BU8" s="5">
        <v>-8.6499999999999994E-2</v>
      </c>
      <c r="BV8" s="31">
        <v>4658520.1900000004</v>
      </c>
      <c r="BW8" s="5">
        <v>4.7617000000000003</v>
      </c>
      <c r="BX8" s="31">
        <v>501863.38</v>
      </c>
      <c r="BY8" s="5">
        <v>0.2228</v>
      </c>
      <c r="BZ8" s="31">
        <v>1095281.8</v>
      </c>
      <c r="CA8" s="5">
        <v>0.15129999999999999</v>
      </c>
      <c r="CB8" s="31">
        <v>240545.85</v>
      </c>
      <c r="CC8" s="5">
        <v>0.17499999999999999</v>
      </c>
      <c r="CD8" s="31">
        <v>61074754.810000002</v>
      </c>
      <c r="CE8" s="5">
        <v>11.0489</v>
      </c>
      <c r="CF8" s="31">
        <v>1238840.33</v>
      </c>
      <c r="CG8" s="5">
        <v>0.1772</v>
      </c>
      <c r="CH8" s="31">
        <v>20097853.32</v>
      </c>
      <c r="CI8" s="5">
        <v>1.8712</v>
      </c>
    </row>
    <row r="9" spans="1:87" x14ac:dyDescent="0.2">
      <c r="A9" t="s">
        <v>190</v>
      </c>
      <c r="B9" s="31">
        <v>205890833.5</v>
      </c>
      <c r="C9" s="5">
        <v>1.1715</v>
      </c>
      <c r="D9" s="31">
        <v>0</v>
      </c>
      <c r="E9">
        <v>0</v>
      </c>
      <c r="F9" s="31">
        <v>12789991.369999999</v>
      </c>
      <c r="G9" s="5">
        <v>0.76659999999999995</v>
      </c>
      <c r="H9" s="31">
        <v>0</v>
      </c>
      <c r="I9">
        <v>0</v>
      </c>
      <c r="J9" s="31">
        <v>0</v>
      </c>
      <c r="K9">
        <v>0</v>
      </c>
      <c r="L9" s="31">
        <v>0</v>
      </c>
      <c r="M9">
        <v>0</v>
      </c>
      <c r="N9" s="31">
        <v>33558.39</v>
      </c>
      <c r="O9" s="5">
        <v>0.1663</v>
      </c>
      <c r="P9" s="31">
        <v>0</v>
      </c>
      <c r="Q9">
        <v>0</v>
      </c>
      <c r="R9" s="31">
        <v>0</v>
      </c>
      <c r="S9">
        <v>0</v>
      </c>
      <c r="T9" s="31">
        <v>0</v>
      </c>
      <c r="U9">
        <v>0</v>
      </c>
      <c r="V9" s="31">
        <v>0</v>
      </c>
      <c r="W9">
        <v>0</v>
      </c>
      <c r="X9" s="31">
        <v>0</v>
      </c>
      <c r="Y9">
        <v>0</v>
      </c>
      <c r="Z9" s="31">
        <v>0</v>
      </c>
      <c r="AA9">
        <v>0</v>
      </c>
      <c r="AB9" s="31">
        <v>0</v>
      </c>
      <c r="AC9">
        <v>0</v>
      </c>
      <c r="AD9" s="31">
        <v>0</v>
      </c>
      <c r="AE9">
        <v>0</v>
      </c>
      <c r="AF9" s="31">
        <v>0</v>
      </c>
      <c r="AG9">
        <v>0</v>
      </c>
      <c r="AH9" s="31">
        <v>0</v>
      </c>
      <c r="AI9">
        <v>0</v>
      </c>
      <c r="AJ9" s="31">
        <v>0</v>
      </c>
      <c r="AK9">
        <v>0</v>
      </c>
      <c r="AL9" s="31">
        <v>0</v>
      </c>
      <c r="AM9">
        <v>0</v>
      </c>
      <c r="AN9" s="31">
        <v>0</v>
      </c>
      <c r="AO9">
        <v>0</v>
      </c>
      <c r="AP9" s="31">
        <v>0</v>
      </c>
      <c r="AQ9">
        <v>0</v>
      </c>
      <c r="AR9" s="31">
        <v>5712422</v>
      </c>
      <c r="AS9" s="5">
        <v>7.8120000000000003</v>
      </c>
      <c r="AT9" s="31">
        <v>0</v>
      </c>
      <c r="AU9">
        <v>0</v>
      </c>
      <c r="AV9" s="31">
        <v>0</v>
      </c>
      <c r="AW9">
        <v>0</v>
      </c>
      <c r="AX9" s="31">
        <v>0</v>
      </c>
      <c r="AY9">
        <v>0</v>
      </c>
      <c r="AZ9" s="31">
        <v>0</v>
      </c>
      <c r="BA9">
        <v>0</v>
      </c>
      <c r="BB9" s="31">
        <v>11407881.189999999</v>
      </c>
      <c r="BC9" s="5">
        <v>5.9941000000000004</v>
      </c>
      <c r="BD9" s="31">
        <v>2106820.7999999998</v>
      </c>
      <c r="BE9" s="5">
        <v>3.4975000000000001</v>
      </c>
      <c r="BF9" s="31">
        <v>0</v>
      </c>
      <c r="BG9">
        <v>0</v>
      </c>
      <c r="BH9" s="31">
        <v>0</v>
      </c>
      <c r="BI9">
        <v>0</v>
      </c>
      <c r="BJ9" s="31">
        <v>51020215.75</v>
      </c>
      <c r="BK9" s="5">
        <v>4.9828999999999999</v>
      </c>
      <c r="BL9" s="31">
        <v>122819944</v>
      </c>
      <c r="BM9" s="5">
        <v>11.610900000000001</v>
      </c>
      <c r="BN9" s="31">
        <v>0</v>
      </c>
      <c r="BO9">
        <v>0</v>
      </c>
      <c r="BP9" s="31">
        <v>0</v>
      </c>
      <c r="BQ9">
        <v>0</v>
      </c>
      <c r="BR9" s="31">
        <v>0</v>
      </c>
      <c r="BS9">
        <v>0</v>
      </c>
      <c r="BT9" s="31">
        <v>0</v>
      </c>
      <c r="BU9">
        <v>0</v>
      </c>
      <c r="BV9" s="31">
        <v>0</v>
      </c>
      <c r="BW9">
        <v>0</v>
      </c>
      <c r="BX9" s="31">
        <v>0</v>
      </c>
      <c r="BY9">
        <v>0</v>
      </c>
      <c r="BZ9" s="31">
        <v>0</v>
      </c>
      <c r="CA9">
        <v>0</v>
      </c>
      <c r="CB9" s="31">
        <v>0</v>
      </c>
      <c r="CC9">
        <v>0</v>
      </c>
      <c r="CD9" s="31">
        <v>0</v>
      </c>
      <c r="CE9">
        <v>0</v>
      </c>
      <c r="CF9" s="31">
        <v>0</v>
      </c>
      <c r="CG9">
        <v>0</v>
      </c>
      <c r="CH9" s="31">
        <v>0</v>
      </c>
      <c r="CI9">
        <v>0</v>
      </c>
    </row>
    <row r="10" spans="1:87" x14ac:dyDescent="0.2">
      <c r="A10" t="s">
        <v>162</v>
      </c>
      <c r="B10" s="31">
        <v>14460604823.129999</v>
      </c>
      <c r="C10" s="5">
        <v>82.280799999999999</v>
      </c>
      <c r="D10" s="31">
        <v>32244444.829999998</v>
      </c>
      <c r="E10" s="5">
        <v>61.842100000000002</v>
      </c>
      <c r="F10" s="31">
        <v>63545891.520000003</v>
      </c>
      <c r="G10" s="5">
        <v>3.8087</v>
      </c>
      <c r="H10" s="31">
        <v>1141004985</v>
      </c>
      <c r="I10" s="5">
        <v>98.987499999999997</v>
      </c>
      <c r="J10" s="31">
        <v>538879379.35000002</v>
      </c>
      <c r="K10" s="5">
        <v>98.064300000000003</v>
      </c>
      <c r="L10" s="31">
        <v>211542046.78</v>
      </c>
      <c r="M10" s="5">
        <v>99.837699999999998</v>
      </c>
      <c r="N10" s="31">
        <v>0</v>
      </c>
      <c r="O10">
        <v>0</v>
      </c>
      <c r="P10" s="31">
        <v>101205679.58</v>
      </c>
      <c r="Q10" s="5">
        <v>99.187299999999993</v>
      </c>
      <c r="R10" s="31">
        <v>47120106.5</v>
      </c>
      <c r="S10" s="5">
        <v>99.730500000000006</v>
      </c>
      <c r="T10" s="31">
        <v>405872607.83999997</v>
      </c>
      <c r="U10" s="5">
        <v>99.740700000000004</v>
      </c>
      <c r="V10" s="31">
        <v>600146867.79999995</v>
      </c>
      <c r="W10" s="5">
        <v>98.0458</v>
      </c>
      <c r="X10" s="31">
        <v>1210992519.54</v>
      </c>
      <c r="Y10" s="5">
        <v>97.846800000000002</v>
      </c>
      <c r="Z10" s="31">
        <v>284195880.72000003</v>
      </c>
      <c r="AA10" s="5">
        <v>99.852500000000006</v>
      </c>
      <c r="AB10" s="31">
        <v>108246205.56</v>
      </c>
      <c r="AC10" s="5">
        <v>99.591300000000004</v>
      </c>
      <c r="AD10" s="31">
        <v>90899461.799999997</v>
      </c>
      <c r="AE10" s="5">
        <v>99.503100000000003</v>
      </c>
      <c r="AF10" s="31">
        <v>1071760909.61</v>
      </c>
      <c r="AG10" s="5">
        <v>99.374600000000001</v>
      </c>
      <c r="AH10" s="31">
        <v>356060.7</v>
      </c>
      <c r="AI10" s="5">
        <v>69.524100000000004</v>
      </c>
      <c r="AJ10" s="31">
        <v>96365311.859999999</v>
      </c>
      <c r="AK10" s="5">
        <v>99.711799999999997</v>
      </c>
      <c r="AL10" s="31">
        <v>527003015.5</v>
      </c>
      <c r="AM10" s="5">
        <v>98.971000000000004</v>
      </c>
      <c r="AN10" s="31">
        <v>1448044501.1400001</v>
      </c>
      <c r="AO10" s="5">
        <v>96.767499999999998</v>
      </c>
      <c r="AP10" s="31">
        <v>59047248.780000001</v>
      </c>
      <c r="AQ10" s="5">
        <v>99.874399999999994</v>
      </c>
      <c r="AR10" s="31">
        <v>14405598</v>
      </c>
      <c r="AS10" s="5">
        <v>19.700399999999998</v>
      </c>
      <c r="AT10" s="31">
        <v>0</v>
      </c>
      <c r="AU10">
        <v>0</v>
      </c>
      <c r="AV10" s="31">
        <v>443005195</v>
      </c>
      <c r="AW10" s="5">
        <v>97.020200000000003</v>
      </c>
      <c r="AX10" s="31">
        <v>120044563.95</v>
      </c>
      <c r="AY10" s="5">
        <v>93.001900000000006</v>
      </c>
      <c r="AZ10" s="31">
        <v>2110152.08</v>
      </c>
      <c r="BA10" s="5">
        <v>96.583100000000002</v>
      </c>
      <c r="BB10" s="31">
        <v>35102421.119999997</v>
      </c>
      <c r="BC10" s="5">
        <v>18.444099999999999</v>
      </c>
      <c r="BD10" s="31">
        <v>11381764.039999999</v>
      </c>
      <c r="BE10" s="5">
        <v>18.8947</v>
      </c>
      <c r="BF10" s="31">
        <v>414676300.18000001</v>
      </c>
      <c r="BG10" s="5">
        <v>97.141300000000001</v>
      </c>
      <c r="BH10" s="31">
        <v>35310028.729999997</v>
      </c>
      <c r="BI10" s="5">
        <v>95.613799999999998</v>
      </c>
      <c r="BJ10" s="31">
        <v>205526102.03999999</v>
      </c>
      <c r="BK10" s="5">
        <v>20.072900000000001</v>
      </c>
      <c r="BL10" s="31">
        <v>933211975.57000005</v>
      </c>
      <c r="BM10" s="5">
        <v>88.221800000000002</v>
      </c>
      <c r="BN10" s="31">
        <v>118236769.23999999</v>
      </c>
      <c r="BO10" s="5">
        <v>96.140299999999996</v>
      </c>
      <c r="BP10" s="31">
        <v>209902149.75</v>
      </c>
      <c r="BQ10" s="5">
        <v>98.221800000000002</v>
      </c>
      <c r="BR10" s="31">
        <v>186211482.46000001</v>
      </c>
      <c r="BS10" s="5">
        <v>98.279200000000003</v>
      </c>
      <c r="BT10" s="31">
        <v>271533818.17000002</v>
      </c>
      <c r="BU10" s="5">
        <v>100.0865</v>
      </c>
      <c r="BV10" s="31">
        <v>93173940.540000007</v>
      </c>
      <c r="BW10" s="5">
        <v>95.238299999999995</v>
      </c>
      <c r="BX10" s="31">
        <v>224773670.94</v>
      </c>
      <c r="BY10" s="5">
        <v>99.777199999999993</v>
      </c>
      <c r="BZ10" s="31">
        <v>722793597.69000006</v>
      </c>
      <c r="CA10" s="5">
        <v>99.848699999999994</v>
      </c>
      <c r="CB10" s="31">
        <v>137231931.25999999</v>
      </c>
      <c r="CC10" s="5">
        <v>99.825000000000003</v>
      </c>
      <c r="CD10" s="31">
        <v>491691784.38999999</v>
      </c>
      <c r="CE10" s="5">
        <v>88.951099999999997</v>
      </c>
      <c r="CF10" s="31">
        <v>697852982.13</v>
      </c>
      <c r="CG10" s="5">
        <v>99.822800000000001</v>
      </c>
      <c r="CH10" s="31">
        <v>1053955471.4400001</v>
      </c>
      <c r="CI10" s="5">
        <v>98.128799999999998</v>
      </c>
    </row>
    <row r="11" spans="1:87" ht="13.5" thickBot="1" x14ac:dyDescent="0.25">
      <c r="A11" t="s">
        <v>622</v>
      </c>
      <c r="B11" s="31">
        <v>0</v>
      </c>
      <c r="C11">
        <v>0</v>
      </c>
      <c r="D11" s="31">
        <v>0</v>
      </c>
      <c r="E11">
        <v>0</v>
      </c>
      <c r="F11" s="31">
        <v>0</v>
      </c>
      <c r="G11">
        <v>0</v>
      </c>
      <c r="H11" s="31">
        <v>0</v>
      </c>
      <c r="I11">
        <v>0</v>
      </c>
      <c r="J11" s="31">
        <v>0</v>
      </c>
      <c r="K11">
        <v>0</v>
      </c>
      <c r="L11" s="31">
        <v>0</v>
      </c>
      <c r="M11">
        <v>0</v>
      </c>
      <c r="N11" s="31">
        <v>0</v>
      </c>
      <c r="O11">
        <v>0</v>
      </c>
      <c r="P11" s="31">
        <v>0</v>
      </c>
      <c r="Q11">
        <v>0</v>
      </c>
      <c r="R11" s="31">
        <v>0</v>
      </c>
      <c r="S11">
        <v>0</v>
      </c>
      <c r="T11" s="31">
        <v>0</v>
      </c>
      <c r="U11">
        <v>0</v>
      </c>
      <c r="V11" s="31">
        <v>0</v>
      </c>
      <c r="W11">
        <v>0</v>
      </c>
      <c r="X11" s="31">
        <v>0</v>
      </c>
      <c r="Y11">
        <v>0</v>
      </c>
      <c r="Z11" s="31">
        <v>0</v>
      </c>
      <c r="AA11">
        <v>0</v>
      </c>
      <c r="AB11" s="31">
        <v>0</v>
      </c>
      <c r="AC11">
        <v>0</v>
      </c>
      <c r="AD11" s="31">
        <v>0</v>
      </c>
      <c r="AE11">
        <v>0</v>
      </c>
      <c r="AF11" s="31">
        <v>0</v>
      </c>
      <c r="AG11">
        <v>0</v>
      </c>
      <c r="AH11" s="31">
        <v>0</v>
      </c>
      <c r="AI11">
        <v>0</v>
      </c>
      <c r="AJ11" s="31">
        <v>0</v>
      </c>
      <c r="AK11">
        <v>0</v>
      </c>
      <c r="AL11" s="31">
        <v>0</v>
      </c>
      <c r="AM11">
        <v>0</v>
      </c>
      <c r="AN11" s="31">
        <v>0</v>
      </c>
      <c r="AO11">
        <v>0</v>
      </c>
      <c r="AP11" s="31">
        <v>0</v>
      </c>
      <c r="AQ11">
        <v>0</v>
      </c>
      <c r="AR11" s="31">
        <v>0</v>
      </c>
      <c r="AS11">
        <v>0</v>
      </c>
      <c r="AT11" s="31">
        <v>0</v>
      </c>
      <c r="AU11">
        <v>0</v>
      </c>
      <c r="AV11" s="31">
        <v>0</v>
      </c>
      <c r="AW11">
        <v>0</v>
      </c>
      <c r="AX11" s="31">
        <v>0</v>
      </c>
      <c r="AY11">
        <v>0</v>
      </c>
      <c r="AZ11" s="31">
        <v>0</v>
      </c>
      <c r="BA11">
        <v>0</v>
      </c>
      <c r="BB11" s="31">
        <v>0</v>
      </c>
      <c r="BC11">
        <v>0</v>
      </c>
      <c r="BD11" s="31">
        <v>0</v>
      </c>
      <c r="BE11">
        <v>0</v>
      </c>
      <c r="BF11" s="31">
        <v>0</v>
      </c>
      <c r="BG11">
        <v>0</v>
      </c>
      <c r="BH11" s="31">
        <v>0</v>
      </c>
      <c r="BI11">
        <v>0</v>
      </c>
      <c r="BJ11" s="31">
        <v>0</v>
      </c>
      <c r="BK11">
        <v>0</v>
      </c>
      <c r="BL11" s="31">
        <v>0</v>
      </c>
      <c r="BM11">
        <v>0</v>
      </c>
      <c r="BN11" s="31">
        <v>0</v>
      </c>
      <c r="BO11">
        <v>0</v>
      </c>
      <c r="BP11" s="31">
        <v>0</v>
      </c>
      <c r="BQ11">
        <v>0</v>
      </c>
      <c r="BR11" s="31">
        <v>0</v>
      </c>
      <c r="BS11">
        <v>0</v>
      </c>
      <c r="BT11" s="31">
        <v>0</v>
      </c>
      <c r="BU11">
        <v>0</v>
      </c>
      <c r="BV11" s="31">
        <v>0</v>
      </c>
      <c r="BW11">
        <v>0</v>
      </c>
      <c r="BX11" s="31">
        <v>0</v>
      </c>
      <c r="BY11">
        <v>0</v>
      </c>
      <c r="BZ11" s="31">
        <v>0</v>
      </c>
      <c r="CA11">
        <v>0</v>
      </c>
      <c r="CB11" s="31">
        <v>0</v>
      </c>
      <c r="CC11">
        <v>0</v>
      </c>
      <c r="CD11" s="31">
        <v>0</v>
      </c>
      <c r="CE11">
        <v>0</v>
      </c>
      <c r="CF11" s="31">
        <v>0</v>
      </c>
      <c r="CG11">
        <v>0</v>
      </c>
      <c r="CH11" s="31">
        <v>0</v>
      </c>
      <c r="CI11">
        <v>0</v>
      </c>
    </row>
    <row r="12" spans="1:87" ht="14.25" thickTop="1" thickBot="1" x14ac:dyDescent="0.25">
      <c r="A12" s="246" t="s">
        <v>2</v>
      </c>
      <c r="B12" s="205">
        <v>17574702970.549999</v>
      </c>
      <c r="C12" s="247">
        <v>100</v>
      </c>
      <c r="D12" s="205">
        <v>52139993.060000002</v>
      </c>
      <c r="E12" s="247">
        <v>100</v>
      </c>
      <c r="F12" s="205">
        <v>1668418650.7</v>
      </c>
      <c r="G12" s="247">
        <v>100</v>
      </c>
      <c r="H12" s="205">
        <v>1152675954.6800001</v>
      </c>
      <c r="I12" s="247">
        <v>100</v>
      </c>
      <c r="J12" s="205">
        <v>549516200.03999996</v>
      </c>
      <c r="K12" s="247">
        <v>100</v>
      </c>
      <c r="L12" s="205">
        <v>211885929.78999999</v>
      </c>
      <c r="M12" s="247">
        <v>100</v>
      </c>
      <c r="N12" s="205">
        <v>20183041.710000001</v>
      </c>
      <c r="O12" s="247">
        <v>100</v>
      </c>
      <c r="P12" s="205">
        <v>102034961.51000001</v>
      </c>
      <c r="Q12" s="247">
        <v>100</v>
      </c>
      <c r="R12" s="205">
        <v>47247434.600000001</v>
      </c>
      <c r="S12" s="247">
        <v>100</v>
      </c>
      <c r="T12" s="205">
        <v>406927570.63</v>
      </c>
      <c r="U12" s="247">
        <v>100</v>
      </c>
      <c r="V12" s="205">
        <v>612108737.62</v>
      </c>
      <c r="W12" s="247">
        <v>100</v>
      </c>
      <c r="X12" s="205">
        <v>1237641536.47</v>
      </c>
      <c r="Y12" s="247">
        <v>100</v>
      </c>
      <c r="Z12" s="205">
        <v>284615600.66000003</v>
      </c>
      <c r="AA12" s="247">
        <v>100</v>
      </c>
      <c r="AB12" s="205">
        <v>108690413.66</v>
      </c>
      <c r="AC12" s="247">
        <v>100</v>
      </c>
      <c r="AD12" s="205">
        <v>91353422.799999997</v>
      </c>
      <c r="AE12" s="247">
        <v>100</v>
      </c>
      <c r="AF12" s="205">
        <v>1078505596.73</v>
      </c>
      <c r="AG12" s="247">
        <v>100</v>
      </c>
      <c r="AH12" s="205">
        <v>512140.06</v>
      </c>
      <c r="AI12" s="247">
        <v>100</v>
      </c>
      <c r="AJ12" s="205">
        <v>96643887.019999996</v>
      </c>
      <c r="AK12" s="247">
        <v>100</v>
      </c>
      <c r="AL12" s="205">
        <v>532482105.16000003</v>
      </c>
      <c r="AM12" s="247">
        <v>100</v>
      </c>
      <c r="AN12" s="205">
        <v>1496416728.3299999</v>
      </c>
      <c r="AO12" s="247">
        <v>100</v>
      </c>
      <c r="AP12" s="205">
        <v>59121515.32</v>
      </c>
      <c r="AQ12" s="247">
        <v>100</v>
      </c>
      <c r="AR12" s="205">
        <v>73123396</v>
      </c>
      <c r="AS12" s="247">
        <v>100</v>
      </c>
      <c r="AT12" s="205">
        <v>679352.95</v>
      </c>
      <c r="AU12" s="247">
        <v>100</v>
      </c>
      <c r="AV12" s="205">
        <v>456611398.76999998</v>
      </c>
      <c r="AW12" s="247">
        <v>100</v>
      </c>
      <c r="AX12" s="205">
        <v>129077470.43000001</v>
      </c>
      <c r="AY12" s="247">
        <v>100</v>
      </c>
      <c r="AZ12" s="205">
        <v>2184805.2999999998</v>
      </c>
      <c r="BA12" s="247">
        <v>100</v>
      </c>
      <c r="BB12" s="205">
        <v>190317521.41999999</v>
      </c>
      <c r="BC12" s="247">
        <v>100</v>
      </c>
      <c r="BD12" s="205">
        <v>60237966.909999996</v>
      </c>
      <c r="BE12" s="247">
        <v>100</v>
      </c>
      <c r="BF12" s="205">
        <v>426879502.13999999</v>
      </c>
      <c r="BG12" s="247">
        <v>100</v>
      </c>
      <c r="BH12" s="205">
        <v>36929831.549999997</v>
      </c>
      <c r="BI12" s="247">
        <v>100</v>
      </c>
      <c r="BJ12" s="205">
        <v>1023900805.9400001</v>
      </c>
      <c r="BK12" s="247">
        <v>100</v>
      </c>
      <c r="BL12" s="205">
        <v>1057801508.99</v>
      </c>
      <c r="BM12" s="247">
        <v>100</v>
      </c>
      <c r="BN12" s="205">
        <v>122983604.23999999</v>
      </c>
      <c r="BO12" s="247">
        <v>100</v>
      </c>
      <c r="BP12" s="205">
        <v>213702137.06</v>
      </c>
      <c r="BQ12" s="247">
        <v>100</v>
      </c>
      <c r="BR12" s="205">
        <v>189471972.22999999</v>
      </c>
      <c r="BS12" s="247">
        <v>100</v>
      </c>
      <c r="BT12" s="205">
        <v>271299238</v>
      </c>
      <c r="BU12" s="247">
        <v>100</v>
      </c>
      <c r="BV12" s="205">
        <v>97832460.730000004</v>
      </c>
      <c r="BW12" s="247">
        <v>100</v>
      </c>
      <c r="BX12" s="205">
        <v>225275534.31999999</v>
      </c>
      <c r="BY12" s="247">
        <v>100</v>
      </c>
      <c r="BZ12" s="205">
        <v>723888879.49000001</v>
      </c>
      <c r="CA12" s="247">
        <v>100</v>
      </c>
      <c r="CB12" s="205">
        <v>137472477.11000001</v>
      </c>
      <c r="CC12" s="247">
        <v>100</v>
      </c>
      <c r="CD12" s="205">
        <v>552766539.20000005</v>
      </c>
      <c r="CE12" s="247">
        <v>100</v>
      </c>
      <c r="CF12" s="205">
        <v>699091822.46000004</v>
      </c>
      <c r="CG12" s="247">
        <v>100</v>
      </c>
      <c r="CH12" s="205">
        <v>1074053324.76</v>
      </c>
      <c r="CI12" s="247">
        <v>100</v>
      </c>
    </row>
    <row r="13" spans="1:87" ht="13.5" thickTop="1" x14ac:dyDescent="0.2">
      <c r="A13" s="1" t="s">
        <v>623</v>
      </c>
    </row>
    <row r="14" spans="1:87" x14ac:dyDescent="0.2">
      <c r="A14" t="s">
        <v>164</v>
      </c>
      <c r="B14" s="31">
        <v>28219851.210000001</v>
      </c>
      <c r="C14" s="5">
        <v>0.16059999999999999</v>
      </c>
      <c r="D14" s="31">
        <v>0</v>
      </c>
      <c r="E14">
        <v>0</v>
      </c>
      <c r="F14" s="31">
        <v>23422080</v>
      </c>
      <c r="G14" s="5">
        <v>1.4037999999999999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3926560</v>
      </c>
      <c r="O14" s="5">
        <v>19.454699999999999</v>
      </c>
      <c r="P14" s="31">
        <v>0</v>
      </c>
      <c r="Q14">
        <v>0</v>
      </c>
      <c r="R14" s="31">
        <v>0</v>
      </c>
      <c r="S14">
        <v>0</v>
      </c>
      <c r="T14" s="31">
        <v>0</v>
      </c>
      <c r="U14">
        <v>0</v>
      </c>
      <c r="V14" s="31">
        <v>0</v>
      </c>
      <c r="W14">
        <v>0</v>
      </c>
      <c r="X14" s="31">
        <v>0</v>
      </c>
      <c r="Y14">
        <v>0</v>
      </c>
      <c r="Z14" s="31">
        <v>0</v>
      </c>
      <c r="AA14">
        <v>0</v>
      </c>
      <c r="AB14" s="31">
        <v>0</v>
      </c>
      <c r="AC14">
        <v>0</v>
      </c>
      <c r="AD14" s="31">
        <v>0</v>
      </c>
      <c r="AE14">
        <v>0</v>
      </c>
      <c r="AF14" s="31">
        <v>0</v>
      </c>
      <c r="AG14">
        <v>0</v>
      </c>
      <c r="AH14" s="31">
        <v>0</v>
      </c>
      <c r="AI14">
        <v>0</v>
      </c>
      <c r="AJ14" s="31">
        <v>0</v>
      </c>
      <c r="AK14">
        <v>0</v>
      </c>
      <c r="AL14" s="31">
        <v>0</v>
      </c>
      <c r="AM14">
        <v>0</v>
      </c>
      <c r="AN14" s="31">
        <v>0</v>
      </c>
      <c r="AO14">
        <v>0</v>
      </c>
      <c r="AP14" s="31">
        <v>0</v>
      </c>
      <c r="AQ14">
        <v>0</v>
      </c>
      <c r="AR14" s="31">
        <v>0</v>
      </c>
      <c r="AS14">
        <v>0</v>
      </c>
      <c r="AT14" s="31">
        <v>0</v>
      </c>
      <c r="AU14">
        <v>0</v>
      </c>
      <c r="AV14" s="31">
        <v>0</v>
      </c>
      <c r="AW14">
        <v>0</v>
      </c>
      <c r="AX14" s="31">
        <v>0</v>
      </c>
      <c r="AY14">
        <v>0</v>
      </c>
      <c r="AZ14" s="31">
        <v>0</v>
      </c>
      <c r="BA14">
        <v>0</v>
      </c>
      <c r="BB14" s="31">
        <v>871211.21</v>
      </c>
      <c r="BC14" s="5">
        <v>0.45779999999999998</v>
      </c>
      <c r="BD14" s="31">
        <v>0</v>
      </c>
      <c r="BE14">
        <v>0</v>
      </c>
      <c r="BF14" s="31">
        <v>0</v>
      </c>
      <c r="BG14">
        <v>0</v>
      </c>
      <c r="BH14" s="31">
        <v>0</v>
      </c>
      <c r="BI14">
        <v>0</v>
      </c>
      <c r="BJ14" s="31">
        <v>0</v>
      </c>
      <c r="BK14">
        <v>0</v>
      </c>
      <c r="BL14" s="31">
        <v>0</v>
      </c>
      <c r="BM14">
        <v>0</v>
      </c>
      <c r="BN14" s="31">
        <v>0</v>
      </c>
      <c r="BO14">
        <v>0</v>
      </c>
      <c r="BP14" s="31">
        <v>0</v>
      </c>
      <c r="BQ14">
        <v>0</v>
      </c>
      <c r="BR14" s="31">
        <v>0</v>
      </c>
      <c r="BS14">
        <v>0</v>
      </c>
      <c r="BT14" s="31">
        <v>0</v>
      </c>
      <c r="BU14">
        <v>0</v>
      </c>
      <c r="BV14" s="31">
        <v>0</v>
      </c>
      <c r="BW14">
        <v>0</v>
      </c>
      <c r="BX14" s="31">
        <v>0</v>
      </c>
      <c r="BY14">
        <v>0</v>
      </c>
      <c r="BZ14" s="31">
        <v>0</v>
      </c>
      <c r="CA14">
        <v>0</v>
      </c>
      <c r="CB14" s="31">
        <v>0</v>
      </c>
      <c r="CC14">
        <v>0</v>
      </c>
      <c r="CD14" s="31">
        <v>0</v>
      </c>
      <c r="CE14">
        <v>0</v>
      </c>
      <c r="CF14" s="31">
        <v>0</v>
      </c>
      <c r="CG14">
        <v>0</v>
      </c>
      <c r="CH14" s="31">
        <v>0</v>
      </c>
      <c r="CI14">
        <v>0</v>
      </c>
    </row>
    <row r="15" spans="1:87" x14ac:dyDescent="0.2">
      <c r="A15" t="s">
        <v>165</v>
      </c>
      <c r="B15" s="31">
        <v>358104413.16000003</v>
      </c>
      <c r="C15" s="5">
        <v>2.0375999999999999</v>
      </c>
      <c r="D15" s="31">
        <v>0</v>
      </c>
      <c r="E15">
        <v>0</v>
      </c>
      <c r="F15" s="31">
        <v>172188452.22999999</v>
      </c>
      <c r="G15" s="5">
        <v>10.320499999999999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764383.18</v>
      </c>
      <c r="O15" s="5">
        <v>3.7873000000000001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0</v>
      </c>
      <c r="AM15">
        <v>0</v>
      </c>
      <c r="AN15" s="31">
        <v>0</v>
      </c>
      <c r="AO15">
        <v>0</v>
      </c>
      <c r="AP15" s="31">
        <v>0</v>
      </c>
      <c r="AQ15">
        <v>0</v>
      </c>
      <c r="AR15" s="31">
        <v>9856446</v>
      </c>
      <c r="AS15" s="5">
        <v>13.479200000000001</v>
      </c>
      <c r="AT15" s="31">
        <v>76043.48</v>
      </c>
      <c r="AU15" s="5">
        <v>11.1935</v>
      </c>
      <c r="AV15" s="31">
        <v>0</v>
      </c>
      <c r="AW15">
        <v>0</v>
      </c>
      <c r="AX15" s="31">
        <v>0</v>
      </c>
      <c r="AY15">
        <v>0</v>
      </c>
      <c r="AZ15" s="31">
        <v>0</v>
      </c>
      <c r="BA15">
        <v>0</v>
      </c>
      <c r="BB15" s="31">
        <v>11422624.550000001</v>
      </c>
      <c r="BC15" s="5">
        <v>6.0019</v>
      </c>
      <c r="BD15" s="31">
        <v>5951100</v>
      </c>
      <c r="BE15" s="5">
        <v>9.8793000000000006</v>
      </c>
      <c r="BF15" s="31">
        <v>0</v>
      </c>
      <c r="BG15">
        <v>0</v>
      </c>
      <c r="BH15" s="31">
        <v>0</v>
      </c>
      <c r="BI15">
        <v>0</v>
      </c>
      <c r="BJ15" s="31">
        <v>157845363.72</v>
      </c>
      <c r="BK15" s="5">
        <v>15.4161</v>
      </c>
      <c r="BL15" s="31">
        <v>0</v>
      </c>
      <c r="BM15">
        <v>0</v>
      </c>
      <c r="BN15" s="31">
        <v>0</v>
      </c>
      <c r="BO15">
        <v>0</v>
      </c>
      <c r="BP15" s="31">
        <v>0</v>
      </c>
      <c r="BQ15">
        <v>0</v>
      </c>
      <c r="BR15" s="31">
        <v>0</v>
      </c>
      <c r="BS15">
        <v>0</v>
      </c>
      <c r="BT15" s="31">
        <v>0</v>
      </c>
      <c r="BU15">
        <v>0</v>
      </c>
      <c r="BV15" s="31">
        <v>0</v>
      </c>
      <c r="BW15">
        <v>0</v>
      </c>
      <c r="BX15" s="31">
        <v>0</v>
      </c>
      <c r="BY15">
        <v>0</v>
      </c>
      <c r="BZ15" s="31">
        <v>0</v>
      </c>
      <c r="CA15">
        <v>0</v>
      </c>
      <c r="CB15" s="31">
        <v>0</v>
      </c>
      <c r="CC15">
        <v>0</v>
      </c>
      <c r="CD15" s="31">
        <v>0</v>
      </c>
      <c r="CE15">
        <v>0</v>
      </c>
      <c r="CF15" s="31">
        <v>0</v>
      </c>
      <c r="CG15">
        <v>0</v>
      </c>
      <c r="CH15" s="31">
        <v>0</v>
      </c>
      <c r="CI15">
        <v>0</v>
      </c>
    </row>
    <row r="16" spans="1:87" x14ac:dyDescent="0.2">
      <c r="A16" t="s">
        <v>166</v>
      </c>
      <c r="B16" s="31">
        <v>201929238.36000001</v>
      </c>
      <c r="C16" s="5">
        <v>1.149</v>
      </c>
      <c r="D16" s="31">
        <v>0</v>
      </c>
      <c r="E16">
        <v>0</v>
      </c>
      <c r="F16" s="31">
        <v>115554789.48999999</v>
      </c>
      <c r="G16" s="5">
        <v>6.9260000000000002</v>
      </c>
      <c r="H16" s="31">
        <v>0</v>
      </c>
      <c r="I16">
        <v>0</v>
      </c>
      <c r="J16" s="31">
        <v>0</v>
      </c>
      <c r="K16">
        <v>0</v>
      </c>
      <c r="L16" s="31">
        <v>0</v>
      </c>
      <c r="M16">
        <v>0</v>
      </c>
      <c r="N16" s="31">
        <v>493223.35</v>
      </c>
      <c r="O16" s="5">
        <v>2.4438</v>
      </c>
      <c r="P16" s="31">
        <v>0</v>
      </c>
      <c r="Q16">
        <v>0</v>
      </c>
      <c r="R16" s="31">
        <v>0</v>
      </c>
      <c r="S16">
        <v>0</v>
      </c>
      <c r="T16" s="31">
        <v>0</v>
      </c>
      <c r="U16">
        <v>0</v>
      </c>
      <c r="V16" s="31">
        <v>0</v>
      </c>
      <c r="W16">
        <v>0</v>
      </c>
      <c r="X16" s="31">
        <v>0</v>
      </c>
      <c r="Y16">
        <v>0</v>
      </c>
      <c r="Z16" s="31">
        <v>0</v>
      </c>
      <c r="AA16">
        <v>0</v>
      </c>
      <c r="AB16" s="31">
        <v>0</v>
      </c>
      <c r="AC16">
        <v>0</v>
      </c>
      <c r="AD16" s="31">
        <v>0</v>
      </c>
      <c r="AE16">
        <v>0</v>
      </c>
      <c r="AF16" s="31">
        <v>0</v>
      </c>
      <c r="AG16">
        <v>0</v>
      </c>
      <c r="AH16" s="31">
        <v>0</v>
      </c>
      <c r="AI16">
        <v>0</v>
      </c>
      <c r="AJ16" s="31">
        <v>0</v>
      </c>
      <c r="AK16">
        <v>0</v>
      </c>
      <c r="AL16" s="31">
        <v>0</v>
      </c>
      <c r="AM16">
        <v>0</v>
      </c>
      <c r="AN16" s="31">
        <v>0</v>
      </c>
      <c r="AO16">
        <v>0</v>
      </c>
      <c r="AP16" s="31">
        <v>0</v>
      </c>
      <c r="AQ16">
        <v>0</v>
      </c>
      <c r="AR16" s="31">
        <v>3402939</v>
      </c>
      <c r="AS16" s="5">
        <v>4.6536999999999997</v>
      </c>
      <c r="AT16" s="31">
        <v>54473</v>
      </c>
      <c r="AU16" s="5">
        <v>8.0183999999999997</v>
      </c>
      <c r="AV16" s="31">
        <v>0</v>
      </c>
      <c r="AW16">
        <v>0</v>
      </c>
      <c r="AX16" s="31">
        <v>0</v>
      </c>
      <c r="AY16">
        <v>0</v>
      </c>
      <c r="AZ16" s="31">
        <v>0</v>
      </c>
      <c r="BA16">
        <v>0</v>
      </c>
      <c r="BB16" s="31">
        <v>6711542.6500000004</v>
      </c>
      <c r="BC16" s="5">
        <v>3.5265</v>
      </c>
      <c r="BD16" s="31">
        <v>6615190</v>
      </c>
      <c r="BE16" s="5">
        <v>10.9818</v>
      </c>
      <c r="BF16" s="31">
        <v>0</v>
      </c>
      <c r="BG16">
        <v>0</v>
      </c>
      <c r="BH16" s="31">
        <v>0</v>
      </c>
      <c r="BI16">
        <v>0</v>
      </c>
      <c r="BJ16" s="31">
        <v>69097080.870000005</v>
      </c>
      <c r="BK16" s="5">
        <v>6.7484000000000002</v>
      </c>
      <c r="BL16" s="31">
        <v>0</v>
      </c>
      <c r="BM16">
        <v>0</v>
      </c>
      <c r="BN16" s="31">
        <v>0</v>
      </c>
      <c r="BO16">
        <v>0</v>
      </c>
      <c r="BP16" s="31">
        <v>0</v>
      </c>
      <c r="BQ16">
        <v>0</v>
      </c>
      <c r="BR16" s="31">
        <v>0</v>
      </c>
      <c r="BS16">
        <v>0</v>
      </c>
      <c r="BT16" s="31">
        <v>0</v>
      </c>
      <c r="BU16">
        <v>0</v>
      </c>
      <c r="BV16" s="31">
        <v>0</v>
      </c>
      <c r="BW16">
        <v>0</v>
      </c>
      <c r="BX16" s="31">
        <v>0</v>
      </c>
      <c r="BY16">
        <v>0</v>
      </c>
      <c r="BZ16" s="31">
        <v>0</v>
      </c>
      <c r="CA16">
        <v>0</v>
      </c>
      <c r="CB16" s="31">
        <v>0</v>
      </c>
      <c r="CC16">
        <v>0</v>
      </c>
      <c r="CD16" s="31">
        <v>0</v>
      </c>
      <c r="CE16">
        <v>0</v>
      </c>
      <c r="CF16" s="31">
        <v>0</v>
      </c>
      <c r="CG16">
        <v>0</v>
      </c>
      <c r="CH16" s="31">
        <v>0</v>
      </c>
      <c r="CI16">
        <v>0</v>
      </c>
    </row>
    <row r="17" spans="1:87" x14ac:dyDescent="0.2">
      <c r="A17" t="s">
        <v>167</v>
      </c>
      <c r="B17" s="31">
        <v>194662659.78</v>
      </c>
      <c r="C17" s="5">
        <v>1.1075999999999999</v>
      </c>
      <c r="D17" s="31">
        <v>0</v>
      </c>
      <c r="E17">
        <v>0</v>
      </c>
      <c r="F17" s="31">
        <v>141116720.30000001</v>
      </c>
      <c r="G17" s="5">
        <v>8.4581</v>
      </c>
      <c r="H17" s="31">
        <v>0</v>
      </c>
      <c r="I17">
        <v>0</v>
      </c>
      <c r="J17" s="31">
        <v>0</v>
      </c>
      <c r="K17">
        <v>0</v>
      </c>
      <c r="L17" s="31">
        <v>0</v>
      </c>
      <c r="M17">
        <v>0</v>
      </c>
      <c r="N17" s="31">
        <v>123021.94</v>
      </c>
      <c r="O17" s="5">
        <v>0.60950000000000004</v>
      </c>
      <c r="P17" s="31">
        <v>0</v>
      </c>
      <c r="Q17">
        <v>0</v>
      </c>
      <c r="R17" s="31">
        <v>0</v>
      </c>
      <c r="S17">
        <v>0</v>
      </c>
      <c r="T17" s="31">
        <v>0</v>
      </c>
      <c r="U17">
        <v>0</v>
      </c>
      <c r="V17" s="31">
        <v>0</v>
      </c>
      <c r="W17">
        <v>0</v>
      </c>
      <c r="X17" s="31">
        <v>0</v>
      </c>
      <c r="Y17">
        <v>0</v>
      </c>
      <c r="Z17" s="31">
        <v>0</v>
      </c>
      <c r="AA17">
        <v>0</v>
      </c>
      <c r="AB17" s="31">
        <v>0</v>
      </c>
      <c r="AC17">
        <v>0</v>
      </c>
      <c r="AD17" s="31">
        <v>0</v>
      </c>
      <c r="AE17">
        <v>0</v>
      </c>
      <c r="AF17" s="31">
        <v>0</v>
      </c>
      <c r="AG17">
        <v>0</v>
      </c>
      <c r="AH17" s="31">
        <v>0</v>
      </c>
      <c r="AI17">
        <v>0</v>
      </c>
      <c r="AJ17" s="31">
        <v>0</v>
      </c>
      <c r="AK17">
        <v>0</v>
      </c>
      <c r="AL17" s="31">
        <v>0</v>
      </c>
      <c r="AM17">
        <v>0</v>
      </c>
      <c r="AN17" s="31">
        <v>0</v>
      </c>
      <c r="AO17">
        <v>0</v>
      </c>
      <c r="AP17" s="31">
        <v>0</v>
      </c>
      <c r="AQ17">
        <v>0</v>
      </c>
      <c r="AR17" s="31">
        <v>3650669</v>
      </c>
      <c r="AS17" s="5">
        <v>4.9924999999999997</v>
      </c>
      <c r="AT17" s="31">
        <v>25972.799999999999</v>
      </c>
      <c r="AU17" s="5">
        <v>3.8231999999999999</v>
      </c>
      <c r="AV17" s="31">
        <v>0</v>
      </c>
      <c r="AW17">
        <v>0</v>
      </c>
      <c r="AX17" s="31">
        <v>0</v>
      </c>
      <c r="AY17">
        <v>0</v>
      </c>
      <c r="AZ17" s="31">
        <v>0</v>
      </c>
      <c r="BA17">
        <v>0</v>
      </c>
      <c r="BB17" s="31">
        <v>8233265.1600000001</v>
      </c>
      <c r="BC17" s="5">
        <v>4.3261000000000003</v>
      </c>
      <c r="BD17" s="31">
        <v>0</v>
      </c>
      <c r="BE17">
        <v>0</v>
      </c>
      <c r="BF17" s="31">
        <v>0</v>
      </c>
      <c r="BG17">
        <v>0</v>
      </c>
      <c r="BH17" s="31">
        <v>0</v>
      </c>
      <c r="BI17">
        <v>0</v>
      </c>
      <c r="BJ17" s="31">
        <v>41513010.579999998</v>
      </c>
      <c r="BK17" s="5">
        <v>4.0544000000000002</v>
      </c>
      <c r="BL17" s="31">
        <v>0</v>
      </c>
      <c r="BM17">
        <v>0</v>
      </c>
      <c r="BN17" s="31">
        <v>0</v>
      </c>
      <c r="BO17">
        <v>0</v>
      </c>
      <c r="BP17" s="31">
        <v>0</v>
      </c>
      <c r="BQ17">
        <v>0</v>
      </c>
      <c r="BR17" s="31">
        <v>0</v>
      </c>
      <c r="BS17">
        <v>0</v>
      </c>
      <c r="BT17" s="31">
        <v>0</v>
      </c>
      <c r="BU17">
        <v>0</v>
      </c>
      <c r="BV17" s="31">
        <v>0</v>
      </c>
      <c r="BW17">
        <v>0</v>
      </c>
      <c r="BX17" s="31">
        <v>0</v>
      </c>
      <c r="BY17">
        <v>0</v>
      </c>
      <c r="BZ17" s="31">
        <v>0</v>
      </c>
      <c r="CA17">
        <v>0</v>
      </c>
      <c r="CB17" s="31">
        <v>0</v>
      </c>
      <c r="CC17">
        <v>0</v>
      </c>
      <c r="CD17" s="31">
        <v>0</v>
      </c>
      <c r="CE17">
        <v>0</v>
      </c>
      <c r="CF17" s="31">
        <v>0</v>
      </c>
      <c r="CG17">
        <v>0</v>
      </c>
      <c r="CH17" s="31">
        <v>0</v>
      </c>
      <c r="CI17">
        <v>0</v>
      </c>
    </row>
    <row r="18" spans="1:87" x14ac:dyDescent="0.2">
      <c r="A18" t="s">
        <v>168</v>
      </c>
      <c r="B18" s="31">
        <v>258572802.47</v>
      </c>
      <c r="C18" s="5">
        <v>1.4713000000000001</v>
      </c>
      <c r="D18" s="31">
        <v>0</v>
      </c>
      <c r="E18">
        <v>0</v>
      </c>
      <c r="F18" s="31">
        <v>127380323.12</v>
      </c>
      <c r="G18" s="5">
        <v>7.6348000000000003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316730.53000000003</v>
      </c>
      <c r="O18" s="5">
        <v>1.5692999999999999</v>
      </c>
      <c r="P18" s="31">
        <v>0</v>
      </c>
      <c r="Q18">
        <v>0</v>
      </c>
      <c r="R18" s="31">
        <v>0</v>
      </c>
      <c r="S18">
        <v>0</v>
      </c>
      <c r="T18" s="31">
        <v>0</v>
      </c>
      <c r="U18">
        <v>0</v>
      </c>
      <c r="V18" s="31">
        <v>0</v>
      </c>
      <c r="W18">
        <v>0</v>
      </c>
      <c r="X18" s="31">
        <v>0</v>
      </c>
      <c r="Y18">
        <v>0</v>
      </c>
      <c r="Z18" s="31">
        <v>0</v>
      </c>
      <c r="AA18">
        <v>0</v>
      </c>
      <c r="AB18" s="31">
        <v>0</v>
      </c>
      <c r="AC18">
        <v>0</v>
      </c>
      <c r="AD18" s="31">
        <v>0</v>
      </c>
      <c r="AE18">
        <v>0</v>
      </c>
      <c r="AF18" s="31">
        <v>0</v>
      </c>
      <c r="AG18">
        <v>0</v>
      </c>
      <c r="AH18" s="31">
        <v>0</v>
      </c>
      <c r="AI18">
        <v>0</v>
      </c>
      <c r="AJ18" s="31">
        <v>0</v>
      </c>
      <c r="AK18">
        <v>0</v>
      </c>
      <c r="AL18" s="31">
        <v>0</v>
      </c>
      <c r="AM18">
        <v>0</v>
      </c>
      <c r="AN18" s="31">
        <v>0</v>
      </c>
      <c r="AO18">
        <v>0</v>
      </c>
      <c r="AP18" s="31">
        <v>0</v>
      </c>
      <c r="AQ18">
        <v>0</v>
      </c>
      <c r="AR18" s="31">
        <v>6574020</v>
      </c>
      <c r="AS18" s="5">
        <v>8.9902999999999995</v>
      </c>
      <c r="AT18" s="31">
        <v>81621.2</v>
      </c>
      <c r="AU18" s="5">
        <v>12.0146</v>
      </c>
      <c r="AV18" s="31">
        <v>0</v>
      </c>
      <c r="AW18">
        <v>0</v>
      </c>
      <c r="AX18" s="31">
        <v>0</v>
      </c>
      <c r="AY18">
        <v>0</v>
      </c>
      <c r="AZ18" s="31">
        <v>0</v>
      </c>
      <c r="BA18">
        <v>0</v>
      </c>
      <c r="BB18" s="31">
        <v>15397522.17</v>
      </c>
      <c r="BC18" s="5">
        <v>8.0904000000000007</v>
      </c>
      <c r="BD18" s="31">
        <v>2895840</v>
      </c>
      <c r="BE18" s="5">
        <v>4.8072999999999997</v>
      </c>
      <c r="BF18" s="31">
        <v>0</v>
      </c>
      <c r="BG18">
        <v>0</v>
      </c>
      <c r="BH18" s="31">
        <v>0</v>
      </c>
      <c r="BI18">
        <v>0</v>
      </c>
      <c r="BJ18" s="31">
        <v>105926745.45</v>
      </c>
      <c r="BK18" s="5">
        <v>10.3454</v>
      </c>
      <c r="BL18" s="31">
        <v>0</v>
      </c>
      <c r="BM18">
        <v>0</v>
      </c>
      <c r="BN18" s="31">
        <v>0</v>
      </c>
      <c r="BO18">
        <v>0</v>
      </c>
      <c r="BP18" s="31">
        <v>0</v>
      </c>
      <c r="BQ18">
        <v>0</v>
      </c>
      <c r="BR18" s="31">
        <v>0</v>
      </c>
      <c r="BS18">
        <v>0</v>
      </c>
      <c r="BT18" s="31">
        <v>0</v>
      </c>
      <c r="BU18">
        <v>0</v>
      </c>
      <c r="BV18" s="31">
        <v>0</v>
      </c>
      <c r="BW18">
        <v>0</v>
      </c>
      <c r="BX18" s="31">
        <v>0</v>
      </c>
      <c r="BY18">
        <v>0</v>
      </c>
      <c r="BZ18" s="31">
        <v>0</v>
      </c>
      <c r="CA18">
        <v>0</v>
      </c>
      <c r="CB18" s="31">
        <v>0</v>
      </c>
      <c r="CC18">
        <v>0</v>
      </c>
      <c r="CD18" s="31">
        <v>0</v>
      </c>
      <c r="CE18">
        <v>0</v>
      </c>
      <c r="CF18" s="31">
        <v>0</v>
      </c>
      <c r="CG18">
        <v>0</v>
      </c>
      <c r="CH18" s="31">
        <v>0</v>
      </c>
      <c r="CI18">
        <v>0</v>
      </c>
    </row>
    <row r="19" spans="1:87" x14ac:dyDescent="0.2">
      <c r="A19" t="s">
        <v>169</v>
      </c>
      <c r="B19" s="31">
        <v>61891450.539999999</v>
      </c>
      <c r="C19" s="5">
        <v>0.35220000000000001</v>
      </c>
      <c r="D19" s="31">
        <v>0</v>
      </c>
      <c r="E19">
        <v>0</v>
      </c>
      <c r="F19" s="31">
        <v>36322650</v>
      </c>
      <c r="G19" s="5">
        <v>2.1770999999999998</v>
      </c>
      <c r="H19" s="31">
        <v>0</v>
      </c>
      <c r="I19">
        <v>0</v>
      </c>
      <c r="J19" s="31">
        <v>0</v>
      </c>
      <c r="K19">
        <v>0</v>
      </c>
      <c r="L19" s="31">
        <v>0</v>
      </c>
      <c r="M19">
        <v>0</v>
      </c>
      <c r="N19" s="31">
        <v>30583.599999999999</v>
      </c>
      <c r="O19" s="5">
        <v>0.1515</v>
      </c>
      <c r="P19" s="31">
        <v>0</v>
      </c>
      <c r="Q19">
        <v>0</v>
      </c>
      <c r="R19" s="31">
        <v>0</v>
      </c>
      <c r="S19">
        <v>0</v>
      </c>
      <c r="T19" s="31">
        <v>0</v>
      </c>
      <c r="U19">
        <v>0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0</v>
      </c>
      <c r="AK19">
        <v>0</v>
      </c>
      <c r="AL19" s="31">
        <v>0</v>
      </c>
      <c r="AM19">
        <v>0</v>
      </c>
      <c r="AN19" s="31">
        <v>0</v>
      </c>
      <c r="AO19">
        <v>0</v>
      </c>
      <c r="AP19" s="31">
        <v>0</v>
      </c>
      <c r="AQ19">
        <v>0</v>
      </c>
      <c r="AR19" s="31">
        <v>0</v>
      </c>
      <c r="AS19">
        <v>0</v>
      </c>
      <c r="AT19" s="31">
        <v>0</v>
      </c>
      <c r="AU19">
        <v>0</v>
      </c>
      <c r="AV19" s="31">
        <v>0</v>
      </c>
      <c r="AW19">
        <v>0</v>
      </c>
      <c r="AX19" s="31">
        <v>0</v>
      </c>
      <c r="AY19">
        <v>0</v>
      </c>
      <c r="AZ19" s="31">
        <v>0</v>
      </c>
      <c r="BA19">
        <v>0</v>
      </c>
      <c r="BB19" s="31">
        <v>1182632.24</v>
      </c>
      <c r="BC19" s="5">
        <v>0.62139999999999995</v>
      </c>
      <c r="BD19" s="31">
        <v>711500</v>
      </c>
      <c r="BE19" s="5">
        <v>1.1811</v>
      </c>
      <c r="BF19" s="31">
        <v>0</v>
      </c>
      <c r="BG19">
        <v>0</v>
      </c>
      <c r="BH19" s="31">
        <v>0</v>
      </c>
      <c r="BI19">
        <v>0</v>
      </c>
      <c r="BJ19" s="31">
        <v>23644084.699999999</v>
      </c>
      <c r="BK19" s="5">
        <v>2.3092000000000001</v>
      </c>
      <c r="BL19" s="31">
        <v>0</v>
      </c>
      <c r="BM19">
        <v>0</v>
      </c>
      <c r="BN19" s="31">
        <v>0</v>
      </c>
      <c r="BO19">
        <v>0</v>
      </c>
      <c r="BP19" s="31">
        <v>0</v>
      </c>
      <c r="BQ19">
        <v>0</v>
      </c>
      <c r="BR19" s="31">
        <v>0</v>
      </c>
      <c r="BS19">
        <v>0</v>
      </c>
      <c r="BT19" s="31">
        <v>0</v>
      </c>
      <c r="BU19">
        <v>0</v>
      </c>
      <c r="BV19" s="31">
        <v>0</v>
      </c>
      <c r="BW19">
        <v>0</v>
      </c>
      <c r="BX19" s="31">
        <v>0</v>
      </c>
      <c r="BY19">
        <v>0</v>
      </c>
      <c r="BZ19" s="31">
        <v>0</v>
      </c>
      <c r="CA19">
        <v>0</v>
      </c>
      <c r="CB19" s="31">
        <v>0</v>
      </c>
      <c r="CC19">
        <v>0</v>
      </c>
      <c r="CD19" s="31">
        <v>0</v>
      </c>
      <c r="CE19">
        <v>0</v>
      </c>
      <c r="CF19" s="31">
        <v>0</v>
      </c>
      <c r="CG19">
        <v>0</v>
      </c>
      <c r="CH19" s="31">
        <v>0</v>
      </c>
      <c r="CI19">
        <v>0</v>
      </c>
    </row>
    <row r="20" spans="1:87" x14ac:dyDescent="0.2">
      <c r="A20" t="s">
        <v>170</v>
      </c>
      <c r="B20" s="31">
        <v>131400269.13</v>
      </c>
      <c r="C20" s="5">
        <v>0.74770000000000003</v>
      </c>
      <c r="D20" s="31">
        <v>0</v>
      </c>
      <c r="E20">
        <v>0</v>
      </c>
      <c r="F20" s="31">
        <v>76813345.579999998</v>
      </c>
      <c r="G20" s="5">
        <v>4.6040000000000001</v>
      </c>
      <c r="H20" s="31">
        <v>0</v>
      </c>
      <c r="I20">
        <v>0</v>
      </c>
      <c r="J20" s="31">
        <v>0</v>
      </c>
      <c r="K20">
        <v>0</v>
      </c>
      <c r="L20" s="31">
        <v>0</v>
      </c>
      <c r="M20">
        <v>0</v>
      </c>
      <c r="N20" s="31">
        <v>61756.62</v>
      </c>
      <c r="O20" s="5">
        <v>0.30599999999999999</v>
      </c>
      <c r="P20" s="31">
        <v>0</v>
      </c>
      <c r="Q20">
        <v>0</v>
      </c>
      <c r="R20" s="31">
        <v>0</v>
      </c>
      <c r="S20">
        <v>0</v>
      </c>
      <c r="T20" s="31">
        <v>0</v>
      </c>
      <c r="U20">
        <v>0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0</v>
      </c>
      <c r="AC20">
        <v>0</v>
      </c>
      <c r="AD20" s="31">
        <v>0</v>
      </c>
      <c r="AE20">
        <v>0</v>
      </c>
      <c r="AF20" s="31">
        <v>0</v>
      </c>
      <c r="AG20">
        <v>0</v>
      </c>
      <c r="AH20" s="31">
        <v>0</v>
      </c>
      <c r="AI20">
        <v>0</v>
      </c>
      <c r="AJ20" s="31">
        <v>0</v>
      </c>
      <c r="AK20">
        <v>0</v>
      </c>
      <c r="AL20" s="31">
        <v>0</v>
      </c>
      <c r="AM20">
        <v>0</v>
      </c>
      <c r="AN20" s="31">
        <v>0</v>
      </c>
      <c r="AO20">
        <v>0</v>
      </c>
      <c r="AP20" s="31">
        <v>0</v>
      </c>
      <c r="AQ20">
        <v>0</v>
      </c>
      <c r="AR20" s="31">
        <v>3368549</v>
      </c>
      <c r="AS20" s="5">
        <v>4.6067</v>
      </c>
      <c r="AT20" s="31">
        <v>86375</v>
      </c>
      <c r="AU20" s="5">
        <v>12.7143</v>
      </c>
      <c r="AV20" s="31">
        <v>0</v>
      </c>
      <c r="AW20">
        <v>0</v>
      </c>
      <c r="AX20" s="31">
        <v>0</v>
      </c>
      <c r="AY20">
        <v>0</v>
      </c>
      <c r="AZ20" s="31">
        <v>0</v>
      </c>
      <c r="BA20">
        <v>0</v>
      </c>
      <c r="BB20" s="31">
        <v>8526629.7300000004</v>
      </c>
      <c r="BC20" s="5">
        <v>4.4802</v>
      </c>
      <c r="BD20" s="31">
        <v>4672498.9400000004</v>
      </c>
      <c r="BE20" s="5">
        <v>7.7567000000000004</v>
      </c>
      <c r="BF20" s="31">
        <v>0</v>
      </c>
      <c r="BG20">
        <v>0</v>
      </c>
      <c r="BH20" s="31">
        <v>0</v>
      </c>
      <c r="BI20">
        <v>0</v>
      </c>
      <c r="BJ20" s="31">
        <v>37871114.259999998</v>
      </c>
      <c r="BK20" s="5">
        <v>3.6987000000000001</v>
      </c>
      <c r="BL20" s="31">
        <v>0</v>
      </c>
      <c r="BM20">
        <v>0</v>
      </c>
      <c r="BN20" s="31">
        <v>0</v>
      </c>
      <c r="BO20">
        <v>0</v>
      </c>
      <c r="BP20" s="31">
        <v>0</v>
      </c>
      <c r="BQ20">
        <v>0</v>
      </c>
      <c r="BR20" s="31">
        <v>0</v>
      </c>
      <c r="BS20">
        <v>0</v>
      </c>
      <c r="BT20" s="31">
        <v>0</v>
      </c>
      <c r="BU20">
        <v>0</v>
      </c>
      <c r="BV20" s="31">
        <v>0</v>
      </c>
      <c r="BW20">
        <v>0</v>
      </c>
      <c r="BX20" s="31">
        <v>0</v>
      </c>
      <c r="BY20">
        <v>0</v>
      </c>
      <c r="BZ20" s="31">
        <v>0</v>
      </c>
      <c r="CA20">
        <v>0</v>
      </c>
      <c r="CB20" s="31">
        <v>0</v>
      </c>
      <c r="CC20">
        <v>0</v>
      </c>
      <c r="CD20" s="31">
        <v>0</v>
      </c>
      <c r="CE20">
        <v>0</v>
      </c>
      <c r="CF20" s="31">
        <v>0</v>
      </c>
      <c r="CG20">
        <v>0</v>
      </c>
      <c r="CH20" s="31">
        <v>0</v>
      </c>
      <c r="CI20">
        <v>0</v>
      </c>
    </row>
    <row r="21" spans="1:87" x14ac:dyDescent="0.2">
      <c r="A21" t="s">
        <v>171</v>
      </c>
      <c r="B21" s="31">
        <v>74313492.319999993</v>
      </c>
      <c r="C21" s="5">
        <v>0.42280000000000001</v>
      </c>
      <c r="D21" s="31">
        <v>0</v>
      </c>
      <c r="E21">
        <v>0</v>
      </c>
      <c r="F21" s="31">
        <v>37425000</v>
      </c>
      <c r="G21" s="5">
        <v>2.2431000000000001</v>
      </c>
      <c r="H21" s="31">
        <v>0</v>
      </c>
      <c r="I21">
        <v>0</v>
      </c>
      <c r="J21" s="31">
        <v>0</v>
      </c>
      <c r="K21">
        <v>0</v>
      </c>
      <c r="L21" s="31">
        <v>0</v>
      </c>
      <c r="M21">
        <v>0</v>
      </c>
      <c r="N21" s="31">
        <v>152694</v>
      </c>
      <c r="O21" s="5">
        <v>0.75649999999999995</v>
      </c>
      <c r="P21" s="31">
        <v>0</v>
      </c>
      <c r="Q21">
        <v>0</v>
      </c>
      <c r="R21" s="31">
        <v>0</v>
      </c>
      <c r="S21">
        <v>0</v>
      </c>
      <c r="T21" s="31">
        <v>0</v>
      </c>
      <c r="U21">
        <v>0</v>
      </c>
      <c r="V21" s="31">
        <v>0</v>
      </c>
      <c r="W21">
        <v>0</v>
      </c>
      <c r="X21" s="31">
        <v>0</v>
      </c>
      <c r="Y21">
        <v>0</v>
      </c>
      <c r="Z21" s="31">
        <v>0</v>
      </c>
      <c r="AA21">
        <v>0</v>
      </c>
      <c r="AB21" s="31">
        <v>0</v>
      </c>
      <c r="AC21">
        <v>0</v>
      </c>
      <c r="AD21" s="31">
        <v>0</v>
      </c>
      <c r="AE21">
        <v>0</v>
      </c>
      <c r="AF21" s="31">
        <v>0</v>
      </c>
      <c r="AG21">
        <v>0</v>
      </c>
      <c r="AH21" s="31">
        <v>0</v>
      </c>
      <c r="AI21">
        <v>0</v>
      </c>
      <c r="AJ21" s="31">
        <v>0</v>
      </c>
      <c r="AK21">
        <v>0</v>
      </c>
      <c r="AL21" s="31">
        <v>0</v>
      </c>
      <c r="AM21">
        <v>0</v>
      </c>
      <c r="AN21" s="31">
        <v>0</v>
      </c>
      <c r="AO21">
        <v>0</v>
      </c>
      <c r="AP21" s="31">
        <v>0</v>
      </c>
      <c r="AQ21">
        <v>0</v>
      </c>
      <c r="AR21" s="31">
        <v>914667</v>
      </c>
      <c r="AS21" s="5">
        <v>1.2508999999999999</v>
      </c>
      <c r="AT21" s="31">
        <v>25935</v>
      </c>
      <c r="AU21" s="5">
        <v>3.8176000000000001</v>
      </c>
      <c r="AV21" s="31">
        <v>0</v>
      </c>
      <c r="AW21">
        <v>0</v>
      </c>
      <c r="AX21" s="31">
        <v>0</v>
      </c>
      <c r="AY21">
        <v>0</v>
      </c>
      <c r="AZ21" s="31">
        <v>0</v>
      </c>
      <c r="BA21">
        <v>0</v>
      </c>
      <c r="BB21" s="31">
        <v>3483891.32</v>
      </c>
      <c r="BC21" s="5">
        <v>1.8306</v>
      </c>
      <c r="BD21" s="31">
        <v>2408250</v>
      </c>
      <c r="BE21" s="5">
        <v>3.9979</v>
      </c>
      <c r="BF21" s="31">
        <v>0</v>
      </c>
      <c r="BG21">
        <v>0</v>
      </c>
      <c r="BH21" s="31">
        <v>0</v>
      </c>
      <c r="BI21">
        <v>0</v>
      </c>
      <c r="BJ21" s="31">
        <v>29903055</v>
      </c>
      <c r="BK21" s="5">
        <v>2.9205000000000001</v>
      </c>
      <c r="BL21" s="31">
        <v>0</v>
      </c>
      <c r="BM21">
        <v>0</v>
      </c>
      <c r="BN21" s="31">
        <v>0</v>
      </c>
      <c r="BO21">
        <v>0</v>
      </c>
      <c r="BP21" s="31">
        <v>0</v>
      </c>
      <c r="BQ21">
        <v>0</v>
      </c>
      <c r="BR21" s="31">
        <v>0</v>
      </c>
      <c r="BS21">
        <v>0</v>
      </c>
      <c r="BT21" s="31">
        <v>0</v>
      </c>
      <c r="BU21">
        <v>0</v>
      </c>
      <c r="BV21" s="31">
        <v>0</v>
      </c>
      <c r="BW21">
        <v>0</v>
      </c>
      <c r="BX21" s="31">
        <v>0</v>
      </c>
      <c r="BY21">
        <v>0</v>
      </c>
      <c r="BZ21" s="31">
        <v>0</v>
      </c>
      <c r="CA21">
        <v>0</v>
      </c>
      <c r="CB21" s="31">
        <v>0</v>
      </c>
      <c r="CC21">
        <v>0</v>
      </c>
      <c r="CD21" s="31">
        <v>0</v>
      </c>
      <c r="CE21">
        <v>0</v>
      </c>
      <c r="CF21" s="31">
        <v>0</v>
      </c>
      <c r="CG21">
        <v>0</v>
      </c>
      <c r="CH21" s="31">
        <v>0</v>
      </c>
      <c r="CI21">
        <v>0</v>
      </c>
    </row>
    <row r="22" spans="1:87" x14ac:dyDescent="0.2">
      <c r="A22" t="s">
        <v>173</v>
      </c>
      <c r="B22" s="31">
        <v>60415608.340000004</v>
      </c>
      <c r="C22" s="5">
        <v>0.34379999999999999</v>
      </c>
      <c r="D22" s="31">
        <v>0</v>
      </c>
      <c r="E22">
        <v>0</v>
      </c>
      <c r="F22" s="31">
        <v>30313900</v>
      </c>
      <c r="G22" s="5">
        <v>1.8169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202656.22</v>
      </c>
      <c r="O22" s="5">
        <v>1.0041</v>
      </c>
      <c r="P22" s="31">
        <v>0</v>
      </c>
      <c r="Q22">
        <v>0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0</v>
      </c>
      <c r="AO22">
        <v>0</v>
      </c>
      <c r="AP22" s="31">
        <v>0</v>
      </c>
      <c r="AQ22">
        <v>0</v>
      </c>
      <c r="AR22" s="31">
        <v>2737837</v>
      </c>
      <c r="AS22" s="5">
        <v>3.7441</v>
      </c>
      <c r="AT22" s="31">
        <v>27956</v>
      </c>
      <c r="AU22" s="5">
        <v>4.1151</v>
      </c>
      <c r="AV22" s="31">
        <v>0</v>
      </c>
      <c r="AW22">
        <v>0</v>
      </c>
      <c r="AX22" s="31">
        <v>0</v>
      </c>
      <c r="AY22">
        <v>0</v>
      </c>
      <c r="AZ22" s="31">
        <v>0</v>
      </c>
      <c r="BA22">
        <v>0</v>
      </c>
      <c r="BB22" s="31">
        <v>3664796.04</v>
      </c>
      <c r="BC22" s="5">
        <v>1.9256</v>
      </c>
      <c r="BD22" s="31">
        <v>2700400</v>
      </c>
      <c r="BE22" s="5">
        <v>4.4828999999999999</v>
      </c>
      <c r="BF22" s="31">
        <v>0</v>
      </c>
      <c r="BG22">
        <v>0</v>
      </c>
      <c r="BH22" s="31">
        <v>0</v>
      </c>
      <c r="BI22">
        <v>0</v>
      </c>
      <c r="BJ22" s="31">
        <v>20768063.079999998</v>
      </c>
      <c r="BK22" s="5">
        <v>2.0283000000000002</v>
      </c>
      <c r="BL22" s="31">
        <v>0</v>
      </c>
      <c r="BM22">
        <v>0</v>
      </c>
      <c r="BN22" s="31">
        <v>0</v>
      </c>
      <c r="BO22">
        <v>0</v>
      </c>
      <c r="BP22" s="31">
        <v>0</v>
      </c>
      <c r="BQ22">
        <v>0</v>
      </c>
      <c r="BR22" s="31">
        <v>0</v>
      </c>
      <c r="BS22">
        <v>0</v>
      </c>
      <c r="BT22" s="31">
        <v>0</v>
      </c>
      <c r="BU22">
        <v>0</v>
      </c>
      <c r="BV22" s="31">
        <v>0</v>
      </c>
      <c r="BW22">
        <v>0</v>
      </c>
      <c r="BX22" s="31">
        <v>0</v>
      </c>
      <c r="BY22">
        <v>0</v>
      </c>
      <c r="BZ22" s="31">
        <v>0</v>
      </c>
      <c r="CA22">
        <v>0</v>
      </c>
      <c r="CB22" s="31">
        <v>0</v>
      </c>
      <c r="CC22">
        <v>0</v>
      </c>
      <c r="CD22" s="31">
        <v>0</v>
      </c>
      <c r="CE22">
        <v>0</v>
      </c>
      <c r="CF22" s="31">
        <v>0</v>
      </c>
      <c r="CG22">
        <v>0</v>
      </c>
      <c r="CH22" s="31">
        <v>0</v>
      </c>
      <c r="CI22">
        <v>0</v>
      </c>
    </row>
    <row r="23" spans="1:87" x14ac:dyDescent="0.2">
      <c r="A23" t="s">
        <v>70</v>
      </c>
      <c r="B23" s="31">
        <v>11218262.119999999</v>
      </c>
      <c r="C23" s="5">
        <v>6.3799999999999996E-2</v>
      </c>
      <c r="D23" s="31">
        <v>0</v>
      </c>
      <c r="E23">
        <v>0</v>
      </c>
      <c r="F23" s="31">
        <v>10997500</v>
      </c>
      <c r="G23" s="5">
        <v>0.65920000000000001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  <c r="AP23" s="31">
        <v>0</v>
      </c>
      <c r="AQ23">
        <v>0</v>
      </c>
      <c r="AR23" s="31">
        <v>0</v>
      </c>
      <c r="AS23">
        <v>0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0</v>
      </c>
      <c r="BC23">
        <v>0</v>
      </c>
      <c r="BD23" s="31">
        <v>0</v>
      </c>
      <c r="BE23">
        <v>0</v>
      </c>
      <c r="BF23" s="31">
        <v>0</v>
      </c>
      <c r="BG23">
        <v>0</v>
      </c>
      <c r="BH23" s="31">
        <v>0</v>
      </c>
      <c r="BI23">
        <v>0</v>
      </c>
      <c r="BJ23" s="31">
        <v>220762.12</v>
      </c>
      <c r="BK23" s="5">
        <v>2.1600000000000001E-2</v>
      </c>
      <c r="BL23" s="31">
        <v>0</v>
      </c>
      <c r="BM23">
        <v>0</v>
      </c>
      <c r="BN23" s="31">
        <v>0</v>
      </c>
      <c r="BO23">
        <v>0</v>
      </c>
      <c r="BP23" s="31">
        <v>0</v>
      </c>
      <c r="BQ23">
        <v>0</v>
      </c>
      <c r="BR23" s="31">
        <v>0</v>
      </c>
      <c r="BS23">
        <v>0</v>
      </c>
      <c r="BT23" s="31">
        <v>0</v>
      </c>
      <c r="BU23">
        <v>0</v>
      </c>
      <c r="BV23" s="31">
        <v>0</v>
      </c>
      <c r="BW23">
        <v>0</v>
      </c>
      <c r="BX23" s="31">
        <v>0</v>
      </c>
      <c r="BY23">
        <v>0</v>
      </c>
      <c r="BZ23" s="31">
        <v>0</v>
      </c>
      <c r="CA23">
        <v>0</v>
      </c>
      <c r="CB23" s="31">
        <v>0</v>
      </c>
      <c r="CC23">
        <v>0</v>
      </c>
      <c r="CD23" s="31">
        <v>0</v>
      </c>
      <c r="CE23">
        <v>0</v>
      </c>
      <c r="CF23" s="31">
        <v>0</v>
      </c>
      <c r="CG23">
        <v>0</v>
      </c>
      <c r="CH23" s="31">
        <v>0</v>
      </c>
      <c r="CI23">
        <v>0</v>
      </c>
    </row>
    <row r="24" spans="1:87" x14ac:dyDescent="0.2">
      <c r="A24" t="s">
        <v>174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  <c r="BL24" s="31">
        <v>0</v>
      </c>
      <c r="BM24">
        <v>0</v>
      </c>
      <c r="BN24" s="31">
        <v>0</v>
      </c>
      <c r="BO24">
        <v>0</v>
      </c>
      <c r="BP24" s="31">
        <v>0</v>
      </c>
      <c r="BQ24">
        <v>0</v>
      </c>
      <c r="BR24" s="31">
        <v>0</v>
      </c>
      <c r="BS24">
        <v>0</v>
      </c>
      <c r="BT24" s="31">
        <v>0</v>
      </c>
      <c r="BU24">
        <v>0</v>
      </c>
      <c r="BV24" s="31">
        <v>0</v>
      </c>
      <c r="BW24">
        <v>0</v>
      </c>
      <c r="BX24" s="31">
        <v>0</v>
      </c>
      <c r="BY24">
        <v>0</v>
      </c>
      <c r="BZ24" s="31">
        <v>0</v>
      </c>
      <c r="CA24">
        <v>0</v>
      </c>
      <c r="CB24" s="31">
        <v>0</v>
      </c>
      <c r="CC24">
        <v>0</v>
      </c>
      <c r="CD24" s="31">
        <v>0</v>
      </c>
      <c r="CE24">
        <v>0</v>
      </c>
      <c r="CF24" s="31">
        <v>0</v>
      </c>
      <c r="CG24">
        <v>0</v>
      </c>
      <c r="CH24" s="31">
        <v>0</v>
      </c>
      <c r="CI24">
        <v>0</v>
      </c>
    </row>
    <row r="25" spans="1:87" x14ac:dyDescent="0.2">
      <c r="A25" t="s">
        <v>172</v>
      </c>
      <c r="B25" s="31">
        <v>0</v>
      </c>
      <c r="C25">
        <v>0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0</v>
      </c>
      <c r="AS25">
        <v>0</v>
      </c>
      <c r="AT25" s="31">
        <v>0</v>
      </c>
      <c r="AU25">
        <v>0</v>
      </c>
      <c r="AV25" s="31">
        <v>0</v>
      </c>
      <c r="AW25">
        <v>0</v>
      </c>
      <c r="AX25" s="31">
        <v>0</v>
      </c>
      <c r="AY25">
        <v>0</v>
      </c>
      <c r="AZ25" s="31">
        <v>0</v>
      </c>
      <c r="BA25">
        <v>0</v>
      </c>
      <c r="BB25" s="31">
        <v>0</v>
      </c>
      <c r="BC25">
        <v>0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  <c r="BJ25" s="31">
        <v>0</v>
      </c>
      <c r="BK25">
        <v>0</v>
      </c>
      <c r="BL25" s="31">
        <v>0</v>
      </c>
      <c r="BM25">
        <v>0</v>
      </c>
      <c r="BN25" s="31">
        <v>0</v>
      </c>
      <c r="BO25">
        <v>0</v>
      </c>
      <c r="BP25" s="31">
        <v>0</v>
      </c>
      <c r="BQ25">
        <v>0</v>
      </c>
      <c r="BR25" s="31">
        <v>0</v>
      </c>
      <c r="BS25">
        <v>0</v>
      </c>
      <c r="BT25" s="31">
        <v>0</v>
      </c>
      <c r="BU25">
        <v>0</v>
      </c>
      <c r="BV25" s="31">
        <v>0</v>
      </c>
      <c r="BW25">
        <v>0</v>
      </c>
      <c r="BX25" s="31">
        <v>0</v>
      </c>
      <c r="BY25">
        <v>0</v>
      </c>
      <c r="BZ25" s="31">
        <v>0</v>
      </c>
      <c r="CA25">
        <v>0</v>
      </c>
      <c r="CB25" s="31">
        <v>0</v>
      </c>
      <c r="CC25">
        <v>0</v>
      </c>
      <c r="CD25" s="31">
        <v>0</v>
      </c>
      <c r="CE25">
        <v>0</v>
      </c>
      <c r="CF25" s="31">
        <v>0</v>
      </c>
      <c r="CG25">
        <v>0</v>
      </c>
      <c r="CH25" s="31">
        <v>0</v>
      </c>
      <c r="CI25">
        <v>0</v>
      </c>
    </row>
    <row r="26" spans="1:87" ht="13.5" thickBot="1" x14ac:dyDescent="0.25">
      <c r="A26" t="s">
        <v>175</v>
      </c>
      <c r="B26" s="31">
        <v>0.02</v>
      </c>
      <c r="C26" s="5">
        <v>0</v>
      </c>
      <c r="D26" s="31">
        <v>0</v>
      </c>
      <c r="E26">
        <v>0</v>
      </c>
      <c r="F26" s="31">
        <v>0.02</v>
      </c>
      <c r="G26" s="5">
        <v>0</v>
      </c>
      <c r="H26" s="31">
        <v>0</v>
      </c>
      <c r="I26">
        <v>0</v>
      </c>
      <c r="J26" s="31">
        <v>0</v>
      </c>
      <c r="K26">
        <v>0</v>
      </c>
      <c r="L26" s="31">
        <v>0</v>
      </c>
      <c r="M26">
        <v>0</v>
      </c>
      <c r="N26" s="31">
        <v>0</v>
      </c>
      <c r="O26">
        <v>0</v>
      </c>
      <c r="P26" s="31">
        <v>0</v>
      </c>
      <c r="Q26">
        <v>0</v>
      </c>
      <c r="R26" s="31">
        <v>0</v>
      </c>
      <c r="S26">
        <v>0</v>
      </c>
      <c r="T26" s="31">
        <v>0</v>
      </c>
      <c r="U26">
        <v>0</v>
      </c>
      <c r="V26" s="31">
        <v>0</v>
      </c>
      <c r="W26">
        <v>0</v>
      </c>
      <c r="X26" s="31">
        <v>0</v>
      </c>
      <c r="Y26">
        <v>0</v>
      </c>
      <c r="Z26" s="31">
        <v>0</v>
      </c>
      <c r="AA26">
        <v>0</v>
      </c>
      <c r="AB26" s="31">
        <v>0</v>
      </c>
      <c r="AC26">
        <v>0</v>
      </c>
      <c r="AD26" s="31">
        <v>0</v>
      </c>
      <c r="AE26">
        <v>0</v>
      </c>
      <c r="AF26" s="31">
        <v>0</v>
      </c>
      <c r="AG26">
        <v>0</v>
      </c>
      <c r="AH26" s="31">
        <v>0</v>
      </c>
      <c r="AI26">
        <v>0</v>
      </c>
      <c r="AJ26" s="31">
        <v>0</v>
      </c>
      <c r="AK26">
        <v>0</v>
      </c>
      <c r="AL26" s="31">
        <v>0</v>
      </c>
      <c r="AM26">
        <v>0</v>
      </c>
      <c r="AN26" s="31">
        <v>0</v>
      </c>
      <c r="AO26">
        <v>0</v>
      </c>
      <c r="AP26" s="31">
        <v>0</v>
      </c>
      <c r="AQ26">
        <v>0</v>
      </c>
      <c r="AR26" s="31">
        <v>0</v>
      </c>
      <c r="AS26">
        <v>0</v>
      </c>
      <c r="AT26" s="31">
        <v>0</v>
      </c>
      <c r="AU26">
        <v>0</v>
      </c>
      <c r="AV26" s="31">
        <v>0</v>
      </c>
      <c r="AW26">
        <v>0</v>
      </c>
      <c r="AX26" s="31">
        <v>0</v>
      </c>
      <c r="AY26">
        <v>0</v>
      </c>
      <c r="AZ26" s="31">
        <v>0</v>
      </c>
      <c r="BA26">
        <v>0</v>
      </c>
      <c r="BB26" s="31">
        <v>0</v>
      </c>
      <c r="BC26">
        <v>0</v>
      </c>
      <c r="BD26" s="31">
        <v>0</v>
      </c>
      <c r="BE26">
        <v>0</v>
      </c>
      <c r="BF26" s="31">
        <v>0</v>
      </c>
      <c r="BG26">
        <v>0</v>
      </c>
      <c r="BH26" s="31">
        <v>0</v>
      </c>
      <c r="BI26">
        <v>0</v>
      </c>
      <c r="BJ26" s="31">
        <v>0</v>
      </c>
      <c r="BK26">
        <v>0</v>
      </c>
      <c r="BL26" s="31">
        <v>0</v>
      </c>
      <c r="BM26">
        <v>0</v>
      </c>
      <c r="BN26" s="31">
        <v>0</v>
      </c>
      <c r="BO26">
        <v>0</v>
      </c>
      <c r="BP26" s="31">
        <v>0</v>
      </c>
      <c r="BQ26">
        <v>0</v>
      </c>
      <c r="BR26" s="31">
        <v>0</v>
      </c>
      <c r="BS26">
        <v>0</v>
      </c>
      <c r="BT26" s="31">
        <v>0</v>
      </c>
      <c r="BU26">
        <v>0</v>
      </c>
      <c r="BV26" s="31">
        <v>0</v>
      </c>
      <c r="BW26">
        <v>0</v>
      </c>
      <c r="BX26" s="31">
        <v>0</v>
      </c>
      <c r="BY26">
        <v>0</v>
      </c>
      <c r="BZ26" s="31">
        <v>0</v>
      </c>
      <c r="CA26">
        <v>0</v>
      </c>
      <c r="CB26" s="31">
        <v>0</v>
      </c>
      <c r="CC26">
        <v>0</v>
      </c>
      <c r="CD26" s="31">
        <v>0</v>
      </c>
      <c r="CE26">
        <v>0</v>
      </c>
      <c r="CF26" s="31">
        <v>0</v>
      </c>
      <c r="CG26">
        <v>0</v>
      </c>
      <c r="CH26" s="31">
        <v>0</v>
      </c>
      <c r="CI26">
        <v>0</v>
      </c>
    </row>
    <row r="27" spans="1:87" ht="14.25" thickTop="1" thickBot="1" x14ac:dyDescent="0.25">
      <c r="A27" s="246" t="s">
        <v>192</v>
      </c>
      <c r="B27" s="205">
        <v>1380728047.45</v>
      </c>
      <c r="C27" s="247">
        <v>7.8563000000000001</v>
      </c>
      <c r="D27" s="205">
        <v>0</v>
      </c>
      <c r="E27" s="246">
        <v>0</v>
      </c>
      <c r="F27" s="205">
        <v>771534760.74000001</v>
      </c>
      <c r="G27" s="247">
        <v>46.243499999999997</v>
      </c>
      <c r="H27" s="205">
        <v>0</v>
      </c>
      <c r="I27" s="246">
        <v>0</v>
      </c>
      <c r="J27" s="205">
        <v>0</v>
      </c>
      <c r="K27" s="246">
        <v>0</v>
      </c>
      <c r="L27" s="205">
        <v>0</v>
      </c>
      <c r="M27" s="246">
        <v>0</v>
      </c>
      <c r="N27" s="205">
        <v>6071609.4400000004</v>
      </c>
      <c r="O27" s="247">
        <v>30.082699999999999</v>
      </c>
      <c r="P27" s="205">
        <v>0</v>
      </c>
      <c r="Q27" s="246">
        <v>0</v>
      </c>
      <c r="R27" s="205">
        <v>0</v>
      </c>
      <c r="S27" s="246">
        <v>0</v>
      </c>
      <c r="T27" s="205">
        <v>0</v>
      </c>
      <c r="U27" s="246">
        <v>0</v>
      </c>
      <c r="V27" s="205">
        <v>0</v>
      </c>
      <c r="W27" s="246">
        <v>0</v>
      </c>
      <c r="X27" s="205">
        <v>0</v>
      </c>
      <c r="Y27" s="246">
        <v>0</v>
      </c>
      <c r="Z27" s="205">
        <v>0</v>
      </c>
      <c r="AA27" s="246">
        <v>0</v>
      </c>
      <c r="AB27" s="205">
        <v>0</v>
      </c>
      <c r="AC27" s="246">
        <v>0</v>
      </c>
      <c r="AD27" s="205">
        <v>0</v>
      </c>
      <c r="AE27" s="246">
        <v>0</v>
      </c>
      <c r="AF27" s="205">
        <v>0</v>
      </c>
      <c r="AG27" s="246">
        <v>0</v>
      </c>
      <c r="AH27" s="205">
        <v>0</v>
      </c>
      <c r="AI27" s="246">
        <v>0</v>
      </c>
      <c r="AJ27" s="205">
        <v>0</v>
      </c>
      <c r="AK27" s="246">
        <v>0</v>
      </c>
      <c r="AL27" s="205">
        <v>0</v>
      </c>
      <c r="AM27" s="246">
        <v>0</v>
      </c>
      <c r="AN27" s="205">
        <v>0</v>
      </c>
      <c r="AO27" s="246">
        <v>0</v>
      </c>
      <c r="AP27" s="205">
        <v>0</v>
      </c>
      <c r="AQ27" s="246">
        <v>0</v>
      </c>
      <c r="AR27" s="205">
        <v>30505127</v>
      </c>
      <c r="AS27" s="247">
        <v>41.717300000000002</v>
      </c>
      <c r="AT27" s="205">
        <v>378376.48</v>
      </c>
      <c r="AU27" s="247">
        <v>55.696599999999997</v>
      </c>
      <c r="AV27" s="205">
        <v>0</v>
      </c>
      <c r="AW27" s="246">
        <v>0</v>
      </c>
      <c r="AX27" s="205">
        <v>0</v>
      </c>
      <c r="AY27" s="246">
        <v>0</v>
      </c>
      <c r="AZ27" s="205">
        <v>0</v>
      </c>
      <c r="BA27" s="246">
        <v>0</v>
      </c>
      <c r="BB27" s="205">
        <v>59494115.07</v>
      </c>
      <c r="BC27" s="247">
        <v>31.2605</v>
      </c>
      <c r="BD27" s="205">
        <v>25954778.940000001</v>
      </c>
      <c r="BE27" s="247">
        <v>43.0871</v>
      </c>
      <c r="BF27" s="205">
        <v>0</v>
      </c>
      <c r="BG27" s="246">
        <v>0</v>
      </c>
      <c r="BH27" s="205">
        <v>0</v>
      </c>
      <c r="BI27" s="246">
        <v>0</v>
      </c>
      <c r="BJ27" s="205">
        <v>486789279.77999997</v>
      </c>
      <c r="BK27" s="247">
        <v>47.5426</v>
      </c>
      <c r="BL27" s="205">
        <v>0</v>
      </c>
      <c r="BM27" s="246">
        <v>0</v>
      </c>
      <c r="BN27" s="205">
        <v>0</v>
      </c>
      <c r="BO27" s="246">
        <v>0</v>
      </c>
      <c r="BP27" s="205">
        <v>0</v>
      </c>
      <c r="BQ27" s="246">
        <v>0</v>
      </c>
      <c r="BR27" s="205">
        <v>0</v>
      </c>
      <c r="BS27" s="246">
        <v>0</v>
      </c>
      <c r="BT27" s="205">
        <v>0</v>
      </c>
      <c r="BU27" s="246">
        <v>0</v>
      </c>
      <c r="BV27" s="205">
        <v>0</v>
      </c>
      <c r="BW27" s="246">
        <v>0</v>
      </c>
      <c r="BX27" s="205">
        <v>0</v>
      </c>
      <c r="BY27" s="246">
        <v>0</v>
      </c>
      <c r="BZ27" s="205">
        <v>0</v>
      </c>
      <c r="CA27" s="246">
        <v>0</v>
      </c>
      <c r="CB27" s="205">
        <v>0</v>
      </c>
      <c r="CC27" s="246">
        <v>0</v>
      </c>
      <c r="CD27" s="205">
        <v>0</v>
      </c>
      <c r="CE27" s="246">
        <v>0</v>
      </c>
      <c r="CF27" s="205">
        <v>0</v>
      </c>
      <c r="CG27" s="246">
        <v>0</v>
      </c>
      <c r="CH27" s="205">
        <v>0</v>
      </c>
      <c r="CI27" s="246">
        <v>0</v>
      </c>
    </row>
    <row r="28" spans="1:87" ht="14.25" thickTop="1" thickBot="1" x14ac:dyDescent="0.25">
      <c r="A28" s="1" t="s">
        <v>177</v>
      </c>
      <c r="B28" s="31">
        <v>44168125.710000001</v>
      </c>
      <c r="C28" s="5">
        <v>0.25130000000000002</v>
      </c>
      <c r="D28" s="31">
        <v>0</v>
      </c>
      <c r="E28">
        <v>0</v>
      </c>
      <c r="F28" s="31">
        <v>40999579.009999998</v>
      </c>
      <c r="G28" s="5">
        <v>2.4573999999999998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0</v>
      </c>
      <c r="U28">
        <v>0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  <c r="AB28" s="31">
        <v>0</v>
      </c>
      <c r="AC28">
        <v>0</v>
      </c>
      <c r="AD28" s="31">
        <v>0</v>
      </c>
      <c r="AE28">
        <v>0</v>
      </c>
      <c r="AF28" s="31">
        <v>0</v>
      </c>
      <c r="AG28">
        <v>0</v>
      </c>
      <c r="AH28" s="31">
        <v>0</v>
      </c>
      <c r="AI28">
        <v>0</v>
      </c>
      <c r="AJ28" s="31">
        <v>0</v>
      </c>
      <c r="AK28">
        <v>0</v>
      </c>
      <c r="AL28" s="31">
        <v>0</v>
      </c>
      <c r="AM28">
        <v>0</v>
      </c>
      <c r="AN28" s="31">
        <v>0</v>
      </c>
      <c r="AO28">
        <v>0</v>
      </c>
      <c r="AP28" s="31">
        <v>0</v>
      </c>
      <c r="AQ28">
        <v>0</v>
      </c>
      <c r="AR28" s="31">
        <v>0</v>
      </c>
      <c r="AS28">
        <v>0</v>
      </c>
      <c r="AT28" s="31">
        <v>0</v>
      </c>
      <c r="AU28">
        <v>0</v>
      </c>
      <c r="AV28" s="31">
        <v>0</v>
      </c>
      <c r="AW28">
        <v>0</v>
      </c>
      <c r="AX28" s="31">
        <v>0</v>
      </c>
      <c r="AY28">
        <v>0</v>
      </c>
      <c r="AZ28" s="31">
        <v>0</v>
      </c>
      <c r="BA28">
        <v>0</v>
      </c>
      <c r="BB28" s="31">
        <v>0</v>
      </c>
      <c r="BC28">
        <v>0</v>
      </c>
      <c r="BD28" s="31">
        <v>0</v>
      </c>
      <c r="BE28">
        <v>0</v>
      </c>
      <c r="BF28" s="31">
        <v>0</v>
      </c>
      <c r="BG28">
        <v>0</v>
      </c>
      <c r="BH28" s="31">
        <v>0</v>
      </c>
      <c r="BI28">
        <v>0</v>
      </c>
      <c r="BJ28" s="31">
        <v>3168546.7</v>
      </c>
      <c r="BK28" s="5">
        <v>0.3095</v>
      </c>
      <c r="BL28" s="31">
        <v>0</v>
      </c>
      <c r="BM28">
        <v>0</v>
      </c>
      <c r="BN28" s="31">
        <v>0</v>
      </c>
      <c r="BO28">
        <v>0</v>
      </c>
      <c r="BP28" s="31">
        <v>0</v>
      </c>
      <c r="BQ28">
        <v>0</v>
      </c>
      <c r="BR28" s="31">
        <v>0</v>
      </c>
      <c r="BS28">
        <v>0</v>
      </c>
      <c r="BT28" s="31">
        <v>0</v>
      </c>
      <c r="BU28">
        <v>0</v>
      </c>
      <c r="BV28" s="31">
        <v>0</v>
      </c>
      <c r="BW28">
        <v>0</v>
      </c>
      <c r="BX28" s="31">
        <v>0</v>
      </c>
      <c r="BY28">
        <v>0</v>
      </c>
      <c r="BZ28" s="31">
        <v>0</v>
      </c>
      <c r="CA28">
        <v>0</v>
      </c>
      <c r="CB28" s="31">
        <v>0</v>
      </c>
      <c r="CC28">
        <v>0</v>
      </c>
      <c r="CD28" s="31">
        <v>0</v>
      </c>
      <c r="CE28">
        <v>0</v>
      </c>
      <c r="CF28" s="31">
        <v>0</v>
      </c>
      <c r="CG28">
        <v>0</v>
      </c>
      <c r="CH28" s="31">
        <v>0</v>
      </c>
      <c r="CI28">
        <v>0</v>
      </c>
    </row>
    <row r="29" spans="1:87" ht="14.25" thickTop="1" thickBot="1" x14ac:dyDescent="0.25">
      <c r="A29" s="246" t="s">
        <v>193</v>
      </c>
      <c r="B29" s="205">
        <v>1424896173.1600001</v>
      </c>
      <c r="C29" s="247">
        <v>8.1076999999999995</v>
      </c>
      <c r="D29" s="205">
        <v>0</v>
      </c>
      <c r="E29" s="246">
        <v>0</v>
      </c>
      <c r="F29" s="205">
        <v>812534339.75</v>
      </c>
      <c r="G29" s="247">
        <v>48.700899999999997</v>
      </c>
      <c r="H29" s="205">
        <v>0</v>
      </c>
      <c r="I29" s="246">
        <v>0</v>
      </c>
      <c r="J29" s="205">
        <v>0</v>
      </c>
      <c r="K29" s="246">
        <v>0</v>
      </c>
      <c r="L29" s="205">
        <v>0</v>
      </c>
      <c r="M29" s="246">
        <v>0</v>
      </c>
      <c r="N29" s="205">
        <v>6071609.4400000004</v>
      </c>
      <c r="O29" s="247">
        <v>30.082699999999999</v>
      </c>
      <c r="P29" s="205">
        <v>0</v>
      </c>
      <c r="Q29" s="246">
        <v>0</v>
      </c>
      <c r="R29" s="205">
        <v>0</v>
      </c>
      <c r="S29" s="246">
        <v>0</v>
      </c>
      <c r="T29" s="205">
        <v>0</v>
      </c>
      <c r="U29" s="246">
        <v>0</v>
      </c>
      <c r="V29" s="205">
        <v>0</v>
      </c>
      <c r="W29" s="246">
        <v>0</v>
      </c>
      <c r="X29" s="205">
        <v>0</v>
      </c>
      <c r="Y29" s="246">
        <v>0</v>
      </c>
      <c r="Z29" s="205">
        <v>0</v>
      </c>
      <c r="AA29" s="246">
        <v>0</v>
      </c>
      <c r="AB29" s="205">
        <v>0</v>
      </c>
      <c r="AC29" s="246">
        <v>0</v>
      </c>
      <c r="AD29" s="205">
        <v>0</v>
      </c>
      <c r="AE29" s="246">
        <v>0</v>
      </c>
      <c r="AF29" s="205">
        <v>0</v>
      </c>
      <c r="AG29" s="246">
        <v>0</v>
      </c>
      <c r="AH29" s="205">
        <v>0</v>
      </c>
      <c r="AI29" s="246">
        <v>0</v>
      </c>
      <c r="AJ29" s="205">
        <v>0</v>
      </c>
      <c r="AK29" s="246">
        <v>0</v>
      </c>
      <c r="AL29" s="205">
        <v>0</v>
      </c>
      <c r="AM29" s="246">
        <v>0</v>
      </c>
      <c r="AN29" s="205">
        <v>0</v>
      </c>
      <c r="AO29" s="246">
        <v>0</v>
      </c>
      <c r="AP29" s="205">
        <v>0</v>
      </c>
      <c r="AQ29" s="246">
        <v>0</v>
      </c>
      <c r="AR29" s="205">
        <v>30505127</v>
      </c>
      <c r="AS29" s="247">
        <v>41.717300000000002</v>
      </c>
      <c r="AT29" s="205">
        <v>378376.48</v>
      </c>
      <c r="AU29" s="247">
        <v>55.696599999999997</v>
      </c>
      <c r="AV29" s="205">
        <v>0</v>
      </c>
      <c r="AW29" s="246">
        <v>0</v>
      </c>
      <c r="AX29" s="205">
        <v>0</v>
      </c>
      <c r="AY29" s="246">
        <v>0</v>
      </c>
      <c r="AZ29" s="205">
        <v>0</v>
      </c>
      <c r="BA29" s="246">
        <v>0</v>
      </c>
      <c r="BB29" s="205">
        <v>59494115.07</v>
      </c>
      <c r="BC29" s="247">
        <v>31.2605</v>
      </c>
      <c r="BD29" s="205">
        <v>25954778.940000001</v>
      </c>
      <c r="BE29" s="247">
        <v>43.0871</v>
      </c>
      <c r="BF29" s="205">
        <v>0</v>
      </c>
      <c r="BG29" s="246">
        <v>0</v>
      </c>
      <c r="BH29" s="205">
        <v>0</v>
      </c>
      <c r="BI29" s="246">
        <v>0</v>
      </c>
      <c r="BJ29" s="205">
        <v>489957826.48000002</v>
      </c>
      <c r="BK29" s="247">
        <v>47.8521</v>
      </c>
      <c r="BL29" s="205">
        <v>0</v>
      </c>
      <c r="BM29" s="246">
        <v>0</v>
      </c>
      <c r="BN29" s="205">
        <v>0</v>
      </c>
      <c r="BO29" s="246">
        <v>0</v>
      </c>
      <c r="BP29" s="205">
        <v>0</v>
      </c>
      <c r="BQ29" s="246">
        <v>0</v>
      </c>
      <c r="BR29" s="205">
        <v>0</v>
      </c>
      <c r="BS29" s="246">
        <v>0</v>
      </c>
      <c r="BT29" s="205">
        <v>0</v>
      </c>
      <c r="BU29" s="246">
        <v>0</v>
      </c>
      <c r="BV29" s="205">
        <v>0</v>
      </c>
      <c r="BW29" s="246">
        <v>0</v>
      </c>
      <c r="BX29" s="205">
        <v>0</v>
      </c>
      <c r="BY29" s="246">
        <v>0</v>
      </c>
      <c r="BZ29" s="205">
        <v>0</v>
      </c>
      <c r="CA29" s="246">
        <v>0</v>
      </c>
      <c r="CB29" s="205">
        <v>0</v>
      </c>
      <c r="CC29" s="246">
        <v>0</v>
      </c>
      <c r="CD29" s="205">
        <v>0</v>
      </c>
      <c r="CE29" s="246">
        <v>0</v>
      </c>
      <c r="CF29" s="205">
        <v>0</v>
      </c>
      <c r="CG29" s="246">
        <v>0</v>
      </c>
      <c r="CH29" s="205">
        <v>0</v>
      </c>
      <c r="CI29" s="246">
        <v>0</v>
      </c>
    </row>
    <row r="30" spans="1:87" ht="13.5" thickTop="1" x14ac:dyDescent="0.2">
      <c r="A30" s="249" t="s">
        <v>194</v>
      </c>
      <c r="B30" s="31">
        <v>0</v>
      </c>
      <c r="C30">
        <v>0</v>
      </c>
      <c r="D30" s="31">
        <v>0</v>
      </c>
      <c r="E30">
        <v>0</v>
      </c>
      <c r="F30" s="31">
        <v>0</v>
      </c>
      <c r="G30">
        <v>0</v>
      </c>
      <c r="H30" s="31">
        <v>0</v>
      </c>
      <c r="I30">
        <v>0</v>
      </c>
      <c r="J30" s="31">
        <v>0</v>
      </c>
      <c r="K30">
        <v>0</v>
      </c>
      <c r="L30" s="31">
        <v>0</v>
      </c>
      <c r="M30">
        <v>0</v>
      </c>
      <c r="N30" s="31">
        <v>0</v>
      </c>
      <c r="O30">
        <v>0</v>
      </c>
      <c r="P30" s="31">
        <v>0</v>
      </c>
      <c r="Q30">
        <v>0</v>
      </c>
      <c r="R30" s="31">
        <v>0</v>
      </c>
      <c r="S30">
        <v>0</v>
      </c>
      <c r="T30" s="31">
        <v>0</v>
      </c>
      <c r="U30">
        <v>0</v>
      </c>
      <c r="V30" s="31">
        <v>0</v>
      </c>
      <c r="W30">
        <v>0</v>
      </c>
      <c r="X30" s="31">
        <v>0</v>
      </c>
      <c r="Y30">
        <v>0</v>
      </c>
      <c r="Z30" s="31">
        <v>0</v>
      </c>
      <c r="AA30">
        <v>0</v>
      </c>
      <c r="AB30" s="31">
        <v>0</v>
      </c>
      <c r="AC30">
        <v>0</v>
      </c>
      <c r="AD30" s="31">
        <v>0</v>
      </c>
      <c r="AE30">
        <v>0</v>
      </c>
      <c r="AF30" s="31">
        <v>0</v>
      </c>
      <c r="AG30">
        <v>0</v>
      </c>
      <c r="AH30" s="31">
        <v>0</v>
      </c>
      <c r="AI30">
        <v>0</v>
      </c>
      <c r="AJ30" s="31">
        <v>0</v>
      </c>
      <c r="AK30">
        <v>0</v>
      </c>
      <c r="AL30" s="31">
        <v>0</v>
      </c>
      <c r="AM30">
        <v>0</v>
      </c>
      <c r="AN30" s="31">
        <v>0</v>
      </c>
      <c r="AO30">
        <v>0</v>
      </c>
      <c r="AP30" s="31">
        <v>0</v>
      </c>
      <c r="AQ30">
        <v>0</v>
      </c>
      <c r="AR30" s="31">
        <v>0</v>
      </c>
      <c r="AS30">
        <v>0</v>
      </c>
      <c r="AT30" s="31">
        <v>0</v>
      </c>
      <c r="AU30">
        <v>0</v>
      </c>
      <c r="AV30" s="31">
        <v>0</v>
      </c>
      <c r="AW30">
        <v>0</v>
      </c>
      <c r="AX30" s="31">
        <v>0</v>
      </c>
      <c r="AY30">
        <v>0</v>
      </c>
      <c r="AZ30" s="31">
        <v>0</v>
      </c>
      <c r="BA30">
        <v>0</v>
      </c>
      <c r="BB30" s="31">
        <v>0</v>
      </c>
      <c r="BC30">
        <v>0</v>
      </c>
      <c r="BD30" s="31">
        <v>0</v>
      </c>
      <c r="BE30">
        <v>0</v>
      </c>
      <c r="BF30" s="31">
        <v>0</v>
      </c>
      <c r="BG30">
        <v>0</v>
      </c>
      <c r="BH30" s="31">
        <v>0</v>
      </c>
      <c r="BI30">
        <v>0</v>
      </c>
      <c r="BJ30" s="31">
        <v>0</v>
      </c>
      <c r="BK30">
        <v>0</v>
      </c>
      <c r="BL30" s="31">
        <v>0</v>
      </c>
      <c r="BM30">
        <v>0</v>
      </c>
      <c r="BN30" s="31">
        <v>0</v>
      </c>
      <c r="BO30">
        <v>0</v>
      </c>
      <c r="BP30" s="31">
        <v>0</v>
      </c>
      <c r="BQ30">
        <v>0</v>
      </c>
      <c r="BR30" s="31">
        <v>0</v>
      </c>
      <c r="BS30">
        <v>0</v>
      </c>
      <c r="BT30" s="31">
        <v>0</v>
      </c>
      <c r="BU30">
        <v>0</v>
      </c>
      <c r="BV30" s="31">
        <v>0</v>
      </c>
      <c r="BW30">
        <v>0</v>
      </c>
      <c r="BX30" s="31">
        <v>0</v>
      </c>
      <c r="BY30">
        <v>0</v>
      </c>
      <c r="BZ30" s="31">
        <v>0</v>
      </c>
      <c r="CA30">
        <v>0</v>
      </c>
      <c r="CB30" s="31">
        <v>0</v>
      </c>
      <c r="CC30">
        <v>0</v>
      </c>
      <c r="CD30" s="31">
        <v>0</v>
      </c>
      <c r="CE30">
        <v>0</v>
      </c>
      <c r="CF30" s="31">
        <v>0</v>
      </c>
      <c r="CG30">
        <v>0</v>
      </c>
      <c r="CH30" s="31">
        <v>0</v>
      </c>
      <c r="CI30">
        <v>0</v>
      </c>
    </row>
    <row r="31" spans="1:87" ht="13.5" thickBot="1" x14ac:dyDescent="0.25">
      <c r="A31" t="s">
        <v>195</v>
      </c>
      <c r="B31" s="31">
        <v>205890833.5</v>
      </c>
      <c r="C31" s="5">
        <v>1.1715</v>
      </c>
      <c r="D31" s="31">
        <v>0</v>
      </c>
      <c r="E31">
        <v>0</v>
      </c>
      <c r="F31" s="31">
        <v>12789991.369999999</v>
      </c>
      <c r="G31" s="5">
        <v>0.76659999999999995</v>
      </c>
      <c r="H31" s="31">
        <v>0</v>
      </c>
      <c r="I31">
        <v>0</v>
      </c>
      <c r="J31" s="31">
        <v>0</v>
      </c>
      <c r="K31">
        <v>0</v>
      </c>
      <c r="L31" s="31">
        <v>0</v>
      </c>
      <c r="M31">
        <v>0</v>
      </c>
      <c r="N31" s="31">
        <v>33558.39</v>
      </c>
      <c r="O31" s="5">
        <v>0.1663</v>
      </c>
      <c r="P31" s="31">
        <v>0</v>
      </c>
      <c r="Q31">
        <v>0</v>
      </c>
      <c r="R31" s="31">
        <v>0</v>
      </c>
      <c r="S31">
        <v>0</v>
      </c>
      <c r="T31" s="31">
        <v>0</v>
      </c>
      <c r="U31">
        <v>0</v>
      </c>
      <c r="V31" s="31">
        <v>0</v>
      </c>
      <c r="W31">
        <v>0</v>
      </c>
      <c r="X31" s="31">
        <v>0</v>
      </c>
      <c r="Y31">
        <v>0</v>
      </c>
      <c r="Z31" s="31">
        <v>0</v>
      </c>
      <c r="AA31">
        <v>0</v>
      </c>
      <c r="AB31" s="31">
        <v>0</v>
      </c>
      <c r="AC31">
        <v>0</v>
      </c>
      <c r="AD31" s="31">
        <v>0</v>
      </c>
      <c r="AE31">
        <v>0</v>
      </c>
      <c r="AF31" s="31">
        <v>0</v>
      </c>
      <c r="AG31">
        <v>0</v>
      </c>
      <c r="AH31" s="31">
        <v>0</v>
      </c>
      <c r="AI31">
        <v>0</v>
      </c>
      <c r="AJ31" s="31">
        <v>0</v>
      </c>
      <c r="AK31">
        <v>0</v>
      </c>
      <c r="AL31" s="31">
        <v>0</v>
      </c>
      <c r="AM31">
        <v>0</v>
      </c>
      <c r="AN31" s="31">
        <v>0</v>
      </c>
      <c r="AO31">
        <v>0</v>
      </c>
      <c r="AP31" s="31">
        <v>0</v>
      </c>
      <c r="AQ31">
        <v>0</v>
      </c>
      <c r="AR31" s="31">
        <v>5712422</v>
      </c>
      <c r="AS31" s="5">
        <v>7.8120000000000003</v>
      </c>
      <c r="AT31" s="31">
        <v>0</v>
      </c>
      <c r="AU31">
        <v>0</v>
      </c>
      <c r="AV31" s="31">
        <v>0</v>
      </c>
      <c r="AW31">
        <v>0</v>
      </c>
      <c r="AX31" s="31">
        <v>0</v>
      </c>
      <c r="AY31">
        <v>0</v>
      </c>
      <c r="AZ31" s="31">
        <v>0</v>
      </c>
      <c r="BA31">
        <v>0</v>
      </c>
      <c r="BB31" s="31">
        <v>11407881.189999999</v>
      </c>
      <c r="BC31" s="5">
        <v>5.9941000000000004</v>
      </c>
      <c r="BD31" s="31">
        <v>2106820.7999999998</v>
      </c>
      <c r="BE31" s="5">
        <v>3.4975000000000001</v>
      </c>
      <c r="BF31" s="31">
        <v>0</v>
      </c>
      <c r="BG31">
        <v>0</v>
      </c>
      <c r="BH31" s="31">
        <v>0</v>
      </c>
      <c r="BI31">
        <v>0</v>
      </c>
      <c r="BJ31" s="31">
        <v>51020215.75</v>
      </c>
      <c r="BK31" s="5">
        <v>4.9828999999999999</v>
      </c>
      <c r="BL31" s="31">
        <v>122819944</v>
      </c>
      <c r="BM31" s="5">
        <v>11.610900000000001</v>
      </c>
      <c r="BN31" s="31">
        <v>0</v>
      </c>
      <c r="BO31">
        <v>0</v>
      </c>
      <c r="BP31" s="31">
        <v>0</v>
      </c>
      <c r="BQ31">
        <v>0</v>
      </c>
      <c r="BR31" s="31">
        <v>0</v>
      </c>
      <c r="BS31">
        <v>0</v>
      </c>
      <c r="BT31" s="31">
        <v>0</v>
      </c>
      <c r="BU31">
        <v>0</v>
      </c>
      <c r="BV31" s="31">
        <v>0</v>
      </c>
      <c r="BW31">
        <v>0</v>
      </c>
      <c r="BX31" s="31">
        <v>0</v>
      </c>
      <c r="BY31">
        <v>0</v>
      </c>
      <c r="BZ31" s="31">
        <v>0</v>
      </c>
      <c r="CA31">
        <v>0</v>
      </c>
      <c r="CB31" s="31">
        <v>0</v>
      </c>
      <c r="CC31">
        <v>0</v>
      </c>
      <c r="CD31" s="31">
        <v>0</v>
      </c>
      <c r="CE31">
        <v>0</v>
      </c>
      <c r="CF31" s="31">
        <v>0</v>
      </c>
      <c r="CG31">
        <v>0</v>
      </c>
      <c r="CH31" s="31">
        <v>0</v>
      </c>
      <c r="CI31">
        <v>0</v>
      </c>
    </row>
    <row r="32" spans="1:87" ht="14.25" thickTop="1" thickBot="1" x14ac:dyDescent="0.25">
      <c r="A32" s="246" t="s">
        <v>196</v>
      </c>
      <c r="B32" s="205">
        <v>205890833.5</v>
      </c>
      <c r="C32" s="247">
        <v>1.1715</v>
      </c>
      <c r="D32" s="205">
        <v>0</v>
      </c>
      <c r="E32" s="246">
        <v>0</v>
      </c>
      <c r="F32" s="205">
        <v>12789991.369999999</v>
      </c>
      <c r="G32" s="247">
        <v>0.76659999999999995</v>
      </c>
      <c r="H32" s="205">
        <v>0</v>
      </c>
      <c r="I32" s="246">
        <v>0</v>
      </c>
      <c r="J32" s="205">
        <v>0</v>
      </c>
      <c r="K32" s="246">
        <v>0</v>
      </c>
      <c r="L32" s="205">
        <v>0</v>
      </c>
      <c r="M32" s="246">
        <v>0</v>
      </c>
      <c r="N32" s="205">
        <v>33558.39</v>
      </c>
      <c r="O32" s="247">
        <v>0.1663</v>
      </c>
      <c r="P32" s="205">
        <v>0</v>
      </c>
      <c r="Q32" s="246">
        <v>0</v>
      </c>
      <c r="R32" s="205">
        <v>0</v>
      </c>
      <c r="S32" s="246">
        <v>0</v>
      </c>
      <c r="T32" s="205">
        <v>0</v>
      </c>
      <c r="U32" s="246">
        <v>0</v>
      </c>
      <c r="V32" s="205">
        <v>0</v>
      </c>
      <c r="W32" s="246">
        <v>0</v>
      </c>
      <c r="X32" s="205">
        <v>0</v>
      </c>
      <c r="Y32" s="246">
        <v>0</v>
      </c>
      <c r="Z32" s="205">
        <v>0</v>
      </c>
      <c r="AA32" s="246">
        <v>0</v>
      </c>
      <c r="AB32" s="205">
        <v>0</v>
      </c>
      <c r="AC32" s="246">
        <v>0</v>
      </c>
      <c r="AD32" s="205">
        <v>0</v>
      </c>
      <c r="AE32" s="246">
        <v>0</v>
      </c>
      <c r="AF32" s="205">
        <v>0</v>
      </c>
      <c r="AG32" s="246">
        <v>0</v>
      </c>
      <c r="AH32" s="205">
        <v>0</v>
      </c>
      <c r="AI32" s="246">
        <v>0</v>
      </c>
      <c r="AJ32" s="205">
        <v>0</v>
      </c>
      <c r="AK32" s="246">
        <v>0</v>
      </c>
      <c r="AL32" s="205">
        <v>0</v>
      </c>
      <c r="AM32" s="246">
        <v>0</v>
      </c>
      <c r="AN32" s="205">
        <v>0</v>
      </c>
      <c r="AO32" s="246">
        <v>0</v>
      </c>
      <c r="AP32" s="205">
        <v>0</v>
      </c>
      <c r="AQ32" s="246">
        <v>0</v>
      </c>
      <c r="AR32" s="205">
        <v>5712422</v>
      </c>
      <c r="AS32" s="247">
        <v>7.8120000000000003</v>
      </c>
      <c r="AT32" s="205">
        <v>0</v>
      </c>
      <c r="AU32" s="246">
        <v>0</v>
      </c>
      <c r="AV32" s="205">
        <v>0</v>
      </c>
      <c r="AW32" s="246">
        <v>0</v>
      </c>
      <c r="AX32" s="205">
        <v>0</v>
      </c>
      <c r="AY32" s="246">
        <v>0</v>
      </c>
      <c r="AZ32" s="205">
        <v>0</v>
      </c>
      <c r="BA32" s="246">
        <v>0</v>
      </c>
      <c r="BB32" s="205">
        <v>11407881.189999999</v>
      </c>
      <c r="BC32" s="247">
        <v>5.9941000000000004</v>
      </c>
      <c r="BD32" s="205">
        <v>2106820.7999999998</v>
      </c>
      <c r="BE32" s="247">
        <v>3.4975000000000001</v>
      </c>
      <c r="BF32" s="205">
        <v>0</v>
      </c>
      <c r="BG32" s="246">
        <v>0</v>
      </c>
      <c r="BH32" s="205">
        <v>0</v>
      </c>
      <c r="BI32" s="246">
        <v>0</v>
      </c>
      <c r="BJ32" s="205">
        <v>51020215.75</v>
      </c>
      <c r="BK32" s="247">
        <v>4.9828999999999999</v>
      </c>
      <c r="BL32" s="205">
        <v>122819944</v>
      </c>
      <c r="BM32" s="247">
        <v>11.610900000000001</v>
      </c>
      <c r="BN32" s="205">
        <v>0</v>
      </c>
      <c r="BO32" s="246">
        <v>0</v>
      </c>
      <c r="BP32" s="205">
        <v>0</v>
      </c>
      <c r="BQ32" s="246">
        <v>0</v>
      </c>
      <c r="BR32" s="205">
        <v>0</v>
      </c>
      <c r="BS32" s="246">
        <v>0</v>
      </c>
      <c r="BT32" s="205">
        <v>0</v>
      </c>
      <c r="BU32" s="246">
        <v>0</v>
      </c>
      <c r="BV32" s="205">
        <v>0</v>
      </c>
      <c r="BW32" s="246">
        <v>0</v>
      </c>
      <c r="BX32" s="205">
        <v>0</v>
      </c>
      <c r="BY32" s="246">
        <v>0</v>
      </c>
      <c r="BZ32" s="205">
        <v>0</v>
      </c>
      <c r="CA32" s="246">
        <v>0</v>
      </c>
      <c r="CB32" s="205">
        <v>0</v>
      </c>
      <c r="CC32" s="246">
        <v>0</v>
      </c>
      <c r="CD32" s="205">
        <v>0</v>
      </c>
      <c r="CE32" s="246">
        <v>0</v>
      </c>
      <c r="CF32" s="205">
        <v>0</v>
      </c>
      <c r="CG32" s="246">
        <v>0</v>
      </c>
      <c r="CH32" s="205">
        <v>0</v>
      </c>
      <c r="CI32" s="246">
        <v>0</v>
      </c>
    </row>
    <row r="33" spans="1:87" ht="13.5" thickTop="1" x14ac:dyDescent="0.2">
      <c r="A33" s="1" t="s">
        <v>197</v>
      </c>
    </row>
    <row r="34" spans="1:87" x14ac:dyDescent="0.2">
      <c r="A34" t="s">
        <v>198</v>
      </c>
      <c r="B34" s="31">
        <v>474248842.18000001</v>
      </c>
      <c r="C34" s="5">
        <v>2.6985000000000001</v>
      </c>
      <c r="D34" s="31">
        <v>0</v>
      </c>
      <c r="E34">
        <v>0</v>
      </c>
      <c r="F34" s="31">
        <v>131915200.22</v>
      </c>
      <c r="G34" s="5">
        <v>7.9066000000000001</v>
      </c>
      <c r="H34" s="31">
        <v>5786846.7999999998</v>
      </c>
      <c r="I34" s="5">
        <v>0.502</v>
      </c>
      <c r="J34" s="31">
        <v>7870852.7300000004</v>
      </c>
      <c r="K34" s="5">
        <v>1.4322999999999999</v>
      </c>
      <c r="L34" s="31">
        <v>343883.01</v>
      </c>
      <c r="M34" s="5">
        <v>0.1623</v>
      </c>
      <c r="N34" s="31">
        <v>-943961.32</v>
      </c>
      <c r="O34" s="5">
        <v>-4.6769999999999996</v>
      </c>
      <c r="P34" s="31">
        <v>829281.93</v>
      </c>
      <c r="Q34" s="5">
        <v>0.81269999999999998</v>
      </c>
      <c r="R34" s="31">
        <v>127328.1</v>
      </c>
      <c r="S34" s="5">
        <v>0.26950000000000002</v>
      </c>
      <c r="T34" s="31">
        <v>1054962.79</v>
      </c>
      <c r="U34" s="5">
        <v>0.25929999999999997</v>
      </c>
      <c r="V34" s="31">
        <v>11961869.82</v>
      </c>
      <c r="W34" s="5">
        <v>1.9541999999999999</v>
      </c>
      <c r="X34" s="31">
        <v>25263043.210000001</v>
      </c>
      <c r="Y34" s="5">
        <v>2.0411999999999999</v>
      </c>
      <c r="Z34" s="31">
        <v>419719.94</v>
      </c>
      <c r="AA34" s="5">
        <v>0.14749999999999999</v>
      </c>
      <c r="AB34" s="31">
        <v>444208.1</v>
      </c>
      <c r="AC34" s="5">
        <v>0.40870000000000001</v>
      </c>
      <c r="AD34" s="31">
        <v>453961</v>
      </c>
      <c r="AE34" s="5">
        <v>0.49690000000000001</v>
      </c>
      <c r="AF34" s="31">
        <v>6744687.1200000001</v>
      </c>
      <c r="AG34" s="5">
        <v>0.62539999999999996</v>
      </c>
      <c r="AH34" s="31">
        <v>156079.35999999999</v>
      </c>
      <c r="AI34" s="5">
        <v>30.475899999999999</v>
      </c>
      <c r="AJ34" s="31">
        <v>278575.15999999997</v>
      </c>
      <c r="AK34" s="5">
        <v>0.28820000000000001</v>
      </c>
      <c r="AL34" s="31">
        <v>5479089.6600000001</v>
      </c>
      <c r="AM34" s="5">
        <v>1.0289999999999999</v>
      </c>
      <c r="AN34" s="31">
        <v>48372227.189999998</v>
      </c>
      <c r="AO34" s="5">
        <v>3.2324999999999999</v>
      </c>
      <c r="AP34" s="31">
        <v>74266.539999999994</v>
      </c>
      <c r="AQ34" s="5">
        <v>0.12559999999999999</v>
      </c>
      <c r="AR34" s="31">
        <v>22496777</v>
      </c>
      <c r="AS34" s="5">
        <v>30.765499999999999</v>
      </c>
      <c r="AT34" s="31">
        <v>90056.97</v>
      </c>
      <c r="AU34" s="5">
        <v>13.2563</v>
      </c>
      <c r="AV34" s="31">
        <v>13443912.59</v>
      </c>
      <c r="AW34" s="5">
        <v>2.9443000000000001</v>
      </c>
      <c r="AX34" s="31">
        <v>9032906.4800000004</v>
      </c>
      <c r="AY34" s="5">
        <v>6.9981</v>
      </c>
      <c r="AZ34" s="31">
        <v>74653.22</v>
      </c>
      <c r="BA34" s="5">
        <v>3.4169</v>
      </c>
      <c r="BB34" s="31">
        <v>62164635.700000003</v>
      </c>
      <c r="BC34" s="5">
        <v>32.663600000000002</v>
      </c>
      <c r="BD34" s="31">
        <v>14769929.470000001</v>
      </c>
      <c r="BE34" s="5">
        <v>24.519300000000001</v>
      </c>
      <c r="BF34" s="31">
        <v>12203201.960000001</v>
      </c>
      <c r="BG34" s="5">
        <v>2.8586999999999998</v>
      </c>
      <c r="BH34" s="31">
        <v>1619802.82</v>
      </c>
      <c r="BI34" s="5">
        <v>4.3861999999999997</v>
      </c>
      <c r="BJ34" s="31">
        <v>6315654.0300000003</v>
      </c>
      <c r="BK34" s="5">
        <v>0.61680000000000001</v>
      </c>
      <c r="BL34" s="31">
        <v>1768820.88</v>
      </c>
      <c r="BM34" s="5">
        <v>0.16719999999999999</v>
      </c>
      <c r="BN34" s="31">
        <v>2160109.34</v>
      </c>
      <c r="BO34" s="5">
        <v>1.7564</v>
      </c>
      <c r="BP34" s="31">
        <v>3798263.17</v>
      </c>
      <c r="BQ34" s="5">
        <v>1.7774000000000001</v>
      </c>
      <c r="BR34" s="31">
        <v>0</v>
      </c>
      <c r="BS34">
        <v>0</v>
      </c>
      <c r="BT34" s="31">
        <v>-234580.17</v>
      </c>
      <c r="BU34" s="5">
        <v>-8.6499999999999994E-2</v>
      </c>
      <c r="BV34" s="31">
        <v>2205455.77</v>
      </c>
      <c r="BW34" s="5">
        <v>2.2543000000000002</v>
      </c>
      <c r="BX34" s="31">
        <v>501863.38</v>
      </c>
      <c r="BY34" s="5">
        <v>0.2228</v>
      </c>
      <c r="BZ34" s="31">
        <v>1095281.8</v>
      </c>
      <c r="CA34" s="5">
        <v>0.15129999999999999</v>
      </c>
      <c r="CB34" s="31">
        <v>240545.85</v>
      </c>
      <c r="CC34" s="5">
        <v>0.17499999999999999</v>
      </c>
      <c r="CD34" s="31">
        <v>61074754.810000002</v>
      </c>
      <c r="CE34" s="5">
        <v>11.0489</v>
      </c>
      <c r="CF34" s="31">
        <v>1238840.33</v>
      </c>
      <c r="CG34" s="5">
        <v>0.1772</v>
      </c>
      <c r="CH34" s="31">
        <v>11555835.42</v>
      </c>
      <c r="CI34" s="5">
        <v>1.0759000000000001</v>
      </c>
    </row>
    <row r="35" spans="1:87" x14ac:dyDescent="0.2">
      <c r="A35" t="s">
        <v>199</v>
      </c>
      <c r="B35" s="31">
        <v>50603572.829999998</v>
      </c>
      <c r="C35" s="5">
        <v>0.28789999999999999</v>
      </c>
      <c r="D35" s="31">
        <v>0</v>
      </c>
      <c r="E35">
        <v>0</v>
      </c>
      <c r="F35" s="31">
        <v>50392657.630000003</v>
      </c>
      <c r="G35" s="5">
        <v>3.0204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0</v>
      </c>
      <c r="U35">
        <v>0</v>
      </c>
      <c r="V35" s="31">
        <v>0</v>
      </c>
      <c r="W35">
        <v>0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  <c r="AL35" s="31">
        <v>0</v>
      </c>
      <c r="AM35">
        <v>0</v>
      </c>
      <c r="AN35" s="31">
        <v>0</v>
      </c>
      <c r="AO35">
        <v>0</v>
      </c>
      <c r="AP35" s="31">
        <v>0</v>
      </c>
      <c r="AQ35">
        <v>0</v>
      </c>
      <c r="AR35" s="31">
        <v>0</v>
      </c>
      <c r="AS35">
        <v>0</v>
      </c>
      <c r="AT35" s="31">
        <v>210915.20000000001</v>
      </c>
      <c r="AU35" s="5">
        <v>31.046500000000002</v>
      </c>
      <c r="AV35" s="31">
        <v>0</v>
      </c>
      <c r="AW35">
        <v>0</v>
      </c>
      <c r="AX35" s="31">
        <v>0</v>
      </c>
      <c r="AY35">
        <v>0</v>
      </c>
      <c r="AZ35" s="31">
        <v>0</v>
      </c>
      <c r="BA35">
        <v>0</v>
      </c>
      <c r="BB35" s="31">
        <v>0</v>
      </c>
      <c r="BC35">
        <v>0</v>
      </c>
      <c r="BD35" s="31">
        <v>0</v>
      </c>
      <c r="BE35">
        <v>0</v>
      </c>
      <c r="BF35" s="31">
        <v>0</v>
      </c>
      <c r="BG35">
        <v>0</v>
      </c>
      <c r="BH35" s="31">
        <v>0</v>
      </c>
      <c r="BI35">
        <v>0</v>
      </c>
      <c r="BJ35" s="31">
        <v>0</v>
      </c>
      <c r="BK35">
        <v>0</v>
      </c>
      <c r="BL35" s="31">
        <v>0</v>
      </c>
      <c r="BM35">
        <v>0</v>
      </c>
      <c r="BN35" s="31">
        <v>0</v>
      </c>
      <c r="BO35">
        <v>0</v>
      </c>
      <c r="BP35" s="31">
        <v>0</v>
      </c>
      <c r="BQ35">
        <v>0</v>
      </c>
      <c r="BR35" s="31">
        <v>0</v>
      </c>
      <c r="BS35">
        <v>0</v>
      </c>
      <c r="BT35" s="31">
        <v>0</v>
      </c>
      <c r="BU35">
        <v>0</v>
      </c>
      <c r="BV35" s="31">
        <v>0</v>
      </c>
      <c r="BW35">
        <v>0</v>
      </c>
      <c r="BX35" s="31">
        <v>0</v>
      </c>
      <c r="BY35">
        <v>0</v>
      </c>
      <c r="BZ35" s="31">
        <v>0</v>
      </c>
      <c r="CA35">
        <v>0</v>
      </c>
      <c r="CB35" s="31">
        <v>0</v>
      </c>
      <c r="CC35">
        <v>0</v>
      </c>
      <c r="CD35" s="31">
        <v>0</v>
      </c>
      <c r="CE35">
        <v>0</v>
      </c>
      <c r="CF35" s="31">
        <v>0</v>
      </c>
      <c r="CG35">
        <v>0</v>
      </c>
      <c r="CH35" s="31">
        <v>0</v>
      </c>
      <c r="CI35">
        <v>0</v>
      </c>
    </row>
    <row r="36" spans="1:87" x14ac:dyDescent="0.2">
      <c r="A36" t="s">
        <v>200</v>
      </c>
      <c r="B36" s="31">
        <v>99221074.090000004</v>
      </c>
      <c r="C36" s="5">
        <v>0.56459999999999999</v>
      </c>
      <c r="D36" s="31">
        <v>0</v>
      </c>
      <c r="E36">
        <v>0</v>
      </c>
      <c r="F36" s="31">
        <v>67000000</v>
      </c>
      <c r="G36" s="5">
        <v>4.0157999999999996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0</v>
      </c>
      <c r="O36">
        <v>0</v>
      </c>
      <c r="P36" s="31">
        <v>0</v>
      </c>
      <c r="Q36">
        <v>0</v>
      </c>
      <c r="R36" s="31">
        <v>0</v>
      </c>
      <c r="S36">
        <v>0</v>
      </c>
      <c r="T36" s="31">
        <v>0</v>
      </c>
      <c r="U36">
        <v>0</v>
      </c>
      <c r="V36" s="31">
        <v>0</v>
      </c>
      <c r="W36">
        <v>0</v>
      </c>
      <c r="X36" s="31">
        <v>0</v>
      </c>
      <c r="Y36">
        <v>0</v>
      </c>
      <c r="Z36" s="31">
        <v>0</v>
      </c>
      <c r="AA36">
        <v>0</v>
      </c>
      <c r="AB36" s="31">
        <v>0</v>
      </c>
      <c r="AC36">
        <v>0</v>
      </c>
      <c r="AD36" s="31">
        <v>0</v>
      </c>
      <c r="AE36">
        <v>0</v>
      </c>
      <c r="AF36" s="31">
        <v>0</v>
      </c>
      <c r="AG36">
        <v>0</v>
      </c>
      <c r="AH36" s="31">
        <v>0</v>
      </c>
      <c r="AI36">
        <v>0</v>
      </c>
      <c r="AJ36" s="31">
        <v>0</v>
      </c>
      <c r="AK36">
        <v>0</v>
      </c>
      <c r="AL36" s="31">
        <v>0</v>
      </c>
      <c r="AM36">
        <v>0</v>
      </c>
      <c r="AN36" s="31">
        <v>0</v>
      </c>
      <c r="AO36">
        <v>0</v>
      </c>
      <c r="AP36" s="31">
        <v>0</v>
      </c>
      <c r="AQ36">
        <v>0</v>
      </c>
      <c r="AR36" s="31">
        <v>0</v>
      </c>
      <c r="AS36">
        <v>0</v>
      </c>
      <c r="AT36" s="31">
        <v>0</v>
      </c>
      <c r="AU36">
        <v>0</v>
      </c>
      <c r="AV36" s="31">
        <v>0</v>
      </c>
      <c r="AW36">
        <v>0</v>
      </c>
      <c r="AX36" s="31">
        <v>0</v>
      </c>
      <c r="AY36">
        <v>0</v>
      </c>
      <c r="AZ36" s="31">
        <v>0</v>
      </c>
      <c r="BA36">
        <v>0</v>
      </c>
      <c r="BB36" s="31">
        <v>125615.26</v>
      </c>
      <c r="BC36" s="5">
        <v>6.6000000000000003E-2</v>
      </c>
      <c r="BD36" s="31">
        <v>0</v>
      </c>
      <c r="BE36">
        <v>0</v>
      </c>
      <c r="BF36" s="31">
        <v>0</v>
      </c>
      <c r="BG36">
        <v>0</v>
      </c>
      <c r="BH36" s="31">
        <v>0</v>
      </c>
      <c r="BI36">
        <v>0</v>
      </c>
      <c r="BJ36" s="31">
        <v>32095458.829999998</v>
      </c>
      <c r="BK36" s="5">
        <v>3.1345999999999998</v>
      </c>
      <c r="BL36" s="31">
        <v>0</v>
      </c>
      <c r="BM36">
        <v>0</v>
      </c>
      <c r="BN36" s="31">
        <v>0</v>
      </c>
      <c r="BO36">
        <v>0</v>
      </c>
      <c r="BP36" s="31">
        <v>0</v>
      </c>
      <c r="BQ36">
        <v>0</v>
      </c>
      <c r="BR36" s="31">
        <v>0</v>
      </c>
      <c r="BS36">
        <v>0</v>
      </c>
      <c r="BT36" s="31">
        <v>0</v>
      </c>
      <c r="BU36">
        <v>0</v>
      </c>
      <c r="BV36" s="31">
        <v>0</v>
      </c>
      <c r="BW36">
        <v>0</v>
      </c>
      <c r="BX36" s="31">
        <v>0</v>
      </c>
      <c r="BY36">
        <v>0</v>
      </c>
      <c r="BZ36" s="31">
        <v>0</v>
      </c>
      <c r="CA36">
        <v>0</v>
      </c>
      <c r="CB36" s="31">
        <v>0</v>
      </c>
      <c r="CC36">
        <v>0</v>
      </c>
      <c r="CD36" s="31">
        <v>0</v>
      </c>
      <c r="CE36">
        <v>0</v>
      </c>
      <c r="CF36" s="31">
        <v>0</v>
      </c>
      <c r="CG36">
        <v>0</v>
      </c>
      <c r="CH36" s="31">
        <v>0</v>
      </c>
      <c r="CI36">
        <v>0</v>
      </c>
    </row>
    <row r="37" spans="1:87" x14ac:dyDescent="0.2">
      <c r="A37" t="s">
        <v>201</v>
      </c>
      <c r="B37" s="31">
        <v>0</v>
      </c>
      <c r="C37">
        <v>0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0</v>
      </c>
      <c r="O37">
        <v>0</v>
      </c>
      <c r="P37" s="31">
        <v>0</v>
      </c>
      <c r="Q37">
        <v>0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>
        <v>0</v>
      </c>
      <c r="AL37" s="31">
        <v>0</v>
      </c>
      <c r="AM37">
        <v>0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0</v>
      </c>
      <c r="AU37">
        <v>0</v>
      </c>
      <c r="AV37" s="31">
        <v>0</v>
      </c>
      <c r="AW37">
        <v>0</v>
      </c>
      <c r="AX37" s="31">
        <v>0</v>
      </c>
      <c r="AY37">
        <v>0</v>
      </c>
      <c r="AZ37" s="31">
        <v>0</v>
      </c>
      <c r="BA37">
        <v>0</v>
      </c>
      <c r="BB37" s="31">
        <v>0</v>
      </c>
      <c r="BC37">
        <v>0</v>
      </c>
      <c r="BD37" s="31">
        <v>0</v>
      </c>
      <c r="BE37">
        <v>0</v>
      </c>
      <c r="BF37" s="31">
        <v>0</v>
      </c>
      <c r="BG37">
        <v>0</v>
      </c>
      <c r="BH37" s="31">
        <v>0</v>
      </c>
      <c r="BI37">
        <v>0</v>
      </c>
      <c r="BJ37" s="31">
        <v>0</v>
      </c>
      <c r="BK37">
        <v>0</v>
      </c>
      <c r="BL37" s="31">
        <v>0</v>
      </c>
      <c r="BM37">
        <v>0</v>
      </c>
      <c r="BN37" s="31">
        <v>0</v>
      </c>
      <c r="BO37">
        <v>0</v>
      </c>
      <c r="BP37" s="31">
        <v>0</v>
      </c>
      <c r="BQ37">
        <v>0</v>
      </c>
      <c r="BR37" s="31">
        <v>0</v>
      </c>
      <c r="BS37">
        <v>0</v>
      </c>
      <c r="BT37" s="31">
        <v>0</v>
      </c>
      <c r="BU37">
        <v>0</v>
      </c>
      <c r="BV37" s="31">
        <v>0</v>
      </c>
      <c r="BW37">
        <v>0</v>
      </c>
      <c r="BX37" s="31">
        <v>0</v>
      </c>
      <c r="BY37">
        <v>0</v>
      </c>
      <c r="BZ37" s="31">
        <v>0</v>
      </c>
      <c r="CA37">
        <v>0</v>
      </c>
      <c r="CB37" s="31">
        <v>0</v>
      </c>
      <c r="CC37">
        <v>0</v>
      </c>
      <c r="CD37" s="31">
        <v>0</v>
      </c>
      <c r="CE37">
        <v>0</v>
      </c>
      <c r="CF37" s="31">
        <v>0</v>
      </c>
      <c r="CG37">
        <v>0</v>
      </c>
      <c r="CH37" s="31">
        <v>0</v>
      </c>
      <c r="CI37">
        <v>0</v>
      </c>
    </row>
    <row r="38" spans="1:87" x14ac:dyDescent="0.2">
      <c r="A38" t="s">
        <v>202</v>
      </c>
      <c r="B38" s="31">
        <v>471516006.01999998</v>
      </c>
      <c r="C38" s="5">
        <v>2.6829000000000001</v>
      </c>
      <c r="D38" s="31">
        <v>19895548.23</v>
      </c>
      <c r="E38" s="5">
        <v>38.157899999999998</v>
      </c>
      <c r="F38" s="31">
        <v>441318935.85000002</v>
      </c>
      <c r="G38" s="5">
        <v>26.4513</v>
      </c>
      <c r="H38" s="31">
        <v>0</v>
      </c>
      <c r="I38">
        <v>0</v>
      </c>
      <c r="J38" s="31">
        <v>0</v>
      </c>
      <c r="K38">
        <v>0</v>
      </c>
      <c r="L38" s="31">
        <v>0</v>
      </c>
      <c r="M38">
        <v>0</v>
      </c>
      <c r="N38" s="31">
        <v>9444599.9600000009</v>
      </c>
      <c r="O38" s="5">
        <v>46.794699999999999</v>
      </c>
      <c r="P38" s="31">
        <v>0</v>
      </c>
      <c r="Q38">
        <v>0</v>
      </c>
      <c r="R38" s="31">
        <v>0</v>
      </c>
      <c r="S38">
        <v>0</v>
      </c>
      <c r="T38" s="31">
        <v>0</v>
      </c>
      <c r="U38">
        <v>0</v>
      </c>
      <c r="V38" s="31">
        <v>0</v>
      </c>
      <c r="W38">
        <v>0</v>
      </c>
      <c r="X38" s="31">
        <v>0</v>
      </c>
      <c r="Y38">
        <v>0</v>
      </c>
      <c r="Z38" s="31">
        <v>0</v>
      </c>
      <c r="AA38">
        <v>0</v>
      </c>
      <c r="AB38" s="31">
        <v>0</v>
      </c>
      <c r="AC38">
        <v>0</v>
      </c>
      <c r="AD38" s="31">
        <v>0</v>
      </c>
      <c r="AE38">
        <v>0</v>
      </c>
      <c r="AF38" s="31">
        <v>0</v>
      </c>
      <c r="AG38">
        <v>0</v>
      </c>
      <c r="AH38" s="31">
        <v>0</v>
      </c>
      <c r="AI38">
        <v>0</v>
      </c>
      <c r="AJ38" s="31">
        <v>0</v>
      </c>
      <c r="AK38">
        <v>0</v>
      </c>
      <c r="AL38" s="31">
        <v>0</v>
      </c>
      <c r="AM38">
        <v>0</v>
      </c>
      <c r="AN38" s="31">
        <v>0</v>
      </c>
      <c r="AO38">
        <v>0</v>
      </c>
      <c r="AP38" s="31">
        <v>0</v>
      </c>
      <c r="AQ38">
        <v>0</v>
      </c>
      <c r="AR38" s="31">
        <v>0</v>
      </c>
      <c r="AS38">
        <v>0</v>
      </c>
      <c r="AT38" s="31">
        <v>0</v>
      </c>
      <c r="AU38">
        <v>0</v>
      </c>
      <c r="AV38" s="31">
        <v>0</v>
      </c>
      <c r="AW38">
        <v>0</v>
      </c>
      <c r="AX38" s="31">
        <v>0</v>
      </c>
      <c r="AY38">
        <v>0</v>
      </c>
      <c r="AZ38" s="31">
        <v>0</v>
      </c>
      <c r="BA38">
        <v>0</v>
      </c>
      <c r="BB38" s="31">
        <v>856921.98</v>
      </c>
      <c r="BC38" s="5">
        <v>0.45029999999999998</v>
      </c>
      <c r="BD38" s="31">
        <v>0</v>
      </c>
      <c r="BE38">
        <v>0</v>
      </c>
      <c r="BF38" s="31">
        <v>0</v>
      </c>
      <c r="BG38">
        <v>0</v>
      </c>
      <c r="BH38" s="31">
        <v>0</v>
      </c>
      <c r="BI38">
        <v>0</v>
      </c>
      <c r="BJ38" s="31">
        <v>0</v>
      </c>
      <c r="BK38">
        <v>0</v>
      </c>
      <c r="BL38" s="31">
        <v>0</v>
      </c>
      <c r="BM38">
        <v>0</v>
      </c>
      <c r="BN38" s="31">
        <v>0</v>
      </c>
      <c r="BO38">
        <v>0</v>
      </c>
      <c r="BP38" s="31">
        <v>0</v>
      </c>
      <c r="BQ38">
        <v>0</v>
      </c>
      <c r="BR38" s="31">
        <v>0</v>
      </c>
      <c r="BS38">
        <v>0</v>
      </c>
      <c r="BT38" s="31">
        <v>0</v>
      </c>
      <c r="BU38">
        <v>0</v>
      </c>
      <c r="BV38" s="31">
        <v>0</v>
      </c>
      <c r="BW38">
        <v>0</v>
      </c>
      <c r="BX38" s="31">
        <v>0</v>
      </c>
      <c r="BY38">
        <v>0</v>
      </c>
      <c r="BZ38" s="31">
        <v>0</v>
      </c>
      <c r="CA38">
        <v>0</v>
      </c>
      <c r="CB38" s="31">
        <v>0</v>
      </c>
      <c r="CC38">
        <v>0</v>
      </c>
      <c r="CD38" s="31">
        <v>0</v>
      </c>
      <c r="CE38">
        <v>0</v>
      </c>
      <c r="CF38" s="31">
        <v>0</v>
      </c>
      <c r="CG38">
        <v>0</v>
      </c>
      <c r="CH38" s="31">
        <v>0</v>
      </c>
      <c r="CI38">
        <v>0</v>
      </c>
    </row>
    <row r="39" spans="1:87" x14ac:dyDescent="0.2">
      <c r="A39" t="s">
        <v>203</v>
      </c>
      <c r="B39" s="31">
        <v>130831618.47</v>
      </c>
      <c r="C39" s="5">
        <v>0.74439999999999995</v>
      </c>
      <c r="D39" s="31">
        <v>0</v>
      </c>
      <c r="E39">
        <v>0</v>
      </c>
      <c r="F39" s="31">
        <v>58713652.799999997</v>
      </c>
      <c r="G39" s="5">
        <v>3.5190999999999999</v>
      </c>
      <c r="H39" s="31">
        <v>0</v>
      </c>
      <c r="I39">
        <v>0</v>
      </c>
      <c r="J39" s="31">
        <v>0</v>
      </c>
      <c r="K39">
        <v>0</v>
      </c>
      <c r="L39" s="31">
        <v>0</v>
      </c>
      <c r="M39">
        <v>0</v>
      </c>
      <c r="N39" s="31">
        <v>4633273.92</v>
      </c>
      <c r="O39" s="5">
        <v>22.956299999999999</v>
      </c>
      <c r="P39" s="31">
        <v>0</v>
      </c>
      <c r="Q39">
        <v>0</v>
      </c>
      <c r="R39" s="31">
        <v>0</v>
      </c>
      <c r="S39">
        <v>0</v>
      </c>
      <c r="T39" s="31">
        <v>0</v>
      </c>
      <c r="U39">
        <v>0</v>
      </c>
      <c r="V39" s="31">
        <v>0</v>
      </c>
      <c r="W39">
        <v>0</v>
      </c>
      <c r="X39" s="31">
        <v>0</v>
      </c>
      <c r="Y39">
        <v>0</v>
      </c>
      <c r="Z39" s="31">
        <v>0</v>
      </c>
      <c r="AA39">
        <v>0</v>
      </c>
      <c r="AB39" s="31">
        <v>0</v>
      </c>
      <c r="AC39">
        <v>0</v>
      </c>
      <c r="AD39" s="31">
        <v>0</v>
      </c>
      <c r="AE39">
        <v>0</v>
      </c>
      <c r="AF39" s="31">
        <v>0</v>
      </c>
      <c r="AG39">
        <v>0</v>
      </c>
      <c r="AH39" s="31">
        <v>0</v>
      </c>
      <c r="AI39">
        <v>0</v>
      </c>
      <c r="AJ39" s="31">
        <v>0</v>
      </c>
      <c r="AK39">
        <v>0</v>
      </c>
      <c r="AL39" s="31">
        <v>0</v>
      </c>
      <c r="AM39">
        <v>0</v>
      </c>
      <c r="AN39" s="31">
        <v>0</v>
      </c>
      <c r="AO39">
        <v>0</v>
      </c>
      <c r="AP39" s="31">
        <v>0</v>
      </c>
      <c r="AQ39">
        <v>0</v>
      </c>
      <c r="AR39" s="31">
        <v>0</v>
      </c>
      <c r="AS39">
        <v>0</v>
      </c>
      <c r="AT39" s="31">
        <v>0</v>
      </c>
      <c r="AU39">
        <v>0</v>
      </c>
      <c r="AV39" s="31">
        <v>0</v>
      </c>
      <c r="AW39">
        <v>0</v>
      </c>
      <c r="AX39" s="31">
        <v>0</v>
      </c>
      <c r="AY39">
        <v>0</v>
      </c>
      <c r="AZ39" s="31">
        <v>0</v>
      </c>
      <c r="BA39">
        <v>0</v>
      </c>
      <c r="BB39" s="31">
        <v>21165931.100000001</v>
      </c>
      <c r="BC39" s="5">
        <v>11.1214</v>
      </c>
      <c r="BD39" s="31">
        <v>0</v>
      </c>
      <c r="BE39">
        <v>0</v>
      </c>
      <c r="BF39" s="31">
        <v>0</v>
      </c>
      <c r="BG39">
        <v>0</v>
      </c>
      <c r="BH39" s="31">
        <v>0</v>
      </c>
      <c r="BI39">
        <v>0</v>
      </c>
      <c r="BJ39" s="31">
        <v>46318760.649999999</v>
      </c>
      <c r="BK39" s="5">
        <v>4.5237999999999996</v>
      </c>
      <c r="BL39" s="31">
        <v>0</v>
      </c>
      <c r="BM39">
        <v>0</v>
      </c>
      <c r="BN39" s="31">
        <v>0</v>
      </c>
      <c r="BO39">
        <v>0</v>
      </c>
      <c r="BP39" s="31">
        <v>0</v>
      </c>
      <c r="BQ39">
        <v>0</v>
      </c>
      <c r="BR39" s="31">
        <v>0</v>
      </c>
      <c r="BS39">
        <v>0</v>
      </c>
      <c r="BT39" s="31">
        <v>0</v>
      </c>
      <c r="BU39">
        <v>0</v>
      </c>
      <c r="BV39" s="31">
        <v>0</v>
      </c>
      <c r="BW39">
        <v>0</v>
      </c>
      <c r="BX39" s="31">
        <v>0</v>
      </c>
      <c r="BY39">
        <v>0</v>
      </c>
      <c r="BZ39" s="31">
        <v>0</v>
      </c>
      <c r="CA39">
        <v>0</v>
      </c>
      <c r="CB39" s="31">
        <v>0</v>
      </c>
      <c r="CC39">
        <v>0</v>
      </c>
      <c r="CD39" s="31">
        <v>0</v>
      </c>
      <c r="CE39">
        <v>0</v>
      </c>
      <c r="CF39" s="31">
        <v>0</v>
      </c>
      <c r="CG39">
        <v>0</v>
      </c>
      <c r="CH39" s="31">
        <v>0</v>
      </c>
      <c r="CI39">
        <v>0</v>
      </c>
    </row>
    <row r="40" spans="1:87" x14ac:dyDescent="0.2">
      <c r="A40" t="s">
        <v>204</v>
      </c>
      <c r="B40" s="31">
        <v>27177084.27</v>
      </c>
      <c r="C40" s="5">
        <v>0.15459999999999999</v>
      </c>
      <c r="D40" s="31">
        <v>0</v>
      </c>
      <c r="E40">
        <v>0</v>
      </c>
      <c r="F40" s="31">
        <v>0</v>
      </c>
      <c r="G40">
        <v>0</v>
      </c>
      <c r="H40" s="31">
        <v>0</v>
      </c>
      <c r="I40">
        <v>0</v>
      </c>
      <c r="J40" s="31">
        <v>0</v>
      </c>
      <c r="K40">
        <v>0</v>
      </c>
      <c r="L40" s="31">
        <v>0</v>
      </c>
      <c r="M40">
        <v>0</v>
      </c>
      <c r="N40" s="31">
        <v>0</v>
      </c>
      <c r="O40">
        <v>0</v>
      </c>
      <c r="P40" s="31">
        <v>0</v>
      </c>
      <c r="Q40">
        <v>0</v>
      </c>
      <c r="R40" s="31">
        <v>0</v>
      </c>
      <c r="S40">
        <v>0</v>
      </c>
      <c r="T40" s="31">
        <v>0</v>
      </c>
      <c r="U40">
        <v>0</v>
      </c>
      <c r="V40" s="31">
        <v>0</v>
      </c>
      <c r="W40">
        <v>0</v>
      </c>
      <c r="X40" s="31">
        <v>0</v>
      </c>
      <c r="Y40">
        <v>0</v>
      </c>
      <c r="Z40" s="31">
        <v>0</v>
      </c>
      <c r="AA40">
        <v>0</v>
      </c>
      <c r="AB40" s="31">
        <v>0</v>
      </c>
      <c r="AC40">
        <v>0</v>
      </c>
      <c r="AD40" s="31">
        <v>0</v>
      </c>
      <c r="AE40">
        <v>0</v>
      </c>
      <c r="AF40" s="31">
        <v>0</v>
      </c>
      <c r="AG40">
        <v>0</v>
      </c>
      <c r="AH40" s="31">
        <v>0</v>
      </c>
      <c r="AI40">
        <v>0</v>
      </c>
      <c r="AJ40" s="31">
        <v>0</v>
      </c>
      <c r="AK40">
        <v>0</v>
      </c>
      <c r="AL40" s="31">
        <v>0</v>
      </c>
      <c r="AM40">
        <v>0</v>
      </c>
      <c r="AN40" s="31">
        <v>0</v>
      </c>
      <c r="AO40">
        <v>0</v>
      </c>
      <c r="AP40" s="31">
        <v>0</v>
      </c>
      <c r="AQ40">
        <v>0</v>
      </c>
      <c r="AR40" s="31">
        <v>0</v>
      </c>
      <c r="AS40">
        <v>0</v>
      </c>
      <c r="AT40" s="31">
        <v>0</v>
      </c>
      <c r="AU40">
        <v>0</v>
      </c>
      <c r="AV40" s="31">
        <v>0</v>
      </c>
      <c r="AW40">
        <v>0</v>
      </c>
      <c r="AX40" s="31">
        <v>0</v>
      </c>
      <c r="AY40">
        <v>0</v>
      </c>
      <c r="AZ40" s="31">
        <v>0</v>
      </c>
      <c r="BA40">
        <v>0</v>
      </c>
      <c r="BB40" s="31">
        <v>0</v>
      </c>
      <c r="BC40">
        <v>0</v>
      </c>
      <c r="BD40" s="31">
        <v>6024657.5300000003</v>
      </c>
      <c r="BE40" s="5">
        <v>10.0014</v>
      </c>
      <c r="BF40" s="31">
        <v>0</v>
      </c>
      <c r="BG40">
        <v>0</v>
      </c>
      <c r="BH40" s="31">
        <v>0</v>
      </c>
      <c r="BI40">
        <v>0</v>
      </c>
      <c r="BJ40" s="31">
        <v>21152426.739999998</v>
      </c>
      <c r="BK40" s="5">
        <v>2.0659000000000001</v>
      </c>
      <c r="BL40" s="31">
        <v>0</v>
      </c>
      <c r="BM40">
        <v>0</v>
      </c>
      <c r="BN40" s="31">
        <v>0</v>
      </c>
      <c r="BO40">
        <v>0</v>
      </c>
      <c r="BP40" s="31">
        <v>0</v>
      </c>
      <c r="BQ40">
        <v>0</v>
      </c>
      <c r="BR40" s="31">
        <v>0</v>
      </c>
      <c r="BS40">
        <v>0</v>
      </c>
      <c r="BT40" s="31">
        <v>0</v>
      </c>
      <c r="BU40">
        <v>0</v>
      </c>
      <c r="BV40" s="31">
        <v>0</v>
      </c>
      <c r="BW40">
        <v>0</v>
      </c>
      <c r="BX40" s="31">
        <v>0</v>
      </c>
      <c r="BY40">
        <v>0</v>
      </c>
      <c r="BZ40" s="31">
        <v>0</v>
      </c>
      <c r="CA40">
        <v>0</v>
      </c>
      <c r="CB40" s="31">
        <v>0</v>
      </c>
      <c r="CC40">
        <v>0</v>
      </c>
      <c r="CD40" s="31">
        <v>0</v>
      </c>
      <c r="CE40">
        <v>0</v>
      </c>
      <c r="CF40" s="31">
        <v>0</v>
      </c>
      <c r="CG40">
        <v>0</v>
      </c>
      <c r="CH40" s="31">
        <v>0</v>
      </c>
      <c r="CI40">
        <v>0</v>
      </c>
    </row>
    <row r="41" spans="1:87" x14ac:dyDescent="0.2">
      <c r="A41" t="s">
        <v>205</v>
      </c>
      <c r="B41" s="31">
        <v>148812988.46000001</v>
      </c>
      <c r="C41" s="5">
        <v>0.84670000000000001</v>
      </c>
      <c r="D41" s="31">
        <v>0</v>
      </c>
      <c r="E41">
        <v>0</v>
      </c>
      <c r="F41" s="31">
        <v>0</v>
      </c>
      <c r="G41" s="5">
        <v>0</v>
      </c>
      <c r="H41" s="31">
        <v>0</v>
      </c>
      <c r="I41">
        <v>0</v>
      </c>
      <c r="J41" s="31">
        <v>0</v>
      </c>
      <c r="K41">
        <v>0</v>
      </c>
      <c r="L41" s="31">
        <v>0</v>
      </c>
      <c r="M41">
        <v>0</v>
      </c>
      <c r="N41" s="31">
        <v>943961.32</v>
      </c>
      <c r="O41" s="5">
        <v>4.6769999999999996</v>
      </c>
      <c r="P41" s="31">
        <v>0</v>
      </c>
      <c r="Q41">
        <v>0</v>
      </c>
      <c r="R41" s="31">
        <v>0</v>
      </c>
      <c r="S41">
        <v>0</v>
      </c>
      <c r="T41" s="31">
        <v>0</v>
      </c>
      <c r="U41">
        <v>0</v>
      </c>
      <c r="V41" s="31">
        <v>0</v>
      </c>
      <c r="W41">
        <v>0</v>
      </c>
      <c r="X41" s="31">
        <v>0</v>
      </c>
      <c r="Y41">
        <v>0</v>
      </c>
      <c r="Z41" s="31">
        <v>0</v>
      </c>
      <c r="AA41">
        <v>0</v>
      </c>
      <c r="AB41" s="31">
        <v>0</v>
      </c>
      <c r="AC41">
        <v>0</v>
      </c>
      <c r="AD41" s="31">
        <v>0</v>
      </c>
      <c r="AE41">
        <v>0</v>
      </c>
      <c r="AF41" s="31">
        <v>0</v>
      </c>
      <c r="AG41">
        <v>0</v>
      </c>
      <c r="AH41" s="31">
        <v>0</v>
      </c>
      <c r="AI41">
        <v>0</v>
      </c>
      <c r="AJ41" s="31">
        <v>0</v>
      </c>
      <c r="AK41">
        <v>0</v>
      </c>
      <c r="AL41" s="31">
        <v>0</v>
      </c>
      <c r="AM41">
        <v>0</v>
      </c>
      <c r="AN41" s="31">
        <v>0</v>
      </c>
      <c r="AO41">
        <v>0</v>
      </c>
      <c r="AP41" s="31">
        <v>0</v>
      </c>
      <c r="AQ41">
        <v>0</v>
      </c>
      <c r="AR41" s="31">
        <v>0</v>
      </c>
      <c r="AS41">
        <v>0</v>
      </c>
      <c r="AT41" s="31">
        <v>0</v>
      </c>
      <c r="AU41">
        <v>0</v>
      </c>
      <c r="AV41" s="31">
        <v>0</v>
      </c>
      <c r="AW41">
        <v>0</v>
      </c>
      <c r="AX41" s="31">
        <v>0</v>
      </c>
      <c r="AY41">
        <v>0</v>
      </c>
      <c r="AZ41" s="31">
        <v>0</v>
      </c>
      <c r="BA41">
        <v>0</v>
      </c>
      <c r="BB41" s="31">
        <v>0</v>
      </c>
      <c r="BC41" s="5">
        <v>0</v>
      </c>
      <c r="BD41" s="31">
        <v>10.61</v>
      </c>
      <c r="BE41" s="5">
        <v>0</v>
      </c>
      <c r="BF41" s="31">
        <v>0</v>
      </c>
      <c r="BG41">
        <v>0</v>
      </c>
      <c r="BH41" s="31">
        <v>0</v>
      </c>
      <c r="BI41">
        <v>0</v>
      </c>
      <c r="BJ41" s="31">
        <v>144608526.75999999</v>
      </c>
      <c r="BK41" s="5">
        <v>14.1233</v>
      </c>
      <c r="BL41" s="31">
        <v>0</v>
      </c>
      <c r="BM41">
        <v>0</v>
      </c>
      <c r="BN41" s="31">
        <v>0</v>
      </c>
      <c r="BO41">
        <v>0</v>
      </c>
      <c r="BP41" s="31">
        <v>0</v>
      </c>
      <c r="BQ41">
        <v>0</v>
      </c>
      <c r="BR41" s="31">
        <v>3260489.77</v>
      </c>
      <c r="BS41" s="5">
        <v>1.7208000000000001</v>
      </c>
      <c r="BT41" s="31">
        <v>0</v>
      </c>
      <c r="BU41">
        <v>0</v>
      </c>
      <c r="BV41" s="31">
        <v>0</v>
      </c>
      <c r="BW41">
        <v>0</v>
      </c>
      <c r="BX41" s="31">
        <v>0</v>
      </c>
      <c r="BY41">
        <v>0</v>
      </c>
      <c r="BZ41" s="31">
        <v>0</v>
      </c>
      <c r="CA41">
        <v>0</v>
      </c>
      <c r="CB41" s="31">
        <v>0</v>
      </c>
      <c r="CC41">
        <v>0</v>
      </c>
      <c r="CD41" s="31">
        <v>0</v>
      </c>
      <c r="CE41">
        <v>0</v>
      </c>
      <c r="CF41" s="31">
        <v>0</v>
      </c>
      <c r="CG41">
        <v>0</v>
      </c>
      <c r="CH41" s="31">
        <v>0</v>
      </c>
      <c r="CI41">
        <v>0</v>
      </c>
    </row>
    <row r="42" spans="1:87" ht="13.5" thickBot="1" x14ac:dyDescent="0.25">
      <c r="A42" t="s">
        <v>206</v>
      </c>
      <c r="B42" s="31">
        <v>29030137.27</v>
      </c>
      <c r="C42" s="5">
        <v>0.16520000000000001</v>
      </c>
      <c r="D42" s="31">
        <v>0</v>
      </c>
      <c r="E42">
        <v>0</v>
      </c>
      <c r="F42" s="31">
        <v>15401781.74</v>
      </c>
      <c r="G42" s="5">
        <v>0.92310000000000003</v>
      </c>
      <c r="H42" s="31">
        <v>0</v>
      </c>
      <c r="I42">
        <v>0</v>
      </c>
      <c r="J42" s="31">
        <v>0</v>
      </c>
      <c r="K42">
        <v>0</v>
      </c>
      <c r="L42" s="31">
        <v>0</v>
      </c>
      <c r="M42">
        <v>0</v>
      </c>
      <c r="N42" s="31">
        <v>0</v>
      </c>
      <c r="O42">
        <v>0</v>
      </c>
      <c r="P42" s="31">
        <v>0</v>
      </c>
      <c r="Q42">
        <v>0</v>
      </c>
      <c r="R42" s="31">
        <v>0</v>
      </c>
      <c r="S42">
        <v>0</v>
      </c>
      <c r="T42" s="31">
        <v>0</v>
      </c>
      <c r="U42">
        <v>0</v>
      </c>
      <c r="V42" s="31">
        <v>0</v>
      </c>
      <c r="W42">
        <v>0</v>
      </c>
      <c r="X42" s="31">
        <v>0</v>
      </c>
      <c r="Y42">
        <v>0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0</v>
      </c>
      <c r="AG42">
        <v>0</v>
      </c>
      <c r="AH42" s="31">
        <v>0</v>
      </c>
      <c r="AI42">
        <v>0</v>
      </c>
      <c r="AJ42" s="31">
        <v>0</v>
      </c>
      <c r="AK42">
        <v>0</v>
      </c>
      <c r="AL42" s="31">
        <v>0</v>
      </c>
      <c r="AM42">
        <v>0</v>
      </c>
      <c r="AN42" s="31">
        <v>0</v>
      </c>
      <c r="AO42">
        <v>0</v>
      </c>
      <c r="AP42" s="31">
        <v>0</v>
      </c>
      <c r="AQ42">
        <v>0</v>
      </c>
      <c r="AR42" s="31">
        <v>0</v>
      </c>
      <c r="AS42">
        <v>0</v>
      </c>
      <c r="AT42" s="31">
        <v>0</v>
      </c>
      <c r="AU42">
        <v>0</v>
      </c>
      <c r="AV42" s="31">
        <v>0</v>
      </c>
      <c r="AW42">
        <v>0</v>
      </c>
      <c r="AX42" s="31">
        <v>0</v>
      </c>
      <c r="AY42">
        <v>0</v>
      </c>
      <c r="AZ42" s="31">
        <v>0</v>
      </c>
      <c r="BA42">
        <v>0</v>
      </c>
      <c r="BB42" s="31">
        <v>0</v>
      </c>
      <c r="BC42">
        <v>0</v>
      </c>
      <c r="BD42" s="31">
        <v>0</v>
      </c>
      <c r="BE42">
        <v>0</v>
      </c>
      <c r="BF42" s="31">
        <v>0</v>
      </c>
      <c r="BG42">
        <v>0</v>
      </c>
      <c r="BH42" s="31">
        <v>0</v>
      </c>
      <c r="BI42">
        <v>0</v>
      </c>
      <c r="BJ42" s="31">
        <v>13628355.529999999</v>
      </c>
      <c r="BK42" s="5">
        <v>1.331</v>
      </c>
      <c r="BL42" s="31">
        <v>0</v>
      </c>
      <c r="BM42">
        <v>0</v>
      </c>
      <c r="BN42" s="31">
        <v>0</v>
      </c>
      <c r="BO42">
        <v>0</v>
      </c>
      <c r="BP42" s="31">
        <v>0</v>
      </c>
      <c r="BQ42">
        <v>0</v>
      </c>
      <c r="BR42" s="31">
        <v>0</v>
      </c>
      <c r="BS42">
        <v>0</v>
      </c>
      <c r="BT42" s="31">
        <v>0</v>
      </c>
      <c r="BU42">
        <v>0</v>
      </c>
      <c r="BV42" s="31">
        <v>0</v>
      </c>
      <c r="BW42">
        <v>0</v>
      </c>
      <c r="BX42" s="31">
        <v>0</v>
      </c>
      <c r="BY42">
        <v>0</v>
      </c>
      <c r="BZ42" s="31">
        <v>0</v>
      </c>
      <c r="CA42">
        <v>0</v>
      </c>
      <c r="CB42" s="31">
        <v>0</v>
      </c>
      <c r="CC42">
        <v>0</v>
      </c>
      <c r="CD42" s="31">
        <v>0</v>
      </c>
      <c r="CE42">
        <v>0</v>
      </c>
      <c r="CF42" s="31">
        <v>0</v>
      </c>
      <c r="CG42">
        <v>0</v>
      </c>
      <c r="CH42" s="31">
        <v>0</v>
      </c>
      <c r="CI42">
        <v>0</v>
      </c>
    </row>
    <row r="43" spans="1:87" ht="14.25" thickTop="1" thickBot="1" x14ac:dyDescent="0.25">
      <c r="A43" s="246" t="s">
        <v>207</v>
      </c>
      <c r="B43" s="205">
        <v>1431441323.5899999</v>
      </c>
      <c r="C43" s="247">
        <v>8.1448999999999998</v>
      </c>
      <c r="D43" s="205">
        <v>19895548.23</v>
      </c>
      <c r="E43" s="247">
        <v>38.157899999999998</v>
      </c>
      <c r="F43" s="205">
        <v>764742228.24000001</v>
      </c>
      <c r="G43" s="247">
        <v>45.836399999999998</v>
      </c>
      <c r="H43" s="205">
        <v>5786846.7999999998</v>
      </c>
      <c r="I43" s="247">
        <v>0.502</v>
      </c>
      <c r="J43" s="205">
        <v>7870852.7300000004</v>
      </c>
      <c r="K43" s="247">
        <v>1.4322999999999999</v>
      </c>
      <c r="L43" s="205">
        <v>343883.01</v>
      </c>
      <c r="M43" s="247">
        <v>0.1623</v>
      </c>
      <c r="N43" s="205">
        <v>14077873.880000001</v>
      </c>
      <c r="O43" s="247">
        <v>69.751000000000005</v>
      </c>
      <c r="P43" s="205">
        <v>829281.93</v>
      </c>
      <c r="Q43" s="247">
        <v>0.81269999999999998</v>
      </c>
      <c r="R43" s="205">
        <v>127328.1</v>
      </c>
      <c r="S43" s="247">
        <v>0.26950000000000002</v>
      </c>
      <c r="T43" s="205">
        <v>1054962.79</v>
      </c>
      <c r="U43" s="247">
        <v>0.25929999999999997</v>
      </c>
      <c r="V43" s="205">
        <v>11961869.82</v>
      </c>
      <c r="W43" s="247">
        <v>1.9541999999999999</v>
      </c>
      <c r="X43" s="205">
        <v>25263043.210000001</v>
      </c>
      <c r="Y43" s="247">
        <v>2.0411999999999999</v>
      </c>
      <c r="Z43" s="205">
        <v>419719.94</v>
      </c>
      <c r="AA43" s="247">
        <v>0.14749999999999999</v>
      </c>
      <c r="AB43" s="205">
        <v>444208.1</v>
      </c>
      <c r="AC43" s="247">
        <v>0.40870000000000001</v>
      </c>
      <c r="AD43" s="205">
        <v>453961</v>
      </c>
      <c r="AE43" s="247">
        <v>0.49690000000000001</v>
      </c>
      <c r="AF43" s="205">
        <v>6744687.1200000001</v>
      </c>
      <c r="AG43" s="247">
        <v>0.62539999999999996</v>
      </c>
      <c r="AH43" s="205">
        <v>156079.35999999999</v>
      </c>
      <c r="AI43" s="247">
        <v>30.475899999999999</v>
      </c>
      <c r="AJ43" s="205">
        <v>278575.15999999997</v>
      </c>
      <c r="AK43" s="247">
        <v>0.28820000000000001</v>
      </c>
      <c r="AL43" s="205">
        <v>5479089.6600000001</v>
      </c>
      <c r="AM43" s="247">
        <v>1.0289999999999999</v>
      </c>
      <c r="AN43" s="205">
        <v>48372227.189999998</v>
      </c>
      <c r="AO43" s="247">
        <v>3.2324999999999999</v>
      </c>
      <c r="AP43" s="205">
        <v>74266.539999999994</v>
      </c>
      <c r="AQ43" s="247">
        <v>0.12559999999999999</v>
      </c>
      <c r="AR43" s="205">
        <v>22496777</v>
      </c>
      <c r="AS43" s="247">
        <v>30.765499999999999</v>
      </c>
      <c r="AT43" s="205">
        <v>300972.17</v>
      </c>
      <c r="AU43" s="247">
        <v>44.302799999999998</v>
      </c>
      <c r="AV43" s="205">
        <v>13443912.59</v>
      </c>
      <c r="AW43" s="247">
        <v>2.9443000000000001</v>
      </c>
      <c r="AX43" s="205">
        <v>9032906.4800000004</v>
      </c>
      <c r="AY43" s="247">
        <v>6.9981</v>
      </c>
      <c r="AZ43" s="205">
        <v>74653.22</v>
      </c>
      <c r="BA43" s="247">
        <v>3.4169</v>
      </c>
      <c r="BB43" s="205">
        <v>84313104.040000007</v>
      </c>
      <c r="BC43" s="247">
        <v>44.301299999999998</v>
      </c>
      <c r="BD43" s="205">
        <v>20794597.609999999</v>
      </c>
      <c r="BE43" s="247">
        <v>34.520699999999998</v>
      </c>
      <c r="BF43" s="205">
        <v>12203201.960000001</v>
      </c>
      <c r="BG43" s="247">
        <v>2.8586999999999998</v>
      </c>
      <c r="BH43" s="205">
        <v>1619802.82</v>
      </c>
      <c r="BI43" s="247">
        <v>4.3861999999999997</v>
      </c>
      <c r="BJ43" s="205">
        <v>264119182.53999999</v>
      </c>
      <c r="BK43" s="247">
        <v>25.795400000000001</v>
      </c>
      <c r="BL43" s="205">
        <v>1768820.88</v>
      </c>
      <c r="BM43" s="247">
        <v>0.16719999999999999</v>
      </c>
      <c r="BN43" s="205">
        <v>2160109.34</v>
      </c>
      <c r="BO43" s="247">
        <v>1.7564</v>
      </c>
      <c r="BP43" s="205">
        <v>3798263.17</v>
      </c>
      <c r="BQ43" s="247">
        <v>1.7774000000000001</v>
      </c>
      <c r="BR43" s="205">
        <v>3260489.77</v>
      </c>
      <c r="BS43" s="247">
        <v>1.7208000000000001</v>
      </c>
      <c r="BT43" s="205">
        <v>-234580.17</v>
      </c>
      <c r="BU43" s="247">
        <v>-8.6499999999999994E-2</v>
      </c>
      <c r="BV43" s="205">
        <v>2205455.77</v>
      </c>
      <c r="BW43" s="247">
        <v>2.2543000000000002</v>
      </c>
      <c r="BX43" s="205">
        <v>501863.38</v>
      </c>
      <c r="BY43" s="247">
        <v>0.2228</v>
      </c>
      <c r="BZ43" s="205">
        <v>1095281.8</v>
      </c>
      <c r="CA43" s="247">
        <v>0.15129999999999999</v>
      </c>
      <c r="CB43" s="205">
        <v>240545.85</v>
      </c>
      <c r="CC43" s="247">
        <v>0.17499999999999999</v>
      </c>
      <c r="CD43" s="205">
        <v>61074754.810000002</v>
      </c>
      <c r="CE43" s="247">
        <v>11.0489</v>
      </c>
      <c r="CF43" s="205">
        <v>1238840.33</v>
      </c>
      <c r="CG43" s="247">
        <v>0.1772</v>
      </c>
      <c r="CH43" s="205">
        <v>11555835.42</v>
      </c>
      <c r="CI43" s="247">
        <v>1.0759000000000001</v>
      </c>
    </row>
    <row r="44" spans="1:87" ht="14.25" thickTop="1" thickBot="1" x14ac:dyDescent="0.25">
      <c r="A44" s="246" t="s">
        <v>624</v>
      </c>
      <c r="B44" s="205">
        <v>51869817.170000002</v>
      </c>
      <c r="C44" s="247">
        <v>0.29509999999999997</v>
      </c>
      <c r="D44" s="205">
        <v>0</v>
      </c>
      <c r="E44" s="246">
        <v>0</v>
      </c>
      <c r="F44" s="205">
        <v>14806199.82</v>
      </c>
      <c r="G44" s="247">
        <v>0.88739999999999997</v>
      </c>
      <c r="H44" s="205">
        <v>5884122.8799999999</v>
      </c>
      <c r="I44" s="247">
        <v>0.51049999999999995</v>
      </c>
      <c r="J44" s="205">
        <v>2765967.96</v>
      </c>
      <c r="K44" s="247">
        <v>0.50329999999999997</v>
      </c>
      <c r="L44" s="205">
        <v>0</v>
      </c>
      <c r="M44" s="246">
        <v>0</v>
      </c>
      <c r="N44" s="205">
        <v>0</v>
      </c>
      <c r="O44" s="246">
        <v>0</v>
      </c>
      <c r="P44" s="205">
        <v>0</v>
      </c>
      <c r="Q44" s="246">
        <v>0</v>
      </c>
      <c r="R44" s="205">
        <v>0</v>
      </c>
      <c r="S44" s="246">
        <v>0</v>
      </c>
      <c r="T44" s="205">
        <v>0</v>
      </c>
      <c r="U44" s="246">
        <v>0</v>
      </c>
      <c r="V44" s="205">
        <v>0</v>
      </c>
      <c r="W44" s="246">
        <v>0</v>
      </c>
      <c r="X44" s="205">
        <v>1385973.72</v>
      </c>
      <c r="Y44" s="247">
        <v>0.112</v>
      </c>
      <c r="Z44" s="205">
        <v>0</v>
      </c>
      <c r="AA44" s="246">
        <v>0</v>
      </c>
      <c r="AB44" s="205">
        <v>0</v>
      </c>
      <c r="AC44" s="246">
        <v>0</v>
      </c>
      <c r="AD44" s="205">
        <v>0</v>
      </c>
      <c r="AE44" s="246">
        <v>0</v>
      </c>
      <c r="AF44" s="205">
        <v>0</v>
      </c>
      <c r="AG44" s="246">
        <v>0</v>
      </c>
      <c r="AH44" s="205">
        <v>0</v>
      </c>
      <c r="AI44" s="246">
        <v>0</v>
      </c>
      <c r="AJ44" s="205">
        <v>0</v>
      </c>
      <c r="AK44" s="246">
        <v>0</v>
      </c>
      <c r="AL44" s="205">
        <v>0</v>
      </c>
      <c r="AM44" s="246">
        <v>0</v>
      </c>
      <c r="AN44" s="205">
        <v>0</v>
      </c>
      <c r="AO44" s="246">
        <v>0</v>
      </c>
      <c r="AP44" s="205">
        <v>0</v>
      </c>
      <c r="AQ44" s="246">
        <v>0</v>
      </c>
      <c r="AR44" s="205">
        <v>3472</v>
      </c>
      <c r="AS44" s="247">
        <v>4.7000000000000002E-3</v>
      </c>
      <c r="AT44" s="205">
        <v>4.3</v>
      </c>
      <c r="AU44" s="247">
        <v>5.9999999999999995E-4</v>
      </c>
      <c r="AV44" s="205">
        <v>162291.18</v>
      </c>
      <c r="AW44" s="247">
        <v>3.5499999999999997E-2</v>
      </c>
      <c r="AX44" s="205">
        <v>0</v>
      </c>
      <c r="AY44" s="246">
        <v>0</v>
      </c>
      <c r="AZ44" s="205">
        <v>0</v>
      </c>
      <c r="BA44" s="246">
        <v>0</v>
      </c>
      <c r="BB44" s="205">
        <v>0</v>
      </c>
      <c r="BC44" s="246">
        <v>0</v>
      </c>
      <c r="BD44" s="205">
        <v>5.52</v>
      </c>
      <c r="BE44" s="247">
        <v>0</v>
      </c>
      <c r="BF44" s="205">
        <v>0</v>
      </c>
      <c r="BG44" s="246">
        <v>0</v>
      </c>
      <c r="BH44" s="205">
        <v>0</v>
      </c>
      <c r="BI44" s="246">
        <v>0</v>
      </c>
      <c r="BJ44" s="205">
        <v>13277479.130000001</v>
      </c>
      <c r="BK44" s="247">
        <v>1.2968</v>
      </c>
      <c r="BL44" s="205">
        <v>768.54</v>
      </c>
      <c r="BM44" s="247">
        <v>1E-4</v>
      </c>
      <c r="BN44" s="205">
        <v>2586725.66</v>
      </c>
      <c r="BO44" s="247">
        <v>2.1032999999999999</v>
      </c>
      <c r="BP44" s="205">
        <v>1724.14</v>
      </c>
      <c r="BQ44" s="247">
        <v>8.0000000000000004E-4</v>
      </c>
      <c r="BR44" s="205">
        <v>0</v>
      </c>
      <c r="BS44" s="246">
        <v>0</v>
      </c>
      <c r="BT44" s="205">
        <v>0</v>
      </c>
      <c r="BU44" s="246">
        <v>0</v>
      </c>
      <c r="BV44" s="205">
        <v>2453064.42</v>
      </c>
      <c r="BW44" s="247">
        <v>2.5074000000000001</v>
      </c>
      <c r="BX44" s="205">
        <v>0</v>
      </c>
      <c r="BY44" s="246">
        <v>0</v>
      </c>
      <c r="BZ44" s="205">
        <v>0</v>
      </c>
      <c r="CA44" s="246">
        <v>0</v>
      </c>
      <c r="CB44" s="205">
        <v>0</v>
      </c>
      <c r="CC44" s="246">
        <v>0</v>
      </c>
      <c r="CD44" s="205">
        <v>0</v>
      </c>
      <c r="CE44" s="246">
        <v>0</v>
      </c>
      <c r="CF44" s="205">
        <v>0</v>
      </c>
      <c r="CG44" s="246">
        <v>0</v>
      </c>
      <c r="CH44" s="205">
        <v>8542017.9000000004</v>
      </c>
      <c r="CI44" s="247">
        <v>0.79530000000000001</v>
      </c>
    </row>
    <row r="45" spans="1:87" ht="14.25" thickTop="1" thickBot="1" x14ac:dyDescent="0.25">
      <c r="A45" s="246" t="s">
        <v>209</v>
      </c>
      <c r="B45" s="205">
        <v>1483311140.76</v>
      </c>
      <c r="C45" s="247">
        <v>8.44</v>
      </c>
      <c r="D45" s="205">
        <v>19895548.23</v>
      </c>
      <c r="E45" s="247">
        <v>38.157899999999998</v>
      </c>
      <c r="F45" s="205">
        <v>779548428.05999994</v>
      </c>
      <c r="G45" s="247">
        <v>46.723799999999997</v>
      </c>
      <c r="H45" s="205">
        <v>11670969.68</v>
      </c>
      <c r="I45" s="247">
        <v>1.0125</v>
      </c>
      <c r="J45" s="205">
        <v>10636820.689999999</v>
      </c>
      <c r="K45" s="247">
        <v>1.9357</v>
      </c>
      <c r="L45" s="205">
        <v>343883.01</v>
      </c>
      <c r="M45" s="247">
        <v>0.1623</v>
      </c>
      <c r="N45" s="205">
        <v>14077873.880000001</v>
      </c>
      <c r="O45" s="247">
        <v>69.751000000000005</v>
      </c>
      <c r="P45" s="205">
        <v>829281.93</v>
      </c>
      <c r="Q45" s="247">
        <v>0.81269999999999998</v>
      </c>
      <c r="R45" s="205">
        <v>127328.1</v>
      </c>
      <c r="S45" s="247">
        <v>0.26950000000000002</v>
      </c>
      <c r="T45" s="205">
        <v>1054962.79</v>
      </c>
      <c r="U45" s="247">
        <v>0.25929999999999997</v>
      </c>
      <c r="V45" s="205">
        <v>11961869.82</v>
      </c>
      <c r="W45" s="247">
        <v>1.9541999999999999</v>
      </c>
      <c r="X45" s="205">
        <v>26649016.93</v>
      </c>
      <c r="Y45" s="247">
        <v>2.1532</v>
      </c>
      <c r="Z45" s="205">
        <v>419719.94</v>
      </c>
      <c r="AA45" s="247">
        <v>0.14749999999999999</v>
      </c>
      <c r="AB45" s="205">
        <v>444208.1</v>
      </c>
      <c r="AC45" s="247">
        <v>0.40870000000000001</v>
      </c>
      <c r="AD45" s="205">
        <v>453961</v>
      </c>
      <c r="AE45" s="247">
        <v>0.49690000000000001</v>
      </c>
      <c r="AF45" s="205">
        <v>6744687.1200000001</v>
      </c>
      <c r="AG45" s="247">
        <v>0.62539999999999996</v>
      </c>
      <c r="AH45" s="205">
        <v>156079.35999999999</v>
      </c>
      <c r="AI45" s="247">
        <v>30.475899999999999</v>
      </c>
      <c r="AJ45" s="205">
        <v>278575.15999999997</v>
      </c>
      <c r="AK45" s="247">
        <v>0.28820000000000001</v>
      </c>
      <c r="AL45" s="205">
        <v>5479089.6600000001</v>
      </c>
      <c r="AM45" s="247">
        <v>1.0289999999999999</v>
      </c>
      <c r="AN45" s="205">
        <v>48372227.189999998</v>
      </c>
      <c r="AO45" s="247">
        <v>3.2324999999999999</v>
      </c>
      <c r="AP45" s="205">
        <v>74266.539999999994</v>
      </c>
      <c r="AQ45" s="247">
        <v>0.12559999999999999</v>
      </c>
      <c r="AR45" s="205">
        <v>22500249</v>
      </c>
      <c r="AS45" s="247">
        <v>30.770199999999999</v>
      </c>
      <c r="AT45" s="205">
        <v>300976.46999999997</v>
      </c>
      <c r="AU45" s="247">
        <v>44.303400000000003</v>
      </c>
      <c r="AV45" s="205">
        <v>13606203.77</v>
      </c>
      <c r="AW45" s="247">
        <v>2.9798</v>
      </c>
      <c r="AX45" s="205">
        <v>9032906.4800000004</v>
      </c>
      <c r="AY45" s="247">
        <v>6.9981</v>
      </c>
      <c r="AZ45" s="205">
        <v>74653.22</v>
      </c>
      <c r="BA45" s="247">
        <v>3.4169</v>
      </c>
      <c r="BB45" s="205">
        <v>84313104.040000007</v>
      </c>
      <c r="BC45" s="247">
        <v>44.301299999999998</v>
      </c>
      <c r="BD45" s="205">
        <v>20794603.129999999</v>
      </c>
      <c r="BE45" s="247">
        <v>34.520800000000001</v>
      </c>
      <c r="BF45" s="205">
        <v>12203201.960000001</v>
      </c>
      <c r="BG45" s="247">
        <v>2.8586999999999998</v>
      </c>
      <c r="BH45" s="205">
        <v>1619802.82</v>
      </c>
      <c r="BI45" s="247">
        <v>4.3861999999999997</v>
      </c>
      <c r="BJ45" s="205">
        <v>277396661.67000002</v>
      </c>
      <c r="BK45" s="247">
        <v>27.092099999999999</v>
      </c>
      <c r="BL45" s="205">
        <v>1769589.42</v>
      </c>
      <c r="BM45" s="247">
        <v>0.1673</v>
      </c>
      <c r="BN45" s="205">
        <v>4746835</v>
      </c>
      <c r="BO45" s="247">
        <v>3.8597000000000001</v>
      </c>
      <c r="BP45" s="205">
        <v>3799987.31</v>
      </c>
      <c r="BQ45" s="247">
        <v>1.7782</v>
      </c>
      <c r="BR45" s="205">
        <v>3260489.77</v>
      </c>
      <c r="BS45" s="247">
        <v>1.7208000000000001</v>
      </c>
      <c r="BT45" s="205">
        <v>-234580.17</v>
      </c>
      <c r="BU45" s="247">
        <v>-8.6499999999999994E-2</v>
      </c>
      <c r="BV45" s="205">
        <v>4658520.1900000004</v>
      </c>
      <c r="BW45" s="247">
        <v>4.7617000000000003</v>
      </c>
      <c r="BX45" s="205">
        <v>501863.38</v>
      </c>
      <c r="BY45" s="247">
        <v>0.2228</v>
      </c>
      <c r="BZ45" s="205">
        <v>1095281.8</v>
      </c>
      <c r="CA45" s="247">
        <v>0.15129999999999999</v>
      </c>
      <c r="CB45" s="205">
        <v>240545.85</v>
      </c>
      <c r="CC45" s="247">
        <v>0.17499999999999999</v>
      </c>
      <c r="CD45" s="205">
        <v>61074754.810000002</v>
      </c>
      <c r="CE45" s="247">
        <v>11.0489</v>
      </c>
      <c r="CF45" s="205">
        <v>1238840.33</v>
      </c>
      <c r="CG45" s="247">
        <v>0.1772</v>
      </c>
      <c r="CH45" s="205">
        <v>20097853.32</v>
      </c>
      <c r="CI45" s="247">
        <v>1.8712</v>
      </c>
    </row>
    <row r="46" spans="1:87" ht="13.5" thickTop="1" x14ac:dyDescent="0.2">
      <c r="A46" t="s">
        <v>179</v>
      </c>
      <c r="B46" s="31">
        <v>12810929960.15</v>
      </c>
      <c r="C46" s="5">
        <v>72.894099999999995</v>
      </c>
      <c r="D46" s="31">
        <v>23925634.399999999</v>
      </c>
      <c r="E46" s="5">
        <v>45.887300000000003</v>
      </c>
      <c r="F46" s="31">
        <v>0</v>
      </c>
      <c r="G46">
        <v>0</v>
      </c>
      <c r="H46" s="31">
        <v>932716950.66999996</v>
      </c>
      <c r="I46" s="5">
        <v>80.917500000000004</v>
      </c>
      <c r="J46" s="31">
        <v>425928295.48000002</v>
      </c>
      <c r="K46" s="5">
        <v>77.509699999999995</v>
      </c>
      <c r="L46" s="31">
        <v>211542046.78</v>
      </c>
      <c r="M46" s="5">
        <v>99.837699999999998</v>
      </c>
      <c r="N46" s="31">
        <v>0</v>
      </c>
      <c r="O46">
        <v>0</v>
      </c>
      <c r="P46" s="31">
        <v>81821867.069999993</v>
      </c>
      <c r="Q46" s="5">
        <v>80.19</v>
      </c>
      <c r="R46" s="31">
        <v>34474887.93</v>
      </c>
      <c r="S46" s="5">
        <v>72.966700000000003</v>
      </c>
      <c r="T46" s="31">
        <v>405872607.83999997</v>
      </c>
      <c r="U46" s="5">
        <v>99.740700000000004</v>
      </c>
      <c r="V46" s="31">
        <v>478428839.38999999</v>
      </c>
      <c r="W46" s="5">
        <v>78.160799999999995</v>
      </c>
      <c r="X46" s="31">
        <v>949128145</v>
      </c>
      <c r="Y46" s="5">
        <v>76.688500000000005</v>
      </c>
      <c r="Z46" s="31">
        <v>248019326.11000001</v>
      </c>
      <c r="AA46" s="5">
        <v>87.141900000000007</v>
      </c>
      <c r="AB46" s="31">
        <v>108246205.56</v>
      </c>
      <c r="AC46" s="5">
        <v>99.591300000000004</v>
      </c>
      <c r="AD46" s="31">
        <v>85335814.709999993</v>
      </c>
      <c r="AE46" s="5">
        <v>93.412800000000004</v>
      </c>
      <c r="AF46" s="31">
        <v>1056489909.13</v>
      </c>
      <c r="AG46" s="5">
        <v>97.958699999999993</v>
      </c>
      <c r="AH46" s="31">
        <v>356060.7</v>
      </c>
      <c r="AI46" s="5">
        <v>69.524100000000004</v>
      </c>
      <c r="AJ46" s="31">
        <v>89000360.920000002</v>
      </c>
      <c r="AK46" s="5">
        <v>92.090999999999994</v>
      </c>
      <c r="AL46" s="31">
        <v>527003015.5</v>
      </c>
      <c r="AM46" s="5">
        <v>98.971000000000004</v>
      </c>
      <c r="AN46" s="31">
        <v>1448044501.1400001</v>
      </c>
      <c r="AO46" s="5">
        <v>96.767499999999998</v>
      </c>
      <c r="AP46" s="31">
        <v>49366266.25</v>
      </c>
      <c r="AQ46" s="5">
        <v>83.499700000000004</v>
      </c>
      <c r="AR46" s="31">
        <v>0</v>
      </c>
      <c r="AS46">
        <v>0</v>
      </c>
      <c r="AT46" s="31">
        <v>0</v>
      </c>
      <c r="AU46">
        <v>0</v>
      </c>
      <c r="AV46" s="31">
        <v>443005194.98000002</v>
      </c>
      <c r="AW46" s="5">
        <v>97.020200000000003</v>
      </c>
      <c r="AX46" s="31">
        <v>103881904.45</v>
      </c>
      <c r="AY46" s="5">
        <v>80.4803</v>
      </c>
      <c r="AZ46" s="31">
        <v>2110152.08</v>
      </c>
      <c r="BA46" s="5">
        <v>96.583100000000002</v>
      </c>
      <c r="BB46" s="31">
        <v>11508475.16</v>
      </c>
      <c r="BC46" s="5">
        <v>6.0469999999999997</v>
      </c>
      <c r="BD46" s="31">
        <v>1112092.9099999999</v>
      </c>
      <c r="BE46" s="5">
        <v>1.8462000000000001</v>
      </c>
      <c r="BF46" s="31">
        <v>324601306</v>
      </c>
      <c r="BG46" s="5">
        <v>76.040499999999994</v>
      </c>
      <c r="BH46" s="31">
        <v>33279091.02</v>
      </c>
      <c r="BI46" s="5">
        <v>90.114400000000003</v>
      </c>
      <c r="BJ46" s="31">
        <v>115465915.38</v>
      </c>
      <c r="BK46" s="5">
        <v>11.277100000000001</v>
      </c>
      <c r="BL46" s="31">
        <v>840787362.92999995</v>
      </c>
      <c r="BM46" s="5">
        <v>79.484399999999994</v>
      </c>
      <c r="BN46" s="31">
        <v>97122006.540000007</v>
      </c>
      <c r="BO46" s="5">
        <v>78.971500000000006</v>
      </c>
      <c r="BP46" s="31">
        <v>194409700.09</v>
      </c>
      <c r="BQ46" s="5">
        <v>90.972300000000004</v>
      </c>
      <c r="BR46" s="31">
        <v>167929645.25</v>
      </c>
      <c r="BS46" s="5">
        <v>88.630300000000005</v>
      </c>
      <c r="BT46" s="31">
        <v>271533818.17000002</v>
      </c>
      <c r="BU46" s="5">
        <v>100.0865</v>
      </c>
      <c r="BV46" s="31">
        <v>80805115.620000005</v>
      </c>
      <c r="BW46" s="5">
        <v>82.595399999999998</v>
      </c>
      <c r="BX46" s="31">
        <v>201597109.02000001</v>
      </c>
      <c r="BY46" s="5">
        <v>89.489099999999993</v>
      </c>
      <c r="BZ46" s="31">
        <v>722793597.69000006</v>
      </c>
      <c r="CA46" s="5">
        <v>99.848699999999994</v>
      </c>
      <c r="CB46" s="31">
        <v>118074186.08</v>
      </c>
      <c r="CC46" s="5">
        <v>85.889300000000006</v>
      </c>
      <c r="CD46" s="31">
        <v>491691784.38999999</v>
      </c>
      <c r="CE46" s="5">
        <v>88.951099999999997</v>
      </c>
      <c r="CF46" s="31">
        <v>597566536.57000005</v>
      </c>
      <c r="CG46" s="5">
        <v>85.477500000000006</v>
      </c>
      <c r="CH46" s="31">
        <v>835954231.24000001</v>
      </c>
      <c r="CI46" s="5">
        <v>77.831699999999998</v>
      </c>
    </row>
    <row r="47" spans="1:87" x14ac:dyDescent="0.2">
      <c r="A47" t="s">
        <v>180</v>
      </c>
      <c r="B47" s="31">
        <v>274572958.82999998</v>
      </c>
      <c r="C47" s="5">
        <v>1.5623</v>
      </c>
      <c r="D47" s="31">
        <v>0</v>
      </c>
      <c r="E47">
        <v>0</v>
      </c>
      <c r="F47" s="31">
        <v>45047621.770000003</v>
      </c>
      <c r="G47" s="5">
        <v>2.7</v>
      </c>
      <c r="H47" s="31">
        <v>43097796.100000001</v>
      </c>
      <c r="I47" s="5">
        <v>3.7389000000000001</v>
      </c>
      <c r="J47" s="31">
        <v>20982703.530000001</v>
      </c>
      <c r="K47" s="5">
        <v>3.8184</v>
      </c>
      <c r="L47" s="31">
        <v>0</v>
      </c>
      <c r="M47">
        <v>0</v>
      </c>
      <c r="N47" s="31">
        <v>0</v>
      </c>
      <c r="O47">
        <v>0</v>
      </c>
      <c r="P47" s="31">
        <v>0</v>
      </c>
      <c r="Q47">
        <v>0</v>
      </c>
      <c r="R47" s="31">
        <v>0</v>
      </c>
      <c r="S47">
        <v>0</v>
      </c>
      <c r="T47" s="31">
        <v>0</v>
      </c>
      <c r="U47">
        <v>0</v>
      </c>
      <c r="V47" s="31">
        <v>0</v>
      </c>
      <c r="W47">
        <v>0</v>
      </c>
      <c r="X47" s="31">
        <v>0</v>
      </c>
      <c r="Y47">
        <v>0</v>
      </c>
      <c r="Z47" s="31">
        <v>36176554.609999999</v>
      </c>
      <c r="AA47" s="5">
        <v>12.710699999999999</v>
      </c>
      <c r="AB47" s="31">
        <v>0</v>
      </c>
      <c r="AC47">
        <v>0</v>
      </c>
      <c r="AD47" s="31">
        <v>5563647.0899999999</v>
      </c>
      <c r="AE47" s="5">
        <v>6.0902000000000003</v>
      </c>
      <c r="AF47" s="31">
        <v>15271000.48</v>
      </c>
      <c r="AG47" s="5">
        <v>1.4158999999999999</v>
      </c>
      <c r="AH47" s="31">
        <v>0</v>
      </c>
      <c r="AI47">
        <v>0</v>
      </c>
      <c r="AJ47" s="31">
        <v>7364950.9400000004</v>
      </c>
      <c r="AK47" s="5">
        <v>7.6207000000000003</v>
      </c>
      <c r="AL47" s="31">
        <v>0</v>
      </c>
      <c r="AM47">
        <v>0</v>
      </c>
      <c r="AN47" s="31">
        <v>0</v>
      </c>
      <c r="AO47">
        <v>0</v>
      </c>
      <c r="AP47" s="31">
        <v>9680982.5299999993</v>
      </c>
      <c r="AQ47" s="5">
        <v>16.374700000000001</v>
      </c>
      <c r="AR47" s="31">
        <v>520467</v>
      </c>
      <c r="AS47" s="5">
        <v>0.71179999999999999</v>
      </c>
      <c r="AT47" s="31">
        <v>0</v>
      </c>
      <c r="AU47">
        <v>0</v>
      </c>
      <c r="AV47" s="31">
        <v>0.02</v>
      </c>
      <c r="AW47" s="5">
        <v>0</v>
      </c>
      <c r="AX47" s="31">
        <v>16162659.5</v>
      </c>
      <c r="AY47" s="5">
        <v>12.521699999999999</v>
      </c>
      <c r="AZ47" s="31">
        <v>0</v>
      </c>
      <c r="BA47">
        <v>0</v>
      </c>
      <c r="BB47" s="31">
        <v>0</v>
      </c>
      <c r="BC47">
        <v>0</v>
      </c>
      <c r="BD47" s="31">
        <v>10269671.130000001</v>
      </c>
      <c r="BE47" s="5">
        <v>17.048500000000001</v>
      </c>
      <c r="BF47" s="31">
        <v>0</v>
      </c>
      <c r="BG47">
        <v>0</v>
      </c>
      <c r="BH47" s="31">
        <v>2030937.71</v>
      </c>
      <c r="BI47" s="5">
        <v>5.4995000000000003</v>
      </c>
      <c r="BJ47" s="31">
        <v>0</v>
      </c>
      <c r="BK47">
        <v>0</v>
      </c>
      <c r="BL47" s="31">
        <v>0</v>
      </c>
      <c r="BM47">
        <v>0</v>
      </c>
      <c r="BN47" s="31">
        <v>0</v>
      </c>
      <c r="BO47">
        <v>0</v>
      </c>
      <c r="BP47" s="31">
        <v>0</v>
      </c>
      <c r="BQ47">
        <v>0</v>
      </c>
      <c r="BR47" s="31">
        <v>18281837.210000001</v>
      </c>
      <c r="BS47" s="5">
        <v>9.6487999999999996</v>
      </c>
      <c r="BT47" s="31">
        <v>0</v>
      </c>
      <c r="BU47">
        <v>0</v>
      </c>
      <c r="BV47" s="31">
        <v>1787822.11</v>
      </c>
      <c r="BW47" s="5">
        <v>1.8273999999999999</v>
      </c>
      <c r="BX47" s="31">
        <v>23176561.920000002</v>
      </c>
      <c r="BY47" s="5">
        <v>10.2881</v>
      </c>
      <c r="BZ47" s="31">
        <v>0</v>
      </c>
      <c r="CA47">
        <v>0</v>
      </c>
      <c r="CB47" s="31">
        <v>19157745.18</v>
      </c>
      <c r="CC47" s="5">
        <v>13.935700000000001</v>
      </c>
      <c r="CD47" s="31">
        <v>0</v>
      </c>
      <c r="CE47">
        <v>0</v>
      </c>
      <c r="CF47" s="31">
        <v>0</v>
      </c>
      <c r="CG47">
        <v>0</v>
      </c>
      <c r="CH47" s="31">
        <v>0</v>
      </c>
      <c r="CI47">
        <v>0</v>
      </c>
    </row>
    <row r="48" spans="1:87" ht="13.5" thickBot="1" x14ac:dyDescent="0.25">
      <c r="A48" t="s">
        <v>181</v>
      </c>
      <c r="B48" s="31">
        <v>1375101904.1500001</v>
      </c>
      <c r="C48" s="5">
        <v>7.8243</v>
      </c>
      <c r="D48" s="31">
        <v>8318810.4299999997</v>
      </c>
      <c r="E48" s="5">
        <v>15.954800000000001</v>
      </c>
      <c r="F48" s="31">
        <v>18498269.75</v>
      </c>
      <c r="G48" s="5">
        <v>1.1087</v>
      </c>
      <c r="H48" s="31">
        <v>165190238.22999999</v>
      </c>
      <c r="I48" s="5">
        <v>14.331</v>
      </c>
      <c r="J48" s="31">
        <v>91968380.340000004</v>
      </c>
      <c r="K48" s="5">
        <v>16.7362</v>
      </c>
      <c r="L48" s="31">
        <v>0</v>
      </c>
      <c r="M48">
        <v>0</v>
      </c>
      <c r="N48" s="31">
        <v>0</v>
      </c>
      <c r="O48">
        <v>0</v>
      </c>
      <c r="P48" s="31">
        <v>19383812.510000002</v>
      </c>
      <c r="Q48" s="5">
        <v>18.997199999999999</v>
      </c>
      <c r="R48" s="31">
        <v>12645218.57</v>
      </c>
      <c r="S48" s="5">
        <v>26.7638</v>
      </c>
      <c r="T48" s="31">
        <v>0</v>
      </c>
      <c r="U48">
        <v>0</v>
      </c>
      <c r="V48" s="31">
        <v>121718028.41</v>
      </c>
      <c r="W48" s="5">
        <v>19.885000000000002</v>
      </c>
      <c r="X48" s="31">
        <v>261864374.53999999</v>
      </c>
      <c r="Y48" s="5">
        <v>21.158300000000001</v>
      </c>
      <c r="Z48" s="31">
        <v>0</v>
      </c>
      <c r="AA48">
        <v>0</v>
      </c>
      <c r="AB48" s="31">
        <v>0</v>
      </c>
      <c r="AC48">
        <v>0</v>
      </c>
      <c r="AD48" s="31">
        <v>0</v>
      </c>
      <c r="AE48">
        <v>0</v>
      </c>
      <c r="AF48" s="31">
        <v>0</v>
      </c>
      <c r="AG48">
        <v>0</v>
      </c>
      <c r="AH48" s="31">
        <v>0</v>
      </c>
      <c r="AI48">
        <v>0</v>
      </c>
      <c r="AJ48" s="31">
        <v>0</v>
      </c>
      <c r="AK48">
        <v>0</v>
      </c>
      <c r="AL48" s="31">
        <v>0</v>
      </c>
      <c r="AM48">
        <v>0</v>
      </c>
      <c r="AN48" s="31">
        <v>0</v>
      </c>
      <c r="AO48">
        <v>0</v>
      </c>
      <c r="AP48" s="31">
        <v>0</v>
      </c>
      <c r="AQ48">
        <v>0</v>
      </c>
      <c r="AR48" s="31">
        <v>13885131</v>
      </c>
      <c r="AS48" s="5">
        <v>18.988600000000002</v>
      </c>
      <c r="AT48" s="31">
        <v>0</v>
      </c>
      <c r="AU48">
        <v>0</v>
      </c>
      <c r="AV48" s="31">
        <v>0</v>
      </c>
      <c r="AW48">
        <v>0</v>
      </c>
      <c r="AX48" s="31">
        <v>0</v>
      </c>
      <c r="AY48">
        <v>0</v>
      </c>
      <c r="AZ48" s="31">
        <v>0</v>
      </c>
      <c r="BA48">
        <v>0</v>
      </c>
      <c r="BB48" s="31">
        <v>23593945.960000001</v>
      </c>
      <c r="BC48" s="5">
        <v>12.3971</v>
      </c>
      <c r="BD48" s="31">
        <v>0</v>
      </c>
      <c r="BE48">
        <v>0</v>
      </c>
      <c r="BF48" s="31">
        <v>90074994.180000007</v>
      </c>
      <c r="BG48" s="5">
        <v>21.1008</v>
      </c>
      <c r="BH48" s="31">
        <v>0</v>
      </c>
      <c r="BI48">
        <v>0</v>
      </c>
      <c r="BJ48" s="31">
        <v>90060186.659999996</v>
      </c>
      <c r="BK48" s="5">
        <v>8.7957999999999998</v>
      </c>
      <c r="BL48" s="31">
        <v>92424612.640000001</v>
      </c>
      <c r="BM48" s="5">
        <v>8.7373999999999992</v>
      </c>
      <c r="BN48" s="31">
        <v>21114762.699999999</v>
      </c>
      <c r="BO48" s="5">
        <v>17.168800000000001</v>
      </c>
      <c r="BP48" s="31">
        <v>15492449.66</v>
      </c>
      <c r="BQ48" s="5">
        <v>7.2496</v>
      </c>
      <c r="BR48" s="31">
        <v>0</v>
      </c>
      <c r="BS48">
        <v>0</v>
      </c>
      <c r="BT48" s="31">
        <v>0</v>
      </c>
      <c r="BU48">
        <v>0</v>
      </c>
      <c r="BV48" s="31">
        <v>10581002.810000001</v>
      </c>
      <c r="BW48" s="5">
        <v>10.8154</v>
      </c>
      <c r="BX48" s="31">
        <v>0</v>
      </c>
      <c r="BY48">
        <v>0</v>
      </c>
      <c r="BZ48" s="31">
        <v>0</v>
      </c>
      <c r="CA48">
        <v>0</v>
      </c>
      <c r="CB48" s="31">
        <v>0</v>
      </c>
      <c r="CC48">
        <v>0</v>
      </c>
      <c r="CD48" s="31">
        <v>0</v>
      </c>
      <c r="CE48">
        <v>0</v>
      </c>
      <c r="CF48" s="31">
        <v>100286445.56</v>
      </c>
      <c r="CG48" s="5">
        <v>14.3452</v>
      </c>
      <c r="CH48" s="31">
        <v>218001240.19999999</v>
      </c>
      <c r="CI48" s="5">
        <v>20.2971</v>
      </c>
    </row>
    <row r="49" spans="1:87" ht="14.25" thickTop="1" thickBot="1" x14ac:dyDescent="0.25">
      <c r="A49" s="246" t="s">
        <v>182</v>
      </c>
      <c r="B49" s="205">
        <v>14460604823.129999</v>
      </c>
      <c r="C49" s="247">
        <v>82.280799999999999</v>
      </c>
      <c r="D49" s="205">
        <v>32244444.829999998</v>
      </c>
      <c r="E49" s="247">
        <v>61.842100000000002</v>
      </c>
      <c r="F49" s="205">
        <v>63545891.520000003</v>
      </c>
      <c r="G49" s="247">
        <v>3.8087</v>
      </c>
      <c r="H49" s="205">
        <v>1141004985</v>
      </c>
      <c r="I49" s="247">
        <v>98.987499999999997</v>
      </c>
      <c r="J49" s="205">
        <v>538879379.35000002</v>
      </c>
      <c r="K49" s="247">
        <v>98.064300000000003</v>
      </c>
      <c r="L49" s="205">
        <v>211542046.78</v>
      </c>
      <c r="M49" s="247">
        <v>99.837699999999998</v>
      </c>
      <c r="N49" s="205">
        <v>0</v>
      </c>
      <c r="O49" s="246">
        <v>0</v>
      </c>
      <c r="P49" s="205">
        <v>101205679.58</v>
      </c>
      <c r="Q49" s="247">
        <v>99.187299999999993</v>
      </c>
      <c r="R49" s="205">
        <v>47120106.5</v>
      </c>
      <c r="S49" s="247">
        <v>99.730500000000006</v>
      </c>
      <c r="T49" s="205">
        <v>405872607.83999997</v>
      </c>
      <c r="U49" s="247">
        <v>99.740700000000004</v>
      </c>
      <c r="V49" s="205">
        <v>600146867.79999995</v>
      </c>
      <c r="W49" s="247">
        <v>98.0458</v>
      </c>
      <c r="X49" s="205">
        <v>1210992519.54</v>
      </c>
      <c r="Y49" s="247">
        <v>97.846800000000002</v>
      </c>
      <c r="Z49" s="205">
        <v>284195880.72000003</v>
      </c>
      <c r="AA49" s="247">
        <v>99.852500000000006</v>
      </c>
      <c r="AB49" s="205">
        <v>108246205.56</v>
      </c>
      <c r="AC49" s="247">
        <v>99.591300000000004</v>
      </c>
      <c r="AD49" s="205">
        <v>90899461.799999997</v>
      </c>
      <c r="AE49" s="247">
        <v>99.503100000000003</v>
      </c>
      <c r="AF49" s="205">
        <v>1071760909.61</v>
      </c>
      <c r="AG49" s="247">
        <v>99.374600000000001</v>
      </c>
      <c r="AH49" s="205">
        <v>356060.7</v>
      </c>
      <c r="AI49" s="247">
        <v>69.524100000000004</v>
      </c>
      <c r="AJ49" s="205">
        <v>96365311.859999999</v>
      </c>
      <c r="AK49" s="247">
        <v>99.711799999999997</v>
      </c>
      <c r="AL49" s="205">
        <v>527003015.5</v>
      </c>
      <c r="AM49" s="247">
        <v>98.971000000000004</v>
      </c>
      <c r="AN49" s="205">
        <v>1448044501.1400001</v>
      </c>
      <c r="AO49" s="247">
        <v>96.767499999999998</v>
      </c>
      <c r="AP49" s="205">
        <v>59047248.780000001</v>
      </c>
      <c r="AQ49" s="247">
        <v>99.874399999999994</v>
      </c>
      <c r="AR49" s="205">
        <v>14405598</v>
      </c>
      <c r="AS49" s="247">
        <v>19.700399999999998</v>
      </c>
      <c r="AT49" s="205">
        <v>0</v>
      </c>
      <c r="AU49" s="246">
        <v>0</v>
      </c>
      <c r="AV49" s="205">
        <v>443005195</v>
      </c>
      <c r="AW49" s="247">
        <v>97.020200000000003</v>
      </c>
      <c r="AX49" s="205">
        <v>120044563.95</v>
      </c>
      <c r="AY49" s="247">
        <v>93.001900000000006</v>
      </c>
      <c r="AZ49" s="205">
        <v>2110152.08</v>
      </c>
      <c r="BA49" s="247">
        <v>96.583100000000002</v>
      </c>
      <c r="BB49" s="205">
        <v>35102421.119999997</v>
      </c>
      <c r="BC49" s="247">
        <v>18.444099999999999</v>
      </c>
      <c r="BD49" s="205">
        <v>11381764.039999999</v>
      </c>
      <c r="BE49" s="247">
        <v>18.8947</v>
      </c>
      <c r="BF49" s="205">
        <v>414676300.18000001</v>
      </c>
      <c r="BG49" s="247">
        <v>97.141300000000001</v>
      </c>
      <c r="BH49" s="205">
        <v>35310028.729999997</v>
      </c>
      <c r="BI49" s="247">
        <v>95.613799999999998</v>
      </c>
      <c r="BJ49" s="205">
        <v>205526102.03999999</v>
      </c>
      <c r="BK49" s="247">
        <v>20.072900000000001</v>
      </c>
      <c r="BL49" s="205">
        <v>933211975.57000005</v>
      </c>
      <c r="BM49" s="247">
        <v>88.221800000000002</v>
      </c>
      <c r="BN49" s="205">
        <v>118236769.23999999</v>
      </c>
      <c r="BO49" s="247">
        <v>96.140299999999996</v>
      </c>
      <c r="BP49" s="205">
        <v>209902149.75</v>
      </c>
      <c r="BQ49" s="247">
        <v>98.221800000000002</v>
      </c>
      <c r="BR49" s="205">
        <v>186211482.46000001</v>
      </c>
      <c r="BS49" s="247">
        <v>98.279200000000003</v>
      </c>
      <c r="BT49" s="205">
        <v>271533818.17000002</v>
      </c>
      <c r="BU49" s="247">
        <v>100.0865</v>
      </c>
      <c r="BV49" s="205">
        <v>93173940.540000007</v>
      </c>
      <c r="BW49" s="247">
        <v>95.238299999999995</v>
      </c>
      <c r="BX49" s="205">
        <v>224773670.94</v>
      </c>
      <c r="BY49" s="247">
        <v>99.777199999999993</v>
      </c>
      <c r="BZ49" s="205">
        <v>722793597.69000006</v>
      </c>
      <c r="CA49" s="247">
        <v>99.848699999999994</v>
      </c>
      <c r="CB49" s="205">
        <v>137231931.25999999</v>
      </c>
      <c r="CC49" s="247">
        <v>99.825000000000003</v>
      </c>
      <c r="CD49" s="205">
        <v>491691784.38999999</v>
      </c>
      <c r="CE49" s="247">
        <v>88.951099999999997</v>
      </c>
      <c r="CF49" s="205">
        <v>697852982.13</v>
      </c>
      <c r="CG49" s="247">
        <v>99.822800000000001</v>
      </c>
      <c r="CH49" s="205">
        <v>1053955471.4400001</v>
      </c>
      <c r="CI49" s="247">
        <v>98.128799999999998</v>
      </c>
    </row>
    <row r="50" spans="1:87" ht="14.25" thickTop="1" thickBot="1" x14ac:dyDescent="0.25">
      <c r="A50" s="246"/>
      <c r="B50" s="205"/>
      <c r="C50" s="246"/>
      <c r="D50" s="205"/>
      <c r="E50" s="246"/>
      <c r="F50" s="205"/>
      <c r="G50" s="246"/>
      <c r="H50" s="205"/>
      <c r="I50" s="246"/>
      <c r="J50" s="205"/>
      <c r="K50" s="246"/>
      <c r="L50" s="205"/>
      <c r="M50" s="246"/>
      <c r="N50" s="205"/>
      <c r="O50" s="246"/>
      <c r="P50" s="205"/>
      <c r="Q50" s="246"/>
      <c r="R50" s="205"/>
      <c r="S50" s="246"/>
      <c r="T50" s="205"/>
      <c r="U50" s="246"/>
      <c r="V50" s="205"/>
      <c r="W50" s="246"/>
      <c r="X50" s="205"/>
      <c r="Y50" s="246"/>
      <c r="Z50" s="205"/>
      <c r="AA50" s="246"/>
      <c r="AB50" s="205"/>
      <c r="AC50" s="246"/>
      <c r="AD50" s="205"/>
      <c r="AE50" s="246"/>
      <c r="AF50" s="205"/>
      <c r="AG50" s="246"/>
      <c r="AH50" s="205"/>
      <c r="AI50" s="246"/>
      <c r="AJ50" s="205"/>
      <c r="AK50" s="246"/>
      <c r="AL50" s="205"/>
      <c r="AM50" s="246"/>
      <c r="AN50" s="205"/>
      <c r="AO50" s="246"/>
      <c r="AP50" s="205"/>
      <c r="AQ50" s="246"/>
      <c r="AR50" s="205"/>
      <c r="AS50" s="246"/>
      <c r="AT50" s="205"/>
      <c r="AU50" s="246"/>
      <c r="AV50" s="205"/>
      <c r="AW50" s="246"/>
      <c r="AX50" s="205"/>
      <c r="AY50" s="246"/>
      <c r="AZ50" s="205"/>
      <c r="BA50" s="246"/>
      <c r="BB50" s="205"/>
      <c r="BC50" s="246"/>
      <c r="BD50" s="205"/>
      <c r="BE50" s="246"/>
      <c r="BF50" s="205"/>
      <c r="BG50" s="246"/>
      <c r="BH50" s="205"/>
      <c r="BI50" s="246"/>
      <c r="BJ50" s="205"/>
      <c r="BK50" s="246"/>
      <c r="BL50" s="205"/>
      <c r="BM50" s="246"/>
      <c r="BN50" s="205"/>
      <c r="BO50" s="246"/>
      <c r="BP50" s="205"/>
      <c r="BQ50" s="246"/>
      <c r="BR50" s="205"/>
      <c r="BS50" s="246"/>
      <c r="BT50" s="205"/>
      <c r="BU50" s="246"/>
      <c r="BV50" s="205"/>
      <c r="BW50" s="246"/>
      <c r="BX50" s="205"/>
      <c r="BY50" s="246"/>
      <c r="BZ50" s="205"/>
      <c r="CA50" s="246"/>
      <c r="CB50" s="205"/>
      <c r="CC50" s="246"/>
      <c r="CD50" s="205"/>
      <c r="CE50" s="246"/>
      <c r="CF50" s="205"/>
      <c r="CG50" s="246"/>
      <c r="CH50" s="205"/>
      <c r="CI50" s="246"/>
    </row>
    <row r="51" spans="1:87" s="5" customFormat="1" ht="13.5" thickTop="1" x14ac:dyDescent="0.2">
      <c r="A51" s="5" t="s">
        <v>625</v>
      </c>
      <c r="B51" s="5">
        <v>16000</v>
      </c>
      <c r="D51" s="5">
        <v>13</v>
      </c>
      <c r="F51" s="5">
        <v>2406</v>
      </c>
      <c r="H51" s="5">
        <v>57</v>
      </c>
      <c r="J51" s="5">
        <v>105</v>
      </c>
      <c r="L51" s="5">
        <v>41</v>
      </c>
      <c r="N51" s="5">
        <v>12</v>
      </c>
      <c r="P51" s="5">
        <v>74</v>
      </c>
      <c r="R51" s="5">
        <v>33</v>
      </c>
      <c r="T51" s="5">
        <v>22</v>
      </c>
      <c r="V51" s="5">
        <v>73</v>
      </c>
      <c r="X51" s="5">
        <v>27</v>
      </c>
      <c r="Z51" s="5">
        <v>17</v>
      </c>
      <c r="AB51" s="5">
        <v>1</v>
      </c>
      <c r="AD51" s="5">
        <v>8</v>
      </c>
      <c r="AF51" s="5">
        <v>972</v>
      </c>
      <c r="AH51" s="5">
        <v>2</v>
      </c>
      <c r="AJ51" s="5">
        <v>63</v>
      </c>
      <c r="AL51" s="5">
        <v>8</v>
      </c>
      <c r="AN51" s="5">
        <v>53</v>
      </c>
      <c r="AP51" s="5">
        <v>9</v>
      </c>
      <c r="AR51" s="5">
        <v>21</v>
      </c>
      <c r="AT51" s="5">
        <v>3</v>
      </c>
      <c r="AV51" s="5">
        <v>416</v>
      </c>
      <c r="AX51" s="5">
        <v>8</v>
      </c>
      <c r="AZ51" s="5">
        <v>45</v>
      </c>
      <c r="BB51" s="5">
        <v>367</v>
      </c>
      <c r="BD51" s="5">
        <v>87</v>
      </c>
      <c r="BF51" s="5">
        <v>14</v>
      </c>
      <c r="BH51" s="5">
        <v>3</v>
      </c>
      <c r="BJ51" s="5">
        <v>562</v>
      </c>
      <c r="BL51" s="5">
        <v>3479</v>
      </c>
      <c r="BN51" s="5">
        <v>22</v>
      </c>
      <c r="BP51" s="5">
        <v>31</v>
      </c>
      <c r="BR51" s="5">
        <v>313</v>
      </c>
      <c r="BT51" s="5">
        <v>122</v>
      </c>
      <c r="BV51" s="5">
        <v>12</v>
      </c>
      <c r="BX51" s="5">
        <v>7</v>
      </c>
      <c r="BZ51" s="5">
        <v>173</v>
      </c>
      <c r="CB51" s="5">
        <v>40</v>
      </c>
      <c r="CD51" s="5">
        <v>3213</v>
      </c>
      <c r="CF51" s="5">
        <v>3053</v>
      </c>
      <c r="CH51" s="5">
        <v>13</v>
      </c>
    </row>
    <row r="52" spans="1:87" s="5" customFormat="1" ht="13.5" thickBot="1" x14ac:dyDescent="0.25">
      <c r="A52" s="209" t="s">
        <v>210</v>
      </c>
      <c r="B52" s="209">
        <v>1098418.94</v>
      </c>
      <c r="C52" s="209"/>
      <c r="D52" s="209">
        <v>4010768.7</v>
      </c>
      <c r="E52" s="209"/>
      <c r="F52" s="209">
        <v>693440.84</v>
      </c>
      <c r="G52" s="209"/>
      <c r="H52" s="209">
        <v>20222385.170000002</v>
      </c>
      <c r="I52" s="209"/>
      <c r="J52" s="209">
        <v>5233487.62</v>
      </c>
      <c r="K52" s="209"/>
      <c r="L52" s="209">
        <v>5167949.51</v>
      </c>
      <c r="M52" s="209"/>
      <c r="N52" s="209">
        <v>1681920.14</v>
      </c>
      <c r="O52" s="209"/>
      <c r="P52" s="209">
        <v>1378850.83</v>
      </c>
      <c r="Q52" s="209"/>
      <c r="R52" s="209">
        <v>1431740.44</v>
      </c>
      <c r="S52" s="209"/>
      <c r="T52" s="209">
        <v>18496707.760000002</v>
      </c>
      <c r="U52" s="209"/>
      <c r="V52" s="209">
        <v>8385051.2000000002</v>
      </c>
      <c r="W52" s="209"/>
      <c r="X52" s="209">
        <v>45838575.420000002</v>
      </c>
      <c r="Y52" s="209"/>
      <c r="Z52" s="209">
        <v>16742094.16</v>
      </c>
      <c r="AA52" s="209"/>
      <c r="AB52" s="209">
        <v>108690413.66</v>
      </c>
      <c r="AC52" s="209"/>
      <c r="AD52" s="209">
        <v>11419177.85</v>
      </c>
      <c r="AE52" s="209"/>
      <c r="AF52" s="209">
        <v>1109573.6599999999</v>
      </c>
      <c r="AG52" s="209"/>
      <c r="AH52" s="209">
        <v>256070.03</v>
      </c>
      <c r="AI52" s="209"/>
      <c r="AJ52" s="209">
        <v>1534029.95</v>
      </c>
      <c r="AK52" s="209"/>
      <c r="AL52" s="209">
        <v>66560263.149999999</v>
      </c>
      <c r="AM52" s="209"/>
      <c r="AN52" s="209">
        <v>28234277.890000001</v>
      </c>
      <c r="AO52" s="209"/>
      <c r="AP52" s="209">
        <v>6569057.2599999998</v>
      </c>
      <c r="AQ52" s="209"/>
      <c r="AR52" s="209">
        <v>3482066.38</v>
      </c>
      <c r="AS52" s="209"/>
      <c r="AT52" s="209">
        <v>226450.98</v>
      </c>
      <c r="AU52" s="209"/>
      <c r="AV52" s="209">
        <v>1097623.55</v>
      </c>
      <c r="AW52" s="209"/>
      <c r="AX52" s="209">
        <v>16134683.800000001</v>
      </c>
      <c r="AY52" s="209"/>
      <c r="AZ52" s="209">
        <v>48551.23</v>
      </c>
      <c r="BA52" s="209"/>
      <c r="BB52" s="209">
        <v>518576.35</v>
      </c>
      <c r="BC52" s="209"/>
      <c r="BD52" s="209">
        <v>692390.42</v>
      </c>
      <c r="BE52" s="209"/>
      <c r="BF52" s="209">
        <v>30491393.010000002</v>
      </c>
      <c r="BG52" s="209"/>
      <c r="BH52" s="209">
        <v>12309943.85</v>
      </c>
      <c r="BI52" s="209"/>
      <c r="BJ52" s="209">
        <v>1821887.56</v>
      </c>
      <c r="BK52" s="209"/>
      <c r="BL52" s="209">
        <v>304053.32</v>
      </c>
      <c r="BM52" s="209"/>
      <c r="BN52" s="209">
        <v>5590163.8300000001</v>
      </c>
      <c r="BO52" s="209"/>
      <c r="BP52" s="209">
        <v>6893617.3200000003</v>
      </c>
      <c r="BQ52" s="209"/>
      <c r="BR52" s="209">
        <v>605341.76</v>
      </c>
      <c r="BS52" s="209"/>
      <c r="BT52" s="209">
        <v>2223764.25</v>
      </c>
      <c r="BU52" s="209"/>
      <c r="BV52" s="209">
        <v>8152705.0599999996</v>
      </c>
      <c r="BW52" s="209"/>
      <c r="BX52" s="209">
        <v>32182219.190000001</v>
      </c>
      <c r="BY52" s="209"/>
      <c r="BZ52" s="209">
        <v>4184328.78</v>
      </c>
      <c r="CA52" s="209"/>
      <c r="CB52" s="209">
        <v>3436811.93</v>
      </c>
      <c r="CC52" s="209"/>
      <c r="CD52" s="209">
        <v>172040.63</v>
      </c>
      <c r="CE52" s="209"/>
      <c r="CF52" s="209">
        <v>228985.2</v>
      </c>
      <c r="CG52" s="209"/>
      <c r="CH52" s="209">
        <v>82619486.540000007</v>
      </c>
      <c r="CI52" s="209"/>
    </row>
    <row r="53" spans="1:87" ht="13.5" thickTop="1" x14ac:dyDescent="0.2">
      <c r="H53" s="31" t="s">
        <v>330</v>
      </c>
      <c r="J53" s="31" t="s">
        <v>330</v>
      </c>
      <c r="L53" s="31" t="s">
        <v>330</v>
      </c>
      <c r="P53" s="31" t="s">
        <v>330</v>
      </c>
      <c r="R53" s="31" t="s">
        <v>330</v>
      </c>
      <c r="T53" s="31" t="s">
        <v>330</v>
      </c>
      <c r="V53" s="31" t="s">
        <v>330</v>
      </c>
      <c r="X53" s="31" t="s">
        <v>330</v>
      </c>
      <c r="Z53" s="31" t="s">
        <v>330</v>
      </c>
      <c r="AB53" s="31" t="s">
        <v>330</v>
      </c>
      <c r="AD53" s="31" t="s">
        <v>330</v>
      </c>
      <c r="AF53" s="31" t="s">
        <v>330</v>
      </c>
      <c r="AH53" s="31" t="s">
        <v>330</v>
      </c>
      <c r="AJ53" s="31" t="s">
        <v>330</v>
      </c>
      <c r="AL53" s="31" t="s">
        <v>330</v>
      </c>
      <c r="AN53" s="31" t="s">
        <v>330</v>
      </c>
      <c r="AP53" s="31" t="s">
        <v>330</v>
      </c>
      <c r="AV53" s="31" t="s">
        <v>330</v>
      </c>
      <c r="AX53" s="31" t="s">
        <v>330</v>
      </c>
      <c r="AZ53" s="31" t="s">
        <v>330</v>
      </c>
      <c r="BF53" s="31" t="s">
        <v>330</v>
      </c>
      <c r="BH53" s="31" t="s">
        <v>330</v>
      </c>
      <c r="BL53" s="31" t="s">
        <v>330</v>
      </c>
      <c r="BN53" s="31" t="s">
        <v>330</v>
      </c>
      <c r="BP53" s="31" t="s">
        <v>330</v>
      </c>
      <c r="BR53" s="31" t="s">
        <v>330</v>
      </c>
      <c r="BT53" s="31" t="s">
        <v>330</v>
      </c>
      <c r="BV53" s="31" t="s">
        <v>330</v>
      </c>
      <c r="BX53" s="31" t="s">
        <v>330</v>
      </c>
      <c r="BZ53" s="31" t="s">
        <v>330</v>
      </c>
      <c r="CB53" s="31" t="s">
        <v>330</v>
      </c>
      <c r="CD53" s="31" t="s">
        <v>330</v>
      </c>
      <c r="CF53" s="31" t="s">
        <v>330</v>
      </c>
      <c r="CH53" s="31" t="s">
        <v>330</v>
      </c>
    </row>
    <row r="54" spans="1:87" x14ac:dyDescent="0.2">
      <c r="A54" s="233" t="s">
        <v>211</v>
      </c>
      <c r="B54" s="329" t="s">
        <v>13</v>
      </c>
      <c r="C54" s="329"/>
      <c r="D54" s="327" t="s">
        <v>725</v>
      </c>
      <c r="E54" s="327"/>
      <c r="F54" s="327" t="s">
        <v>726</v>
      </c>
      <c r="G54" s="327"/>
      <c r="H54" s="327" t="s">
        <v>727</v>
      </c>
      <c r="I54" s="327"/>
      <c r="J54" s="327" t="s">
        <v>728</v>
      </c>
      <c r="K54" s="327"/>
      <c r="L54" s="327" t="s">
        <v>729</v>
      </c>
      <c r="M54" s="327"/>
      <c r="N54" s="327" t="s">
        <v>730</v>
      </c>
      <c r="O54" s="327"/>
      <c r="P54" s="327" t="s">
        <v>731</v>
      </c>
      <c r="Q54" s="327"/>
      <c r="R54" s="327" t="s">
        <v>732</v>
      </c>
      <c r="S54" s="327"/>
      <c r="T54" s="327" t="s">
        <v>733</v>
      </c>
      <c r="U54" s="327"/>
      <c r="V54" s="327" t="s">
        <v>734</v>
      </c>
      <c r="W54" s="327"/>
      <c r="X54" s="327" t="s">
        <v>735</v>
      </c>
      <c r="Y54" s="327"/>
      <c r="Z54" s="327" t="s">
        <v>736</v>
      </c>
      <c r="AA54" s="327"/>
      <c r="AB54" s="327" t="s">
        <v>737</v>
      </c>
      <c r="AC54" s="327"/>
      <c r="AD54" s="327" t="s">
        <v>738</v>
      </c>
      <c r="AE54" s="327"/>
      <c r="AF54" s="327" t="s">
        <v>739</v>
      </c>
      <c r="AG54" s="327"/>
      <c r="AH54" s="327" t="s">
        <v>740</v>
      </c>
      <c r="AI54" s="327"/>
      <c r="AJ54" s="327" t="s">
        <v>741</v>
      </c>
      <c r="AK54" s="327"/>
      <c r="AL54" s="327" t="s">
        <v>742</v>
      </c>
      <c r="AM54" s="327"/>
      <c r="AN54" s="327" t="s">
        <v>743</v>
      </c>
      <c r="AO54" s="327"/>
      <c r="AP54" s="327" t="s">
        <v>744</v>
      </c>
      <c r="AQ54" s="327"/>
      <c r="AR54" s="327" t="s">
        <v>745</v>
      </c>
      <c r="AS54" s="327"/>
      <c r="AT54" s="327" t="s">
        <v>746</v>
      </c>
      <c r="AU54" s="327"/>
      <c r="AV54" s="327" t="s">
        <v>747</v>
      </c>
      <c r="AW54" s="327"/>
      <c r="AX54" s="327" t="s">
        <v>748</v>
      </c>
      <c r="AY54" s="327"/>
      <c r="AZ54" s="327" t="s">
        <v>749</v>
      </c>
      <c r="BA54" s="327"/>
      <c r="BB54" s="327" t="s">
        <v>750</v>
      </c>
      <c r="BC54" s="327"/>
      <c r="BD54" s="327" t="s">
        <v>751</v>
      </c>
      <c r="BE54" s="327"/>
      <c r="BF54" s="327" t="s">
        <v>752</v>
      </c>
      <c r="BG54" s="327"/>
      <c r="BH54" s="327" t="s">
        <v>753</v>
      </c>
      <c r="BI54" s="327"/>
      <c r="BJ54" s="327" t="s">
        <v>754</v>
      </c>
      <c r="BK54" s="327"/>
      <c r="BL54" s="327" t="s">
        <v>755</v>
      </c>
      <c r="BM54" s="327"/>
      <c r="BN54" s="327" t="s">
        <v>756</v>
      </c>
      <c r="BO54" s="327"/>
      <c r="BP54" s="327" t="s">
        <v>757</v>
      </c>
      <c r="BQ54" s="327"/>
      <c r="BR54" s="327" t="s">
        <v>758</v>
      </c>
      <c r="BS54" s="327"/>
      <c r="BT54" s="327" t="s">
        <v>759</v>
      </c>
      <c r="BU54" s="327"/>
      <c r="BV54" s="327" t="s">
        <v>760</v>
      </c>
      <c r="BW54" s="327"/>
      <c r="BX54" s="327" t="s">
        <v>761</v>
      </c>
      <c r="BY54" s="327"/>
      <c r="BZ54" s="327" t="s">
        <v>762</v>
      </c>
      <c r="CA54" s="327"/>
      <c r="CB54" s="327" t="s">
        <v>763</v>
      </c>
      <c r="CC54" s="327"/>
      <c r="CD54" s="327" t="s">
        <v>764</v>
      </c>
      <c r="CE54" s="327"/>
      <c r="CF54" s="327" t="s">
        <v>765</v>
      </c>
      <c r="CG54" s="327"/>
      <c r="CH54" s="327" t="s">
        <v>766</v>
      </c>
      <c r="CI54" s="327"/>
    </row>
    <row r="55" spans="1:87" x14ac:dyDescent="0.2">
      <c r="A55" s="235"/>
      <c r="B55" s="216"/>
      <c r="C55" s="235"/>
      <c r="D55" s="328"/>
      <c r="E55" s="328"/>
      <c r="F55" s="328"/>
      <c r="G55" s="328"/>
      <c r="H55" s="328"/>
      <c r="I55" s="328"/>
      <c r="J55" s="328"/>
      <c r="K55" s="328"/>
      <c r="L55" s="328"/>
      <c r="M55" s="328"/>
      <c r="N55" s="328"/>
      <c r="O55" s="328"/>
      <c r="P55" s="328"/>
      <c r="Q55" s="328"/>
      <c r="R55" s="328"/>
      <c r="S55" s="328"/>
      <c r="T55" s="328"/>
      <c r="U55" s="328"/>
      <c r="V55" s="328"/>
      <c r="W55" s="328"/>
      <c r="X55" s="328"/>
      <c r="Y55" s="328"/>
      <c r="Z55" s="328"/>
      <c r="AA55" s="328"/>
      <c r="AB55" s="328"/>
      <c r="AC55" s="328"/>
      <c r="AD55" s="328"/>
      <c r="AE55" s="328"/>
      <c r="AF55" s="328"/>
      <c r="AG55" s="328"/>
      <c r="AH55" s="328"/>
      <c r="AI55" s="328"/>
      <c r="AJ55" s="328"/>
      <c r="AK55" s="328"/>
      <c r="AL55" s="328"/>
      <c r="AM55" s="328"/>
      <c r="AN55" s="328"/>
      <c r="AO55" s="328"/>
      <c r="AP55" s="328"/>
      <c r="AQ55" s="328"/>
      <c r="AR55" s="328"/>
      <c r="AS55" s="328"/>
      <c r="AT55" s="328"/>
      <c r="AU55" s="328"/>
      <c r="AV55" s="328"/>
      <c r="AW55" s="328"/>
      <c r="AX55" s="328"/>
      <c r="AY55" s="328"/>
      <c r="AZ55" s="328"/>
      <c r="BA55" s="328"/>
      <c r="BB55" s="328"/>
      <c r="BC55" s="328"/>
      <c r="BD55" s="328"/>
      <c r="BE55" s="328"/>
      <c r="BF55" s="328"/>
      <c r="BG55" s="328"/>
      <c r="BH55" s="328"/>
      <c r="BI55" s="328"/>
      <c r="BJ55" s="328"/>
      <c r="BK55" s="328"/>
      <c r="BL55" s="328"/>
      <c r="BM55" s="328"/>
      <c r="BN55" s="328"/>
      <c r="BO55" s="328"/>
      <c r="BP55" s="328"/>
      <c r="BQ55" s="328"/>
      <c r="BR55" s="328"/>
      <c r="BS55" s="328"/>
      <c r="BT55" s="328"/>
      <c r="BU55" s="328"/>
      <c r="BV55" s="328"/>
      <c r="BW55" s="328"/>
      <c r="BX55" s="328"/>
      <c r="BY55" s="328"/>
      <c r="BZ55" s="328"/>
      <c r="CA55" s="328"/>
      <c r="CB55" s="328"/>
      <c r="CC55" s="328"/>
      <c r="CD55" s="328"/>
      <c r="CE55" s="328"/>
      <c r="CF55" s="328"/>
      <c r="CG55" s="328"/>
      <c r="CH55" s="328"/>
      <c r="CI55" s="328"/>
    </row>
    <row r="56" spans="1:87" x14ac:dyDescent="0.2">
      <c r="A56" s="237"/>
      <c r="B56" s="243" t="s">
        <v>4</v>
      </c>
      <c r="C56" s="248" t="s">
        <v>5</v>
      </c>
      <c r="D56" s="243" t="s">
        <v>4</v>
      </c>
      <c r="E56" s="248" t="s">
        <v>5</v>
      </c>
      <c r="F56" s="243" t="s">
        <v>4</v>
      </c>
      <c r="G56" s="248" t="s">
        <v>5</v>
      </c>
      <c r="H56" s="243" t="s">
        <v>4</v>
      </c>
      <c r="I56" s="248" t="s">
        <v>5</v>
      </c>
      <c r="J56" s="243" t="s">
        <v>4</v>
      </c>
      <c r="K56" s="248" t="s">
        <v>5</v>
      </c>
      <c r="L56" s="243" t="s">
        <v>4</v>
      </c>
      <c r="M56" s="248" t="s">
        <v>5</v>
      </c>
      <c r="N56" s="243" t="s">
        <v>4</v>
      </c>
      <c r="O56" s="248" t="s">
        <v>5</v>
      </c>
      <c r="P56" s="243" t="s">
        <v>4</v>
      </c>
      <c r="Q56" s="248" t="s">
        <v>5</v>
      </c>
      <c r="R56" s="243" t="s">
        <v>4</v>
      </c>
      <c r="S56" s="248" t="s">
        <v>5</v>
      </c>
      <c r="T56" s="243" t="s">
        <v>4</v>
      </c>
      <c r="U56" s="248" t="s">
        <v>5</v>
      </c>
      <c r="V56" s="243" t="s">
        <v>4</v>
      </c>
      <c r="W56" s="248" t="s">
        <v>5</v>
      </c>
      <c r="X56" s="243" t="s">
        <v>4</v>
      </c>
      <c r="Y56" s="248" t="s">
        <v>5</v>
      </c>
      <c r="Z56" s="243" t="s">
        <v>4</v>
      </c>
      <c r="AA56" s="248" t="s">
        <v>5</v>
      </c>
      <c r="AB56" s="243" t="s">
        <v>4</v>
      </c>
      <c r="AC56" s="248" t="s">
        <v>5</v>
      </c>
      <c r="AD56" s="243" t="s">
        <v>4</v>
      </c>
      <c r="AE56" s="248" t="s">
        <v>5</v>
      </c>
      <c r="AF56" s="243" t="s">
        <v>4</v>
      </c>
      <c r="AG56" s="248" t="s">
        <v>5</v>
      </c>
      <c r="AH56" s="243" t="s">
        <v>4</v>
      </c>
      <c r="AI56" s="248" t="s">
        <v>5</v>
      </c>
      <c r="AJ56" s="243" t="s">
        <v>4</v>
      </c>
      <c r="AK56" s="248" t="s">
        <v>5</v>
      </c>
      <c r="AL56" s="243" t="s">
        <v>4</v>
      </c>
      <c r="AM56" s="248" t="s">
        <v>5</v>
      </c>
      <c r="AN56" s="243" t="s">
        <v>4</v>
      </c>
      <c r="AO56" s="248" t="s">
        <v>5</v>
      </c>
      <c r="AP56" s="243" t="s">
        <v>4</v>
      </c>
      <c r="AQ56" s="248" t="s">
        <v>5</v>
      </c>
      <c r="AR56" s="243" t="s">
        <v>4</v>
      </c>
      <c r="AS56" s="248" t="s">
        <v>5</v>
      </c>
      <c r="AT56" s="243" t="s">
        <v>4</v>
      </c>
      <c r="AU56" s="248" t="s">
        <v>5</v>
      </c>
      <c r="AV56" s="243" t="s">
        <v>4</v>
      </c>
      <c r="AW56" s="248" t="s">
        <v>5</v>
      </c>
      <c r="AX56" s="243" t="s">
        <v>4</v>
      </c>
      <c r="AY56" s="248" t="s">
        <v>5</v>
      </c>
      <c r="AZ56" s="243" t="s">
        <v>4</v>
      </c>
      <c r="BA56" s="248" t="s">
        <v>5</v>
      </c>
      <c r="BB56" s="243" t="s">
        <v>4</v>
      </c>
      <c r="BC56" s="248" t="s">
        <v>5</v>
      </c>
      <c r="BD56" s="243" t="s">
        <v>4</v>
      </c>
      <c r="BE56" s="248" t="s">
        <v>5</v>
      </c>
      <c r="BF56" s="243" t="s">
        <v>4</v>
      </c>
      <c r="BG56" s="248" t="s">
        <v>5</v>
      </c>
      <c r="BH56" s="243" t="s">
        <v>4</v>
      </c>
      <c r="BI56" s="248" t="s">
        <v>5</v>
      </c>
      <c r="BJ56" s="243" t="s">
        <v>4</v>
      </c>
      <c r="BK56" s="248" t="s">
        <v>5</v>
      </c>
      <c r="BL56" s="243" t="s">
        <v>4</v>
      </c>
      <c r="BM56" s="248" t="s">
        <v>5</v>
      </c>
      <c r="BN56" s="243" t="s">
        <v>4</v>
      </c>
      <c r="BO56" s="248" t="s">
        <v>5</v>
      </c>
      <c r="BP56" s="243" t="s">
        <v>4</v>
      </c>
      <c r="BQ56" s="248" t="s">
        <v>5</v>
      </c>
      <c r="BR56" s="243" t="s">
        <v>4</v>
      </c>
      <c r="BS56" s="248" t="s">
        <v>5</v>
      </c>
      <c r="BT56" s="243" t="s">
        <v>4</v>
      </c>
      <c r="BU56" s="248" t="s">
        <v>5</v>
      </c>
      <c r="BV56" s="243" t="s">
        <v>4</v>
      </c>
      <c r="BW56" s="248" t="s">
        <v>5</v>
      </c>
      <c r="BX56" s="243" t="s">
        <v>4</v>
      </c>
      <c r="BY56" s="248" t="s">
        <v>5</v>
      </c>
      <c r="BZ56" s="243" t="s">
        <v>4</v>
      </c>
      <c r="CA56" s="248" t="s">
        <v>5</v>
      </c>
      <c r="CB56" s="243" t="s">
        <v>4</v>
      </c>
      <c r="CC56" s="248" t="s">
        <v>5</v>
      </c>
      <c r="CD56" s="243" t="s">
        <v>4</v>
      </c>
      <c r="CE56" s="248" t="s">
        <v>5</v>
      </c>
      <c r="CF56" s="243" t="s">
        <v>4</v>
      </c>
      <c r="CG56" s="248" t="s">
        <v>5</v>
      </c>
      <c r="CH56" s="243" t="s">
        <v>4</v>
      </c>
      <c r="CI56" s="248" t="s">
        <v>5</v>
      </c>
    </row>
    <row r="57" spans="1:87" x14ac:dyDescent="0.2">
      <c r="A57" t="s">
        <v>212</v>
      </c>
      <c r="B57" s="31">
        <v>671673984.67999995</v>
      </c>
      <c r="C57" s="5">
        <v>3.8218000000000001</v>
      </c>
      <c r="D57" s="31">
        <v>0</v>
      </c>
      <c r="E57">
        <v>0</v>
      </c>
      <c r="F57" s="31">
        <v>32259949.440000001</v>
      </c>
      <c r="G57" s="5">
        <v>1.9336</v>
      </c>
      <c r="H57" s="31">
        <v>11670969.68</v>
      </c>
      <c r="I57" s="5">
        <v>1.0125</v>
      </c>
      <c r="J57" s="31">
        <v>10636820.689999999</v>
      </c>
      <c r="K57" s="5">
        <v>1.9357</v>
      </c>
      <c r="L57" s="31">
        <v>343883.01</v>
      </c>
      <c r="M57" s="5">
        <v>0.1623</v>
      </c>
      <c r="N57" s="31">
        <v>-943961.32</v>
      </c>
      <c r="O57" s="5">
        <v>-4.6769999999999996</v>
      </c>
      <c r="P57" s="31">
        <v>829281.93</v>
      </c>
      <c r="Q57" s="5">
        <v>0.81269999999999998</v>
      </c>
      <c r="R57" s="31">
        <v>127328.1</v>
      </c>
      <c r="S57" s="5">
        <v>0.26950000000000002</v>
      </c>
      <c r="T57" s="31">
        <v>1054962.79</v>
      </c>
      <c r="U57" s="5">
        <v>0.25929999999999997</v>
      </c>
      <c r="V57" s="31">
        <v>11961869.82</v>
      </c>
      <c r="W57" s="5">
        <v>1.9541999999999999</v>
      </c>
      <c r="X57" s="31">
        <v>25265233.510000002</v>
      </c>
      <c r="Y57" s="5">
        <v>2.0413999999999999</v>
      </c>
      <c r="Z57" s="31">
        <v>419719.94</v>
      </c>
      <c r="AA57" s="5">
        <v>0.14749999999999999</v>
      </c>
      <c r="AB57" s="31">
        <v>444208.1</v>
      </c>
      <c r="AC57" s="5">
        <v>0.40870000000000001</v>
      </c>
      <c r="AD57" s="31">
        <v>453961</v>
      </c>
      <c r="AE57" s="5">
        <v>0.49690000000000001</v>
      </c>
      <c r="AF57" s="31">
        <v>6744687.1200000001</v>
      </c>
      <c r="AG57" s="5">
        <v>0.62539999999999996</v>
      </c>
      <c r="AH57" s="31">
        <v>156079.35999999999</v>
      </c>
      <c r="AI57" s="5">
        <v>30.475899999999999</v>
      </c>
      <c r="AJ57" s="31">
        <v>278575.15999999997</v>
      </c>
      <c r="AK57" s="5">
        <v>0.28820000000000001</v>
      </c>
      <c r="AL57" s="31">
        <v>5479089.6600000001</v>
      </c>
      <c r="AM57" s="5">
        <v>1.0289999999999999</v>
      </c>
      <c r="AN57" s="31">
        <v>48372227.189999998</v>
      </c>
      <c r="AO57" s="5">
        <v>3.2324999999999999</v>
      </c>
      <c r="AP57" s="31">
        <v>74266.539999999994</v>
      </c>
      <c r="AQ57" s="5">
        <v>0.12559999999999999</v>
      </c>
      <c r="AR57" s="31">
        <v>22500249</v>
      </c>
      <c r="AS57" s="5">
        <v>30.770199999999999</v>
      </c>
      <c r="AT57" s="31">
        <v>300976.46999999997</v>
      </c>
      <c r="AU57" s="5">
        <v>44.303400000000003</v>
      </c>
      <c r="AV57" s="31">
        <v>13606203.77</v>
      </c>
      <c r="AW57" s="5">
        <v>2.9798</v>
      </c>
      <c r="AX57" s="31">
        <v>9032906.4800000004</v>
      </c>
      <c r="AY57" s="5">
        <v>6.9981</v>
      </c>
      <c r="AZ57" s="31">
        <v>74653.22</v>
      </c>
      <c r="BA57" s="5">
        <v>3.4169</v>
      </c>
      <c r="BB57" s="31">
        <v>62290250.960000001</v>
      </c>
      <c r="BC57" s="5">
        <v>32.729599999999998</v>
      </c>
      <c r="BD57" s="31">
        <v>14769945.6</v>
      </c>
      <c r="BE57" s="5">
        <v>24.519300000000001</v>
      </c>
      <c r="BF57" s="31">
        <v>12203201.960000001</v>
      </c>
      <c r="BG57" s="5">
        <v>2.8586999999999998</v>
      </c>
      <c r="BH57" s="31">
        <v>1619802.82</v>
      </c>
      <c r="BI57" s="5">
        <v>4.3861999999999997</v>
      </c>
      <c r="BJ57" s="31">
        <v>277396661.67000002</v>
      </c>
      <c r="BK57" s="5">
        <v>27.092099999999999</v>
      </c>
      <c r="BL57" s="31">
        <v>1769589.42</v>
      </c>
      <c r="BM57" s="5">
        <v>0.1673</v>
      </c>
      <c r="BN57" s="31">
        <v>4746835</v>
      </c>
      <c r="BO57" s="5">
        <v>3.8597000000000001</v>
      </c>
      <c r="BP57" s="31">
        <v>3799987.31</v>
      </c>
      <c r="BQ57" s="5">
        <v>1.7782</v>
      </c>
      <c r="BR57" s="31">
        <v>3260489.77</v>
      </c>
      <c r="BS57" s="5">
        <v>1.7208000000000001</v>
      </c>
      <c r="BT57" s="31">
        <v>-234580.17</v>
      </c>
      <c r="BU57" s="5">
        <v>-8.6499999999999994E-2</v>
      </c>
      <c r="BV57" s="31">
        <v>4658520.1900000004</v>
      </c>
      <c r="BW57" s="5">
        <v>4.7617000000000003</v>
      </c>
      <c r="BX57" s="31">
        <v>501863.38</v>
      </c>
      <c r="BY57" s="5">
        <v>0.2228</v>
      </c>
      <c r="BZ57" s="31">
        <v>1095281.8</v>
      </c>
      <c r="CA57" s="5">
        <v>0.15129999999999999</v>
      </c>
      <c r="CB57" s="31">
        <v>240545.85</v>
      </c>
      <c r="CC57" s="5">
        <v>0.17499999999999999</v>
      </c>
      <c r="CD57" s="31">
        <v>61074754.810000002</v>
      </c>
      <c r="CE57" s="5">
        <v>11.0489</v>
      </c>
      <c r="CF57" s="31">
        <v>1238840.33</v>
      </c>
      <c r="CG57" s="5">
        <v>0.1772</v>
      </c>
      <c r="CH57" s="31">
        <v>20097853.32</v>
      </c>
      <c r="CI57" s="5">
        <v>1.8712</v>
      </c>
    </row>
    <row r="58" spans="1:87" x14ac:dyDescent="0.2">
      <c r="A58" t="s">
        <v>213</v>
      </c>
      <c r="B58" s="31">
        <v>159157569.38999999</v>
      </c>
      <c r="C58" s="5">
        <v>0.90559999999999996</v>
      </c>
      <c r="D58" s="31">
        <v>2785258.54</v>
      </c>
      <c r="E58" s="5">
        <v>5.3418999999999999</v>
      </c>
      <c r="F58" s="31">
        <v>148963869.90000001</v>
      </c>
      <c r="G58" s="5">
        <v>8.9283999999999999</v>
      </c>
      <c r="H58" s="31">
        <v>0</v>
      </c>
      <c r="I58">
        <v>0</v>
      </c>
      <c r="J58" s="31">
        <v>0</v>
      </c>
      <c r="K58">
        <v>0</v>
      </c>
      <c r="L58" s="31">
        <v>0</v>
      </c>
      <c r="M58">
        <v>0</v>
      </c>
      <c r="N58" s="31">
        <v>0</v>
      </c>
      <c r="O58">
        <v>0</v>
      </c>
      <c r="P58" s="31">
        <v>0</v>
      </c>
      <c r="Q58">
        <v>0</v>
      </c>
      <c r="R58" s="31">
        <v>0</v>
      </c>
      <c r="S58">
        <v>0</v>
      </c>
      <c r="T58" s="31">
        <v>0</v>
      </c>
      <c r="U58">
        <v>0</v>
      </c>
      <c r="V58" s="31">
        <v>0</v>
      </c>
      <c r="W58">
        <v>0</v>
      </c>
      <c r="X58" s="31">
        <v>1383783.42</v>
      </c>
      <c r="Y58" s="5">
        <v>0.1118</v>
      </c>
      <c r="Z58" s="31">
        <v>0</v>
      </c>
      <c r="AA58">
        <v>0</v>
      </c>
      <c r="AB58" s="31">
        <v>0</v>
      </c>
      <c r="AC58">
        <v>0</v>
      </c>
      <c r="AD58" s="31">
        <v>0</v>
      </c>
      <c r="AE58">
        <v>0</v>
      </c>
      <c r="AF58" s="31">
        <v>0</v>
      </c>
      <c r="AG58">
        <v>0</v>
      </c>
      <c r="AH58" s="31">
        <v>0</v>
      </c>
      <c r="AI58">
        <v>0</v>
      </c>
      <c r="AJ58" s="31">
        <v>0</v>
      </c>
      <c r="AK58">
        <v>0</v>
      </c>
      <c r="AL58" s="31">
        <v>0</v>
      </c>
      <c r="AM58">
        <v>0</v>
      </c>
      <c r="AN58" s="31">
        <v>0</v>
      </c>
      <c r="AO58">
        <v>0</v>
      </c>
      <c r="AP58" s="31">
        <v>0</v>
      </c>
      <c r="AQ58">
        <v>0</v>
      </c>
      <c r="AR58" s="31">
        <v>0</v>
      </c>
      <c r="AS58">
        <v>0</v>
      </c>
      <c r="AT58" s="31">
        <v>0</v>
      </c>
      <c r="AU58">
        <v>0</v>
      </c>
      <c r="AV58" s="31">
        <v>0</v>
      </c>
      <c r="AW58">
        <v>0</v>
      </c>
      <c r="AX58" s="31">
        <v>0</v>
      </c>
      <c r="AY58">
        <v>0</v>
      </c>
      <c r="AZ58" s="31">
        <v>0</v>
      </c>
      <c r="BA58">
        <v>0</v>
      </c>
      <c r="BB58" s="31">
        <v>0</v>
      </c>
      <c r="BC58">
        <v>0</v>
      </c>
      <c r="BD58" s="31">
        <v>6024657.5300000003</v>
      </c>
      <c r="BE58" s="5">
        <v>10.0014</v>
      </c>
      <c r="BF58" s="31">
        <v>0</v>
      </c>
      <c r="BG58">
        <v>0</v>
      </c>
      <c r="BH58" s="31">
        <v>0</v>
      </c>
      <c r="BI58">
        <v>0</v>
      </c>
      <c r="BJ58" s="31">
        <v>0</v>
      </c>
      <c r="BK58">
        <v>0</v>
      </c>
      <c r="BL58" s="31">
        <v>0</v>
      </c>
      <c r="BM58">
        <v>0</v>
      </c>
      <c r="BN58" s="31">
        <v>0</v>
      </c>
      <c r="BO58">
        <v>0</v>
      </c>
      <c r="BP58" s="31">
        <v>0</v>
      </c>
      <c r="BQ58">
        <v>0</v>
      </c>
      <c r="BR58" s="31">
        <v>0</v>
      </c>
      <c r="BS58">
        <v>0</v>
      </c>
      <c r="BT58" s="31">
        <v>0</v>
      </c>
      <c r="BU58">
        <v>0</v>
      </c>
      <c r="BV58" s="31">
        <v>0</v>
      </c>
      <c r="BW58">
        <v>0</v>
      </c>
      <c r="BX58" s="31">
        <v>0</v>
      </c>
      <c r="BY58">
        <v>0</v>
      </c>
      <c r="BZ58" s="31">
        <v>0</v>
      </c>
      <c r="CA58">
        <v>0</v>
      </c>
      <c r="CB58" s="31">
        <v>0</v>
      </c>
      <c r="CC58">
        <v>0</v>
      </c>
      <c r="CD58" s="31">
        <v>0</v>
      </c>
      <c r="CE58">
        <v>0</v>
      </c>
      <c r="CF58" s="31">
        <v>0</v>
      </c>
      <c r="CG58">
        <v>0</v>
      </c>
      <c r="CH58" s="31">
        <v>0</v>
      </c>
      <c r="CI58">
        <v>0</v>
      </c>
    </row>
    <row r="59" spans="1:87" x14ac:dyDescent="0.2">
      <c r="A59" t="s">
        <v>214</v>
      </c>
      <c r="B59" s="31">
        <v>85391188.459999993</v>
      </c>
      <c r="C59" s="5">
        <v>0.4859</v>
      </c>
      <c r="D59" s="31">
        <v>4833388.46</v>
      </c>
      <c r="E59" s="5">
        <v>9.27</v>
      </c>
      <c r="F59" s="31">
        <v>80228155.200000003</v>
      </c>
      <c r="G59" s="5">
        <v>4.8086000000000002</v>
      </c>
      <c r="H59" s="31">
        <v>0</v>
      </c>
      <c r="I59">
        <v>0</v>
      </c>
      <c r="J59" s="31">
        <v>0</v>
      </c>
      <c r="K59">
        <v>0</v>
      </c>
      <c r="L59" s="31">
        <v>0</v>
      </c>
      <c r="M59">
        <v>0</v>
      </c>
      <c r="N59" s="31">
        <v>329644.79999999999</v>
      </c>
      <c r="O59" s="5">
        <v>1.6333</v>
      </c>
      <c r="P59" s="31">
        <v>0</v>
      </c>
      <c r="Q59">
        <v>0</v>
      </c>
      <c r="R59" s="31">
        <v>0</v>
      </c>
      <c r="S59">
        <v>0</v>
      </c>
      <c r="T59" s="31">
        <v>0</v>
      </c>
      <c r="U59">
        <v>0</v>
      </c>
      <c r="V59" s="31">
        <v>0</v>
      </c>
      <c r="W59">
        <v>0</v>
      </c>
      <c r="X59" s="31">
        <v>0</v>
      </c>
      <c r="Y59">
        <v>0</v>
      </c>
      <c r="Z59" s="31">
        <v>0</v>
      </c>
      <c r="AA59">
        <v>0</v>
      </c>
      <c r="AB59" s="31">
        <v>0</v>
      </c>
      <c r="AC59">
        <v>0</v>
      </c>
      <c r="AD59" s="31">
        <v>0</v>
      </c>
      <c r="AE59">
        <v>0</v>
      </c>
      <c r="AF59" s="31">
        <v>0</v>
      </c>
      <c r="AG59">
        <v>0</v>
      </c>
      <c r="AH59" s="31">
        <v>0</v>
      </c>
      <c r="AI59">
        <v>0</v>
      </c>
      <c r="AJ59" s="31">
        <v>0</v>
      </c>
      <c r="AK59">
        <v>0</v>
      </c>
      <c r="AL59" s="31">
        <v>0</v>
      </c>
      <c r="AM59">
        <v>0</v>
      </c>
      <c r="AN59" s="31">
        <v>0</v>
      </c>
      <c r="AO59">
        <v>0</v>
      </c>
      <c r="AP59" s="31">
        <v>0</v>
      </c>
      <c r="AQ59">
        <v>0</v>
      </c>
      <c r="AR59" s="31">
        <v>0</v>
      </c>
      <c r="AS59">
        <v>0</v>
      </c>
      <c r="AT59" s="31">
        <v>0</v>
      </c>
      <c r="AU59">
        <v>0</v>
      </c>
      <c r="AV59" s="31">
        <v>0</v>
      </c>
      <c r="AW59">
        <v>0</v>
      </c>
      <c r="AX59" s="31">
        <v>0</v>
      </c>
      <c r="AY59">
        <v>0</v>
      </c>
      <c r="AZ59" s="31">
        <v>0</v>
      </c>
      <c r="BA59">
        <v>0</v>
      </c>
      <c r="BB59" s="31">
        <v>0</v>
      </c>
      <c r="BC59">
        <v>0</v>
      </c>
      <c r="BD59" s="31">
        <v>0</v>
      </c>
      <c r="BE59">
        <v>0</v>
      </c>
      <c r="BF59" s="31">
        <v>0</v>
      </c>
      <c r="BG59">
        <v>0</v>
      </c>
      <c r="BH59" s="31">
        <v>0</v>
      </c>
      <c r="BI59">
        <v>0</v>
      </c>
      <c r="BJ59" s="31">
        <v>0</v>
      </c>
      <c r="BK59">
        <v>0</v>
      </c>
      <c r="BL59" s="31">
        <v>0</v>
      </c>
      <c r="BM59">
        <v>0</v>
      </c>
      <c r="BN59" s="31">
        <v>0</v>
      </c>
      <c r="BO59">
        <v>0</v>
      </c>
      <c r="BP59" s="31">
        <v>0</v>
      </c>
      <c r="BQ59">
        <v>0</v>
      </c>
      <c r="BR59" s="31">
        <v>0</v>
      </c>
      <c r="BS59">
        <v>0</v>
      </c>
      <c r="BT59" s="31">
        <v>0</v>
      </c>
      <c r="BU59">
        <v>0</v>
      </c>
      <c r="BV59" s="31">
        <v>0</v>
      </c>
      <c r="BW59">
        <v>0</v>
      </c>
      <c r="BX59" s="31">
        <v>0</v>
      </c>
      <c r="BY59">
        <v>0</v>
      </c>
      <c r="BZ59" s="31">
        <v>0</v>
      </c>
      <c r="CA59">
        <v>0</v>
      </c>
      <c r="CB59" s="31">
        <v>0</v>
      </c>
      <c r="CC59">
        <v>0</v>
      </c>
      <c r="CD59" s="31">
        <v>0</v>
      </c>
      <c r="CE59">
        <v>0</v>
      </c>
      <c r="CF59" s="31">
        <v>0</v>
      </c>
      <c r="CG59">
        <v>0</v>
      </c>
      <c r="CH59" s="31">
        <v>0</v>
      </c>
      <c r="CI59">
        <v>0</v>
      </c>
    </row>
    <row r="60" spans="1:87" x14ac:dyDescent="0.2">
      <c r="A60" t="s">
        <v>215</v>
      </c>
      <c r="B60" s="31">
        <v>7816432.0999999996</v>
      </c>
      <c r="C60" s="5">
        <v>4.4499999999999998E-2</v>
      </c>
      <c r="D60" s="31">
        <v>7202115.5800000001</v>
      </c>
      <c r="E60" s="5">
        <v>13.813000000000001</v>
      </c>
      <c r="F60" s="31">
        <v>0</v>
      </c>
      <c r="G60">
        <v>0</v>
      </c>
      <c r="H60" s="31">
        <v>0</v>
      </c>
      <c r="I60">
        <v>0</v>
      </c>
      <c r="J60" s="31">
        <v>0</v>
      </c>
      <c r="K60">
        <v>0</v>
      </c>
      <c r="L60" s="31">
        <v>0</v>
      </c>
      <c r="M60">
        <v>0</v>
      </c>
      <c r="N60" s="31">
        <v>614316.52</v>
      </c>
      <c r="O60" s="5">
        <v>3.0436999999999999</v>
      </c>
      <c r="P60" s="31">
        <v>0</v>
      </c>
      <c r="Q60">
        <v>0</v>
      </c>
      <c r="R60" s="31">
        <v>0</v>
      </c>
      <c r="S60">
        <v>0</v>
      </c>
      <c r="T60" s="31">
        <v>0</v>
      </c>
      <c r="U60">
        <v>0</v>
      </c>
      <c r="V60" s="31">
        <v>0</v>
      </c>
      <c r="W60">
        <v>0</v>
      </c>
      <c r="X60" s="31">
        <v>0</v>
      </c>
      <c r="Y60">
        <v>0</v>
      </c>
      <c r="Z60" s="31">
        <v>0</v>
      </c>
      <c r="AA60">
        <v>0</v>
      </c>
      <c r="AB60" s="31">
        <v>0</v>
      </c>
      <c r="AC60">
        <v>0</v>
      </c>
      <c r="AD60" s="31">
        <v>0</v>
      </c>
      <c r="AE60">
        <v>0</v>
      </c>
      <c r="AF60" s="31">
        <v>0</v>
      </c>
      <c r="AG60">
        <v>0</v>
      </c>
      <c r="AH60" s="31">
        <v>0</v>
      </c>
      <c r="AI60">
        <v>0</v>
      </c>
      <c r="AJ60" s="31">
        <v>0</v>
      </c>
      <c r="AK60">
        <v>0</v>
      </c>
      <c r="AL60" s="31">
        <v>0</v>
      </c>
      <c r="AM60">
        <v>0</v>
      </c>
      <c r="AN60" s="31">
        <v>0</v>
      </c>
      <c r="AO60">
        <v>0</v>
      </c>
      <c r="AP60" s="31">
        <v>0</v>
      </c>
      <c r="AQ60">
        <v>0</v>
      </c>
      <c r="AR60" s="31">
        <v>0</v>
      </c>
      <c r="AS60">
        <v>0</v>
      </c>
      <c r="AT60" s="31">
        <v>0</v>
      </c>
      <c r="AU60">
        <v>0</v>
      </c>
      <c r="AV60" s="31">
        <v>0</v>
      </c>
      <c r="AW60">
        <v>0</v>
      </c>
      <c r="AX60" s="31">
        <v>0</v>
      </c>
      <c r="AY60">
        <v>0</v>
      </c>
      <c r="AZ60" s="31">
        <v>0</v>
      </c>
      <c r="BA60">
        <v>0</v>
      </c>
      <c r="BB60" s="31">
        <v>0</v>
      </c>
      <c r="BC60">
        <v>0</v>
      </c>
      <c r="BD60" s="31">
        <v>0</v>
      </c>
      <c r="BE60">
        <v>0</v>
      </c>
      <c r="BF60" s="31">
        <v>0</v>
      </c>
      <c r="BG60">
        <v>0</v>
      </c>
      <c r="BH60" s="31">
        <v>0</v>
      </c>
      <c r="BI60">
        <v>0</v>
      </c>
      <c r="BJ60" s="31">
        <v>0</v>
      </c>
      <c r="BK60">
        <v>0</v>
      </c>
      <c r="BL60" s="31">
        <v>0</v>
      </c>
      <c r="BM60">
        <v>0</v>
      </c>
      <c r="BN60" s="31">
        <v>0</v>
      </c>
      <c r="BO60">
        <v>0</v>
      </c>
      <c r="BP60" s="31">
        <v>0</v>
      </c>
      <c r="BQ60">
        <v>0</v>
      </c>
      <c r="BR60" s="31">
        <v>0</v>
      </c>
      <c r="BS60">
        <v>0</v>
      </c>
      <c r="BT60" s="31">
        <v>0</v>
      </c>
      <c r="BU60">
        <v>0</v>
      </c>
      <c r="BV60" s="31">
        <v>0</v>
      </c>
      <c r="BW60">
        <v>0</v>
      </c>
      <c r="BX60" s="31">
        <v>0</v>
      </c>
      <c r="BY60">
        <v>0</v>
      </c>
      <c r="BZ60" s="31">
        <v>0</v>
      </c>
      <c r="CA60">
        <v>0</v>
      </c>
      <c r="CB60" s="31">
        <v>0</v>
      </c>
      <c r="CC60">
        <v>0</v>
      </c>
      <c r="CD60" s="31">
        <v>0</v>
      </c>
      <c r="CE60">
        <v>0</v>
      </c>
      <c r="CF60" s="31">
        <v>0</v>
      </c>
      <c r="CG60">
        <v>0</v>
      </c>
      <c r="CH60" s="31">
        <v>0</v>
      </c>
      <c r="CI60">
        <v>0</v>
      </c>
    </row>
    <row r="61" spans="1:87" x14ac:dyDescent="0.2">
      <c r="A61" t="s">
        <v>216</v>
      </c>
      <c r="B61" s="31">
        <v>79496640.099999994</v>
      </c>
      <c r="C61" s="5">
        <v>0.45229999999999998</v>
      </c>
      <c r="D61" s="31">
        <v>1453077.63</v>
      </c>
      <c r="E61" s="5">
        <v>2.7869000000000002</v>
      </c>
      <c r="F61" s="31">
        <v>73166363.510000005</v>
      </c>
      <c r="G61" s="5">
        <v>4.3853999999999997</v>
      </c>
      <c r="H61" s="31">
        <v>0</v>
      </c>
      <c r="I61">
        <v>0</v>
      </c>
      <c r="J61" s="31">
        <v>0</v>
      </c>
      <c r="K61">
        <v>0</v>
      </c>
      <c r="L61" s="31">
        <v>0</v>
      </c>
      <c r="M61">
        <v>0</v>
      </c>
      <c r="N61" s="31">
        <v>4020276.98</v>
      </c>
      <c r="O61" s="5">
        <v>19.9191</v>
      </c>
      <c r="P61" s="31">
        <v>0</v>
      </c>
      <c r="Q61">
        <v>0</v>
      </c>
      <c r="R61" s="31">
        <v>0</v>
      </c>
      <c r="S61">
        <v>0</v>
      </c>
      <c r="T61" s="31">
        <v>0</v>
      </c>
      <c r="U61">
        <v>0</v>
      </c>
      <c r="V61" s="31">
        <v>0</v>
      </c>
      <c r="W61">
        <v>0</v>
      </c>
      <c r="X61" s="31">
        <v>0</v>
      </c>
      <c r="Y61">
        <v>0</v>
      </c>
      <c r="Z61" s="31">
        <v>0</v>
      </c>
      <c r="AA61">
        <v>0</v>
      </c>
      <c r="AB61" s="31">
        <v>0</v>
      </c>
      <c r="AC61">
        <v>0</v>
      </c>
      <c r="AD61" s="31">
        <v>0</v>
      </c>
      <c r="AE61">
        <v>0</v>
      </c>
      <c r="AF61" s="31">
        <v>0</v>
      </c>
      <c r="AG61">
        <v>0</v>
      </c>
      <c r="AH61" s="31">
        <v>0</v>
      </c>
      <c r="AI61">
        <v>0</v>
      </c>
      <c r="AJ61" s="31">
        <v>0</v>
      </c>
      <c r="AK61">
        <v>0</v>
      </c>
      <c r="AL61" s="31">
        <v>0</v>
      </c>
      <c r="AM61">
        <v>0</v>
      </c>
      <c r="AN61" s="31">
        <v>0</v>
      </c>
      <c r="AO61">
        <v>0</v>
      </c>
      <c r="AP61" s="31">
        <v>0</v>
      </c>
      <c r="AQ61">
        <v>0</v>
      </c>
      <c r="AR61" s="31">
        <v>0</v>
      </c>
      <c r="AS61">
        <v>0</v>
      </c>
      <c r="AT61" s="31">
        <v>0</v>
      </c>
      <c r="AU61">
        <v>0</v>
      </c>
      <c r="AV61" s="31">
        <v>0</v>
      </c>
      <c r="AW61">
        <v>0</v>
      </c>
      <c r="AX61" s="31">
        <v>0</v>
      </c>
      <c r="AY61">
        <v>0</v>
      </c>
      <c r="AZ61" s="31">
        <v>0</v>
      </c>
      <c r="BA61">
        <v>0</v>
      </c>
      <c r="BB61" s="31">
        <v>856921.98</v>
      </c>
      <c r="BC61" s="5">
        <v>0.45029999999999998</v>
      </c>
      <c r="BD61" s="31">
        <v>0</v>
      </c>
      <c r="BE61">
        <v>0</v>
      </c>
      <c r="BF61" s="31">
        <v>0</v>
      </c>
      <c r="BG61">
        <v>0</v>
      </c>
      <c r="BH61" s="31">
        <v>0</v>
      </c>
      <c r="BI61">
        <v>0</v>
      </c>
      <c r="BJ61" s="31">
        <v>0</v>
      </c>
      <c r="BK61">
        <v>0</v>
      </c>
      <c r="BL61" s="31">
        <v>0</v>
      </c>
      <c r="BM61">
        <v>0</v>
      </c>
      <c r="BN61" s="31">
        <v>0</v>
      </c>
      <c r="BO61">
        <v>0</v>
      </c>
      <c r="BP61" s="31">
        <v>0</v>
      </c>
      <c r="BQ61">
        <v>0</v>
      </c>
      <c r="BR61" s="31">
        <v>0</v>
      </c>
      <c r="BS61">
        <v>0</v>
      </c>
      <c r="BT61" s="31">
        <v>0</v>
      </c>
      <c r="BU61">
        <v>0</v>
      </c>
      <c r="BV61" s="31">
        <v>0</v>
      </c>
      <c r="BW61">
        <v>0</v>
      </c>
      <c r="BX61" s="31">
        <v>0</v>
      </c>
      <c r="BY61">
        <v>0</v>
      </c>
      <c r="BZ61" s="31">
        <v>0</v>
      </c>
      <c r="CA61">
        <v>0</v>
      </c>
      <c r="CB61" s="31">
        <v>0</v>
      </c>
      <c r="CC61">
        <v>0</v>
      </c>
      <c r="CD61" s="31">
        <v>0</v>
      </c>
      <c r="CE61">
        <v>0</v>
      </c>
      <c r="CF61" s="31">
        <v>0</v>
      </c>
      <c r="CG61">
        <v>0</v>
      </c>
      <c r="CH61" s="31">
        <v>0</v>
      </c>
      <c r="CI61">
        <v>0</v>
      </c>
    </row>
    <row r="62" spans="1:87" x14ac:dyDescent="0.2">
      <c r="A62" t="s">
        <v>217</v>
      </c>
      <c r="B62" s="31">
        <v>332127637.43000001</v>
      </c>
      <c r="C62" s="5">
        <v>1.8897999999999999</v>
      </c>
      <c r="D62" s="31">
        <v>0</v>
      </c>
      <c r="E62">
        <v>0</v>
      </c>
      <c r="F62" s="31">
        <v>328008722.27999997</v>
      </c>
      <c r="G62" s="5">
        <v>19.6599</v>
      </c>
      <c r="H62" s="31">
        <v>0</v>
      </c>
      <c r="I62">
        <v>0</v>
      </c>
      <c r="J62" s="31">
        <v>0</v>
      </c>
      <c r="K62">
        <v>0</v>
      </c>
      <c r="L62" s="31">
        <v>0</v>
      </c>
      <c r="M62">
        <v>0</v>
      </c>
      <c r="N62" s="31">
        <v>4009364.63</v>
      </c>
      <c r="O62" s="5">
        <v>19.864999999999998</v>
      </c>
      <c r="P62" s="31">
        <v>0</v>
      </c>
      <c r="Q62">
        <v>0</v>
      </c>
      <c r="R62" s="31">
        <v>0</v>
      </c>
      <c r="S62">
        <v>0</v>
      </c>
      <c r="T62" s="31">
        <v>0</v>
      </c>
      <c r="U62">
        <v>0</v>
      </c>
      <c r="V62" s="31">
        <v>0</v>
      </c>
      <c r="W62">
        <v>0</v>
      </c>
      <c r="X62" s="31">
        <v>0</v>
      </c>
      <c r="Y62">
        <v>0</v>
      </c>
      <c r="Z62" s="31">
        <v>0</v>
      </c>
      <c r="AA62">
        <v>0</v>
      </c>
      <c r="AB62" s="31">
        <v>0</v>
      </c>
      <c r="AC62">
        <v>0</v>
      </c>
      <c r="AD62" s="31">
        <v>0</v>
      </c>
      <c r="AE62">
        <v>0</v>
      </c>
      <c r="AF62" s="31">
        <v>0</v>
      </c>
      <c r="AG62">
        <v>0</v>
      </c>
      <c r="AH62" s="31">
        <v>0</v>
      </c>
      <c r="AI62">
        <v>0</v>
      </c>
      <c r="AJ62" s="31">
        <v>0</v>
      </c>
      <c r="AK62">
        <v>0</v>
      </c>
      <c r="AL62" s="31">
        <v>0</v>
      </c>
      <c r="AM62">
        <v>0</v>
      </c>
      <c r="AN62" s="31">
        <v>0</v>
      </c>
      <c r="AO62">
        <v>0</v>
      </c>
      <c r="AP62" s="31">
        <v>0</v>
      </c>
      <c r="AQ62">
        <v>0</v>
      </c>
      <c r="AR62" s="31">
        <v>0</v>
      </c>
      <c r="AS62">
        <v>0</v>
      </c>
      <c r="AT62" s="31">
        <v>0</v>
      </c>
      <c r="AU62">
        <v>0</v>
      </c>
      <c r="AV62" s="31">
        <v>0</v>
      </c>
      <c r="AW62">
        <v>0</v>
      </c>
      <c r="AX62" s="31">
        <v>0</v>
      </c>
      <c r="AY62">
        <v>0</v>
      </c>
      <c r="AZ62" s="31">
        <v>0</v>
      </c>
      <c r="BA62">
        <v>0</v>
      </c>
      <c r="BB62" s="31">
        <v>109550.52</v>
      </c>
      <c r="BC62" s="5">
        <v>5.7599999999999998E-2</v>
      </c>
      <c r="BD62" s="31">
        <v>0</v>
      </c>
      <c r="BE62">
        <v>0</v>
      </c>
      <c r="BF62" s="31">
        <v>0</v>
      </c>
      <c r="BG62">
        <v>0</v>
      </c>
      <c r="BH62" s="31">
        <v>0</v>
      </c>
      <c r="BI62">
        <v>0</v>
      </c>
      <c r="BJ62" s="31">
        <v>0</v>
      </c>
      <c r="BK62">
        <v>0</v>
      </c>
      <c r="BL62" s="31">
        <v>0</v>
      </c>
      <c r="BM62">
        <v>0</v>
      </c>
      <c r="BN62" s="31">
        <v>0</v>
      </c>
      <c r="BO62">
        <v>0</v>
      </c>
      <c r="BP62" s="31">
        <v>0</v>
      </c>
      <c r="BQ62">
        <v>0</v>
      </c>
      <c r="BR62" s="31">
        <v>0</v>
      </c>
      <c r="BS62">
        <v>0</v>
      </c>
      <c r="BT62" s="31">
        <v>0</v>
      </c>
      <c r="BU62">
        <v>0</v>
      </c>
      <c r="BV62" s="31">
        <v>0</v>
      </c>
      <c r="BW62">
        <v>0</v>
      </c>
      <c r="BX62" s="31">
        <v>0</v>
      </c>
      <c r="BY62">
        <v>0</v>
      </c>
      <c r="BZ62" s="31">
        <v>0</v>
      </c>
      <c r="CA62">
        <v>0</v>
      </c>
      <c r="CB62" s="31">
        <v>0</v>
      </c>
      <c r="CC62">
        <v>0</v>
      </c>
      <c r="CD62" s="31">
        <v>0</v>
      </c>
      <c r="CE62">
        <v>0</v>
      </c>
      <c r="CF62" s="31">
        <v>0</v>
      </c>
      <c r="CG62">
        <v>0</v>
      </c>
      <c r="CH62" s="31">
        <v>0</v>
      </c>
      <c r="CI62">
        <v>0</v>
      </c>
    </row>
    <row r="63" spans="1:87" x14ac:dyDescent="0.2">
      <c r="A63" t="s">
        <v>218</v>
      </c>
      <c r="B63" s="31">
        <v>96534073.379999995</v>
      </c>
      <c r="C63" s="5">
        <v>0.54930000000000001</v>
      </c>
      <c r="D63" s="31">
        <v>3621708.02</v>
      </c>
      <c r="E63" s="5">
        <v>6.9461000000000004</v>
      </c>
      <c r="F63" s="31">
        <v>79946560.629999995</v>
      </c>
      <c r="G63" s="5">
        <v>4.7918000000000003</v>
      </c>
      <c r="H63" s="31">
        <v>0</v>
      </c>
      <c r="I63">
        <v>0</v>
      </c>
      <c r="J63" s="31">
        <v>0</v>
      </c>
      <c r="K63">
        <v>0</v>
      </c>
      <c r="L63" s="31">
        <v>0</v>
      </c>
      <c r="M63">
        <v>0</v>
      </c>
      <c r="N63" s="31">
        <v>6048232.2699999996</v>
      </c>
      <c r="O63" s="5">
        <v>29.966899999999999</v>
      </c>
      <c r="P63" s="31">
        <v>0</v>
      </c>
      <c r="Q63">
        <v>0</v>
      </c>
      <c r="R63" s="31">
        <v>0</v>
      </c>
      <c r="S63">
        <v>0</v>
      </c>
      <c r="T63" s="31">
        <v>0</v>
      </c>
      <c r="U63">
        <v>0</v>
      </c>
      <c r="V63" s="31">
        <v>0</v>
      </c>
      <c r="W63">
        <v>0</v>
      </c>
      <c r="X63" s="31">
        <v>0</v>
      </c>
      <c r="Y63">
        <v>0</v>
      </c>
      <c r="Z63" s="31">
        <v>0</v>
      </c>
      <c r="AA63">
        <v>0</v>
      </c>
      <c r="AB63" s="31">
        <v>0</v>
      </c>
      <c r="AC63">
        <v>0</v>
      </c>
      <c r="AD63" s="31">
        <v>0</v>
      </c>
      <c r="AE63">
        <v>0</v>
      </c>
      <c r="AF63" s="31">
        <v>0</v>
      </c>
      <c r="AG63">
        <v>0</v>
      </c>
      <c r="AH63" s="31">
        <v>0</v>
      </c>
      <c r="AI63">
        <v>0</v>
      </c>
      <c r="AJ63" s="31">
        <v>0</v>
      </c>
      <c r="AK63">
        <v>0</v>
      </c>
      <c r="AL63" s="31">
        <v>0</v>
      </c>
      <c r="AM63">
        <v>0</v>
      </c>
      <c r="AN63" s="31">
        <v>0</v>
      </c>
      <c r="AO63">
        <v>0</v>
      </c>
      <c r="AP63" s="31">
        <v>0</v>
      </c>
      <c r="AQ63">
        <v>0</v>
      </c>
      <c r="AR63" s="31">
        <v>0</v>
      </c>
      <c r="AS63">
        <v>0</v>
      </c>
      <c r="AT63" s="31">
        <v>0</v>
      </c>
      <c r="AU63">
        <v>0</v>
      </c>
      <c r="AV63" s="31">
        <v>0</v>
      </c>
      <c r="AW63">
        <v>0</v>
      </c>
      <c r="AX63" s="31">
        <v>0</v>
      </c>
      <c r="AY63">
        <v>0</v>
      </c>
      <c r="AZ63" s="31">
        <v>0</v>
      </c>
      <c r="BA63">
        <v>0</v>
      </c>
      <c r="BB63" s="31">
        <v>6917572.46</v>
      </c>
      <c r="BC63" s="5">
        <v>3.6347999999999998</v>
      </c>
      <c r="BD63" s="31">
        <v>0</v>
      </c>
      <c r="BE63">
        <v>0</v>
      </c>
      <c r="BF63" s="31">
        <v>0</v>
      </c>
      <c r="BG63">
        <v>0</v>
      </c>
      <c r="BH63" s="31">
        <v>0</v>
      </c>
      <c r="BI63">
        <v>0</v>
      </c>
      <c r="BJ63" s="31">
        <v>0</v>
      </c>
      <c r="BK63">
        <v>0</v>
      </c>
      <c r="BL63" s="31">
        <v>0</v>
      </c>
      <c r="BM63">
        <v>0</v>
      </c>
      <c r="BN63" s="31">
        <v>0</v>
      </c>
      <c r="BO63">
        <v>0</v>
      </c>
      <c r="BP63" s="31">
        <v>0</v>
      </c>
      <c r="BQ63">
        <v>0</v>
      </c>
      <c r="BR63" s="31">
        <v>0</v>
      </c>
      <c r="BS63">
        <v>0</v>
      </c>
      <c r="BT63" s="31">
        <v>0</v>
      </c>
      <c r="BU63">
        <v>0</v>
      </c>
      <c r="BV63" s="31">
        <v>0</v>
      </c>
      <c r="BW63">
        <v>0</v>
      </c>
      <c r="BX63" s="31">
        <v>0</v>
      </c>
      <c r="BY63">
        <v>0</v>
      </c>
      <c r="BZ63" s="31">
        <v>0</v>
      </c>
      <c r="CA63">
        <v>0</v>
      </c>
      <c r="CB63" s="31">
        <v>0</v>
      </c>
      <c r="CC63">
        <v>0</v>
      </c>
      <c r="CD63" s="31">
        <v>0</v>
      </c>
      <c r="CE63">
        <v>0</v>
      </c>
      <c r="CF63" s="31">
        <v>0</v>
      </c>
      <c r="CG63">
        <v>0</v>
      </c>
      <c r="CH63" s="31">
        <v>0</v>
      </c>
      <c r="CI63">
        <v>0</v>
      </c>
    </row>
    <row r="64" spans="1:87" ht="13.5" thickBot="1" x14ac:dyDescent="0.25">
      <c r="A64" t="s">
        <v>219</v>
      </c>
      <c r="B64" s="31">
        <v>51113615.219999999</v>
      </c>
      <c r="C64" s="5">
        <v>0.2908</v>
      </c>
      <c r="D64" s="31">
        <v>0</v>
      </c>
      <c r="E64">
        <v>0</v>
      </c>
      <c r="F64" s="31">
        <v>36974807.100000001</v>
      </c>
      <c r="G64" s="5">
        <v>2.2162000000000002</v>
      </c>
      <c r="H64" s="31">
        <v>0</v>
      </c>
      <c r="I64">
        <v>0</v>
      </c>
      <c r="J64" s="31">
        <v>0</v>
      </c>
      <c r="K64">
        <v>0</v>
      </c>
      <c r="L64" s="31">
        <v>0</v>
      </c>
      <c r="M64">
        <v>0</v>
      </c>
      <c r="N64" s="31">
        <v>0</v>
      </c>
      <c r="O64">
        <v>0</v>
      </c>
      <c r="P64" s="31">
        <v>0</v>
      </c>
      <c r="Q64">
        <v>0</v>
      </c>
      <c r="R64" s="31">
        <v>0</v>
      </c>
      <c r="S64">
        <v>0</v>
      </c>
      <c r="T64" s="31">
        <v>0</v>
      </c>
      <c r="U64">
        <v>0</v>
      </c>
      <c r="V64" s="31">
        <v>0</v>
      </c>
      <c r="W64">
        <v>0</v>
      </c>
      <c r="X64" s="31">
        <v>0</v>
      </c>
      <c r="Y64">
        <v>0</v>
      </c>
      <c r="Z64" s="31">
        <v>0</v>
      </c>
      <c r="AA64">
        <v>0</v>
      </c>
      <c r="AB64" s="31">
        <v>0</v>
      </c>
      <c r="AC64">
        <v>0</v>
      </c>
      <c r="AD64" s="31">
        <v>0</v>
      </c>
      <c r="AE64">
        <v>0</v>
      </c>
      <c r="AF64" s="31">
        <v>0</v>
      </c>
      <c r="AG64">
        <v>0</v>
      </c>
      <c r="AH64" s="31">
        <v>0</v>
      </c>
      <c r="AI64">
        <v>0</v>
      </c>
      <c r="AJ64" s="31">
        <v>0</v>
      </c>
      <c r="AK64">
        <v>0</v>
      </c>
      <c r="AL64" s="31">
        <v>0</v>
      </c>
      <c r="AM64">
        <v>0</v>
      </c>
      <c r="AN64" s="31">
        <v>0</v>
      </c>
      <c r="AO64">
        <v>0</v>
      </c>
      <c r="AP64" s="31">
        <v>0</v>
      </c>
      <c r="AQ64">
        <v>0</v>
      </c>
      <c r="AR64" s="31">
        <v>0</v>
      </c>
      <c r="AS64">
        <v>0</v>
      </c>
      <c r="AT64" s="31">
        <v>0</v>
      </c>
      <c r="AU64">
        <v>0</v>
      </c>
      <c r="AV64" s="31">
        <v>0</v>
      </c>
      <c r="AW64">
        <v>0</v>
      </c>
      <c r="AX64" s="31">
        <v>0</v>
      </c>
      <c r="AY64">
        <v>0</v>
      </c>
      <c r="AZ64" s="31">
        <v>0</v>
      </c>
      <c r="BA64">
        <v>0</v>
      </c>
      <c r="BB64" s="31">
        <v>14138808.119999999</v>
      </c>
      <c r="BC64" s="5">
        <v>7.4291</v>
      </c>
      <c r="BD64" s="31">
        <v>0</v>
      </c>
      <c r="BE64">
        <v>0</v>
      </c>
      <c r="BF64" s="31">
        <v>0</v>
      </c>
      <c r="BG64">
        <v>0</v>
      </c>
      <c r="BH64" s="31">
        <v>0</v>
      </c>
      <c r="BI64">
        <v>0</v>
      </c>
      <c r="BJ64" s="31">
        <v>0</v>
      </c>
      <c r="BK64">
        <v>0</v>
      </c>
      <c r="BL64" s="31">
        <v>0</v>
      </c>
      <c r="BM64">
        <v>0</v>
      </c>
      <c r="BN64" s="31">
        <v>0</v>
      </c>
      <c r="BO64">
        <v>0</v>
      </c>
      <c r="BP64" s="31">
        <v>0</v>
      </c>
      <c r="BQ64">
        <v>0</v>
      </c>
      <c r="BR64" s="31">
        <v>0</v>
      </c>
      <c r="BS64">
        <v>0</v>
      </c>
      <c r="BT64" s="31">
        <v>0</v>
      </c>
      <c r="BU64">
        <v>0</v>
      </c>
      <c r="BV64" s="31">
        <v>0</v>
      </c>
      <c r="BW64">
        <v>0</v>
      </c>
      <c r="BX64" s="31">
        <v>0</v>
      </c>
      <c r="BY64">
        <v>0</v>
      </c>
      <c r="BZ64" s="31">
        <v>0</v>
      </c>
      <c r="CA64">
        <v>0</v>
      </c>
      <c r="CB64" s="31">
        <v>0</v>
      </c>
      <c r="CC64">
        <v>0</v>
      </c>
      <c r="CD64" s="31">
        <v>0</v>
      </c>
      <c r="CE64">
        <v>0</v>
      </c>
      <c r="CF64" s="31">
        <v>0</v>
      </c>
      <c r="CG64">
        <v>0</v>
      </c>
      <c r="CH64" s="31">
        <v>0</v>
      </c>
      <c r="CI64">
        <v>0</v>
      </c>
    </row>
    <row r="65" spans="1:87" ht="14.25" thickTop="1" thickBot="1" x14ac:dyDescent="0.25">
      <c r="A65" s="246" t="s">
        <v>13</v>
      </c>
      <c r="B65" s="205">
        <v>1483311140.76</v>
      </c>
      <c r="C65" s="247">
        <v>8.44</v>
      </c>
      <c r="D65" s="205">
        <v>19895548.23</v>
      </c>
      <c r="E65" s="247">
        <v>38.157899999999998</v>
      </c>
      <c r="F65" s="205">
        <v>779548428.05999994</v>
      </c>
      <c r="G65" s="247">
        <v>46.723799999999997</v>
      </c>
      <c r="H65" s="205">
        <v>11670969.68</v>
      </c>
      <c r="I65" s="247">
        <v>1.0125</v>
      </c>
      <c r="J65" s="205">
        <v>10636820.689999999</v>
      </c>
      <c r="K65" s="247">
        <v>1.9357</v>
      </c>
      <c r="L65" s="205">
        <v>343883.01</v>
      </c>
      <c r="M65" s="247">
        <v>0.1623</v>
      </c>
      <c r="N65" s="205">
        <v>14077873.880000001</v>
      </c>
      <c r="O65" s="247">
        <v>69.751000000000005</v>
      </c>
      <c r="P65" s="205">
        <v>829281.93</v>
      </c>
      <c r="Q65" s="247">
        <v>0.81269999999999998</v>
      </c>
      <c r="R65" s="205">
        <v>127328.1</v>
      </c>
      <c r="S65" s="247">
        <v>0.26950000000000002</v>
      </c>
      <c r="T65" s="205">
        <v>1054962.79</v>
      </c>
      <c r="U65" s="247">
        <v>0.25929999999999997</v>
      </c>
      <c r="V65" s="205">
        <v>11961869.82</v>
      </c>
      <c r="W65" s="247">
        <v>1.9541999999999999</v>
      </c>
      <c r="X65" s="205">
        <v>26649016.93</v>
      </c>
      <c r="Y65" s="247">
        <v>2.1532</v>
      </c>
      <c r="Z65" s="205">
        <v>419719.94</v>
      </c>
      <c r="AA65" s="247">
        <v>0.14749999999999999</v>
      </c>
      <c r="AB65" s="205">
        <v>444208.1</v>
      </c>
      <c r="AC65" s="247">
        <v>0.40870000000000001</v>
      </c>
      <c r="AD65" s="205">
        <v>453961</v>
      </c>
      <c r="AE65" s="247">
        <v>0.49690000000000001</v>
      </c>
      <c r="AF65" s="205">
        <v>6744687.1200000001</v>
      </c>
      <c r="AG65" s="247">
        <v>0.62539999999999996</v>
      </c>
      <c r="AH65" s="205">
        <v>156079.35999999999</v>
      </c>
      <c r="AI65" s="247">
        <v>30.475899999999999</v>
      </c>
      <c r="AJ65" s="205">
        <v>278575.15999999997</v>
      </c>
      <c r="AK65" s="247">
        <v>0.28820000000000001</v>
      </c>
      <c r="AL65" s="205">
        <v>5479089.6600000001</v>
      </c>
      <c r="AM65" s="247">
        <v>1.0289999999999999</v>
      </c>
      <c r="AN65" s="205">
        <v>48372227.189999998</v>
      </c>
      <c r="AO65" s="247">
        <v>3.2324999999999999</v>
      </c>
      <c r="AP65" s="205">
        <v>74266.539999999994</v>
      </c>
      <c r="AQ65" s="247">
        <v>0.12559999999999999</v>
      </c>
      <c r="AR65" s="205">
        <v>22500249</v>
      </c>
      <c r="AS65" s="247">
        <v>30.770199999999999</v>
      </c>
      <c r="AT65" s="205">
        <v>300976.46999999997</v>
      </c>
      <c r="AU65" s="247">
        <v>44.303400000000003</v>
      </c>
      <c r="AV65" s="205">
        <v>13606203.77</v>
      </c>
      <c r="AW65" s="247">
        <v>2.9798</v>
      </c>
      <c r="AX65" s="205">
        <v>9032906.4800000004</v>
      </c>
      <c r="AY65" s="247">
        <v>6.9981</v>
      </c>
      <c r="AZ65" s="205">
        <v>74653.22</v>
      </c>
      <c r="BA65" s="247">
        <v>3.4169</v>
      </c>
      <c r="BB65" s="205">
        <v>84313104.040000007</v>
      </c>
      <c r="BC65" s="247">
        <v>44.301299999999998</v>
      </c>
      <c r="BD65" s="205">
        <v>20794603.129999999</v>
      </c>
      <c r="BE65" s="247">
        <v>34.520800000000001</v>
      </c>
      <c r="BF65" s="205">
        <v>12203201.960000001</v>
      </c>
      <c r="BG65" s="247">
        <v>2.8586999999999998</v>
      </c>
      <c r="BH65" s="205">
        <v>1619802.82</v>
      </c>
      <c r="BI65" s="247">
        <v>4.3861999999999997</v>
      </c>
      <c r="BJ65" s="205">
        <v>277396661.67000002</v>
      </c>
      <c r="BK65" s="247">
        <v>27.092099999999999</v>
      </c>
      <c r="BL65" s="205">
        <v>1769589.42</v>
      </c>
      <c r="BM65" s="247">
        <v>0.1673</v>
      </c>
      <c r="BN65" s="205">
        <v>4746835</v>
      </c>
      <c r="BO65" s="247">
        <v>3.8597000000000001</v>
      </c>
      <c r="BP65" s="205">
        <v>3799987.31</v>
      </c>
      <c r="BQ65" s="247">
        <v>1.7782</v>
      </c>
      <c r="BR65" s="205">
        <v>3260489.77</v>
      </c>
      <c r="BS65" s="247">
        <v>1.7208000000000001</v>
      </c>
      <c r="BT65" s="205">
        <v>-234580.17</v>
      </c>
      <c r="BU65" s="247">
        <v>-8.6499999999999994E-2</v>
      </c>
      <c r="BV65" s="205">
        <v>4658520.1900000004</v>
      </c>
      <c r="BW65" s="247">
        <v>4.7617000000000003</v>
      </c>
      <c r="BX65" s="205">
        <v>501863.38</v>
      </c>
      <c r="BY65" s="247">
        <v>0.2228</v>
      </c>
      <c r="BZ65" s="205">
        <v>1095281.8</v>
      </c>
      <c r="CA65" s="247">
        <v>0.15129999999999999</v>
      </c>
      <c r="CB65" s="205">
        <v>240545.85</v>
      </c>
      <c r="CC65" s="247">
        <v>0.17499999999999999</v>
      </c>
      <c r="CD65" s="205">
        <v>61074754.810000002</v>
      </c>
      <c r="CE65" s="247">
        <v>11.0489</v>
      </c>
      <c r="CF65" s="205">
        <v>1238840.33</v>
      </c>
      <c r="CG65" s="247">
        <v>0.1772</v>
      </c>
      <c r="CH65" s="205">
        <v>20097853.32</v>
      </c>
      <c r="CI65" s="247">
        <v>1.8712</v>
      </c>
    </row>
    <row r="66" spans="1:87" ht="13.5" thickTop="1" x14ac:dyDescent="0.2"/>
    <row r="67" spans="1:87" x14ac:dyDescent="0.2">
      <c r="A67" t="s">
        <v>329</v>
      </c>
      <c r="B67" s="31">
        <v>5911811759.2399998</v>
      </c>
      <c r="D67" s="31">
        <v>52052246.649999999</v>
      </c>
      <c r="F67" s="31">
        <v>563027895.58000004</v>
      </c>
      <c r="H67" s="31">
        <v>967645882.16999996</v>
      </c>
      <c r="J67" s="31">
        <v>457091774.38</v>
      </c>
      <c r="L67" s="31">
        <v>0</v>
      </c>
      <c r="N67" s="31">
        <v>3907973.61</v>
      </c>
      <c r="P67" s="31">
        <v>102034961.51000001</v>
      </c>
      <c r="R67" s="31">
        <v>47247434.600000001</v>
      </c>
      <c r="T67" s="31">
        <v>0</v>
      </c>
      <c r="V67" s="31">
        <v>0</v>
      </c>
      <c r="X67" s="31">
        <v>12376415.359999999</v>
      </c>
      <c r="Z67" s="31">
        <v>0</v>
      </c>
      <c r="AB67" s="31">
        <v>0</v>
      </c>
      <c r="AD67" s="31">
        <v>0</v>
      </c>
      <c r="AF67" s="31">
        <v>1078505597</v>
      </c>
      <c r="AH67" s="31">
        <v>488371.55</v>
      </c>
      <c r="AJ67" s="31">
        <v>0</v>
      </c>
      <c r="AL67" s="31">
        <v>0</v>
      </c>
      <c r="AN67" s="31">
        <v>0</v>
      </c>
      <c r="AP67" s="31">
        <v>0</v>
      </c>
      <c r="AR67" s="31">
        <v>1480809</v>
      </c>
      <c r="AT67" s="31">
        <v>0</v>
      </c>
      <c r="AV67" s="31">
        <v>4566113.99</v>
      </c>
      <c r="AX67" s="31">
        <v>0</v>
      </c>
      <c r="AZ67" s="31">
        <v>2061.8000000000002</v>
      </c>
      <c r="BB67" s="31">
        <v>21866930.52</v>
      </c>
      <c r="BD67" s="31">
        <v>0</v>
      </c>
      <c r="BF67" s="31">
        <v>0</v>
      </c>
      <c r="BH67" s="31">
        <v>0</v>
      </c>
      <c r="BJ67" s="31">
        <v>825993080.60000002</v>
      </c>
      <c r="BL67" s="31">
        <v>730579110.46000004</v>
      </c>
      <c r="BN67" s="31">
        <v>0</v>
      </c>
      <c r="BP67" s="31">
        <v>0</v>
      </c>
      <c r="BR67" s="31">
        <v>85410161.459999993</v>
      </c>
      <c r="BT67" s="31">
        <v>149594399.80000001</v>
      </c>
      <c r="BV67" s="31">
        <v>0</v>
      </c>
      <c r="BX67" s="31">
        <v>0</v>
      </c>
      <c r="BZ67" s="31">
        <v>0</v>
      </c>
      <c r="CB67" s="31">
        <v>0</v>
      </c>
      <c r="CD67" s="31">
        <v>262260853.5</v>
      </c>
      <c r="CF67" s="31">
        <v>348583279.10000002</v>
      </c>
      <c r="CH67" s="31">
        <v>197096406.59999999</v>
      </c>
    </row>
  </sheetData>
  <mergeCells count="86">
    <mergeCell ref="CB54:CC55"/>
    <mergeCell ref="CD54:CE55"/>
    <mergeCell ref="CF54:CG55"/>
    <mergeCell ref="CH54:CI55"/>
    <mergeCell ref="BP54:BQ55"/>
    <mergeCell ref="BR54:BS55"/>
    <mergeCell ref="BT54:BU55"/>
    <mergeCell ref="BV54:BW55"/>
    <mergeCell ref="BX54:BY55"/>
    <mergeCell ref="BZ54:CA55"/>
    <mergeCell ref="BN54:BO55"/>
    <mergeCell ref="AR54:AS55"/>
    <mergeCell ref="AT54:AU55"/>
    <mergeCell ref="AV54:AW55"/>
    <mergeCell ref="AX54:AY55"/>
    <mergeCell ref="AZ54:BA55"/>
    <mergeCell ref="BB54:BC55"/>
    <mergeCell ref="BD54:BE55"/>
    <mergeCell ref="BF54:BG55"/>
    <mergeCell ref="BH54:BI55"/>
    <mergeCell ref="BJ54:BK55"/>
    <mergeCell ref="BL54:BM55"/>
    <mergeCell ref="AP54:AQ55"/>
    <mergeCell ref="T54:U55"/>
    <mergeCell ref="V54:W55"/>
    <mergeCell ref="X54:Y55"/>
    <mergeCell ref="Z54:AA55"/>
    <mergeCell ref="AB54:AC55"/>
    <mergeCell ref="AD54:AE55"/>
    <mergeCell ref="AF54:AG55"/>
    <mergeCell ref="AH54:AI55"/>
    <mergeCell ref="AJ54:AK55"/>
    <mergeCell ref="AL54:AM55"/>
    <mergeCell ref="AN54:AO55"/>
    <mergeCell ref="CH3:CI4"/>
    <mergeCell ref="B54:C54"/>
    <mergeCell ref="D54:E55"/>
    <mergeCell ref="F54:G55"/>
    <mergeCell ref="H54:I55"/>
    <mergeCell ref="J54:K55"/>
    <mergeCell ref="L54:M55"/>
    <mergeCell ref="N54:O55"/>
    <mergeCell ref="P54:Q55"/>
    <mergeCell ref="R54:S55"/>
    <mergeCell ref="BV3:BW4"/>
    <mergeCell ref="BX3:BY4"/>
    <mergeCell ref="BZ3:CA4"/>
    <mergeCell ref="CB3:CC4"/>
    <mergeCell ref="CD3:CE4"/>
    <mergeCell ref="CF3:CG4"/>
    <mergeCell ref="BT3:BU4"/>
    <mergeCell ref="AX3:AY4"/>
    <mergeCell ref="AZ3:BA4"/>
    <mergeCell ref="BB3:BC4"/>
    <mergeCell ref="BD3:BE4"/>
    <mergeCell ref="BF3:BG4"/>
    <mergeCell ref="BH3:BI4"/>
    <mergeCell ref="BJ3:BK4"/>
    <mergeCell ref="BL3:BM4"/>
    <mergeCell ref="BN3:BO4"/>
    <mergeCell ref="BP3:BQ4"/>
    <mergeCell ref="BR3:BS4"/>
    <mergeCell ref="AV3:AW4"/>
    <mergeCell ref="Z3:AA4"/>
    <mergeCell ref="AB3:AC4"/>
    <mergeCell ref="AD3:AE4"/>
    <mergeCell ref="AF3:AG4"/>
    <mergeCell ref="AH3:AI4"/>
    <mergeCell ref="AJ3:AK4"/>
    <mergeCell ref="AL3:AM4"/>
    <mergeCell ref="AN3:AO4"/>
    <mergeCell ref="AP3:AQ4"/>
    <mergeCell ref="AR3:AS4"/>
    <mergeCell ref="AT3:AU4"/>
    <mergeCell ref="X3:Y4"/>
    <mergeCell ref="B3:C3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</mergeCells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Q67"/>
  <sheetViews>
    <sheetView zoomScale="70" zoomScaleNormal="70" workbookViewId="0"/>
  </sheetViews>
  <sheetFormatPr defaultRowHeight="12.75" x14ac:dyDescent="0.2"/>
  <cols>
    <col min="1" max="1" width="46.42578125" bestFit="1" customWidth="1"/>
    <col min="2" max="2" width="12.7109375" style="31" bestFit="1" customWidth="1"/>
    <col min="3" max="3" width="4" bestFit="1" customWidth="1"/>
    <col min="4" max="4" width="12.140625" style="31" bestFit="1" customWidth="1"/>
    <col min="5" max="5" width="4" bestFit="1" customWidth="1"/>
    <col min="6" max="6" width="12.140625" style="31" bestFit="1" customWidth="1"/>
    <col min="7" max="7" width="4" bestFit="1" customWidth="1"/>
    <col min="8" max="8" width="12.7109375" style="31" bestFit="1" customWidth="1"/>
    <col min="9" max="9" width="4" bestFit="1" customWidth="1"/>
    <col min="10" max="10" width="12.140625" style="31" bestFit="1" customWidth="1"/>
    <col min="11" max="11" width="4" bestFit="1" customWidth="1"/>
    <col min="12" max="12" width="12.140625" style="31" bestFit="1" customWidth="1"/>
    <col min="13" max="13" width="4" bestFit="1" customWidth="1"/>
    <col min="14" max="14" width="12.140625" style="31" bestFit="1" customWidth="1"/>
    <col min="15" max="15" width="4" bestFit="1" customWidth="1"/>
    <col min="16" max="16" width="12.140625" style="31" bestFit="1" customWidth="1"/>
    <col min="17" max="17" width="4" bestFit="1" customWidth="1"/>
    <col min="18" max="18" width="12.140625" style="31" bestFit="1" customWidth="1"/>
    <col min="19" max="19" width="4" bestFit="1" customWidth="1"/>
    <col min="20" max="20" width="12.140625" style="31" bestFit="1" customWidth="1"/>
    <col min="21" max="21" width="4" bestFit="1" customWidth="1"/>
    <col min="22" max="22" width="12.7109375" style="31" bestFit="1" customWidth="1"/>
    <col min="23" max="23" width="4" bestFit="1" customWidth="1"/>
    <col min="24" max="24" width="12.140625" style="31" bestFit="1" customWidth="1"/>
    <col min="25" max="25" width="4" bestFit="1" customWidth="1"/>
    <col min="26" max="26" width="12.140625" style="31" bestFit="1" customWidth="1"/>
    <col min="27" max="27" width="4" bestFit="1" customWidth="1"/>
    <col min="28" max="28" width="12.140625" style="31" bestFit="1" customWidth="1"/>
    <col min="29" max="29" width="4" bestFit="1" customWidth="1"/>
    <col min="30" max="30" width="12.140625" style="31" bestFit="1" customWidth="1"/>
    <col min="31" max="31" width="4" bestFit="1" customWidth="1"/>
    <col min="32" max="32" width="12.140625" style="31" bestFit="1" customWidth="1"/>
    <col min="33" max="33" width="4" bestFit="1" customWidth="1"/>
    <col min="34" max="34" width="12.140625" style="31" bestFit="1" customWidth="1"/>
    <col min="35" max="35" width="4" bestFit="1" customWidth="1"/>
    <col min="36" max="36" width="12.140625" style="31" bestFit="1" customWidth="1"/>
    <col min="37" max="37" width="4" bestFit="1" customWidth="1"/>
    <col min="38" max="38" width="12.140625" style="31" bestFit="1" customWidth="1"/>
    <col min="39" max="39" width="4" bestFit="1" customWidth="1"/>
    <col min="40" max="40" width="12.140625" style="31" bestFit="1" customWidth="1"/>
    <col min="41" max="41" width="4" bestFit="1" customWidth="1"/>
    <col min="42" max="42" width="12.140625" style="31" bestFit="1" customWidth="1"/>
    <col min="43" max="43" width="4" bestFit="1" customWidth="1"/>
    <col min="44" max="44" width="12.140625" style="31" bestFit="1" customWidth="1"/>
    <col min="45" max="45" width="4" bestFit="1" customWidth="1"/>
    <col min="46" max="46" width="12.140625" style="31" bestFit="1" customWidth="1"/>
    <col min="47" max="47" width="4" bestFit="1" customWidth="1"/>
    <col min="48" max="48" width="12.140625" style="31" bestFit="1" customWidth="1"/>
    <col min="49" max="49" width="4" bestFit="1" customWidth="1"/>
    <col min="50" max="50" width="12.140625" style="31" bestFit="1" customWidth="1"/>
    <col min="51" max="51" width="4" bestFit="1" customWidth="1"/>
    <col min="52" max="52" width="12.140625" style="31" bestFit="1" customWidth="1"/>
    <col min="53" max="53" width="4" bestFit="1" customWidth="1"/>
    <col min="54" max="54" width="12.140625" style="31" bestFit="1" customWidth="1"/>
    <col min="55" max="55" width="4" bestFit="1" customWidth="1"/>
    <col min="56" max="56" width="12.140625" style="31" bestFit="1" customWidth="1"/>
    <col min="57" max="57" width="4" bestFit="1" customWidth="1"/>
    <col min="58" max="58" width="12.140625" style="31" bestFit="1" customWidth="1"/>
    <col min="59" max="59" width="4" bestFit="1" customWidth="1"/>
    <col min="60" max="60" width="12.140625" style="31" bestFit="1" customWidth="1"/>
    <col min="61" max="61" width="4" bestFit="1" customWidth="1"/>
    <col min="62" max="62" width="12.140625" style="31" bestFit="1" customWidth="1"/>
    <col min="63" max="63" width="4" bestFit="1" customWidth="1"/>
    <col min="64" max="64" width="12.140625" style="31" bestFit="1" customWidth="1"/>
    <col min="65" max="65" width="4" bestFit="1" customWidth="1"/>
    <col min="66" max="66" width="12.140625" style="31" bestFit="1" customWidth="1"/>
    <col min="67" max="67" width="4" bestFit="1" customWidth="1"/>
    <col min="68" max="68" width="12.140625" style="31" bestFit="1" customWidth="1"/>
    <col min="69" max="69" width="4" bestFit="1" customWidth="1"/>
    <col min="70" max="70" width="12.140625" style="31" bestFit="1" customWidth="1"/>
    <col min="71" max="71" width="4" bestFit="1" customWidth="1"/>
    <col min="72" max="72" width="12.140625" style="31" bestFit="1" customWidth="1"/>
    <col min="73" max="73" width="4" bestFit="1" customWidth="1"/>
    <col min="74" max="74" width="12.140625" style="31" bestFit="1" customWidth="1"/>
    <col min="75" max="75" width="4" bestFit="1" customWidth="1"/>
    <col min="76" max="76" width="11.140625" style="31" bestFit="1" customWidth="1"/>
    <col min="77" max="77" width="4" bestFit="1" customWidth="1"/>
    <col min="78" max="78" width="12.140625" style="31" bestFit="1" customWidth="1"/>
    <col min="79" max="79" width="4" bestFit="1" customWidth="1"/>
    <col min="80" max="80" width="12.140625" style="31" bestFit="1" customWidth="1"/>
    <col min="81" max="81" width="4" bestFit="1" customWidth="1"/>
    <col min="82" max="82" width="12.140625" style="31" bestFit="1" customWidth="1"/>
    <col min="83" max="83" width="4" bestFit="1" customWidth="1"/>
    <col min="84" max="84" width="12.140625" style="31" bestFit="1" customWidth="1"/>
    <col min="85" max="85" width="4" bestFit="1" customWidth="1"/>
    <col min="86" max="86" width="12.140625" style="31" bestFit="1" customWidth="1"/>
    <col min="87" max="87" width="4" bestFit="1" customWidth="1"/>
    <col min="88" max="88" width="12.140625" style="31" bestFit="1" customWidth="1"/>
    <col min="89" max="89" width="4" bestFit="1" customWidth="1"/>
    <col min="90" max="90" width="12.140625" style="31" bestFit="1" customWidth="1"/>
    <col min="91" max="91" width="4" bestFit="1" customWidth="1"/>
    <col min="92" max="92" width="11.140625" style="31" bestFit="1" customWidth="1"/>
    <col min="93" max="93" width="4" bestFit="1" customWidth="1"/>
    <col min="94" max="94" width="12.140625" style="31" bestFit="1" customWidth="1"/>
    <col min="95" max="95" width="4" bestFit="1" customWidth="1"/>
    <col min="96" max="96" width="12.7109375" style="31" bestFit="1" customWidth="1"/>
    <col min="97" max="97" width="4" bestFit="1" customWidth="1"/>
    <col min="98" max="98" width="8.140625" style="31" bestFit="1" customWidth="1"/>
    <col min="99" max="99" width="4" bestFit="1" customWidth="1"/>
    <col min="100" max="100" width="11.140625" style="31" bestFit="1" customWidth="1"/>
    <col min="101" max="101" width="4" bestFit="1" customWidth="1"/>
    <col min="102" max="102" width="12.7109375" style="31" bestFit="1" customWidth="1"/>
    <col min="103" max="103" width="4" bestFit="1" customWidth="1"/>
    <col min="104" max="104" width="11.140625" style="31" bestFit="1" customWidth="1"/>
    <col min="105" max="105" width="4" bestFit="1" customWidth="1"/>
    <col min="106" max="106" width="12.140625" style="31" bestFit="1" customWidth="1"/>
    <col min="107" max="107" width="4" bestFit="1" customWidth="1"/>
    <col min="108" max="108" width="9.140625" style="31" bestFit="1" customWidth="1"/>
    <col min="109" max="109" width="4" bestFit="1" customWidth="1"/>
    <col min="110" max="110" width="12.140625" style="31" bestFit="1" customWidth="1"/>
    <col min="111" max="111" width="4" bestFit="1" customWidth="1"/>
    <col min="112" max="112" width="11.140625" style="31" bestFit="1" customWidth="1"/>
    <col min="113" max="113" width="4" bestFit="1" customWidth="1"/>
    <col min="114" max="114" width="12.140625" style="31" bestFit="1" customWidth="1"/>
    <col min="115" max="115" width="4" bestFit="1" customWidth="1"/>
    <col min="116" max="116" width="12.140625" style="31" bestFit="1" customWidth="1"/>
    <col min="117" max="117" width="4" bestFit="1" customWidth="1"/>
    <col min="118" max="118" width="12.140625" style="31" bestFit="1" customWidth="1"/>
    <col min="119" max="119" width="4" bestFit="1" customWidth="1"/>
    <col min="120" max="120" width="12.140625" style="31" bestFit="1" customWidth="1"/>
    <col min="121" max="121" width="4" bestFit="1" customWidth="1"/>
    <col min="122" max="122" width="12.140625" style="31" bestFit="1" customWidth="1"/>
    <col min="123" max="123" width="4" bestFit="1" customWidth="1"/>
    <col min="124" max="124" width="12.140625" style="31" bestFit="1" customWidth="1"/>
    <col min="125" max="125" width="4" bestFit="1" customWidth="1"/>
    <col min="126" max="126" width="12.140625" style="31" bestFit="1" customWidth="1"/>
    <col min="127" max="127" width="4" bestFit="1" customWidth="1"/>
    <col min="128" max="128" width="12.140625" style="31" bestFit="1" customWidth="1"/>
    <col min="129" max="129" width="4" bestFit="1" customWidth="1"/>
    <col min="130" max="130" width="12.140625" style="31" bestFit="1" customWidth="1"/>
    <col min="131" max="131" width="4" bestFit="1" customWidth="1"/>
    <col min="132" max="132" width="12.140625" style="31" bestFit="1" customWidth="1"/>
    <col min="133" max="133" width="4" bestFit="1" customWidth="1"/>
    <col min="134" max="134" width="11.140625" style="31" bestFit="1" customWidth="1"/>
    <col min="135" max="135" width="4" bestFit="1" customWidth="1"/>
    <col min="136" max="136" width="12.140625" style="31" bestFit="1" customWidth="1"/>
    <col min="137" max="137" width="4" bestFit="1" customWidth="1"/>
    <col min="138" max="138" width="12.140625" style="31" bestFit="1" customWidth="1"/>
    <col min="139" max="139" width="4" bestFit="1" customWidth="1"/>
    <col min="140" max="140" width="12.140625" style="31" bestFit="1" customWidth="1"/>
    <col min="141" max="141" width="4" bestFit="1" customWidth="1"/>
    <col min="142" max="142" width="12.140625" style="31" bestFit="1" customWidth="1"/>
    <col min="143" max="143" width="4" bestFit="1" customWidth="1"/>
    <col min="144" max="144" width="12.140625" style="31" bestFit="1" customWidth="1"/>
    <col min="145" max="145" width="4" bestFit="1" customWidth="1"/>
    <col min="146" max="146" width="12.140625" style="31" bestFit="1" customWidth="1"/>
    <col min="147" max="147" width="4" bestFit="1" customWidth="1"/>
  </cols>
  <sheetData>
    <row r="1" spans="1:147" x14ac:dyDescent="0.2">
      <c r="A1" s="1" t="s">
        <v>1288</v>
      </c>
    </row>
    <row r="2" spans="1:147" x14ac:dyDescent="0.2">
      <c r="N2" s="31" t="s">
        <v>330</v>
      </c>
      <c r="AH2" s="31" t="s">
        <v>330</v>
      </c>
      <c r="AJ2" s="31" t="s">
        <v>330</v>
      </c>
      <c r="AN2" s="31" t="s">
        <v>330</v>
      </c>
      <c r="BV2" s="31" t="s">
        <v>330</v>
      </c>
      <c r="BX2" s="31" t="s">
        <v>330</v>
      </c>
      <c r="BZ2" s="31" t="s">
        <v>330</v>
      </c>
      <c r="CB2" s="31" t="s">
        <v>330</v>
      </c>
      <c r="CD2" s="31" t="s">
        <v>330</v>
      </c>
      <c r="CF2" s="31" t="s">
        <v>330</v>
      </c>
      <c r="CH2" s="31" t="s">
        <v>330</v>
      </c>
      <c r="CJ2" s="31" t="s">
        <v>330</v>
      </c>
      <c r="CL2" s="31" t="s">
        <v>330</v>
      </c>
      <c r="CZ2" s="31" t="s">
        <v>330</v>
      </c>
      <c r="DB2" s="31" t="s">
        <v>330</v>
      </c>
      <c r="DR2" s="31" t="s">
        <v>330</v>
      </c>
      <c r="DT2" s="31" t="s">
        <v>330</v>
      </c>
      <c r="DV2" s="31" t="s">
        <v>330</v>
      </c>
      <c r="ED2" s="31" t="s">
        <v>330</v>
      </c>
      <c r="EF2" s="31" t="s">
        <v>330</v>
      </c>
      <c r="EH2" s="31" t="s">
        <v>330</v>
      </c>
      <c r="EL2" s="31" t="s">
        <v>330</v>
      </c>
      <c r="EP2" s="31" t="s">
        <v>330</v>
      </c>
    </row>
    <row r="3" spans="1:147" x14ac:dyDescent="0.2">
      <c r="A3" s="233" t="s">
        <v>290</v>
      </c>
      <c r="B3" s="329" t="s">
        <v>13</v>
      </c>
      <c r="C3" s="329"/>
      <c r="D3" s="327" t="s">
        <v>768</v>
      </c>
      <c r="E3" s="327"/>
      <c r="F3" s="327" t="s">
        <v>769</v>
      </c>
      <c r="G3" s="327"/>
      <c r="H3" s="327" t="s">
        <v>770</v>
      </c>
      <c r="I3" s="327"/>
      <c r="J3" s="327" t="s">
        <v>771</v>
      </c>
      <c r="K3" s="327"/>
      <c r="L3" s="327" t="s">
        <v>772</v>
      </c>
      <c r="M3" s="327"/>
      <c r="N3" s="327" t="s">
        <v>773</v>
      </c>
      <c r="O3" s="327"/>
      <c r="P3" s="327" t="s">
        <v>774</v>
      </c>
      <c r="Q3" s="327"/>
      <c r="R3" s="327" t="s">
        <v>775</v>
      </c>
      <c r="S3" s="327"/>
      <c r="T3" s="327" t="s">
        <v>776</v>
      </c>
      <c r="U3" s="327"/>
      <c r="V3" s="327" t="s">
        <v>777</v>
      </c>
      <c r="W3" s="327"/>
      <c r="X3" s="327" t="s">
        <v>778</v>
      </c>
      <c r="Y3" s="327"/>
      <c r="Z3" s="327" t="s">
        <v>779</v>
      </c>
      <c r="AA3" s="327"/>
      <c r="AB3" s="327" t="s">
        <v>780</v>
      </c>
      <c r="AC3" s="327"/>
      <c r="AD3" s="327" t="s">
        <v>781</v>
      </c>
      <c r="AE3" s="327"/>
      <c r="AF3" s="327" t="s">
        <v>782</v>
      </c>
      <c r="AG3" s="327"/>
      <c r="AH3" s="327" t="s">
        <v>783</v>
      </c>
      <c r="AI3" s="327"/>
      <c r="AJ3" s="327" t="s">
        <v>784</v>
      </c>
      <c r="AK3" s="327"/>
      <c r="AL3" s="327" t="s">
        <v>785</v>
      </c>
      <c r="AM3" s="327"/>
      <c r="AN3" s="327" t="s">
        <v>786</v>
      </c>
      <c r="AO3" s="327"/>
      <c r="AP3" s="327" t="s">
        <v>787</v>
      </c>
      <c r="AQ3" s="327"/>
      <c r="AR3" s="327" t="s">
        <v>788</v>
      </c>
      <c r="AS3" s="327"/>
      <c r="AT3" s="327" t="s">
        <v>789</v>
      </c>
      <c r="AU3" s="327"/>
      <c r="AV3" s="327" t="s">
        <v>790</v>
      </c>
      <c r="AW3" s="327"/>
      <c r="AX3" s="327" t="s">
        <v>791</v>
      </c>
      <c r="AY3" s="327"/>
      <c r="AZ3" s="327" t="s">
        <v>792</v>
      </c>
      <c r="BA3" s="327"/>
      <c r="BB3" s="327" t="s">
        <v>793</v>
      </c>
      <c r="BC3" s="327"/>
      <c r="BD3" s="327" t="s">
        <v>794</v>
      </c>
      <c r="BE3" s="327"/>
      <c r="BF3" s="327" t="s">
        <v>795</v>
      </c>
      <c r="BG3" s="327"/>
      <c r="BH3" s="327" t="s">
        <v>796</v>
      </c>
      <c r="BI3" s="327"/>
      <c r="BJ3" s="327" t="s">
        <v>797</v>
      </c>
      <c r="BK3" s="327"/>
      <c r="BL3" s="327" t="s">
        <v>798</v>
      </c>
      <c r="BM3" s="327"/>
      <c r="BN3" s="327" t="s">
        <v>799</v>
      </c>
      <c r="BO3" s="327"/>
      <c r="BP3" s="327" t="s">
        <v>800</v>
      </c>
      <c r="BQ3" s="327"/>
      <c r="BR3" s="327" t="s">
        <v>801</v>
      </c>
      <c r="BS3" s="327"/>
      <c r="BT3" s="327" t="s">
        <v>802</v>
      </c>
      <c r="BU3" s="327"/>
      <c r="BV3" s="327" t="s">
        <v>803</v>
      </c>
      <c r="BW3" s="327"/>
      <c r="BX3" s="327" t="s">
        <v>804</v>
      </c>
      <c r="BY3" s="327"/>
      <c r="BZ3" s="327" t="s">
        <v>805</v>
      </c>
      <c r="CA3" s="327"/>
      <c r="CB3" s="327" t="s">
        <v>806</v>
      </c>
      <c r="CC3" s="327"/>
      <c r="CD3" s="327" t="s">
        <v>807</v>
      </c>
      <c r="CE3" s="327"/>
      <c r="CF3" s="327" t="s">
        <v>808</v>
      </c>
      <c r="CG3" s="327"/>
      <c r="CH3" s="327" t="s">
        <v>809</v>
      </c>
      <c r="CI3" s="327"/>
      <c r="CJ3" s="327" t="s">
        <v>810</v>
      </c>
      <c r="CK3" s="327"/>
      <c r="CL3" s="327" t="s">
        <v>811</v>
      </c>
      <c r="CM3" s="327"/>
      <c r="CN3" s="327" t="s">
        <v>812</v>
      </c>
      <c r="CO3" s="327"/>
      <c r="CP3" s="327" t="s">
        <v>813</v>
      </c>
      <c r="CQ3" s="327"/>
      <c r="CR3" s="327" t="s">
        <v>814</v>
      </c>
      <c r="CS3" s="327"/>
      <c r="CT3" s="327" t="s">
        <v>815</v>
      </c>
      <c r="CU3" s="327"/>
      <c r="CV3" s="327" t="s">
        <v>816</v>
      </c>
      <c r="CW3" s="327"/>
      <c r="CX3" s="327" t="s">
        <v>817</v>
      </c>
      <c r="CY3" s="327"/>
      <c r="CZ3" s="327" t="s">
        <v>818</v>
      </c>
      <c r="DA3" s="327"/>
      <c r="DB3" s="327" t="s">
        <v>819</v>
      </c>
      <c r="DC3" s="327"/>
      <c r="DD3" s="327" t="s">
        <v>820</v>
      </c>
      <c r="DE3" s="327"/>
      <c r="DF3" s="327" t="s">
        <v>821</v>
      </c>
      <c r="DG3" s="327"/>
      <c r="DH3" s="327" t="s">
        <v>822</v>
      </c>
      <c r="DI3" s="327"/>
      <c r="DJ3" s="327" t="s">
        <v>823</v>
      </c>
      <c r="DK3" s="327"/>
      <c r="DL3" s="327" t="s">
        <v>824</v>
      </c>
      <c r="DM3" s="327"/>
      <c r="DN3" s="327" t="s">
        <v>825</v>
      </c>
      <c r="DO3" s="327"/>
      <c r="DP3" s="327" t="s">
        <v>826</v>
      </c>
      <c r="DQ3" s="327"/>
      <c r="DR3" s="327" t="s">
        <v>827</v>
      </c>
      <c r="DS3" s="327"/>
      <c r="DT3" s="327" t="s">
        <v>828</v>
      </c>
      <c r="DU3" s="327"/>
      <c r="DV3" s="327" t="s">
        <v>829</v>
      </c>
      <c r="DW3" s="327"/>
      <c r="DX3" s="327" t="s">
        <v>830</v>
      </c>
      <c r="DY3" s="327"/>
      <c r="DZ3" s="327" t="s">
        <v>831</v>
      </c>
      <c r="EA3" s="327"/>
      <c r="EB3" s="327" t="s">
        <v>832</v>
      </c>
      <c r="EC3" s="327"/>
      <c r="ED3" s="327" t="s">
        <v>833</v>
      </c>
      <c r="EE3" s="327"/>
      <c r="EF3" s="327" t="s">
        <v>834</v>
      </c>
      <c r="EG3" s="327"/>
      <c r="EH3" s="327" t="s">
        <v>835</v>
      </c>
      <c r="EI3" s="327"/>
      <c r="EJ3" s="327" t="s">
        <v>836</v>
      </c>
      <c r="EK3" s="327"/>
      <c r="EL3" s="327" t="s">
        <v>837</v>
      </c>
      <c r="EM3" s="327"/>
      <c r="EN3" s="327" t="s">
        <v>838</v>
      </c>
      <c r="EO3" s="327"/>
      <c r="EP3" s="327" t="s">
        <v>839</v>
      </c>
      <c r="EQ3" s="327"/>
    </row>
    <row r="4" spans="1:147" x14ac:dyDescent="0.2">
      <c r="A4" s="235" t="s">
        <v>840</v>
      </c>
      <c r="B4" s="216"/>
      <c r="C4" s="235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  <c r="Y4" s="328"/>
      <c r="Z4" s="328"/>
      <c r="AA4" s="328"/>
      <c r="AB4" s="328"/>
      <c r="AC4" s="328"/>
      <c r="AD4" s="328"/>
      <c r="AE4" s="328"/>
      <c r="AF4" s="328"/>
      <c r="AG4" s="328"/>
      <c r="AH4" s="328"/>
      <c r="AI4" s="328"/>
      <c r="AJ4" s="328"/>
      <c r="AK4" s="328"/>
      <c r="AL4" s="328"/>
      <c r="AM4" s="328"/>
      <c r="AN4" s="328"/>
      <c r="AO4" s="328"/>
      <c r="AP4" s="328"/>
      <c r="AQ4" s="328"/>
      <c r="AR4" s="328"/>
      <c r="AS4" s="328"/>
      <c r="AT4" s="328"/>
      <c r="AU4" s="328"/>
      <c r="AV4" s="328"/>
      <c r="AW4" s="328"/>
      <c r="AX4" s="328"/>
      <c r="AY4" s="328"/>
      <c r="AZ4" s="328"/>
      <c r="BA4" s="328"/>
      <c r="BB4" s="328"/>
      <c r="BC4" s="328"/>
      <c r="BD4" s="328"/>
      <c r="BE4" s="328"/>
      <c r="BF4" s="328"/>
      <c r="BG4" s="328"/>
      <c r="BH4" s="328"/>
      <c r="BI4" s="328"/>
      <c r="BJ4" s="328"/>
      <c r="BK4" s="328"/>
      <c r="BL4" s="328"/>
      <c r="BM4" s="328"/>
      <c r="BN4" s="328"/>
      <c r="BO4" s="328"/>
      <c r="BP4" s="328"/>
      <c r="BQ4" s="328"/>
      <c r="BR4" s="328"/>
      <c r="BS4" s="328"/>
      <c r="BT4" s="328"/>
      <c r="BU4" s="328"/>
      <c r="BV4" s="328"/>
      <c r="BW4" s="328"/>
      <c r="BX4" s="328"/>
      <c r="BY4" s="328"/>
      <c r="BZ4" s="328"/>
      <c r="CA4" s="328"/>
      <c r="CB4" s="328"/>
      <c r="CC4" s="328"/>
      <c r="CD4" s="328"/>
      <c r="CE4" s="328"/>
      <c r="CF4" s="328"/>
      <c r="CG4" s="328"/>
      <c r="CH4" s="328"/>
      <c r="CI4" s="328"/>
      <c r="CJ4" s="328"/>
      <c r="CK4" s="328"/>
      <c r="CL4" s="328"/>
      <c r="CM4" s="328"/>
      <c r="CN4" s="328"/>
      <c r="CO4" s="328"/>
      <c r="CP4" s="328"/>
      <c r="CQ4" s="328"/>
      <c r="CR4" s="328"/>
      <c r="CS4" s="328"/>
      <c r="CT4" s="328"/>
      <c r="CU4" s="328"/>
      <c r="CV4" s="328"/>
      <c r="CW4" s="328"/>
      <c r="CX4" s="328"/>
      <c r="CY4" s="328"/>
      <c r="CZ4" s="328"/>
      <c r="DA4" s="328"/>
      <c r="DB4" s="328"/>
      <c r="DC4" s="328"/>
      <c r="DD4" s="328"/>
      <c r="DE4" s="328"/>
      <c r="DF4" s="328"/>
      <c r="DG4" s="328"/>
      <c r="DH4" s="328"/>
      <c r="DI4" s="328"/>
      <c r="DJ4" s="328"/>
      <c r="DK4" s="328"/>
      <c r="DL4" s="328"/>
      <c r="DM4" s="328"/>
      <c r="DN4" s="328"/>
      <c r="DO4" s="328"/>
      <c r="DP4" s="328"/>
      <c r="DQ4" s="328"/>
      <c r="DR4" s="328"/>
      <c r="DS4" s="328"/>
      <c r="DT4" s="328"/>
      <c r="DU4" s="328"/>
      <c r="DV4" s="328"/>
      <c r="DW4" s="328"/>
      <c r="DX4" s="328"/>
      <c r="DY4" s="328"/>
      <c r="DZ4" s="328"/>
      <c r="EA4" s="328"/>
      <c r="EB4" s="328"/>
      <c r="EC4" s="328"/>
      <c r="ED4" s="328"/>
      <c r="EE4" s="328"/>
      <c r="EF4" s="328"/>
      <c r="EG4" s="328"/>
      <c r="EH4" s="328"/>
      <c r="EI4" s="328"/>
      <c r="EJ4" s="328"/>
      <c r="EK4" s="328"/>
      <c r="EL4" s="328"/>
      <c r="EM4" s="328"/>
      <c r="EN4" s="328"/>
      <c r="EO4" s="328"/>
      <c r="EP4" s="328"/>
      <c r="EQ4" s="328"/>
    </row>
    <row r="5" spans="1:147" x14ac:dyDescent="0.2">
      <c r="A5" s="237"/>
      <c r="B5" s="243" t="s">
        <v>4</v>
      </c>
      <c r="C5" s="248" t="s">
        <v>5</v>
      </c>
      <c r="D5" s="243" t="s">
        <v>4</v>
      </c>
      <c r="E5" s="248" t="s">
        <v>5</v>
      </c>
      <c r="F5" s="243" t="s">
        <v>4</v>
      </c>
      <c r="G5" s="248" t="s">
        <v>5</v>
      </c>
      <c r="H5" s="243" t="s">
        <v>4</v>
      </c>
      <c r="I5" s="248" t="s">
        <v>5</v>
      </c>
      <c r="J5" s="243" t="s">
        <v>4</v>
      </c>
      <c r="K5" s="248" t="s">
        <v>5</v>
      </c>
      <c r="L5" s="243" t="s">
        <v>4</v>
      </c>
      <c r="M5" s="248" t="s">
        <v>5</v>
      </c>
      <c r="N5" s="243" t="s">
        <v>4</v>
      </c>
      <c r="O5" s="248" t="s">
        <v>5</v>
      </c>
      <c r="P5" s="243" t="s">
        <v>4</v>
      </c>
      <c r="Q5" s="248" t="s">
        <v>5</v>
      </c>
      <c r="R5" s="243" t="s">
        <v>4</v>
      </c>
      <c r="S5" s="248" t="s">
        <v>5</v>
      </c>
      <c r="T5" s="243" t="s">
        <v>4</v>
      </c>
      <c r="U5" s="248" t="s">
        <v>5</v>
      </c>
      <c r="V5" s="243" t="s">
        <v>4</v>
      </c>
      <c r="W5" s="248" t="s">
        <v>5</v>
      </c>
      <c r="X5" s="243" t="s">
        <v>4</v>
      </c>
      <c r="Y5" s="248" t="s">
        <v>5</v>
      </c>
      <c r="Z5" s="243" t="s">
        <v>4</v>
      </c>
      <c r="AA5" s="248" t="s">
        <v>5</v>
      </c>
      <c r="AB5" s="243" t="s">
        <v>4</v>
      </c>
      <c r="AC5" s="248" t="s">
        <v>5</v>
      </c>
      <c r="AD5" s="243" t="s">
        <v>4</v>
      </c>
      <c r="AE5" s="248" t="s">
        <v>5</v>
      </c>
      <c r="AF5" s="243" t="s">
        <v>4</v>
      </c>
      <c r="AG5" s="248" t="s">
        <v>5</v>
      </c>
      <c r="AH5" s="243" t="s">
        <v>4</v>
      </c>
      <c r="AI5" s="248" t="s">
        <v>5</v>
      </c>
      <c r="AJ5" s="243" t="s">
        <v>4</v>
      </c>
      <c r="AK5" s="248" t="s">
        <v>5</v>
      </c>
      <c r="AL5" s="243" t="s">
        <v>4</v>
      </c>
      <c r="AM5" s="248" t="s">
        <v>5</v>
      </c>
      <c r="AN5" s="243" t="s">
        <v>4</v>
      </c>
      <c r="AO5" s="248" t="s">
        <v>5</v>
      </c>
      <c r="AP5" s="243" t="s">
        <v>4</v>
      </c>
      <c r="AQ5" s="248" t="s">
        <v>5</v>
      </c>
      <c r="AR5" s="243" t="s">
        <v>4</v>
      </c>
      <c r="AS5" s="248" t="s">
        <v>5</v>
      </c>
      <c r="AT5" s="243" t="s">
        <v>4</v>
      </c>
      <c r="AU5" s="248" t="s">
        <v>5</v>
      </c>
      <c r="AV5" s="243" t="s">
        <v>4</v>
      </c>
      <c r="AW5" s="248" t="s">
        <v>5</v>
      </c>
      <c r="AX5" s="243" t="s">
        <v>4</v>
      </c>
      <c r="AY5" s="248" t="s">
        <v>5</v>
      </c>
      <c r="AZ5" s="243" t="s">
        <v>4</v>
      </c>
      <c r="BA5" s="248" t="s">
        <v>5</v>
      </c>
      <c r="BB5" s="243" t="s">
        <v>4</v>
      </c>
      <c r="BC5" s="248" t="s">
        <v>5</v>
      </c>
      <c r="BD5" s="243" t="s">
        <v>4</v>
      </c>
      <c r="BE5" s="248" t="s">
        <v>5</v>
      </c>
      <c r="BF5" s="243" t="s">
        <v>4</v>
      </c>
      <c r="BG5" s="248" t="s">
        <v>5</v>
      </c>
      <c r="BH5" s="243" t="s">
        <v>4</v>
      </c>
      <c r="BI5" s="248" t="s">
        <v>5</v>
      </c>
      <c r="BJ5" s="243" t="s">
        <v>4</v>
      </c>
      <c r="BK5" s="248" t="s">
        <v>5</v>
      </c>
      <c r="BL5" s="243" t="s">
        <v>4</v>
      </c>
      <c r="BM5" s="248" t="s">
        <v>5</v>
      </c>
      <c r="BN5" s="243" t="s">
        <v>4</v>
      </c>
      <c r="BO5" s="248" t="s">
        <v>5</v>
      </c>
      <c r="BP5" s="243" t="s">
        <v>4</v>
      </c>
      <c r="BQ5" s="248" t="s">
        <v>5</v>
      </c>
      <c r="BR5" s="243" t="s">
        <v>4</v>
      </c>
      <c r="BS5" s="248" t="s">
        <v>5</v>
      </c>
      <c r="BT5" s="243" t="s">
        <v>4</v>
      </c>
      <c r="BU5" s="248" t="s">
        <v>5</v>
      </c>
      <c r="BV5" s="243" t="s">
        <v>4</v>
      </c>
      <c r="BW5" s="248" t="s">
        <v>5</v>
      </c>
      <c r="BX5" s="243" t="s">
        <v>4</v>
      </c>
      <c r="BY5" s="248" t="s">
        <v>5</v>
      </c>
      <c r="BZ5" s="243" t="s">
        <v>4</v>
      </c>
      <c r="CA5" s="248" t="s">
        <v>5</v>
      </c>
      <c r="CB5" s="243" t="s">
        <v>4</v>
      </c>
      <c r="CC5" s="248" t="s">
        <v>5</v>
      </c>
      <c r="CD5" s="243" t="s">
        <v>4</v>
      </c>
      <c r="CE5" s="248" t="s">
        <v>5</v>
      </c>
      <c r="CF5" s="243" t="s">
        <v>4</v>
      </c>
      <c r="CG5" s="248" t="s">
        <v>5</v>
      </c>
      <c r="CH5" s="243" t="s">
        <v>4</v>
      </c>
      <c r="CI5" s="248" t="s">
        <v>5</v>
      </c>
      <c r="CJ5" s="243" t="s">
        <v>4</v>
      </c>
      <c r="CK5" s="248" t="s">
        <v>5</v>
      </c>
      <c r="CL5" s="243" t="s">
        <v>4</v>
      </c>
      <c r="CM5" s="248" t="s">
        <v>5</v>
      </c>
      <c r="CN5" s="243" t="s">
        <v>4</v>
      </c>
      <c r="CO5" s="248" t="s">
        <v>5</v>
      </c>
      <c r="CP5" s="243" t="s">
        <v>4</v>
      </c>
      <c r="CQ5" s="248" t="s">
        <v>5</v>
      </c>
      <c r="CR5" s="243" t="s">
        <v>4</v>
      </c>
      <c r="CS5" s="248" t="s">
        <v>5</v>
      </c>
      <c r="CT5" s="243" t="s">
        <v>4</v>
      </c>
      <c r="CU5" s="248" t="s">
        <v>5</v>
      </c>
      <c r="CV5" s="243" t="s">
        <v>4</v>
      </c>
      <c r="CW5" s="248" t="s">
        <v>5</v>
      </c>
      <c r="CX5" s="243" t="s">
        <v>4</v>
      </c>
      <c r="CY5" s="248" t="s">
        <v>5</v>
      </c>
      <c r="CZ5" s="243" t="s">
        <v>4</v>
      </c>
      <c r="DA5" s="248" t="s">
        <v>5</v>
      </c>
      <c r="DB5" s="243" t="s">
        <v>4</v>
      </c>
      <c r="DC5" s="248" t="s">
        <v>5</v>
      </c>
      <c r="DD5" s="243" t="s">
        <v>4</v>
      </c>
      <c r="DE5" s="248" t="s">
        <v>5</v>
      </c>
      <c r="DF5" s="243" t="s">
        <v>4</v>
      </c>
      <c r="DG5" s="248" t="s">
        <v>5</v>
      </c>
      <c r="DH5" s="243" t="s">
        <v>4</v>
      </c>
      <c r="DI5" s="248" t="s">
        <v>5</v>
      </c>
      <c r="DJ5" s="243" t="s">
        <v>4</v>
      </c>
      <c r="DK5" s="248" t="s">
        <v>5</v>
      </c>
      <c r="DL5" s="243" t="s">
        <v>4</v>
      </c>
      <c r="DM5" s="248" t="s">
        <v>5</v>
      </c>
      <c r="DN5" s="243" t="s">
        <v>4</v>
      </c>
      <c r="DO5" s="248" t="s">
        <v>5</v>
      </c>
      <c r="DP5" s="243" t="s">
        <v>4</v>
      </c>
      <c r="DQ5" s="248" t="s">
        <v>5</v>
      </c>
      <c r="DR5" s="243" t="s">
        <v>4</v>
      </c>
      <c r="DS5" s="248" t="s">
        <v>5</v>
      </c>
      <c r="DT5" s="243" t="s">
        <v>4</v>
      </c>
      <c r="DU5" s="248" t="s">
        <v>5</v>
      </c>
      <c r="DV5" s="243" t="s">
        <v>4</v>
      </c>
      <c r="DW5" s="248" t="s">
        <v>5</v>
      </c>
      <c r="DX5" s="243" t="s">
        <v>4</v>
      </c>
      <c r="DY5" s="248" t="s">
        <v>5</v>
      </c>
      <c r="DZ5" s="243" t="s">
        <v>4</v>
      </c>
      <c r="EA5" s="248" t="s">
        <v>5</v>
      </c>
      <c r="EB5" s="243" t="s">
        <v>4</v>
      </c>
      <c r="EC5" s="248" t="s">
        <v>5</v>
      </c>
      <c r="ED5" s="243" t="s">
        <v>4</v>
      </c>
      <c r="EE5" s="248" t="s">
        <v>5</v>
      </c>
      <c r="EF5" s="243" t="s">
        <v>4</v>
      </c>
      <c r="EG5" s="248" t="s">
        <v>5</v>
      </c>
      <c r="EH5" s="243" t="s">
        <v>4</v>
      </c>
      <c r="EI5" s="248" t="s">
        <v>5</v>
      </c>
      <c r="EJ5" s="243" t="s">
        <v>4</v>
      </c>
      <c r="EK5" s="248" t="s">
        <v>5</v>
      </c>
      <c r="EL5" s="243" t="s">
        <v>4</v>
      </c>
      <c r="EM5" s="248" t="s">
        <v>5</v>
      </c>
      <c r="EN5" s="243" t="s">
        <v>4</v>
      </c>
      <c r="EO5" s="248" t="s">
        <v>5</v>
      </c>
      <c r="EP5" s="243" t="s">
        <v>4</v>
      </c>
      <c r="EQ5" s="248" t="s">
        <v>5</v>
      </c>
    </row>
    <row r="6" spans="1:147" x14ac:dyDescent="0.2">
      <c r="A6" s="1" t="s">
        <v>156</v>
      </c>
    </row>
    <row r="7" spans="1:147" x14ac:dyDescent="0.2">
      <c r="A7" t="s">
        <v>621</v>
      </c>
      <c r="B7" s="31">
        <v>22750114220.560001</v>
      </c>
      <c r="C7" s="5">
        <v>37.3461</v>
      </c>
      <c r="D7" s="31">
        <v>44625276.380000003</v>
      </c>
      <c r="E7" s="5">
        <v>66.423699999999997</v>
      </c>
      <c r="F7" s="31">
        <v>67582578.689999998</v>
      </c>
      <c r="G7" s="5">
        <v>12.2775</v>
      </c>
      <c r="H7" s="31">
        <v>806965666.12</v>
      </c>
      <c r="I7" s="5">
        <v>62.887500000000003</v>
      </c>
      <c r="J7" s="31">
        <v>1281917441.51</v>
      </c>
      <c r="K7" s="5">
        <v>88.466700000000003</v>
      </c>
      <c r="L7" s="31">
        <v>8869650.6099999994</v>
      </c>
      <c r="M7" s="5">
        <v>17.944700000000001</v>
      </c>
      <c r="N7" s="31">
        <v>0</v>
      </c>
      <c r="O7">
        <v>0</v>
      </c>
      <c r="P7" s="31">
        <v>678345710.27999997</v>
      </c>
      <c r="Q7" s="5">
        <v>87.223600000000005</v>
      </c>
      <c r="R7" s="31">
        <v>125103898.59</v>
      </c>
      <c r="S7" s="5">
        <v>49.9908</v>
      </c>
      <c r="T7" s="31">
        <v>255575211.44</v>
      </c>
      <c r="U7" s="5">
        <v>82.303100000000001</v>
      </c>
      <c r="V7" s="31">
        <v>5002682629.7399998</v>
      </c>
      <c r="W7" s="5">
        <v>40.456899999999997</v>
      </c>
      <c r="X7" s="31">
        <v>275223745.29000002</v>
      </c>
      <c r="Y7" s="5">
        <v>88.911100000000005</v>
      </c>
      <c r="Z7" s="31">
        <v>326982215.81999999</v>
      </c>
      <c r="AA7" s="5">
        <v>60.902299999999997</v>
      </c>
      <c r="AB7" s="31">
        <v>52649974.93</v>
      </c>
      <c r="AC7" s="5">
        <v>89.592299999999994</v>
      </c>
      <c r="AD7" s="31">
        <v>35229841.439999998</v>
      </c>
      <c r="AE7" s="5">
        <v>34.234900000000003</v>
      </c>
      <c r="AF7" s="31">
        <v>28707220.190000001</v>
      </c>
      <c r="AG7" s="5">
        <v>12.9999</v>
      </c>
      <c r="AH7" s="31">
        <v>0</v>
      </c>
      <c r="AI7">
        <v>0</v>
      </c>
      <c r="AJ7" s="31">
        <v>0</v>
      </c>
      <c r="AK7">
        <v>0</v>
      </c>
      <c r="AL7" s="31">
        <v>407212378.10000002</v>
      </c>
      <c r="AM7" s="5">
        <v>77.472700000000003</v>
      </c>
      <c r="AN7" s="31">
        <v>0</v>
      </c>
      <c r="AO7">
        <v>0</v>
      </c>
      <c r="AP7" s="31">
        <v>132222130.56</v>
      </c>
      <c r="AQ7" s="5">
        <v>39.937899999999999</v>
      </c>
      <c r="AR7" s="31">
        <v>192903154.59999999</v>
      </c>
      <c r="AS7" s="5">
        <v>53.476999999999997</v>
      </c>
      <c r="AT7" s="31">
        <v>1582901461.8399999</v>
      </c>
      <c r="AU7" s="5">
        <v>60.740900000000003</v>
      </c>
      <c r="AV7" s="31">
        <v>166152762.16999999</v>
      </c>
      <c r="AW7" s="5">
        <v>46.360300000000002</v>
      </c>
      <c r="AX7" s="31">
        <v>16142318.220000001</v>
      </c>
      <c r="AY7" s="5">
        <v>31.446899999999999</v>
      </c>
      <c r="AZ7" s="31">
        <v>47830823.75</v>
      </c>
      <c r="BA7" s="5">
        <v>51.191299999999998</v>
      </c>
      <c r="BB7" s="31">
        <v>3579506</v>
      </c>
      <c r="BC7" s="5">
        <v>4.4378000000000002</v>
      </c>
      <c r="BD7" s="31">
        <v>19407147.77</v>
      </c>
      <c r="BE7" s="5">
        <v>20.603100000000001</v>
      </c>
      <c r="BF7" s="31">
        <v>52761495.57</v>
      </c>
      <c r="BG7" s="5">
        <v>40.488500000000002</v>
      </c>
      <c r="BH7" s="31">
        <v>75806862.120000005</v>
      </c>
      <c r="BI7" s="5">
        <v>54.6252</v>
      </c>
      <c r="BJ7" s="31">
        <v>1857000</v>
      </c>
      <c r="BK7" s="5">
        <v>5.2542999999999997</v>
      </c>
      <c r="BL7" s="31">
        <v>20659362.539999999</v>
      </c>
      <c r="BM7" s="5">
        <v>31.546800000000001</v>
      </c>
      <c r="BN7" s="31">
        <v>812166264.21000004</v>
      </c>
      <c r="BO7" s="5">
        <v>88.123400000000004</v>
      </c>
      <c r="BP7" s="31">
        <v>0</v>
      </c>
      <c r="BQ7">
        <v>0</v>
      </c>
      <c r="BR7" s="31">
        <v>1122155811.3599999</v>
      </c>
      <c r="BS7" s="5">
        <v>74.557500000000005</v>
      </c>
      <c r="BT7" s="31">
        <v>2633122547.1399999</v>
      </c>
      <c r="BU7" s="5">
        <v>66.059799999999996</v>
      </c>
      <c r="BV7" s="31">
        <v>0</v>
      </c>
      <c r="BW7">
        <v>0</v>
      </c>
      <c r="BX7" s="31">
        <v>0</v>
      </c>
      <c r="BY7">
        <v>0</v>
      </c>
      <c r="BZ7" s="31">
        <v>0</v>
      </c>
      <c r="CA7">
        <v>0</v>
      </c>
      <c r="CB7" s="31">
        <v>0</v>
      </c>
      <c r="CC7">
        <v>0</v>
      </c>
      <c r="CD7" s="31">
        <v>0</v>
      </c>
      <c r="CE7">
        <v>0</v>
      </c>
      <c r="CF7" s="31">
        <v>0</v>
      </c>
      <c r="CG7">
        <v>0</v>
      </c>
      <c r="CH7" s="31">
        <v>0</v>
      </c>
      <c r="CI7">
        <v>0</v>
      </c>
      <c r="CJ7" s="31">
        <v>0</v>
      </c>
      <c r="CK7">
        <v>0</v>
      </c>
      <c r="CL7" s="31">
        <v>0</v>
      </c>
      <c r="CM7">
        <v>0</v>
      </c>
      <c r="CN7" s="31">
        <v>9716883</v>
      </c>
      <c r="CO7" s="5">
        <v>28.533799999999999</v>
      </c>
      <c r="CP7" s="31">
        <v>15446934.619999999</v>
      </c>
      <c r="CQ7" s="5">
        <v>64.018100000000004</v>
      </c>
      <c r="CR7" s="31">
        <v>1692656500.45</v>
      </c>
      <c r="CS7" s="5">
        <v>63.857500000000002</v>
      </c>
      <c r="CT7" s="31">
        <v>0</v>
      </c>
      <c r="CU7">
        <v>0</v>
      </c>
      <c r="CV7" s="31">
        <v>136008722</v>
      </c>
      <c r="CW7" s="5">
        <v>80.571299999999994</v>
      </c>
      <c r="CX7" s="31">
        <v>1077559107.4200001</v>
      </c>
      <c r="CY7" s="5">
        <v>13.466900000000001</v>
      </c>
      <c r="CZ7" s="31">
        <v>0</v>
      </c>
      <c r="DA7">
        <v>0</v>
      </c>
      <c r="DB7" s="31">
        <v>0</v>
      </c>
      <c r="DC7">
        <v>0</v>
      </c>
      <c r="DD7" s="31">
        <v>0</v>
      </c>
      <c r="DE7">
        <v>0</v>
      </c>
      <c r="DF7" s="31">
        <v>705850851.13999999</v>
      </c>
      <c r="DG7" s="5">
        <v>55.2</v>
      </c>
      <c r="DH7" s="31">
        <v>19103.2</v>
      </c>
      <c r="DI7" s="5">
        <v>1.7617</v>
      </c>
      <c r="DJ7" s="31">
        <v>1093427259.3299999</v>
      </c>
      <c r="DK7" s="5">
        <v>75.834400000000002</v>
      </c>
      <c r="DL7" s="31">
        <v>0</v>
      </c>
      <c r="DM7">
        <v>0</v>
      </c>
      <c r="DN7" s="31">
        <v>6519335.4000000004</v>
      </c>
      <c r="DO7" s="5">
        <v>11.968400000000001</v>
      </c>
      <c r="DP7" s="31">
        <v>784116460.5</v>
      </c>
      <c r="DQ7" s="5">
        <v>32.492600000000003</v>
      </c>
      <c r="DR7" s="31">
        <v>0</v>
      </c>
      <c r="DS7">
        <v>0</v>
      </c>
      <c r="DT7" s="31">
        <v>0</v>
      </c>
      <c r="DU7">
        <v>0</v>
      </c>
      <c r="DV7" s="31">
        <v>0</v>
      </c>
      <c r="DW7">
        <v>0</v>
      </c>
      <c r="DX7" s="31">
        <v>20913880.82</v>
      </c>
      <c r="DY7" s="5">
        <v>28.793099999999999</v>
      </c>
      <c r="DZ7" s="31">
        <v>278904582.72000003</v>
      </c>
      <c r="EA7" s="5">
        <v>45.1785</v>
      </c>
      <c r="EB7" s="31">
        <v>57755636.460000001</v>
      </c>
      <c r="EC7" s="5">
        <v>31.529699999999998</v>
      </c>
      <c r="ED7" s="31">
        <v>0</v>
      </c>
      <c r="EE7">
        <v>0</v>
      </c>
      <c r="EF7" s="31">
        <v>0</v>
      </c>
      <c r="EG7">
        <v>0</v>
      </c>
      <c r="EH7" s="31">
        <v>0</v>
      </c>
      <c r="EI7">
        <v>0</v>
      </c>
      <c r="EJ7" s="31">
        <v>534170454.14999998</v>
      </c>
      <c r="EK7" s="5">
        <v>44.3705</v>
      </c>
      <c r="EL7" s="31">
        <v>0</v>
      </c>
      <c r="EM7">
        <v>0</v>
      </c>
      <c r="EN7" s="31">
        <v>59706422.369999997</v>
      </c>
      <c r="EO7" s="5">
        <v>72.805999999999997</v>
      </c>
      <c r="EP7" s="31">
        <v>0</v>
      </c>
      <c r="EQ7">
        <v>0</v>
      </c>
    </row>
    <row r="8" spans="1:147" x14ac:dyDescent="0.2">
      <c r="A8" t="s">
        <v>189</v>
      </c>
      <c r="B8" s="31">
        <v>18876355254.389999</v>
      </c>
      <c r="C8" s="5">
        <v>30.986999999999998</v>
      </c>
      <c r="D8" s="31">
        <v>21944779.550000001</v>
      </c>
      <c r="E8" s="5">
        <v>32.664299999999997</v>
      </c>
      <c r="F8" s="31">
        <v>453478464.50999999</v>
      </c>
      <c r="G8" s="5">
        <v>82.382199999999997</v>
      </c>
      <c r="H8" s="31">
        <v>463866843.92000002</v>
      </c>
      <c r="I8" s="5">
        <v>36.149500000000003</v>
      </c>
      <c r="J8" s="31">
        <v>158000145.15000001</v>
      </c>
      <c r="K8" s="5">
        <v>10.9038</v>
      </c>
      <c r="L8" s="31">
        <v>35935230.409999996</v>
      </c>
      <c r="M8" s="5">
        <v>72.702600000000004</v>
      </c>
      <c r="N8" s="31">
        <v>206824.39</v>
      </c>
      <c r="O8" s="5">
        <v>0.54110000000000003</v>
      </c>
      <c r="P8" s="31">
        <v>81300943.120000005</v>
      </c>
      <c r="Q8" s="5">
        <v>10.453900000000001</v>
      </c>
      <c r="R8" s="31">
        <v>105515690.59999999</v>
      </c>
      <c r="S8" s="5">
        <v>42.163499999999999</v>
      </c>
      <c r="T8" s="31">
        <v>4821116.25</v>
      </c>
      <c r="U8" s="5">
        <v>1.5525</v>
      </c>
      <c r="V8" s="31">
        <v>5088507638.5500002</v>
      </c>
      <c r="W8" s="5">
        <v>41.151000000000003</v>
      </c>
      <c r="X8" s="31">
        <v>30498188.469999999</v>
      </c>
      <c r="Y8" s="5">
        <v>9.8523999999999994</v>
      </c>
      <c r="Z8" s="31">
        <v>178448441.16999999</v>
      </c>
      <c r="AA8" s="5">
        <v>33.237099999999998</v>
      </c>
      <c r="AB8" s="31">
        <v>5138648.2</v>
      </c>
      <c r="AC8" s="5">
        <v>8.7441999999999993</v>
      </c>
      <c r="AD8" s="31">
        <v>48542181.810000002</v>
      </c>
      <c r="AE8" s="5">
        <v>47.171300000000002</v>
      </c>
      <c r="AF8" s="31">
        <v>175526197.68000001</v>
      </c>
      <c r="AG8" s="5">
        <v>79.486000000000004</v>
      </c>
      <c r="AH8" s="31">
        <v>260729.48</v>
      </c>
      <c r="AI8" s="5">
        <v>1.0093000000000001</v>
      </c>
      <c r="AJ8" s="31">
        <v>1264563.6299999999</v>
      </c>
      <c r="AK8" s="5">
        <v>1.0463</v>
      </c>
      <c r="AL8" s="31">
        <v>118408153.06999999</v>
      </c>
      <c r="AM8" s="5">
        <v>22.5273</v>
      </c>
      <c r="AN8" s="31">
        <v>-5648781.0999999996</v>
      </c>
      <c r="AO8" s="5">
        <v>-0.86639999999999995</v>
      </c>
      <c r="AP8" s="31">
        <v>168071197.56999999</v>
      </c>
      <c r="AQ8" s="5">
        <v>50.766100000000002</v>
      </c>
      <c r="AR8" s="31">
        <v>164846661.63</v>
      </c>
      <c r="AS8" s="5">
        <v>45.699100000000001</v>
      </c>
      <c r="AT8" s="31">
        <v>829084633.07000005</v>
      </c>
      <c r="AU8" s="5">
        <v>31.814599999999999</v>
      </c>
      <c r="AV8" s="31">
        <v>176804628.63999999</v>
      </c>
      <c r="AW8" s="5">
        <v>49.3324</v>
      </c>
      <c r="AX8" s="31">
        <v>34880979.039999999</v>
      </c>
      <c r="AY8" s="5">
        <v>67.951800000000006</v>
      </c>
      <c r="AZ8" s="31">
        <v>31335034.440000001</v>
      </c>
      <c r="BA8" s="5">
        <v>33.5366</v>
      </c>
      <c r="BB8" s="31">
        <v>73919346.030000001</v>
      </c>
      <c r="BC8" s="5">
        <v>91.644000000000005</v>
      </c>
      <c r="BD8" s="31">
        <v>53269344.07</v>
      </c>
      <c r="BE8" s="5">
        <v>56.552</v>
      </c>
      <c r="BF8" s="31">
        <v>47274860.619999997</v>
      </c>
      <c r="BG8" s="5">
        <v>36.278100000000002</v>
      </c>
      <c r="BH8" s="31">
        <v>31389650.079999998</v>
      </c>
      <c r="BI8" s="5">
        <v>22.6189</v>
      </c>
      <c r="BJ8" s="31">
        <v>33485584.780000001</v>
      </c>
      <c r="BK8" s="5">
        <v>94.745699999999999</v>
      </c>
      <c r="BL8" s="31">
        <v>40871236.140000001</v>
      </c>
      <c r="BM8" s="5">
        <v>62.410200000000003</v>
      </c>
      <c r="BN8" s="31">
        <v>97392310.379999995</v>
      </c>
      <c r="BO8" s="5">
        <v>10.567500000000001</v>
      </c>
      <c r="BP8" s="31">
        <v>70800910.390000001</v>
      </c>
      <c r="BQ8" s="5">
        <v>82.252300000000005</v>
      </c>
      <c r="BR8" s="31">
        <v>369504016.41000003</v>
      </c>
      <c r="BS8" s="5">
        <v>24.5503</v>
      </c>
      <c r="BT8" s="31">
        <v>1180923962.23</v>
      </c>
      <c r="BU8" s="5">
        <v>29.626999999999999</v>
      </c>
      <c r="BV8" s="31">
        <v>2727142.7</v>
      </c>
      <c r="BW8" s="5">
        <v>0.52239999999999998</v>
      </c>
      <c r="BX8" s="31">
        <v>12035918.300000001</v>
      </c>
      <c r="BY8" s="5">
        <v>0.4708</v>
      </c>
      <c r="BZ8" s="31">
        <v>3428202.01</v>
      </c>
      <c r="CA8" s="5">
        <v>0.4496</v>
      </c>
      <c r="CB8" s="31">
        <v>2952595.84</v>
      </c>
      <c r="CC8" s="5">
        <v>0.4486</v>
      </c>
      <c r="CD8" s="31">
        <v>4338009.42</v>
      </c>
      <c r="CE8" s="5">
        <v>0.55589999999999995</v>
      </c>
      <c r="CF8" s="31">
        <v>106015.91</v>
      </c>
      <c r="CG8" s="5">
        <v>0.39129999999999998</v>
      </c>
      <c r="CH8" s="31">
        <v>1032472.89</v>
      </c>
      <c r="CI8" s="5">
        <v>0.59930000000000005</v>
      </c>
      <c r="CJ8" s="31">
        <v>649523.16</v>
      </c>
      <c r="CK8" s="5">
        <v>0.56389999999999996</v>
      </c>
      <c r="CL8" s="31">
        <v>457554.67</v>
      </c>
      <c r="CM8" s="5">
        <v>0.4592</v>
      </c>
      <c r="CN8" s="31">
        <v>14714661</v>
      </c>
      <c r="CO8" s="5">
        <v>43.209800000000001</v>
      </c>
      <c r="CP8" s="31">
        <v>8478274.3100000005</v>
      </c>
      <c r="CQ8" s="5">
        <v>35.1372</v>
      </c>
      <c r="CR8" s="31">
        <v>744251385.40999997</v>
      </c>
      <c r="CS8" s="5">
        <v>28.0778</v>
      </c>
      <c r="CT8" s="31">
        <v>1055.33</v>
      </c>
      <c r="CU8" s="5">
        <v>100</v>
      </c>
      <c r="CV8" s="31">
        <v>30548411</v>
      </c>
      <c r="CW8" s="5">
        <v>18.096800000000002</v>
      </c>
      <c r="CX8" s="31">
        <v>3373294769.75</v>
      </c>
      <c r="CY8" s="5">
        <v>42.157899999999998</v>
      </c>
      <c r="CZ8" s="31">
        <v>5063112.2699999996</v>
      </c>
      <c r="DA8" s="5">
        <v>0.1676</v>
      </c>
      <c r="DB8" s="31">
        <v>8877117.0700000003</v>
      </c>
      <c r="DC8" s="5">
        <v>1.4008</v>
      </c>
      <c r="DD8" s="31">
        <v>18881.53</v>
      </c>
      <c r="DE8" s="5">
        <v>100</v>
      </c>
      <c r="DF8" s="31">
        <v>561989317.79999995</v>
      </c>
      <c r="DG8" s="5">
        <v>43.9495</v>
      </c>
      <c r="DH8" s="31">
        <v>1065260.29</v>
      </c>
      <c r="DI8" s="5">
        <v>98.238299999999995</v>
      </c>
      <c r="DJ8" s="31">
        <v>300299544.36000001</v>
      </c>
      <c r="DK8" s="5">
        <v>20.827200000000001</v>
      </c>
      <c r="DL8" s="31">
        <v>912891919.53999996</v>
      </c>
      <c r="DM8" s="5">
        <v>97.909599999999998</v>
      </c>
      <c r="DN8" s="31">
        <v>47130847.439999998</v>
      </c>
      <c r="DO8" s="5">
        <v>86.524199999999993</v>
      </c>
      <c r="DP8" s="31">
        <v>1347627006.78</v>
      </c>
      <c r="DQ8" s="5">
        <v>55.843699999999998</v>
      </c>
      <c r="DR8" s="31">
        <v>23730794.23</v>
      </c>
      <c r="DS8" s="5">
        <v>6.9920999999999998</v>
      </c>
      <c r="DT8" s="31">
        <v>11976850.220000001</v>
      </c>
      <c r="DU8" s="5">
        <v>6.3555000000000001</v>
      </c>
      <c r="DV8" s="31">
        <v>7322665.2699999996</v>
      </c>
      <c r="DW8" s="5">
        <v>5.3110999999999997</v>
      </c>
      <c r="DX8" s="31">
        <v>43450462.479999997</v>
      </c>
      <c r="DY8" s="5">
        <v>59.8202</v>
      </c>
      <c r="DZ8" s="31">
        <v>276528682.29000002</v>
      </c>
      <c r="EA8" s="5">
        <v>44.793599999999998</v>
      </c>
      <c r="EB8" s="31">
        <v>108541084.23999999</v>
      </c>
      <c r="EC8" s="5">
        <v>59.254399999999997</v>
      </c>
      <c r="ED8" s="31">
        <v>1936549.95</v>
      </c>
      <c r="EE8" s="5">
        <v>22.682200000000002</v>
      </c>
      <c r="EF8" s="31">
        <v>2225771.42</v>
      </c>
      <c r="EG8" s="5">
        <v>14.5082</v>
      </c>
      <c r="EH8" s="31">
        <v>2009730.55</v>
      </c>
      <c r="EI8" s="5">
        <v>8.5721000000000007</v>
      </c>
      <c r="EJ8" s="31">
        <v>591943345.01999998</v>
      </c>
      <c r="EK8" s="5">
        <v>49.169400000000003</v>
      </c>
      <c r="EL8" s="31">
        <v>2733386.67</v>
      </c>
      <c r="EM8" s="5">
        <v>4.0811999999999999</v>
      </c>
      <c r="EN8" s="31">
        <v>12571714.92</v>
      </c>
      <c r="EO8" s="5">
        <v>15.33</v>
      </c>
      <c r="EP8" s="31">
        <v>37534863.969999999</v>
      </c>
      <c r="EQ8" s="5">
        <v>3.4493</v>
      </c>
    </row>
    <row r="9" spans="1:147" x14ac:dyDescent="0.2">
      <c r="A9" t="s">
        <v>190</v>
      </c>
      <c r="B9" s="31">
        <v>1510933326.1199999</v>
      </c>
      <c r="C9" s="5">
        <v>2.4803000000000002</v>
      </c>
      <c r="D9" s="31">
        <v>0</v>
      </c>
      <c r="E9">
        <v>0</v>
      </c>
      <c r="F9" s="31">
        <v>29395692.109999999</v>
      </c>
      <c r="G9" s="5">
        <v>5.3402000000000003</v>
      </c>
      <c r="H9" s="31">
        <v>12357431.199999999</v>
      </c>
      <c r="I9" s="5">
        <v>0.96299999999999997</v>
      </c>
      <c r="J9" s="31">
        <v>9122144.0399999991</v>
      </c>
      <c r="K9" s="5">
        <v>0.62949999999999995</v>
      </c>
      <c r="L9" s="31">
        <v>4622809.79</v>
      </c>
      <c r="M9" s="5">
        <v>9.3527000000000005</v>
      </c>
      <c r="N9" s="31">
        <v>0</v>
      </c>
      <c r="O9">
        <v>0</v>
      </c>
      <c r="P9" s="31">
        <v>18061951.199999999</v>
      </c>
      <c r="Q9" s="5">
        <v>2.3224999999999998</v>
      </c>
      <c r="R9" s="31">
        <v>19634209.629999999</v>
      </c>
      <c r="S9" s="5">
        <v>7.8456999999999999</v>
      </c>
      <c r="T9" s="31">
        <v>0</v>
      </c>
      <c r="U9">
        <v>0</v>
      </c>
      <c r="V9" s="31">
        <v>359795257.94999999</v>
      </c>
      <c r="W9" s="5">
        <v>2.9097</v>
      </c>
      <c r="X9" s="31">
        <v>3827533.2</v>
      </c>
      <c r="Y9" s="5">
        <v>1.2364999999999999</v>
      </c>
      <c r="Z9" s="31">
        <v>32100208.949999999</v>
      </c>
      <c r="AA9" s="5">
        <v>5.9789000000000003</v>
      </c>
      <c r="AB9" s="31">
        <v>977590</v>
      </c>
      <c r="AC9" s="5">
        <v>1.6635</v>
      </c>
      <c r="AD9" s="31">
        <v>0</v>
      </c>
      <c r="AE9">
        <v>0</v>
      </c>
      <c r="AF9" s="31">
        <v>16593010.07</v>
      </c>
      <c r="AG9" s="5">
        <v>7.5141</v>
      </c>
      <c r="AH9" s="31">
        <v>0</v>
      </c>
      <c r="AI9">
        <v>0</v>
      </c>
      <c r="AJ9" s="31">
        <v>0</v>
      </c>
      <c r="AK9">
        <v>0</v>
      </c>
      <c r="AL9" s="31">
        <v>0</v>
      </c>
      <c r="AM9">
        <v>0</v>
      </c>
      <c r="AN9" s="31">
        <v>0</v>
      </c>
      <c r="AO9">
        <v>0</v>
      </c>
      <c r="AP9" s="31">
        <v>21531833.899999999</v>
      </c>
      <c r="AQ9" s="5">
        <v>6.5037000000000003</v>
      </c>
      <c r="AR9" s="31">
        <v>2972062</v>
      </c>
      <c r="AS9" s="5">
        <v>0.82389999999999997</v>
      </c>
      <c r="AT9" s="31">
        <v>522559.6</v>
      </c>
      <c r="AU9" s="5">
        <v>2.01E-2</v>
      </c>
      <c r="AV9" s="31">
        <v>14906880.720000001</v>
      </c>
      <c r="AW9" s="5">
        <v>4.1593999999999998</v>
      </c>
      <c r="AX9" s="31">
        <v>308608.2</v>
      </c>
      <c r="AY9" s="5">
        <v>0.60119999999999996</v>
      </c>
      <c r="AZ9" s="31">
        <v>64437.1</v>
      </c>
      <c r="BA9" s="5">
        <v>6.9000000000000006E-2</v>
      </c>
      <c r="BB9" s="31">
        <v>1362900</v>
      </c>
      <c r="BC9" s="5">
        <v>1.6897</v>
      </c>
      <c r="BD9" s="31">
        <v>3732202.66</v>
      </c>
      <c r="BE9" s="5">
        <v>3.9622000000000002</v>
      </c>
      <c r="BF9" s="31">
        <v>4371258.7699999996</v>
      </c>
      <c r="BG9" s="5">
        <v>3.3544</v>
      </c>
      <c r="BH9" s="31">
        <v>6373716.7800000003</v>
      </c>
      <c r="BI9" s="5">
        <v>4.5928000000000004</v>
      </c>
      <c r="BJ9" s="31">
        <v>0</v>
      </c>
      <c r="BK9">
        <v>0</v>
      </c>
      <c r="BL9" s="31">
        <v>3957432.14</v>
      </c>
      <c r="BM9" s="5">
        <v>6.0430000000000001</v>
      </c>
      <c r="BN9" s="31">
        <v>12065690.08</v>
      </c>
      <c r="BO9" s="5">
        <v>1.3091999999999999</v>
      </c>
      <c r="BP9" s="31">
        <v>0</v>
      </c>
      <c r="BQ9">
        <v>0</v>
      </c>
      <c r="BR9" s="31">
        <v>13427326.07</v>
      </c>
      <c r="BS9" s="5">
        <v>0.8921</v>
      </c>
      <c r="BT9" s="31">
        <v>40608303.969999999</v>
      </c>
      <c r="BU9" s="5">
        <v>1.0187999999999999</v>
      </c>
      <c r="BV9" s="31">
        <v>0</v>
      </c>
      <c r="BW9">
        <v>0</v>
      </c>
      <c r="BX9" s="31">
        <v>0</v>
      </c>
      <c r="BY9">
        <v>0</v>
      </c>
      <c r="BZ9" s="31">
        <v>0</v>
      </c>
      <c r="CA9">
        <v>0</v>
      </c>
      <c r="CB9" s="31">
        <v>0</v>
      </c>
      <c r="CC9">
        <v>0</v>
      </c>
      <c r="CD9" s="31">
        <v>0</v>
      </c>
      <c r="CE9">
        <v>0</v>
      </c>
      <c r="CF9" s="31">
        <v>0</v>
      </c>
      <c r="CG9">
        <v>0</v>
      </c>
      <c r="CH9" s="31">
        <v>0</v>
      </c>
      <c r="CI9">
        <v>0</v>
      </c>
      <c r="CJ9" s="31">
        <v>0</v>
      </c>
      <c r="CK9">
        <v>0</v>
      </c>
      <c r="CL9" s="31">
        <v>0</v>
      </c>
      <c r="CM9">
        <v>0</v>
      </c>
      <c r="CN9" s="31">
        <v>371080</v>
      </c>
      <c r="CO9" s="5">
        <v>1.0896999999999999</v>
      </c>
      <c r="CP9" s="31">
        <v>203812</v>
      </c>
      <c r="CQ9" s="5">
        <v>0.84470000000000001</v>
      </c>
      <c r="CR9" s="31">
        <v>25946636.620000001</v>
      </c>
      <c r="CS9" s="5">
        <v>0.97889999999999999</v>
      </c>
      <c r="CT9" s="31">
        <v>0</v>
      </c>
      <c r="CU9">
        <v>0</v>
      </c>
      <c r="CV9" s="31">
        <v>2248301</v>
      </c>
      <c r="CW9" s="5">
        <v>1.3319000000000001</v>
      </c>
      <c r="CX9" s="31">
        <v>640278530.84000003</v>
      </c>
      <c r="CY9" s="5">
        <v>8.0018999999999991</v>
      </c>
      <c r="CZ9" s="31">
        <v>0</v>
      </c>
      <c r="DA9">
        <v>0</v>
      </c>
      <c r="DB9" s="31">
        <v>0</v>
      </c>
      <c r="DC9">
        <v>0</v>
      </c>
      <c r="DD9" s="31">
        <v>0</v>
      </c>
      <c r="DE9">
        <v>0</v>
      </c>
      <c r="DF9" s="31">
        <v>10875184.4</v>
      </c>
      <c r="DG9" s="5">
        <v>0.85050000000000003</v>
      </c>
      <c r="DH9" s="31">
        <v>0</v>
      </c>
      <c r="DI9">
        <v>0</v>
      </c>
      <c r="DJ9" s="31">
        <v>48512286.829999998</v>
      </c>
      <c r="DK9" s="5">
        <v>3.3645999999999998</v>
      </c>
      <c r="DL9" s="31">
        <v>19490283.5</v>
      </c>
      <c r="DM9" s="5">
        <v>2.0903999999999998</v>
      </c>
      <c r="DN9" s="31">
        <v>821120</v>
      </c>
      <c r="DO9" s="5">
        <v>1.5074000000000001</v>
      </c>
      <c r="DP9" s="31">
        <v>59243588.600000001</v>
      </c>
      <c r="DQ9" s="5">
        <v>2.4550000000000001</v>
      </c>
      <c r="DR9" s="31">
        <v>0</v>
      </c>
      <c r="DS9">
        <v>0</v>
      </c>
      <c r="DT9" s="31">
        <v>0</v>
      </c>
      <c r="DU9">
        <v>0</v>
      </c>
      <c r="DV9" s="31">
        <v>0</v>
      </c>
      <c r="DW9">
        <v>0</v>
      </c>
      <c r="DX9" s="31">
        <v>0</v>
      </c>
      <c r="DY9">
        <v>0</v>
      </c>
      <c r="DZ9" s="31">
        <v>0</v>
      </c>
      <c r="EA9">
        <v>0</v>
      </c>
      <c r="EB9" s="31">
        <v>0</v>
      </c>
      <c r="EC9">
        <v>0</v>
      </c>
      <c r="ED9" s="31">
        <v>0</v>
      </c>
      <c r="EE9">
        <v>0</v>
      </c>
      <c r="EF9" s="31">
        <v>0</v>
      </c>
      <c r="EG9">
        <v>0</v>
      </c>
      <c r="EH9" s="31">
        <v>0</v>
      </c>
      <c r="EI9">
        <v>0</v>
      </c>
      <c r="EJ9" s="31">
        <v>70249452.200000003</v>
      </c>
      <c r="EK9" s="5">
        <v>5.8352000000000004</v>
      </c>
      <c r="EL9" s="31">
        <v>0</v>
      </c>
      <c r="EM9">
        <v>0</v>
      </c>
      <c r="EN9" s="31">
        <v>0</v>
      </c>
      <c r="EO9">
        <v>0</v>
      </c>
      <c r="EP9" s="31">
        <v>0</v>
      </c>
      <c r="EQ9">
        <v>0</v>
      </c>
    </row>
    <row r="10" spans="1:147" x14ac:dyDescent="0.2">
      <c r="A10" t="s">
        <v>162</v>
      </c>
      <c r="B10" s="31">
        <v>17791358685.91</v>
      </c>
      <c r="C10" s="5">
        <v>29.2059</v>
      </c>
      <c r="D10" s="31">
        <v>612720</v>
      </c>
      <c r="E10" s="5">
        <v>0.91200000000000003</v>
      </c>
      <c r="F10" s="31">
        <v>0</v>
      </c>
      <c r="G10">
        <v>0</v>
      </c>
      <c r="H10" s="31">
        <v>0</v>
      </c>
      <c r="I10">
        <v>0</v>
      </c>
      <c r="J10" s="31">
        <v>0</v>
      </c>
      <c r="K10">
        <v>0</v>
      </c>
      <c r="L10" s="31">
        <v>0</v>
      </c>
      <c r="M10">
        <v>0</v>
      </c>
      <c r="N10" s="31">
        <v>38015172.969999999</v>
      </c>
      <c r="O10" s="5">
        <v>99.4589</v>
      </c>
      <c r="P10" s="31">
        <v>0</v>
      </c>
      <c r="Q10">
        <v>0</v>
      </c>
      <c r="R10" s="31">
        <v>0</v>
      </c>
      <c r="S10">
        <v>0</v>
      </c>
      <c r="T10" s="31">
        <v>50133091.93</v>
      </c>
      <c r="U10" s="5">
        <v>16.144400000000001</v>
      </c>
      <c r="V10" s="31">
        <v>1925285646.9100001</v>
      </c>
      <c r="W10" s="5">
        <v>15.569900000000001</v>
      </c>
      <c r="X10" s="31">
        <v>0</v>
      </c>
      <c r="Y10">
        <v>0</v>
      </c>
      <c r="Z10" s="31">
        <v>0</v>
      </c>
      <c r="AA10">
        <v>0</v>
      </c>
      <c r="AB10" s="31">
        <v>0</v>
      </c>
      <c r="AC10">
        <v>0</v>
      </c>
      <c r="AD10" s="31">
        <v>19134049.469999999</v>
      </c>
      <c r="AE10" s="5">
        <v>18.593699999999998</v>
      </c>
      <c r="AF10" s="31">
        <v>0</v>
      </c>
      <c r="AG10">
        <v>0</v>
      </c>
      <c r="AH10" s="31">
        <v>25571378.359999999</v>
      </c>
      <c r="AI10" s="5">
        <v>98.990700000000004</v>
      </c>
      <c r="AJ10" s="31">
        <v>119594288.94</v>
      </c>
      <c r="AK10" s="5">
        <v>98.953699999999998</v>
      </c>
      <c r="AL10" s="31">
        <v>0</v>
      </c>
      <c r="AM10">
        <v>0</v>
      </c>
      <c r="AN10" s="31">
        <v>657668538.5</v>
      </c>
      <c r="AO10" s="5">
        <v>100.8664</v>
      </c>
      <c r="AP10" s="31">
        <v>9244296.1500000004</v>
      </c>
      <c r="AQ10" s="5">
        <v>2.7923</v>
      </c>
      <c r="AR10" s="31">
        <v>0</v>
      </c>
      <c r="AS10">
        <v>0</v>
      </c>
      <c r="AT10" s="31">
        <v>193482049.37</v>
      </c>
      <c r="AU10" s="5">
        <v>7.4245000000000001</v>
      </c>
      <c r="AV10" s="31">
        <v>530010</v>
      </c>
      <c r="AW10" s="5">
        <v>0.1479</v>
      </c>
      <c r="AX10" s="31">
        <v>0</v>
      </c>
      <c r="AY10">
        <v>0</v>
      </c>
      <c r="AZ10" s="31">
        <v>14205068.5</v>
      </c>
      <c r="BA10" s="5">
        <v>15.203099999999999</v>
      </c>
      <c r="BB10" s="31">
        <v>1797455</v>
      </c>
      <c r="BC10" s="5">
        <v>2.2284999999999999</v>
      </c>
      <c r="BD10" s="31">
        <v>17786564.440000001</v>
      </c>
      <c r="BE10" s="5">
        <v>18.8827</v>
      </c>
      <c r="BF10" s="31">
        <v>25904667.170000002</v>
      </c>
      <c r="BG10" s="5">
        <v>19.878900000000002</v>
      </c>
      <c r="BH10" s="31">
        <v>25206132.530000001</v>
      </c>
      <c r="BI10" s="5">
        <v>18.1631</v>
      </c>
      <c r="BJ10" s="31">
        <v>0</v>
      </c>
      <c r="BK10">
        <v>0</v>
      </c>
      <c r="BL10" s="31">
        <v>0</v>
      </c>
      <c r="BM10">
        <v>0</v>
      </c>
      <c r="BN10" s="31">
        <v>0</v>
      </c>
      <c r="BO10">
        <v>0</v>
      </c>
      <c r="BP10" s="31">
        <v>15276806.800000001</v>
      </c>
      <c r="BQ10" s="5">
        <v>17.747699999999998</v>
      </c>
      <c r="BR10" s="31">
        <v>0</v>
      </c>
      <c r="BS10">
        <v>0</v>
      </c>
      <c r="BT10" s="31">
        <v>131311931.59999999</v>
      </c>
      <c r="BU10" s="5">
        <v>3.2944</v>
      </c>
      <c r="BV10" s="31">
        <v>519288995.05000001</v>
      </c>
      <c r="BW10" s="5">
        <v>99.477599999999995</v>
      </c>
      <c r="BX10" s="31">
        <v>2544650934.5</v>
      </c>
      <c r="BY10" s="5">
        <v>99.529200000000003</v>
      </c>
      <c r="BZ10" s="31">
        <v>759106594.75</v>
      </c>
      <c r="CA10" s="5">
        <v>99.550399999999996</v>
      </c>
      <c r="CB10" s="31">
        <v>655200130.54999995</v>
      </c>
      <c r="CC10" s="5">
        <v>99.551400000000001</v>
      </c>
      <c r="CD10" s="31">
        <v>776019892.32000005</v>
      </c>
      <c r="CE10" s="5">
        <v>99.444100000000006</v>
      </c>
      <c r="CF10" s="31">
        <v>26987986.59</v>
      </c>
      <c r="CG10" s="5">
        <v>99.608699999999999</v>
      </c>
      <c r="CH10" s="31">
        <v>171240917.03</v>
      </c>
      <c r="CI10" s="5">
        <v>99.400700000000001</v>
      </c>
      <c r="CJ10" s="31">
        <v>114542448.22</v>
      </c>
      <c r="CK10" s="5">
        <v>99.436099999999996</v>
      </c>
      <c r="CL10" s="31">
        <v>99179371</v>
      </c>
      <c r="CM10" s="5">
        <v>99.540800000000004</v>
      </c>
      <c r="CN10" s="31">
        <v>9251339</v>
      </c>
      <c r="CO10" s="5">
        <v>27.166699999999999</v>
      </c>
      <c r="CP10" s="31">
        <v>0</v>
      </c>
      <c r="CQ10">
        <v>0</v>
      </c>
      <c r="CR10" s="31">
        <v>187824907</v>
      </c>
      <c r="CS10" s="5">
        <v>7.0858999999999996</v>
      </c>
      <c r="CT10" s="31">
        <v>0</v>
      </c>
      <c r="CU10">
        <v>0</v>
      </c>
      <c r="CV10" s="31">
        <v>0</v>
      </c>
      <c r="CW10">
        <v>0</v>
      </c>
      <c r="CX10" s="31">
        <v>2910431631.1199999</v>
      </c>
      <c r="CY10" s="5">
        <v>36.3733</v>
      </c>
      <c r="CZ10" s="31">
        <v>3016743155.5</v>
      </c>
      <c r="DA10" s="5">
        <v>99.832400000000007</v>
      </c>
      <c r="DB10" s="31">
        <v>624851267.70000005</v>
      </c>
      <c r="DC10" s="5">
        <v>98.599199999999996</v>
      </c>
      <c r="DD10" s="31">
        <v>0</v>
      </c>
      <c r="DE10">
        <v>0</v>
      </c>
      <c r="DF10" s="31">
        <v>0</v>
      </c>
      <c r="DG10">
        <v>0</v>
      </c>
      <c r="DH10" s="31">
        <v>0</v>
      </c>
      <c r="DI10">
        <v>0</v>
      </c>
      <c r="DJ10" s="31">
        <v>0</v>
      </c>
      <c r="DK10">
        <v>0</v>
      </c>
      <c r="DL10" s="31">
        <v>0</v>
      </c>
      <c r="DM10">
        <v>0</v>
      </c>
      <c r="DN10" s="31">
        <v>0</v>
      </c>
      <c r="DO10">
        <v>0</v>
      </c>
      <c r="DP10" s="31">
        <v>222225222.11000001</v>
      </c>
      <c r="DQ10" s="5">
        <v>9.2087000000000003</v>
      </c>
      <c r="DR10" s="31">
        <v>315662092.68000001</v>
      </c>
      <c r="DS10" s="5">
        <v>93.007900000000006</v>
      </c>
      <c r="DT10" s="31">
        <v>176470263.12</v>
      </c>
      <c r="DU10" s="5">
        <v>93.644499999999994</v>
      </c>
      <c r="DV10" s="31">
        <v>130551000.89</v>
      </c>
      <c r="DW10" s="5">
        <v>94.688900000000004</v>
      </c>
      <c r="DX10" s="31">
        <v>8270700.7599999998</v>
      </c>
      <c r="DY10" s="5">
        <v>11.386699999999999</v>
      </c>
      <c r="DZ10" s="31">
        <v>61906193.799999997</v>
      </c>
      <c r="EA10" s="5">
        <v>10.027900000000001</v>
      </c>
      <c r="EB10" s="31">
        <v>16881508.379999999</v>
      </c>
      <c r="EC10" s="5">
        <v>9.2158999999999995</v>
      </c>
      <c r="ED10" s="31">
        <v>6601214.0800000001</v>
      </c>
      <c r="EE10" s="5">
        <v>77.317800000000005</v>
      </c>
      <c r="EF10" s="31">
        <v>13115713.58</v>
      </c>
      <c r="EG10" s="5">
        <v>85.491799999999998</v>
      </c>
      <c r="EH10" s="31">
        <v>21435187.300000001</v>
      </c>
      <c r="EI10" s="5">
        <v>91.427899999999994</v>
      </c>
      <c r="EJ10" s="31">
        <v>7522751.1699999999</v>
      </c>
      <c r="EK10" s="5">
        <v>0.62490000000000001</v>
      </c>
      <c r="EL10" s="31">
        <v>64242249.170000002</v>
      </c>
      <c r="EM10" s="5">
        <v>95.918800000000005</v>
      </c>
      <c r="EN10" s="31">
        <v>9729364.1999999993</v>
      </c>
      <c r="EO10" s="5">
        <v>11.864000000000001</v>
      </c>
      <c r="EP10" s="31">
        <v>1050665785.7</v>
      </c>
      <c r="EQ10" s="5">
        <v>96.550700000000006</v>
      </c>
    </row>
    <row r="11" spans="1:147" ht="13.5" thickBot="1" x14ac:dyDescent="0.25">
      <c r="A11" t="s">
        <v>622</v>
      </c>
      <c r="B11" s="31">
        <v>-11834178.380000001</v>
      </c>
      <c r="C11" s="5">
        <v>-1.9400000000000001E-2</v>
      </c>
      <c r="D11" s="31">
        <v>0</v>
      </c>
      <c r="E11">
        <v>0</v>
      </c>
      <c r="F11" s="31">
        <v>0</v>
      </c>
      <c r="G11">
        <v>0</v>
      </c>
      <c r="H11" s="31">
        <v>0</v>
      </c>
      <c r="I11">
        <v>0</v>
      </c>
      <c r="J11" s="31">
        <v>0</v>
      </c>
      <c r="K11">
        <v>0</v>
      </c>
      <c r="L11" s="31">
        <v>0</v>
      </c>
      <c r="M11">
        <v>0</v>
      </c>
      <c r="N11" s="31">
        <v>0</v>
      </c>
      <c r="O11">
        <v>0</v>
      </c>
      <c r="P11" s="31">
        <v>0</v>
      </c>
      <c r="Q11">
        <v>0</v>
      </c>
      <c r="R11" s="31">
        <v>0</v>
      </c>
      <c r="S11">
        <v>0</v>
      </c>
      <c r="T11" s="31">
        <v>0</v>
      </c>
      <c r="U11">
        <v>0</v>
      </c>
      <c r="V11" s="31">
        <v>-10822865.49</v>
      </c>
      <c r="W11" s="5">
        <v>-8.7499999999999994E-2</v>
      </c>
      <c r="X11" s="31">
        <v>0</v>
      </c>
      <c r="Y11">
        <v>0</v>
      </c>
      <c r="Z11" s="31">
        <v>-634849.27</v>
      </c>
      <c r="AA11" s="5">
        <v>-0.1182</v>
      </c>
      <c r="AB11" s="31">
        <v>0</v>
      </c>
      <c r="AC11">
        <v>0</v>
      </c>
      <c r="AD11" s="31">
        <v>0</v>
      </c>
      <c r="AE11">
        <v>0</v>
      </c>
      <c r="AF11" s="31">
        <v>0</v>
      </c>
      <c r="AG11">
        <v>0</v>
      </c>
      <c r="AH11" s="31">
        <v>0</v>
      </c>
      <c r="AI11">
        <v>0</v>
      </c>
      <c r="AJ11" s="31">
        <v>0</v>
      </c>
      <c r="AK11">
        <v>0</v>
      </c>
      <c r="AL11" s="31">
        <v>0</v>
      </c>
      <c r="AM11">
        <v>0</v>
      </c>
      <c r="AN11" s="31">
        <v>0</v>
      </c>
      <c r="AO11">
        <v>0</v>
      </c>
      <c r="AP11" s="31">
        <v>0</v>
      </c>
      <c r="AQ11">
        <v>0</v>
      </c>
      <c r="AR11" s="31">
        <v>0</v>
      </c>
      <c r="AS11">
        <v>0</v>
      </c>
      <c r="AT11" s="31">
        <v>0</v>
      </c>
      <c r="AU11">
        <v>0</v>
      </c>
      <c r="AV11" s="31">
        <v>0</v>
      </c>
      <c r="AW11">
        <v>0</v>
      </c>
      <c r="AX11" s="31">
        <v>0</v>
      </c>
      <c r="AY11">
        <v>0</v>
      </c>
      <c r="AZ11" s="31">
        <v>0</v>
      </c>
      <c r="BA11">
        <v>0</v>
      </c>
      <c r="BB11" s="31">
        <v>0</v>
      </c>
      <c r="BC11">
        <v>0</v>
      </c>
      <c r="BD11" s="31">
        <v>0</v>
      </c>
      <c r="BE11">
        <v>0</v>
      </c>
      <c r="BF11" s="31">
        <v>0</v>
      </c>
      <c r="BG11">
        <v>0</v>
      </c>
      <c r="BH11" s="31">
        <v>0</v>
      </c>
      <c r="BI11">
        <v>0</v>
      </c>
      <c r="BJ11" s="31">
        <v>0</v>
      </c>
      <c r="BK11">
        <v>0</v>
      </c>
      <c r="BL11" s="31">
        <v>0</v>
      </c>
      <c r="BM11">
        <v>0</v>
      </c>
      <c r="BN11" s="31">
        <v>0</v>
      </c>
      <c r="BO11">
        <v>0</v>
      </c>
      <c r="BP11" s="31">
        <v>0</v>
      </c>
      <c r="BQ11">
        <v>0</v>
      </c>
      <c r="BR11" s="31">
        <v>0</v>
      </c>
      <c r="BS11">
        <v>0</v>
      </c>
      <c r="BT11" s="31">
        <v>0</v>
      </c>
      <c r="BU11">
        <v>0</v>
      </c>
      <c r="BV11" s="31">
        <v>0</v>
      </c>
      <c r="BW11">
        <v>0</v>
      </c>
      <c r="BX11" s="31">
        <v>0</v>
      </c>
      <c r="BY11">
        <v>0</v>
      </c>
      <c r="BZ11" s="31">
        <v>0</v>
      </c>
      <c r="CA11">
        <v>0</v>
      </c>
      <c r="CB11" s="31">
        <v>0</v>
      </c>
      <c r="CC11">
        <v>0</v>
      </c>
      <c r="CD11" s="31">
        <v>0</v>
      </c>
      <c r="CE11">
        <v>0</v>
      </c>
      <c r="CF11" s="31">
        <v>0</v>
      </c>
      <c r="CG11">
        <v>0</v>
      </c>
      <c r="CH11" s="31">
        <v>0</v>
      </c>
      <c r="CI11">
        <v>0</v>
      </c>
      <c r="CJ11" s="31">
        <v>0</v>
      </c>
      <c r="CK11">
        <v>0</v>
      </c>
      <c r="CL11" s="31">
        <v>0</v>
      </c>
      <c r="CM11">
        <v>0</v>
      </c>
      <c r="CN11" s="31">
        <v>0</v>
      </c>
      <c r="CO11">
        <v>0</v>
      </c>
      <c r="CP11" s="31">
        <v>0</v>
      </c>
      <c r="CQ11">
        <v>0</v>
      </c>
      <c r="CR11" s="31">
        <v>0</v>
      </c>
      <c r="CS11">
        <v>0</v>
      </c>
      <c r="CT11" s="31">
        <v>0</v>
      </c>
      <c r="CU11">
        <v>0</v>
      </c>
      <c r="CV11" s="31">
        <v>0</v>
      </c>
      <c r="CW11">
        <v>0</v>
      </c>
      <c r="CX11" s="31">
        <v>0</v>
      </c>
      <c r="CY11">
        <v>0</v>
      </c>
      <c r="CZ11" s="31">
        <v>0</v>
      </c>
      <c r="DA11">
        <v>0</v>
      </c>
      <c r="DB11" s="31">
        <v>0</v>
      </c>
      <c r="DC11">
        <v>0</v>
      </c>
      <c r="DD11" s="31">
        <v>0</v>
      </c>
      <c r="DE11">
        <v>0</v>
      </c>
      <c r="DF11" s="31">
        <v>0</v>
      </c>
      <c r="DG11">
        <v>0</v>
      </c>
      <c r="DH11" s="31">
        <v>0</v>
      </c>
      <c r="DI11">
        <v>0</v>
      </c>
      <c r="DJ11" s="31">
        <v>-376463.62</v>
      </c>
      <c r="DK11" s="5">
        <v>-2.6100000000000002E-2</v>
      </c>
      <c r="DL11" s="31">
        <v>0</v>
      </c>
      <c r="DM11">
        <v>0</v>
      </c>
      <c r="DN11" s="31">
        <v>0</v>
      </c>
      <c r="DO11">
        <v>0</v>
      </c>
      <c r="DP11" s="31">
        <v>0</v>
      </c>
      <c r="DQ11">
        <v>0</v>
      </c>
      <c r="DR11" s="31">
        <v>0</v>
      </c>
      <c r="DS11">
        <v>0</v>
      </c>
      <c r="DT11" s="31">
        <v>0</v>
      </c>
      <c r="DU11">
        <v>0</v>
      </c>
      <c r="DV11" s="31">
        <v>0</v>
      </c>
      <c r="DW11">
        <v>0</v>
      </c>
      <c r="DX11" s="31">
        <v>0</v>
      </c>
      <c r="DY11">
        <v>0</v>
      </c>
      <c r="DZ11" s="31">
        <v>0</v>
      </c>
      <c r="EA11">
        <v>0</v>
      </c>
      <c r="EB11" s="31">
        <v>0</v>
      </c>
      <c r="EC11">
        <v>0</v>
      </c>
      <c r="ED11" s="31">
        <v>0</v>
      </c>
      <c r="EE11">
        <v>0</v>
      </c>
      <c r="EF11" s="31">
        <v>0</v>
      </c>
      <c r="EG11">
        <v>0</v>
      </c>
      <c r="EH11" s="31">
        <v>0</v>
      </c>
      <c r="EI11">
        <v>0</v>
      </c>
      <c r="EJ11" s="31">
        <v>0</v>
      </c>
      <c r="EK11">
        <v>0</v>
      </c>
      <c r="EL11" s="31">
        <v>0</v>
      </c>
      <c r="EM11">
        <v>0</v>
      </c>
      <c r="EN11" s="31">
        <v>0</v>
      </c>
      <c r="EO11">
        <v>0</v>
      </c>
      <c r="EP11" s="31">
        <v>0</v>
      </c>
      <c r="EQ11">
        <v>0</v>
      </c>
    </row>
    <row r="12" spans="1:147" ht="14.25" thickTop="1" thickBot="1" x14ac:dyDescent="0.25">
      <c r="A12" s="246" t="s">
        <v>2</v>
      </c>
      <c r="B12" s="205">
        <v>60916927308.599998</v>
      </c>
      <c r="C12" s="247">
        <v>100</v>
      </c>
      <c r="D12" s="205">
        <v>67182775.930000007</v>
      </c>
      <c r="E12" s="247">
        <v>100</v>
      </c>
      <c r="F12" s="205">
        <v>550456735.30999994</v>
      </c>
      <c r="G12" s="247">
        <v>100</v>
      </c>
      <c r="H12" s="205">
        <v>1283189941.24</v>
      </c>
      <c r="I12" s="247">
        <v>100</v>
      </c>
      <c r="J12" s="205">
        <v>1449039730.7</v>
      </c>
      <c r="K12" s="247">
        <v>100</v>
      </c>
      <c r="L12" s="205">
        <v>49427690.810000002</v>
      </c>
      <c r="M12" s="247">
        <v>100</v>
      </c>
      <c r="N12" s="205">
        <v>38221997.359999999</v>
      </c>
      <c r="O12" s="247">
        <v>100</v>
      </c>
      <c r="P12" s="205">
        <v>777708604.60000002</v>
      </c>
      <c r="Q12" s="247">
        <v>100</v>
      </c>
      <c r="R12" s="205">
        <v>250253798.81999999</v>
      </c>
      <c r="S12" s="247">
        <v>100</v>
      </c>
      <c r="T12" s="205">
        <v>310529419.62</v>
      </c>
      <c r="U12" s="247">
        <v>100</v>
      </c>
      <c r="V12" s="205">
        <v>12365448307.66</v>
      </c>
      <c r="W12" s="247">
        <v>100</v>
      </c>
      <c r="X12" s="205">
        <v>309549466.95999998</v>
      </c>
      <c r="Y12" s="247">
        <v>100</v>
      </c>
      <c r="Z12" s="205">
        <v>536896016.66999996</v>
      </c>
      <c r="AA12" s="247">
        <v>100</v>
      </c>
      <c r="AB12" s="205">
        <v>58766213.130000003</v>
      </c>
      <c r="AC12" s="247">
        <v>100</v>
      </c>
      <c r="AD12" s="205">
        <v>102906072.72</v>
      </c>
      <c r="AE12" s="247">
        <v>100</v>
      </c>
      <c r="AF12" s="205">
        <v>220826427.94</v>
      </c>
      <c r="AG12" s="247">
        <v>100</v>
      </c>
      <c r="AH12" s="205">
        <v>25832107.84</v>
      </c>
      <c r="AI12" s="247">
        <v>100</v>
      </c>
      <c r="AJ12" s="205">
        <v>120858852.56999999</v>
      </c>
      <c r="AK12" s="247">
        <v>100</v>
      </c>
      <c r="AL12" s="205">
        <v>525620531.17000002</v>
      </c>
      <c r="AM12" s="247">
        <v>100</v>
      </c>
      <c r="AN12" s="205">
        <v>652019757.39999998</v>
      </c>
      <c r="AO12" s="247">
        <v>100</v>
      </c>
      <c r="AP12" s="205">
        <v>331069458.18000001</v>
      </c>
      <c r="AQ12" s="247">
        <v>100</v>
      </c>
      <c r="AR12" s="205">
        <v>360721878.23000002</v>
      </c>
      <c r="AS12" s="247">
        <v>100</v>
      </c>
      <c r="AT12" s="205">
        <v>2605990703.8800001</v>
      </c>
      <c r="AU12" s="247">
        <v>100</v>
      </c>
      <c r="AV12" s="205">
        <v>358394281.52999997</v>
      </c>
      <c r="AW12" s="247">
        <v>100</v>
      </c>
      <c r="AX12" s="205">
        <v>51331905.460000001</v>
      </c>
      <c r="AY12" s="247">
        <v>100</v>
      </c>
      <c r="AZ12" s="205">
        <v>93435363.790000007</v>
      </c>
      <c r="BA12" s="247">
        <v>100</v>
      </c>
      <c r="BB12" s="205">
        <v>80659207.030000001</v>
      </c>
      <c r="BC12" s="247">
        <v>100</v>
      </c>
      <c r="BD12" s="205">
        <v>94195258.939999998</v>
      </c>
      <c r="BE12" s="247">
        <v>100</v>
      </c>
      <c r="BF12" s="205">
        <v>130312282.13</v>
      </c>
      <c r="BG12" s="247">
        <v>100</v>
      </c>
      <c r="BH12" s="205">
        <v>138776361.50999999</v>
      </c>
      <c r="BI12" s="247">
        <v>100</v>
      </c>
      <c r="BJ12" s="205">
        <v>35342584.780000001</v>
      </c>
      <c r="BK12" s="247">
        <v>100</v>
      </c>
      <c r="BL12" s="205">
        <v>65488030.82</v>
      </c>
      <c r="BM12" s="247">
        <v>100</v>
      </c>
      <c r="BN12" s="205">
        <v>921624264.66999996</v>
      </c>
      <c r="BO12" s="247">
        <v>100</v>
      </c>
      <c r="BP12" s="205">
        <v>86077717.189999998</v>
      </c>
      <c r="BQ12" s="247">
        <v>100</v>
      </c>
      <c r="BR12" s="205">
        <v>1505087153.8399999</v>
      </c>
      <c r="BS12" s="247">
        <v>100</v>
      </c>
      <c r="BT12" s="205">
        <v>3985966744.9400001</v>
      </c>
      <c r="BU12" s="247">
        <v>100</v>
      </c>
      <c r="BV12" s="205">
        <v>522016137.75</v>
      </c>
      <c r="BW12" s="247">
        <v>100</v>
      </c>
      <c r="BX12" s="205">
        <v>2556686852.8000002</v>
      </c>
      <c r="BY12" s="247">
        <v>100</v>
      </c>
      <c r="BZ12" s="205">
        <v>762534796.75999999</v>
      </c>
      <c r="CA12" s="247">
        <v>100</v>
      </c>
      <c r="CB12" s="205">
        <v>658152726.38999999</v>
      </c>
      <c r="CC12" s="247">
        <v>100</v>
      </c>
      <c r="CD12" s="205">
        <v>780357901.74000001</v>
      </c>
      <c r="CE12" s="247">
        <v>100</v>
      </c>
      <c r="CF12" s="205">
        <v>27094002.5</v>
      </c>
      <c r="CG12" s="247">
        <v>100</v>
      </c>
      <c r="CH12" s="205">
        <v>172273389.91999999</v>
      </c>
      <c r="CI12" s="247">
        <v>100</v>
      </c>
      <c r="CJ12" s="205">
        <v>115191971.38</v>
      </c>
      <c r="CK12" s="247">
        <v>100</v>
      </c>
      <c r="CL12" s="205">
        <v>99636925.670000002</v>
      </c>
      <c r="CM12" s="247">
        <v>100</v>
      </c>
      <c r="CN12" s="205">
        <v>34053963</v>
      </c>
      <c r="CO12" s="247">
        <v>100</v>
      </c>
      <c r="CP12" s="205">
        <v>24129020.93</v>
      </c>
      <c r="CQ12" s="247">
        <v>100</v>
      </c>
      <c r="CR12" s="205">
        <v>2650679429.48</v>
      </c>
      <c r="CS12" s="247">
        <v>100</v>
      </c>
      <c r="CT12" s="205">
        <v>1055.33</v>
      </c>
      <c r="CU12" s="247">
        <v>100</v>
      </c>
      <c r="CV12" s="205">
        <v>168805434</v>
      </c>
      <c r="CW12" s="247">
        <v>100</v>
      </c>
      <c r="CX12" s="205">
        <v>8001564039.1300001</v>
      </c>
      <c r="CY12" s="247">
        <v>100</v>
      </c>
      <c r="CZ12" s="205">
        <v>3021806267.77</v>
      </c>
      <c r="DA12" s="247">
        <v>100</v>
      </c>
      <c r="DB12" s="205">
        <v>633728384.76999998</v>
      </c>
      <c r="DC12" s="247">
        <v>100</v>
      </c>
      <c r="DD12" s="205">
        <v>18881.53</v>
      </c>
      <c r="DE12" s="247">
        <v>100</v>
      </c>
      <c r="DF12" s="205">
        <v>1278715353.3399999</v>
      </c>
      <c r="DG12" s="247">
        <v>100</v>
      </c>
      <c r="DH12" s="205">
        <v>1084363.49</v>
      </c>
      <c r="DI12" s="247">
        <v>100</v>
      </c>
      <c r="DJ12" s="205">
        <v>1441862626.9000001</v>
      </c>
      <c r="DK12" s="247">
        <v>100</v>
      </c>
      <c r="DL12" s="205">
        <v>932382203.03999996</v>
      </c>
      <c r="DM12" s="247">
        <v>100</v>
      </c>
      <c r="DN12" s="205">
        <v>54471302.840000004</v>
      </c>
      <c r="DO12" s="247">
        <v>100</v>
      </c>
      <c r="DP12" s="205">
        <v>2413212277.9899998</v>
      </c>
      <c r="DQ12" s="247">
        <v>100</v>
      </c>
      <c r="DR12" s="205">
        <v>339392886.91000003</v>
      </c>
      <c r="DS12" s="247">
        <v>100</v>
      </c>
      <c r="DT12" s="205">
        <v>188447113.34</v>
      </c>
      <c r="DU12" s="247">
        <v>100</v>
      </c>
      <c r="DV12" s="205">
        <v>137873666.16</v>
      </c>
      <c r="DW12" s="247">
        <v>100</v>
      </c>
      <c r="DX12" s="205">
        <v>72635044.060000002</v>
      </c>
      <c r="DY12" s="247">
        <v>100</v>
      </c>
      <c r="DZ12" s="205">
        <v>617339458.80999994</v>
      </c>
      <c r="EA12" s="247">
        <v>100</v>
      </c>
      <c r="EB12" s="205">
        <v>183178229.08000001</v>
      </c>
      <c r="EC12" s="247">
        <v>100</v>
      </c>
      <c r="ED12" s="205">
        <v>8537764.0299999993</v>
      </c>
      <c r="EE12" s="247">
        <v>100</v>
      </c>
      <c r="EF12" s="205">
        <v>15341485</v>
      </c>
      <c r="EG12" s="247">
        <v>100</v>
      </c>
      <c r="EH12" s="205">
        <v>23444917.850000001</v>
      </c>
      <c r="EI12" s="247">
        <v>100</v>
      </c>
      <c r="EJ12" s="205">
        <v>1203886002.54</v>
      </c>
      <c r="EK12" s="247">
        <v>100</v>
      </c>
      <c r="EL12" s="205">
        <v>66975635.840000004</v>
      </c>
      <c r="EM12" s="247">
        <v>100</v>
      </c>
      <c r="EN12" s="205">
        <v>82007501.489999995</v>
      </c>
      <c r="EO12" s="247">
        <v>100</v>
      </c>
      <c r="EP12" s="205">
        <v>1088200649.6700001</v>
      </c>
      <c r="EQ12" s="247">
        <v>100</v>
      </c>
    </row>
    <row r="13" spans="1:147" ht="13.5" thickTop="1" x14ac:dyDescent="0.2">
      <c r="A13" s="1" t="s">
        <v>623</v>
      </c>
    </row>
    <row r="14" spans="1:147" x14ac:dyDescent="0.2">
      <c r="A14" t="s">
        <v>164</v>
      </c>
      <c r="B14" s="31">
        <v>1236901137.6800001</v>
      </c>
      <c r="C14" s="5">
        <v>2.0305</v>
      </c>
      <c r="D14" s="31">
        <v>0</v>
      </c>
      <c r="E14">
        <v>0</v>
      </c>
      <c r="F14" s="31">
        <v>16997570.399999999</v>
      </c>
      <c r="G14" s="5">
        <v>3.0878999999999999</v>
      </c>
      <c r="H14" s="31">
        <v>0</v>
      </c>
      <c r="I14">
        <v>0</v>
      </c>
      <c r="J14" s="31">
        <v>0</v>
      </c>
      <c r="K14">
        <v>0</v>
      </c>
      <c r="L14" s="31">
        <v>669114</v>
      </c>
      <c r="M14" s="5">
        <v>1.3536999999999999</v>
      </c>
      <c r="N14" s="31">
        <v>0</v>
      </c>
      <c r="O14">
        <v>0</v>
      </c>
      <c r="P14" s="31">
        <v>1017000</v>
      </c>
      <c r="Q14" s="5">
        <v>0.1308</v>
      </c>
      <c r="R14" s="31">
        <v>4479290.78</v>
      </c>
      <c r="S14" s="5">
        <v>1.7899</v>
      </c>
      <c r="T14" s="31">
        <v>0</v>
      </c>
      <c r="U14">
        <v>0</v>
      </c>
      <c r="V14" s="31">
        <v>498657395.80000001</v>
      </c>
      <c r="W14" s="5">
        <v>4.0327000000000002</v>
      </c>
      <c r="X14" s="31">
        <v>68298225.739999995</v>
      </c>
      <c r="Y14" s="5">
        <v>22.063800000000001</v>
      </c>
      <c r="Z14" s="31">
        <v>34135813.909999996</v>
      </c>
      <c r="AA14" s="5">
        <v>6.3579999999999997</v>
      </c>
      <c r="AB14" s="31">
        <v>0</v>
      </c>
      <c r="AC14">
        <v>0</v>
      </c>
      <c r="AD14" s="31">
        <v>4015641.76</v>
      </c>
      <c r="AE14" s="5">
        <v>3.9022000000000001</v>
      </c>
      <c r="AF14" s="31">
        <v>7295851.8399999999</v>
      </c>
      <c r="AG14" s="5">
        <v>3.3039000000000001</v>
      </c>
      <c r="AH14" s="31">
        <v>0</v>
      </c>
      <c r="AI14">
        <v>0</v>
      </c>
      <c r="AJ14" s="31">
        <v>0</v>
      </c>
      <c r="AK14">
        <v>0</v>
      </c>
      <c r="AL14" s="31">
        <v>39616000</v>
      </c>
      <c r="AM14" s="5">
        <v>7.5369999999999999</v>
      </c>
      <c r="AN14" s="31">
        <v>0</v>
      </c>
      <c r="AO14">
        <v>0</v>
      </c>
      <c r="AP14" s="31">
        <v>8620733.2200000007</v>
      </c>
      <c r="AQ14" s="5">
        <v>2.6038999999999999</v>
      </c>
      <c r="AR14" s="31">
        <v>0</v>
      </c>
      <c r="AS14">
        <v>0</v>
      </c>
      <c r="AT14" s="31">
        <v>79311207</v>
      </c>
      <c r="AU14" s="5">
        <v>3.0434000000000001</v>
      </c>
      <c r="AV14" s="31">
        <v>0</v>
      </c>
      <c r="AW14">
        <v>0</v>
      </c>
      <c r="AX14" s="31">
        <v>0</v>
      </c>
      <c r="AY14">
        <v>0</v>
      </c>
      <c r="AZ14" s="31">
        <v>0</v>
      </c>
      <c r="BA14">
        <v>0</v>
      </c>
      <c r="BB14" s="31">
        <v>0</v>
      </c>
      <c r="BC14">
        <v>0</v>
      </c>
      <c r="BD14" s="31">
        <v>661179.94999999995</v>
      </c>
      <c r="BE14" s="5">
        <v>0.70189999999999997</v>
      </c>
      <c r="BF14" s="31">
        <v>711251.58</v>
      </c>
      <c r="BG14" s="5">
        <v>0.54579999999999995</v>
      </c>
      <c r="BH14" s="31">
        <v>201737.2</v>
      </c>
      <c r="BI14" s="5">
        <v>0.1454</v>
      </c>
      <c r="BJ14" s="31">
        <v>1857000</v>
      </c>
      <c r="BK14" s="5">
        <v>5.2542999999999997</v>
      </c>
      <c r="BL14" s="31">
        <v>0</v>
      </c>
      <c r="BM14">
        <v>0</v>
      </c>
      <c r="BN14" s="31">
        <v>0</v>
      </c>
      <c r="BO14">
        <v>0</v>
      </c>
      <c r="BP14" s="31">
        <v>0</v>
      </c>
      <c r="BQ14">
        <v>0</v>
      </c>
      <c r="BR14" s="31">
        <v>389165708.92000002</v>
      </c>
      <c r="BS14" s="5">
        <v>25.8567</v>
      </c>
      <c r="BT14" s="31">
        <v>0</v>
      </c>
      <c r="BU14">
        <v>0</v>
      </c>
      <c r="BV14" s="31">
        <v>0</v>
      </c>
      <c r="BW14">
        <v>0</v>
      </c>
      <c r="BX14" s="31">
        <v>0</v>
      </c>
      <c r="BY14">
        <v>0</v>
      </c>
      <c r="BZ14" s="31">
        <v>0</v>
      </c>
      <c r="CA14">
        <v>0</v>
      </c>
      <c r="CB14" s="31">
        <v>0</v>
      </c>
      <c r="CC14">
        <v>0</v>
      </c>
      <c r="CD14" s="31">
        <v>0</v>
      </c>
      <c r="CE14">
        <v>0</v>
      </c>
      <c r="CF14" s="31">
        <v>0</v>
      </c>
      <c r="CG14">
        <v>0</v>
      </c>
      <c r="CH14" s="31">
        <v>0</v>
      </c>
      <c r="CI14">
        <v>0</v>
      </c>
      <c r="CJ14" s="31">
        <v>0</v>
      </c>
      <c r="CK14">
        <v>0</v>
      </c>
      <c r="CL14" s="31">
        <v>0</v>
      </c>
      <c r="CM14">
        <v>0</v>
      </c>
      <c r="CN14" s="31">
        <v>0</v>
      </c>
      <c r="CO14">
        <v>0</v>
      </c>
      <c r="CP14" s="31">
        <v>4241535.79</v>
      </c>
      <c r="CQ14" s="5">
        <v>17.578600000000002</v>
      </c>
      <c r="CR14" s="31">
        <v>0</v>
      </c>
      <c r="CS14">
        <v>0</v>
      </c>
      <c r="CT14" s="31">
        <v>0</v>
      </c>
      <c r="CU14">
        <v>0</v>
      </c>
      <c r="CV14" s="31">
        <v>0</v>
      </c>
      <c r="CW14">
        <v>0</v>
      </c>
      <c r="CX14" s="31">
        <v>0</v>
      </c>
      <c r="CY14">
        <v>0</v>
      </c>
      <c r="CZ14" s="31">
        <v>0</v>
      </c>
      <c r="DA14">
        <v>0</v>
      </c>
      <c r="DB14" s="31">
        <v>0</v>
      </c>
      <c r="DC14">
        <v>0</v>
      </c>
      <c r="DD14" s="31">
        <v>0</v>
      </c>
      <c r="DE14">
        <v>0</v>
      </c>
      <c r="DF14" s="31">
        <v>0</v>
      </c>
      <c r="DG14">
        <v>0</v>
      </c>
      <c r="DH14" s="31">
        <v>0</v>
      </c>
      <c r="DI14">
        <v>0</v>
      </c>
      <c r="DJ14" s="31">
        <v>34240422.57</v>
      </c>
      <c r="DK14" s="5">
        <v>2.3746999999999998</v>
      </c>
      <c r="DL14" s="31">
        <v>0</v>
      </c>
      <c r="DM14">
        <v>0</v>
      </c>
      <c r="DN14" s="31">
        <v>1822411.6</v>
      </c>
      <c r="DO14" s="5">
        <v>3.3456000000000001</v>
      </c>
      <c r="DP14" s="31">
        <v>0</v>
      </c>
      <c r="DQ14">
        <v>0</v>
      </c>
      <c r="DR14" s="31">
        <v>0</v>
      </c>
      <c r="DS14">
        <v>0</v>
      </c>
      <c r="DT14" s="31">
        <v>0</v>
      </c>
      <c r="DU14">
        <v>0</v>
      </c>
      <c r="DV14" s="31">
        <v>0</v>
      </c>
      <c r="DW14">
        <v>0</v>
      </c>
      <c r="DX14" s="31">
        <v>5111062</v>
      </c>
      <c r="DY14" s="5">
        <v>7.0366</v>
      </c>
      <c r="DZ14" s="31">
        <v>13232380</v>
      </c>
      <c r="EA14" s="5">
        <v>2.1435</v>
      </c>
      <c r="EB14" s="31">
        <v>0</v>
      </c>
      <c r="EC14">
        <v>0</v>
      </c>
      <c r="ED14" s="31">
        <v>0</v>
      </c>
      <c r="EE14">
        <v>0</v>
      </c>
      <c r="EF14" s="31">
        <v>0</v>
      </c>
      <c r="EG14">
        <v>0</v>
      </c>
      <c r="EH14" s="31">
        <v>0</v>
      </c>
      <c r="EI14">
        <v>0</v>
      </c>
      <c r="EJ14" s="31">
        <v>22542603.620000001</v>
      </c>
      <c r="EK14" s="5">
        <v>1.8725000000000001</v>
      </c>
      <c r="EL14" s="31">
        <v>0</v>
      </c>
      <c r="EM14">
        <v>0</v>
      </c>
      <c r="EN14" s="31">
        <v>0</v>
      </c>
      <c r="EO14">
        <v>0</v>
      </c>
      <c r="EP14" s="31">
        <v>0</v>
      </c>
      <c r="EQ14">
        <v>0</v>
      </c>
    </row>
    <row r="15" spans="1:147" x14ac:dyDescent="0.2">
      <c r="A15" t="s">
        <v>165</v>
      </c>
      <c r="B15" s="31">
        <v>6225740789.7200003</v>
      </c>
      <c r="C15" s="5">
        <v>10.2201</v>
      </c>
      <c r="D15" s="31">
        <v>2119382.41</v>
      </c>
      <c r="E15" s="5">
        <v>3.1547000000000001</v>
      </c>
      <c r="F15" s="31">
        <v>7090515</v>
      </c>
      <c r="G15" s="5">
        <v>1.2881</v>
      </c>
      <c r="H15" s="31">
        <v>286669010.33999997</v>
      </c>
      <c r="I15" s="5">
        <v>22.340299999999999</v>
      </c>
      <c r="J15" s="31">
        <v>439285160.75999999</v>
      </c>
      <c r="K15" s="5">
        <v>30.3156</v>
      </c>
      <c r="L15" s="31">
        <v>3350522.17</v>
      </c>
      <c r="M15" s="5">
        <v>6.7786</v>
      </c>
      <c r="N15" s="31">
        <v>0</v>
      </c>
      <c r="O15">
        <v>0</v>
      </c>
      <c r="P15" s="31">
        <v>278263346.86000001</v>
      </c>
      <c r="Q15" s="5">
        <v>35.779899999999998</v>
      </c>
      <c r="R15" s="31">
        <v>30789993.539999999</v>
      </c>
      <c r="S15" s="5">
        <v>12.3035</v>
      </c>
      <c r="T15" s="31">
        <v>108231537.5</v>
      </c>
      <c r="U15" s="5">
        <v>34.853900000000003</v>
      </c>
      <c r="V15" s="31">
        <v>991940900.10000002</v>
      </c>
      <c r="W15" s="5">
        <v>8.0219000000000005</v>
      </c>
      <c r="X15" s="31">
        <v>49453037.859999999</v>
      </c>
      <c r="Y15" s="5">
        <v>15.9758</v>
      </c>
      <c r="Z15" s="31">
        <v>83502248.709999993</v>
      </c>
      <c r="AA15" s="5">
        <v>15.5528</v>
      </c>
      <c r="AB15" s="31">
        <v>12698084.34</v>
      </c>
      <c r="AC15" s="5">
        <v>21.607800000000001</v>
      </c>
      <c r="AD15" s="31">
        <v>7657373.8499999996</v>
      </c>
      <c r="AE15" s="5">
        <v>7.4410999999999996</v>
      </c>
      <c r="AF15" s="31">
        <v>10408529.75</v>
      </c>
      <c r="AG15" s="5">
        <v>4.7134</v>
      </c>
      <c r="AH15" s="31">
        <v>0</v>
      </c>
      <c r="AI15">
        <v>0</v>
      </c>
      <c r="AJ15" s="31">
        <v>0</v>
      </c>
      <c r="AK15">
        <v>0</v>
      </c>
      <c r="AL15" s="31">
        <v>39942200</v>
      </c>
      <c r="AM15" s="5">
        <v>7.5991</v>
      </c>
      <c r="AN15" s="31">
        <v>0</v>
      </c>
      <c r="AO15">
        <v>0</v>
      </c>
      <c r="AP15" s="31">
        <v>30253790.289999999</v>
      </c>
      <c r="AQ15" s="5">
        <v>9.1381999999999994</v>
      </c>
      <c r="AR15" s="31">
        <v>68680177.239999995</v>
      </c>
      <c r="AS15" s="5">
        <v>19.0396</v>
      </c>
      <c r="AT15" s="31">
        <v>512227534.64999998</v>
      </c>
      <c r="AU15" s="5">
        <v>19.655799999999999</v>
      </c>
      <c r="AV15" s="31">
        <v>47593054.909999996</v>
      </c>
      <c r="AW15" s="5">
        <v>13.279500000000001</v>
      </c>
      <c r="AX15" s="31">
        <v>3618365.83</v>
      </c>
      <c r="AY15" s="5">
        <v>7.0490000000000004</v>
      </c>
      <c r="AZ15" s="31">
        <v>13655036.49</v>
      </c>
      <c r="BA15" s="5">
        <v>14.6144</v>
      </c>
      <c r="BB15" s="31">
        <v>1118831</v>
      </c>
      <c r="BC15" s="5">
        <v>1.3871</v>
      </c>
      <c r="BD15" s="31">
        <v>3978468.62</v>
      </c>
      <c r="BE15" s="5">
        <v>4.2236000000000002</v>
      </c>
      <c r="BF15" s="31">
        <v>10939259.82</v>
      </c>
      <c r="BG15" s="5">
        <v>8.3946000000000005</v>
      </c>
      <c r="BH15" s="31">
        <v>15977211.699999999</v>
      </c>
      <c r="BI15" s="5">
        <v>11.5129</v>
      </c>
      <c r="BJ15" s="31">
        <v>0</v>
      </c>
      <c r="BK15">
        <v>0</v>
      </c>
      <c r="BL15" s="31">
        <v>3941091.88</v>
      </c>
      <c r="BM15" s="5">
        <v>6.0179999999999998</v>
      </c>
      <c r="BN15" s="31">
        <v>282611434.69999999</v>
      </c>
      <c r="BO15" s="5">
        <v>30.6645</v>
      </c>
      <c r="BP15" s="31">
        <v>0</v>
      </c>
      <c r="BQ15">
        <v>0</v>
      </c>
      <c r="BR15" s="31">
        <v>272043540.44</v>
      </c>
      <c r="BS15" s="5">
        <v>18.0749</v>
      </c>
      <c r="BT15" s="31">
        <v>944426076.74000001</v>
      </c>
      <c r="BU15" s="5">
        <v>23.6938</v>
      </c>
      <c r="BV15" s="31">
        <v>0</v>
      </c>
      <c r="BW15">
        <v>0</v>
      </c>
      <c r="BX15" s="31">
        <v>0</v>
      </c>
      <c r="BY15">
        <v>0</v>
      </c>
      <c r="BZ15" s="31">
        <v>0</v>
      </c>
      <c r="CA15">
        <v>0</v>
      </c>
      <c r="CB15" s="31">
        <v>0</v>
      </c>
      <c r="CC15">
        <v>0</v>
      </c>
      <c r="CD15" s="31">
        <v>0</v>
      </c>
      <c r="CE15">
        <v>0</v>
      </c>
      <c r="CF15" s="31">
        <v>0</v>
      </c>
      <c r="CG15">
        <v>0</v>
      </c>
      <c r="CH15" s="31">
        <v>0</v>
      </c>
      <c r="CI15">
        <v>0</v>
      </c>
      <c r="CJ15" s="31">
        <v>0</v>
      </c>
      <c r="CK15">
        <v>0</v>
      </c>
      <c r="CL15" s="31">
        <v>0</v>
      </c>
      <c r="CM15">
        <v>0</v>
      </c>
      <c r="CN15" s="31">
        <v>3942989</v>
      </c>
      <c r="CO15" s="5">
        <v>11.5786</v>
      </c>
      <c r="CP15" s="31">
        <v>4254564.88</v>
      </c>
      <c r="CQ15" s="5">
        <v>17.6326</v>
      </c>
      <c r="CR15" s="31">
        <v>605756482.25</v>
      </c>
      <c r="CS15" s="5">
        <v>22.852900000000002</v>
      </c>
      <c r="CT15" s="31">
        <v>0</v>
      </c>
      <c r="CU15">
        <v>0</v>
      </c>
      <c r="CV15" s="31">
        <v>34767570</v>
      </c>
      <c r="CW15" s="5">
        <v>20.5962</v>
      </c>
      <c r="CX15" s="31">
        <v>204540896.63</v>
      </c>
      <c r="CY15" s="5">
        <v>2.5562999999999998</v>
      </c>
      <c r="CZ15" s="31">
        <v>0</v>
      </c>
      <c r="DA15">
        <v>0</v>
      </c>
      <c r="DB15" s="31">
        <v>0</v>
      </c>
      <c r="DC15">
        <v>0</v>
      </c>
      <c r="DD15" s="31">
        <v>0</v>
      </c>
      <c r="DE15">
        <v>0</v>
      </c>
      <c r="DF15" s="31">
        <v>231759726.25999999</v>
      </c>
      <c r="DG15" s="5">
        <v>18.124400000000001</v>
      </c>
      <c r="DH15" s="31">
        <v>19103.2</v>
      </c>
      <c r="DI15" s="5">
        <v>1.7617</v>
      </c>
      <c r="DJ15" s="31">
        <v>280738071.48000002</v>
      </c>
      <c r="DK15" s="5">
        <v>19.470500000000001</v>
      </c>
      <c r="DL15" s="31">
        <v>0</v>
      </c>
      <c r="DM15">
        <v>0</v>
      </c>
      <c r="DN15" s="31">
        <v>393288.05</v>
      </c>
      <c r="DO15" s="5">
        <v>0.72199999999999998</v>
      </c>
      <c r="DP15" s="31">
        <v>116945519.27</v>
      </c>
      <c r="DQ15" s="5">
        <v>4.8460999999999999</v>
      </c>
      <c r="DR15" s="31">
        <v>0</v>
      </c>
      <c r="DS15">
        <v>0</v>
      </c>
      <c r="DT15" s="31">
        <v>0</v>
      </c>
      <c r="DU15">
        <v>0</v>
      </c>
      <c r="DV15" s="31">
        <v>0</v>
      </c>
      <c r="DW15">
        <v>0</v>
      </c>
      <c r="DX15" s="31">
        <v>907184</v>
      </c>
      <c r="DY15" s="5">
        <v>1.2490000000000001</v>
      </c>
      <c r="DZ15" s="31">
        <v>15448324</v>
      </c>
      <c r="EA15" s="5">
        <v>2.5024000000000002</v>
      </c>
      <c r="EB15" s="31">
        <v>3332792</v>
      </c>
      <c r="EC15" s="5">
        <v>1.8193999999999999</v>
      </c>
      <c r="ED15" s="31">
        <v>0</v>
      </c>
      <c r="EE15">
        <v>0</v>
      </c>
      <c r="EF15" s="31">
        <v>0</v>
      </c>
      <c r="EG15">
        <v>0</v>
      </c>
      <c r="EH15" s="31">
        <v>0</v>
      </c>
      <c r="EI15">
        <v>0</v>
      </c>
      <c r="EJ15" s="31">
        <v>142758762.61000001</v>
      </c>
      <c r="EK15" s="5">
        <v>11.8582</v>
      </c>
      <c r="EL15" s="31">
        <v>0</v>
      </c>
      <c r="EM15">
        <v>0</v>
      </c>
      <c r="EN15" s="31">
        <v>17709798.59</v>
      </c>
      <c r="EO15" s="5">
        <v>21.595300000000002</v>
      </c>
      <c r="EP15" s="31">
        <v>0</v>
      </c>
      <c r="EQ15">
        <v>0</v>
      </c>
    </row>
    <row r="16" spans="1:147" x14ac:dyDescent="0.2">
      <c r="A16" t="s">
        <v>166</v>
      </c>
      <c r="B16" s="31">
        <v>3337645749.6500001</v>
      </c>
      <c r="C16" s="5">
        <v>5.4790000000000001</v>
      </c>
      <c r="D16" s="31">
        <v>10249929.699999999</v>
      </c>
      <c r="E16" s="5">
        <v>15.2568</v>
      </c>
      <c r="F16" s="31">
        <v>11074660</v>
      </c>
      <c r="G16" s="5">
        <v>2.0118999999999998</v>
      </c>
      <c r="H16" s="31">
        <v>164908832.28999999</v>
      </c>
      <c r="I16" s="5">
        <v>12.8515</v>
      </c>
      <c r="J16" s="31">
        <v>320832192.06</v>
      </c>
      <c r="K16" s="5">
        <v>22.140999999999998</v>
      </c>
      <c r="L16" s="31">
        <v>1868297.5</v>
      </c>
      <c r="M16" s="5">
        <v>3.7799</v>
      </c>
      <c r="N16" s="31">
        <v>0</v>
      </c>
      <c r="O16">
        <v>0</v>
      </c>
      <c r="P16" s="31">
        <v>42997191.390000001</v>
      </c>
      <c r="Q16" s="5">
        <v>5.5286999999999997</v>
      </c>
      <c r="R16" s="31">
        <v>3567835.56</v>
      </c>
      <c r="S16" s="5">
        <v>1.4257</v>
      </c>
      <c r="T16" s="31">
        <v>30337963.350000001</v>
      </c>
      <c r="U16" s="5">
        <v>9.7698</v>
      </c>
      <c r="V16" s="31">
        <v>309200674.44999999</v>
      </c>
      <c r="W16" s="5">
        <v>2.5005000000000002</v>
      </c>
      <c r="X16" s="31">
        <v>31625562.989999998</v>
      </c>
      <c r="Y16" s="5">
        <v>10.2166</v>
      </c>
      <c r="Z16" s="31">
        <v>19922203.829999998</v>
      </c>
      <c r="AA16" s="5">
        <v>3.7105999999999999</v>
      </c>
      <c r="AB16" s="31">
        <v>8109221.8899999997</v>
      </c>
      <c r="AC16" s="5">
        <v>13.799099999999999</v>
      </c>
      <c r="AD16" s="31">
        <v>5597106.0099999998</v>
      </c>
      <c r="AE16" s="5">
        <v>5.4390000000000001</v>
      </c>
      <c r="AF16" s="31">
        <v>3222000</v>
      </c>
      <c r="AG16" s="5">
        <v>1.4591000000000001</v>
      </c>
      <c r="AH16" s="31">
        <v>0</v>
      </c>
      <c r="AI16">
        <v>0</v>
      </c>
      <c r="AJ16" s="31">
        <v>0</v>
      </c>
      <c r="AK16">
        <v>0</v>
      </c>
      <c r="AL16" s="31">
        <v>87730800</v>
      </c>
      <c r="AM16" s="5">
        <v>16.690899999999999</v>
      </c>
      <c r="AN16" s="31">
        <v>0</v>
      </c>
      <c r="AO16">
        <v>0</v>
      </c>
      <c r="AP16" s="31">
        <v>11059987.029999999</v>
      </c>
      <c r="AQ16" s="5">
        <v>3.3407</v>
      </c>
      <c r="AR16" s="31">
        <v>39543147.520000003</v>
      </c>
      <c r="AS16" s="5">
        <v>10.962199999999999</v>
      </c>
      <c r="AT16" s="31">
        <v>440650696.38</v>
      </c>
      <c r="AU16" s="5">
        <v>16.909099999999999</v>
      </c>
      <c r="AV16" s="31">
        <v>19737500.920000002</v>
      </c>
      <c r="AW16" s="5">
        <v>5.5072000000000001</v>
      </c>
      <c r="AX16" s="31">
        <v>1702920.78</v>
      </c>
      <c r="AY16" s="5">
        <v>3.3174999999999999</v>
      </c>
      <c r="AZ16" s="31">
        <v>4444834.49</v>
      </c>
      <c r="BA16" s="5">
        <v>4.7571000000000003</v>
      </c>
      <c r="BB16" s="31">
        <v>357153</v>
      </c>
      <c r="BC16" s="5">
        <v>0.44280000000000003</v>
      </c>
      <c r="BD16" s="31">
        <v>2798336.56</v>
      </c>
      <c r="BE16" s="5">
        <v>2.9708000000000001</v>
      </c>
      <c r="BF16" s="31">
        <v>7848801.7699999996</v>
      </c>
      <c r="BG16" s="5">
        <v>6.0231000000000003</v>
      </c>
      <c r="BH16" s="31">
        <v>11354225.25</v>
      </c>
      <c r="BI16" s="5">
        <v>8.1816999999999993</v>
      </c>
      <c r="BJ16" s="31">
        <v>0</v>
      </c>
      <c r="BK16">
        <v>0</v>
      </c>
      <c r="BL16" s="31">
        <v>2318439.2200000002</v>
      </c>
      <c r="BM16" s="5">
        <v>3.5402</v>
      </c>
      <c r="BN16" s="31">
        <v>159511866.5</v>
      </c>
      <c r="BO16" s="5">
        <v>17.307700000000001</v>
      </c>
      <c r="BP16" s="31">
        <v>0</v>
      </c>
      <c r="BQ16">
        <v>0</v>
      </c>
      <c r="BR16" s="31">
        <v>131950691.95999999</v>
      </c>
      <c r="BS16" s="5">
        <v>8.7669999999999995</v>
      </c>
      <c r="BT16" s="31">
        <v>539139699.61000001</v>
      </c>
      <c r="BU16" s="5">
        <v>13.5259</v>
      </c>
      <c r="BV16" s="31">
        <v>0</v>
      </c>
      <c r="BW16">
        <v>0</v>
      </c>
      <c r="BX16" s="31">
        <v>0</v>
      </c>
      <c r="BY16">
        <v>0</v>
      </c>
      <c r="BZ16" s="31">
        <v>0</v>
      </c>
      <c r="CA16">
        <v>0</v>
      </c>
      <c r="CB16" s="31">
        <v>0</v>
      </c>
      <c r="CC16">
        <v>0</v>
      </c>
      <c r="CD16" s="31">
        <v>0</v>
      </c>
      <c r="CE16">
        <v>0</v>
      </c>
      <c r="CF16" s="31">
        <v>0</v>
      </c>
      <c r="CG16">
        <v>0</v>
      </c>
      <c r="CH16" s="31">
        <v>0</v>
      </c>
      <c r="CI16">
        <v>0</v>
      </c>
      <c r="CJ16" s="31">
        <v>0</v>
      </c>
      <c r="CK16">
        <v>0</v>
      </c>
      <c r="CL16" s="31">
        <v>0</v>
      </c>
      <c r="CM16">
        <v>0</v>
      </c>
      <c r="CN16" s="31">
        <v>935000</v>
      </c>
      <c r="CO16" s="5">
        <v>2.7456</v>
      </c>
      <c r="CP16" s="31">
        <v>1994477.34</v>
      </c>
      <c r="CQ16" s="5">
        <v>8.2659000000000002</v>
      </c>
      <c r="CR16" s="31">
        <v>345507058.50999999</v>
      </c>
      <c r="CS16" s="5">
        <v>13.034700000000001</v>
      </c>
      <c r="CT16" s="31">
        <v>0</v>
      </c>
      <c r="CU16">
        <v>0</v>
      </c>
      <c r="CV16" s="31">
        <v>30132342</v>
      </c>
      <c r="CW16" s="5">
        <v>17.850300000000001</v>
      </c>
      <c r="CX16" s="31">
        <v>173904031.84</v>
      </c>
      <c r="CY16" s="5">
        <v>2.1734</v>
      </c>
      <c r="CZ16" s="31">
        <v>0</v>
      </c>
      <c r="DA16">
        <v>0</v>
      </c>
      <c r="DB16" s="31">
        <v>0</v>
      </c>
      <c r="DC16">
        <v>0</v>
      </c>
      <c r="DD16" s="31">
        <v>0</v>
      </c>
      <c r="DE16">
        <v>0</v>
      </c>
      <c r="DF16" s="31">
        <v>130458609.12</v>
      </c>
      <c r="DG16" s="5">
        <v>10.202299999999999</v>
      </c>
      <c r="DH16" s="31">
        <v>0</v>
      </c>
      <c r="DI16">
        <v>0</v>
      </c>
      <c r="DJ16" s="31">
        <v>78339273.790000007</v>
      </c>
      <c r="DK16" s="5">
        <v>5.4332000000000003</v>
      </c>
      <c r="DL16" s="31">
        <v>0</v>
      </c>
      <c r="DM16">
        <v>0</v>
      </c>
      <c r="DN16" s="31">
        <v>1285455</v>
      </c>
      <c r="DO16" s="5">
        <v>2.3599000000000001</v>
      </c>
      <c r="DP16" s="31">
        <v>58150487.82</v>
      </c>
      <c r="DQ16" s="5">
        <v>2.4097</v>
      </c>
      <c r="DR16" s="31">
        <v>0</v>
      </c>
      <c r="DS16">
        <v>0</v>
      </c>
      <c r="DT16" s="31">
        <v>0</v>
      </c>
      <c r="DU16">
        <v>0</v>
      </c>
      <c r="DV16" s="31">
        <v>0</v>
      </c>
      <c r="DW16">
        <v>0</v>
      </c>
      <c r="DX16" s="31">
        <v>943836.3</v>
      </c>
      <c r="DY16" s="5">
        <v>1.2994000000000001</v>
      </c>
      <c r="DZ16" s="31">
        <v>16055704.17</v>
      </c>
      <c r="EA16" s="5">
        <v>2.6008</v>
      </c>
      <c r="EB16" s="31">
        <v>3466559.25</v>
      </c>
      <c r="EC16" s="5">
        <v>1.8925000000000001</v>
      </c>
      <c r="ED16" s="31">
        <v>0</v>
      </c>
      <c r="EE16">
        <v>0</v>
      </c>
      <c r="EF16" s="31">
        <v>0</v>
      </c>
      <c r="EG16">
        <v>0</v>
      </c>
      <c r="EH16" s="31">
        <v>0</v>
      </c>
      <c r="EI16">
        <v>0</v>
      </c>
      <c r="EJ16" s="31">
        <v>60572312.68</v>
      </c>
      <c r="EK16" s="5">
        <v>5.0313999999999997</v>
      </c>
      <c r="EL16" s="31">
        <v>0</v>
      </c>
      <c r="EM16">
        <v>0</v>
      </c>
      <c r="EN16" s="31">
        <v>12237829.82</v>
      </c>
      <c r="EO16" s="5">
        <v>14.922800000000001</v>
      </c>
      <c r="EP16" s="31">
        <v>0</v>
      </c>
      <c r="EQ16">
        <v>0</v>
      </c>
    </row>
    <row r="17" spans="1:147" x14ac:dyDescent="0.2">
      <c r="A17" t="s">
        <v>167</v>
      </c>
      <c r="B17" s="31">
        <v>1589499784.9000001</v>
      </c>
      <c r="C17" s="5">
        <v>2.6093000000000002</v>
      </c>
      <c r="D17" s="31">
        <v>7750180.29</v>
      </c>
      <c r="E17" s="5">
        <v>11.536</v>
      </c>
      <c r="F17" s="31">
        <v>12463200</v>
      </c>
      <c r="G17" s="5">
        <v>2.2642000000000002</v>
      </c>
      <c r="H17" s="31">
        <v>71451165.189999998</v>
      </c>
      <c r="I17" s="5">
        <v>5.5682</v>
      </c>
      <c r="J17" s="31">
        <v>43877382.210000001</v>
      </c>
      <c r="K17" s="5">
        <v>3.028</v>
      </c>
      <c r="L17" s="31">
        <v>0</v>
      </c>
      <c r="M17">
        <v>0</v>
      </c>
      <c r="N17" s="31">
        <v>0</v>
      </c>
      <c r="O17">
        <v>0</v>
      </c>
      <c r="P17" s="31">
        <v>16196177</v>
      </c>
      <c r="Q17" s="5">
        <v>2.0825999999999998</v>
      </c>
      <c r="R17" s="31">
        <v>14505672.550000001</v>
      </c>
      <c r="S17" s="5">
        <v>5.7964000000000002</v>
      </c>
      <c r="T17" s="31">
        <v>17841676</v>
      </c>
      <c r="U17" s="5">
        <v>5.7455999999999996</v>
      </c>
      <c r="V17" s="31">
        <v>270911963.35000002</v>
      </c>
      <c r="W17" s="5">
        <v>2.1909000000000001</v>
      </c>
      <c r="X17" s="31">
        <v>24347231.620000001</v>
      </c>
      <c r="Y17" s="5">
        <v>7.8654000000000002</v>
      </c>
      <c r="Z17" s="31">
        <v>19751654.300000001</v>
      </c>
      <c r="AA17" s="5">
        <v>3.6789000000000001</v>
      </c>
      <c r="AB17" s="31">
        <v>6188824.8700000001</v>
      </c>
      <c r="AC17" s="5">
        <v>10.5313</v>
      </c>
      <c r="AD17" s="31">
        <v>1108800</v>
      </c>
      <c r="AE17" s="5">
        <v>1.0774999999999999</v>
      </c>
      <c r="AF17" s="31">
        <v>0</v>
      </c>
      <c r="AG17">
        <v>0</v>
      </c>
      <c r="AH17" s="31">
        <v>0</v>
      </c>
      <c r="AI17">
        <v>0</v>
      </c>
      <c r="AJ17" s="31">
        <v>0</v>
      </c>
      <c r="AK17">
        <v>0</v>
      </c>
      <c r="AL17" s="31">
        <v>43132800</v>
      </c>
      <c r="AM17" s="5">
        <v>8.2060999999999993</v>
      </c>
      <c r="AN17" s="31">
        <v>0</v>
      </c>
      <c r="AO17">
        <v>0</v>
      </c>
      <c r="AP17" s="31">
        <v>15555571.289999999</v>
      </c>
      <c r="AQ17" s="5">
        <v>4.6985999999999999</v>
      </c>
      <c r="AR17" s="31">
        <v>17184293</v>
      </c>
      <c r="AS17" s="5">
        <v>4.7638999999999996</v>
      </c>
      <c r="AT17" s="31">
        <v>57206272.780000001</v>
      </c>
      <c r="AU17" s="5">
        <v>2.1951999999999998</v>
      </c>
      <c r="AV17" s="31">
        <v>14241399.369999999</v>
      </c>
      <c r="AW17" s="5">
        <v>3.9737</v>
      </c>
      <c r="AX17" s="31">
        <v>1580758.81</v>
      </c>
      <c r="AY17" s="5">
        <v>3.0794999999999999</v>
      </c>
      <c r="AZ17" s="31">
        <v>4827120.4800000004</v>
      </c>
      <c r="BA17" s="5">
        <v>5.1662999999999997</v>
      </c>
      <c r="BB17" s="31">
        <v>16000</v>
      </c>
      <c r="BC17" s="5">
        <v>1.9800000000000002E-2</v>
      </c>
      <c r="BD17" s="31">
        <v>1833697.58</v>
      </c>
      <c r="BE17" s="5">
        <v>1.9467000000000001</v>
      </c>
      <c r="BF17" s="31">
        <v>5115271.32</v>
      </c>
      <c r="BG17" s="5">
        <v>3.9253999999999998</v>
      </c>
      <c r="BH17" s="31">
        <v>7431179.7999999998</v>
      </c>
      <c r="BI17" s="5">
        <v>5.3548</v>
      </c>
      <c r="BJ17" s="31">
        <v>0</v>
      </c>
      <c r="BK17">
        <v>0</v>
      </c>
      <c r="BL17" s="31">
        <v>3279419.02</v>
      </c>
      <c r="BM17" s="5">
        <v>5.0076999999999998</v>
      </c>
      <c r="BN17" s="31">
        <v>55152816.689999998</v>
      </c>
      <c r="BO17" s="5">
        <v>5.9843000000000002</v>
      </c>
      <c r="BP17" s="31">
        <v>0</v>
      </c>
      <c r="BQ17">
        <v>0</v>
      </c>
      <c r="BR17" s="31">
        <v>42786626.780000001</v>
      </c>
      <c r="BS17" s="5">
        <v>2.8428</v>
      </c>
      <c r="BT17" s="31">
        <v>232461338.75999999</v>
      </c>
      <c r="BU17" s="5">
        <v>5.8319999999999999</v>
      </c>
      <c r="BV17" s="31">
        <v>0</v>
      </c>
      <c r="BW17">
        <v>0</v>
      </c>
      <c r="BX17" s="31">
        <v>0</v>
      </c>
      <c r="BY17">
        <v>0</v>
      </c>
      <c r="BZ17" s="31">
        <v>0</v>
      </c>
      <c r="CA17">
        <v>0</v>
      </c>
      <c r="CB17" s="31">
        <v>0</v>
      </c>
      <c r="CC17">
        <v>0</v>
      </c>
      <c r="CD17" s="31">
        <v>0</v>
      </c>
      <c r="CE17">
        <v>0</v>
      </c>
      <c r="CF17" s="31">
        <v>0</v>
      </c>
      <c r="CG17">
        <v>0</v>
      </c>
      <c r="CH17" s="31">
        <v>0</v>
      </c>
      <c r="CI17">
        <v>0</v>
      </c>
      <c r="CJ17" s="31">
        <v>0</v>
      </c>
      <c r="CK17">
        <v>0</v>
      </c>
      <c r="CL17" s="31">
        <v>0</v>
      </c>
      <c r="CM17">
        <v>0</v>
      </c>
      <c r="CN17" s="31">
        <v>2195910</v>
      </c>
      <c r="CO17" s="5">
        <v>6.4482999999999997</v>
      </c>
      <c r="CP17" s="31">
        <v>615480.93999999994</v>
      </c>
      <c r="CQ17" s="5">
        <v>2.5508000000000002</v>
      </c>
      <c r="CR17" s="31">
        <v>148516995.44</v>
      </c>
      <c r="CS17" s="5">
        <v>5.6029999999999998</v>
      </c>
      <c r="CT17" s="31">
        <v>0</v>
      </c>
      <c r="CU17">
        <v>0</v>
      </c>
      <c r="CV17" s="31">
        <v>12654342</v>
      </c>
      <c r="CW17" s="5">
        <v>7.4964000000000004</v>
      </c>
      <c r="CX17" s="31">
        <v>144797911.41999999</v>
      </c>
      <c r="CY17" s="5">
        <v>1.8096000000000001</v>
      </c>
      <c r="CZ17" s="31">
        <v>0</v>
      </c>
      <c r="DA17">
        <v>0</v>
      </c>
      <c r="DB17" s="31">
        <v>0</v>
      </c>
      <c r="DC17">
        <v>0</v>
      </c>
      <c r="DD17" s="31">
        <v>0</v>
      </c>
      <c r="DE17">
        <v>0</v>
      </c>
      <c r="DF17" s="31">
        <v>62879028.57</v>
      </c>
      <c r="DG17" s="5">
        <v>4.9173999999999998</v>
      </c>
      <c r="DH17" s="31">
        <v>0</v>
      </c>
      <c r="DI17">
        <v>0</v>
      </c>
      <c r="DJ17" s="31">
        <v>65686326.350000001</v>
      </c>
      <c r="DK17" s="5">
        <v>4.5556999999999999</v>
      </c>
      <c r="DL17" s="31">
        <v>0</v>
      </c>
      <c r="DM17">
        <v>0</v>
      </c>
      <c r="DN17" s="31">
        <v>0</v>
      </c>
      <c r="DO17">
        <v>0</v>
      </c>
      <c r="DP17" s="31">
        <v>46984552.390000001</v>
      </c>
      <c r="DQ17" s="5">
        <v>1.9470000000000001</v>
      </c>
      <c r="DR17" s="31">
        <v>0</v>
      </c>
      <c r="DS17">
        <v>0</v>
      </c>
      <c r="DT17" s="31">
        <v>0</v>
      </c>
      <c r="DU17">
        <v>0</v>
      </c>
      <c r="DV17" s="31">
        <v>0</v>
      </c>
      <c r="DW17">
        <v>0</v>
      </c>
      <c r="DX17" s="31">
        <v>1957110.29</v>
      </c>
      <c r="DY17" s="5">
        <v>2.6943999999999999</v>
      </c>
      <c r="DZ17" s="31">
        <v>33308175.98</v>
      </c>
      <c r="EA17" s="5">
        <v>5.3954000000000004</v>
      </c>
      <c r="EB17" s="31">
        <v>7155657.1200000001</v>
      </c>
      <c r="EC17" s="5">
        <v>3.9064000000000001</v>
      </c>
      <c r="ED17" s="31">
        <v>0</v>
      </c>
      <c r="EE17">
        <v>0</v>
      </c>
      <c r="EF17" s="31">
        <v>0</v>
      </c>
      <c r="EG17">
        <v>0</v>
      </c>
      <c r="EH17" s="31">
        <v>0</v>
      </c>
      <c r="EI17">
        <v>0</v>
      </c>
      <c r="EJ17" s="31">
        <v>46783429.859999999</v>
      </c>
      <c r="EK17" s="5">
        <v>3.8860000000000001</v>
      </c>
      <c r="EL17" s="31">
        <v>0</v>
      </c>
      <c r="EM17">
        <v>0</v>
      </c>
      <c r="EN17" s="31">
        <v>7766371.4800000004</v>
      </c>
      <c r="EO17" s="5">
        <v>9.4702999999999999</v>
      </c>
      <c r="EP17" s="31">
        <v>0</v>
      </c>
      <c r="EQ17">
        <v>0</v>
      </c>
    </row>
    <row r="18" spans="1:147" x14ac:dyDescent="0.2">
      <c r="A18" t="s">
        <v>168</v>
      </c>
      <c r="B18" s="31">
        <v>3828460734.1199999</v>
      </c>
      <c r="C18" s="5">
        <v>6.2847</v>
      </c>
      <c r="D18" s="31">
        <v>6828649.9500000002</v>
      </c>
      <c r="E18" s="5">
        <v>10.164300000000001</v>
      </c>
      <c r="F18" s="31">
        <v>7136004.79</v>
      </c>
      <c r="G18" s="5">
        <v>1.2964</v>
      </c>
      <c r="H18" s="31">
        <v>137044100.49000001</v>
      </c>
      <c r="I18" s="5">
        <v>10.68</v>
      </c>
      <c r="J18" s="31">
        <v>227785992.66999999</v>
      </c>
      <c r="K18" s="5">
        <v>15.719799999999999</v>
      </c>
      <c r="L18" s="31">
        <v>1481699.09</v>
      </c>
      <c r="M18" s="5">
        <v>2.9977</v>
      </c>
      <c r="N18" s="31">
        <v>0</v>
      </c>
      <c r="O18">
        <v>0</v>
      </c>
      <c r="P18" s="31">
        <v>121786888.95999999</v>
      </c>
      <c r="Q18" s="5">
        <v>15.659700000000001</v>
      </c>
      <c r="R18" s="31">
        <v>23650804.09</v>
      </c>
      <c r="S18" s="5">
        <v>9.4506999999999994</v>
      </c>
      <c r="T18" s="31">
        <v>57433593.659999996</v>
      </c>
      <c r="U18" s="5">
        <v>18.4954</v>
      </c>
      <c r="V18" s="31">
        <v>791241777.74000001</v>
      </c>
      <c r="W18" s="5">
        <v>6.3987999999999996</v>
      </c>
      <c r="X18" s="31">
        <v>48229099.82</v>
      </c>
      <c r="Y18" s="5">
        <v>15.580399999999999</v>
      </c>
      <c r="Z18" s="31">
        <v>43780829.579999998</v>
      </c>
      <c r="AA18" s="5">
        <v>8.1544000000000008</v>
      </c>
      <c r="AB18" s="31">
        <v>13603378.41</v>
      </c>
      <c r="AC18" s="5">
        <v>23.148299999999999</v>
      </c>
      <c r="AD18" s="31">
        <v>13375447.609999999</v>
      </c>
      <c r="AE18" s="5">
        <v>12.9977</v>
      </c>
      <c r="AF18" s="31">
        <v>2898839</v>
      </c>
      <c r="AG18" s="5">
        <v>1.3127</v>
      </c>
      <c r="AH18" s="31">
        <v>0</v>
      </c>
      <c r="AI18">
        <v>0</v>
      </c>
      <c r="AJ18" s="31">
        <v>0</v>
      </c>
      <c r="AK18">
        <v>0</v>
      </c>
      <c r="AL18" s="31">
        <v>59603068.100000001</v>
      </c>
      <c r="AM18" s="5">
        <v>11.339600000000001</v>
      </c>
      <c r="AN18" s="31">
        <v>0</v>
      </c>
      <c r="AO18">
        <v>0</v>
      </c>
      <c r="AP18" s="31">
        <v>18135548.68</v>
      </c>
      <c r="AQ18" s="5">
        <v>5.4779</v>
      </c>
      <c r="AR18" s="31">
        <v>32624638.84</v>
      </c>
      <c r="AS18" s="5">
        <v>9.0442999999999998</v>
      </c>
      <c r="AT18" s="31">
        <v>206080913.46000001</v>
      </c>
      <c r="AU18" s="5">
        <v>7.9080000000000004</v>
      </c>
      <c r="AV18" s="31">
        <v>40869114.409999996</v>
      </c>
      <c r="AW18" s="5">
        <v>11.4034</v>
      </c>
      <c r="AX18" s="31">
        <v>3639220.42</v>
      </c>
      <c r="AY18" s="5">
        <v>7.0895999999999999</v>
      </c>
      <c r="AZ18" s="31">
        <v>9403316.6300000008</v>
      </c>
      <c r="BA18" s="5">
        <v>10.064</v>
      </c>
      <c r="BB18" s="31">
        <v>1234842</v>
      </c>
      <c r="BC18" s="5">
        <v>1.5308999999999999</v>
      </c>
      <c r="BD18" s="31">
        <v>4582100.16</v>
      </c>
      <c r="BE18" s="5">
        <v>4.8644999999999996</v>
      </c>
      <c r="BF18" s="31">
        <v>12652917.48</v>
      </c>
      <c r="BG18" s="5">
        <v>9.7096999999999998</v>
      </c>
      <c r="BH18" s="31">
        <v>18329076.100000001</v>
      </c>
      <c r="BI18" s="5">
        <v>13.207599999999999</v>
      </c>
      <c r="BJ18" s="31">
        <v>0</v>
      </c>
      <c r="BK18">
        <v>0</v>
      </c>
      <c r="BL18" s="31">
        <v>5311960.8499999996</v>
      </c>
      <c r="BM18" s="5">
        <v>8.1113</v>
      </c>
      <c r="BN18" s="31">
        <v>150129018.02000001</v>
      </c>
      <c r="BO18" s="5">
        <v>16.2896</v>
      </c>
      <c r="BP18" s="31">
        <v>0</v>
      </c>
      <c r="BQ18">
        <v>0</v>
      </c>
      <c r="BR18" s="31">
        <v>147139018.53999999</v>
      </c>
      <c r="BS18" s="5">
        <v>9.7760999999999996</v>
      </c>
      <c r="BT18" s="31">
        <v>443601064.87</v>
      </c>
      <c r="BU18" s="5">
        <v>11.129099999999999</v>
      </c>
      <c r="BV18" s="31">
        <v>0</v>
      </c>
      <c r="BW18">
        <v>0</v>
      </c>
      <c r="BX18" s="31">
        <v>0</v>
      </c>
      <c r="BY18">
        <v>0</v>
      </c>
      <c r="BZ18" s="31">
        <v>0</v>
      </c>
      <c r="CA18">
        <v>0</v>
      </c>
      <c r="CB18" s="31">
        <v>0</v>
      </c>
      <c r="CC18">
        <v>0</v>
      </c>
      <c r="CD18" s="31">
        <v>0</v>
      </c>
      <c r="CE18">
        <v>0</v>
      </c>
      <c r="CF18" s="31">
        <v>0</v>
      </c>
      <c r="CG18">
        <v>0</v>
      </c>
      <c r="CH18" s="31">
        <v>0</v>
      </c>
      <c r="CI18">
        <v>0</v>
      </c>
      <c r="CJ18" s="31">
        <v>0</v>
      </c>
      <c r="CK18">
        <v>0</v>
      </c>
      <c r="CL18" s="31">
        <v>0</v>
      </c>
      <c r="CM18">
        <v>0</v>
      </c>
      <c r="CN18" s="31">
        <v>1926774</v>
      </c>
      <c r="CO18" s="5">
        <v>5.6580000000000004</v>
      </c>
      <c r="CP18" s="31">
        <v>2135765.56</v>
      </c>
      <c r="CQ18" s="5">
        <v>8.8513999999999999</v>
      </c>
      <c r="CR18" s="31">
        <v>286355489.88</v>
      </c>
      <c r="CS18" s="5">
        <v>10.803100000000001</v>
      </c>
      <c r="CT18" s="31">
        <v>0</v>
      </c>
      <c r="CU18">
        <v>0</v>
      </c>
      <c r="CV18" s="31">
        <v>24634071</v>
      </c>
      <c r="CW18" s="5">
        <v>14.5932</v>
      </c>
      <c r="CX18" s="31">
        <v>249124211.19999999</v>
      </c>
      <c r="CY18" s="5">
        <v>3.1133999999999999</v>
      </c>
      <c r="CZ18" s="31">
        <v>0</v>
      </c>
      <c r="DA18">
        <v>0</v>
      </c>
      <c r="DB18" s="31">
        <v>0</v>
      </c>
      <c r="DC18">
        <v>0</v>
      </c>
      <c r="DD18" s="31">
        <v>0</v>
      </c>
      <c r="DE18">
        <v>0</v>
      </c>
      <c r="DF18" s="31">
        <v>119380641.52</v>
      </c>
      <c r="DG18" s="5">
        <v>9.3360000000000003</v>
      </c>
      <c r="DH18" s="31">
        <v>0</v>
      </c>
      <c r="DI18">
        <v>0</v>
      </c>
      <c r="DJ18" s="31">
        <v>159092689.72999999</v>
      </c>
      <c r="DK18" s="5">
        <v>11.033799999999999</v>
      </c>
      <c r="DL18" s="31">
        <v>0</v>
      </c>
      <c r="DM18">
        <v>0</v>
      </c>
      <c r="DN18" s="31">
        <v>1373138</v>
      </c>
      <c r="DO18" s="5">
        <v>2.5207999999999999</v>
      </c>
      <c r="DP18" s="31">
        <v>134884688</v>
      </c>
      <c r="DQ18" s="5">
        <v>5.5894000000000004</v>
      </c>
      <c r="DR18" s="31">
        <v>0</v>
      </c>
      <c r="DS18">
        <v>0</v>
      </c>
      <c r="DT18" s="31">
        <v>0</v>
      </c>
      <c r="DU18">
        <v>0</v>
      </c>
      <c r="DV18" s="31">
        <v>0</v>
      </c>
      <c r="DW18">
        <v>0</v>
      </c>
      <c r="DX18" s="31">
        <v>4591694.12</v>
      </c>
      <c r="DY18" s="5">
        <v>6.3216000000000001</v>
      </c>
      <c r="DZ18" s="31">
        <v>77787059.629999995</v>
      </c>
      <c r="EA18" s="5">
        <v>12.6004</v>
      </c>
      <c r="EB18" s="31">
        <v>16782086.579999998</v>
      </c>
      <c r="EC18" s="5">
        <v>9.1616</v>
      </c>
      <c r="ED18" s="31">
        <v>0</v>
      </c>
      <c r="EE18">
        <v>0</v>
      </c>
      <c r="EF18" s="31">
        <v>0</v>
      </c>
      <c r="EG18">
        <v>0</v>
      </c>
      <c r="EH18" s="31">
        <v>0</v>
      </c>
      <c r="EI18">
        <v>0</v>
      </c>
      <c r="EJ18" s="31">
        <v>92183830.489999995</v>
      </c>
      <c r="EK18" s="5">
        <v>7.6571999999999996</v>
      </c>
      <c r="EL18" s="31">
        <v>0</v>
      </c>
      <c r="EM18">
        <v>0</v>
      </c>
      <c r="EN18" s="31">
        <v>8595669.9900000002</v>
      </c>
      <c r="EO18" s="5">
        <v>10.4816</v>
      </c>
      <c r="EP18" s="31">
        <v>0</v>
      </c>
      <c r="EQ18">
        <v>0</v>
      </c>
    </row>
    <row r="19" spans="1:147" x14ac:dyDescent="0.2">
      <c r="A19" t="s">
        <v>169</v>
      </c>
      <c r="B19" s="31">
        <v>706088633.88</v>
      </c>
      <c r="C19" s="5">
        <v>1.1591</v>
      </c>
      <c r="D19" s="31">
        <v>3283137.72</v>
      </c>
      <c r="E19" s="5">
        <v>4.8868999999999998</v>
      </c>
      <c r="F19" s="31">
        <v>2988440</v>
      </c>
      <c r="G19" s="5">
        <v>0.54290000000000005</v>
      </c>
      <c r="H19" s="31">
        <v>7999862.96</v>
      </c>
      <c r="I19" s="5">
        <v>0.62339999999999995</v>
      </c>
      <c r="J19" s="31">
        <v>23286515.699999999</v>
      </c>
      <c r="K19" s="5">
        <v>1.607</v>
      </c>
      <c r="L19" s="31">
        <v>0</v>
      </c>
      <c r="M19">
        <v>0</v>
      </c>
      <c r="N19" s="31">
        <v>0</v>
      </c>
      <c r="O19">
        <v>0</v>
      </c>
      <c r="P19" s="31">
        <v>464094</v>
      </c>
      <c r="Q19" s="5">
        <v>5.9700000000000003E-2</v>
      </c>
      <c r="R19" s="31">
        <v>2913814.2</v>
      </c>
      <c r="S19" s="5">
        <v>1.1642999999999999</v>
      </c>
      <c r="T19" s="31">
        <v>10641094.390000001</v>
      </c>
      <c r="U19" s="5">
        <v>3.4268000000000001</v>
      </c>
      <c r="V19" s="31">
        <v>284497046.39999998</v>
      </c>
      <c r="W19" s="5">
        <v>2.3007</v>
      </c>
      <c r="X19" s="31">
        <v>3037312.04</v>
      </c>
      <c r="Y19" s="5">
        <v>0.98119999999999996</v>
      </c>
      <c r="Z19" s="31">
        <v>19700918</v>
      </c>
      <c r="AA19" s="5">
        <v>3.6694</v>
      </c>
      <c r="AB19" s="31">
        <v>794321.04</v>
      </c>
      <c r="AC19" s="5">
        <v>1.3516999999999999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0</v>
      </c>
      <c r="AK19">
        <v>0</v>
      </c>
      <c r="AL19" s="31">
        <v>23704000</v>
      </c>
      <c r="AM19" s="5">
        <v>4.5096999999999996</v>
      </c>
      <c r="AN19" s="31">
        <v>0</v>
      </c>
      <c r="AO19">
        <v>0</v>
      </c>
      <c r="AP19" s="31">
        <v>7652273.5999999996</v>
      </c>
      <c r="AQ19" s="5">
        <v>2.3113999999999999</v>
      </c>
      <c r="AR19" s="31">
        <v>1923935</v>
      </c>
      <c r="AS19" s="5">
        <v>0.53339999999999999</v>
      </c>
      <c r="AT19" s="31">
        <v>341100.56</v>
      </c>
      <c r="AU19" s="5">
        <v>1.3100000000000001E-2</v>
      </c>
      <c r="AV19" s="31">
        <v>7011643.3600000003</v>
      </c>
      <c r="AW19" s="5">
        <v>1.9563999999999999</v>
      </c>
      <c r="AX19" s="31">
        <v>450357.94</v>
      </c>
      <c r="AY19" s="5">
        <v>0.87729999999999997</v>
      </c>
      <c r="AZ19" s="31">
        <v>1591961.14</v>
      </c>
      <c r="BA19" s="5">
        <v>1.7038</v>
      </c>
      <c r="BB19" s="31">
        <v>359150</v>
      </c>
      <c r="BC19" s="5">
        <v>0.44529999999999997</v>
      </c>
      <c r="BD19" s="31">
        <v>942388.32</v>
      </c>
      <c r="BE19" s="5">
        <v>1.0004999999999999</v>
      </c>
      <c r="BF19" s="31">
        <v>2608555.52</v>
      </c>
      <c r="BG19" s="5">
        <v>2.0017999999999998</v>
      </c>
      <c r="BH19" s="31">
        <v>3792536.12</v>
      </c>
      <c r="BI19" s="5">
        <v>2.7328000000000001</v>
      </c>
      <c r="BJ19" s="31">
        <v>0</v>
      </c>
      <c r="BK19">
        <v>0</v>
      </c>
      <c r="BL19" s="31">
        <v>407719.45</v>
      </c>
      <c r="BM19" s="5">
        <v>0.62260000000000004</v>
      </c>
      <c r="BN19" s="31">
        <v>1103919.3</v>
      </c>
      <c r="BO19" s="5">
        <v>0.1198</v>
      </c>
      <c r="BP19" s="31">
        <v>0</v>
      </c>
      <c r="BQ19">
        <v>0</v>
      </c>
      <c r="BR19" s="31">
        <v>13010837.5</v>
      </c>
      <c r="BS19" s="5">
        <v>0.86450000000000005</v>
      </c>
      <c r="BT19" s="31">
        <v>26433615</v>
      </c>
      <c r="BU19" s="5">
        <v>0.66320000000000001</v>
      </c>
      <c r="BV19" s="31">
        <v>0</v>
      </c>
      <c r="BW19">
        <v>0</v>
      </c>
      <c r="BX19" s="31">
        <v>0</v>
      </c>
      <c r="BY19">
        <v>0</v>
      </c>
      <c r="BZ19" s="31">
        <v>0</v>
      </c>
      <c r="CA19">
        <v>0</v>
      </c>
      <c r="CB19" s="31">
        <v>0</v>
      </c>
      <c r="CC19">
        <v>0</v>
      </c>
      <c r="CD19" s="31">
        <v>0</v>
      </c>
      <c r="CE19">
        <v>0</v>
      </c>
      <c r="CF19" s="31">
        <v>0</v>
      </c>
      <c r="CG19">
        <v>0</v>
      </c>
      <c r="CH19" s="31">
        <v>0</v>
      </c>
      <c r="CI19">
        <v>0</v>
      </c>
      <c r="CJ19" s="31">
        <v>0</v>
      </c>
      <c r="CK19">
        <v>0</v>
      </c>
      <c r="CL19" s="31">
        <v>0</v>
      </c>
      <c r="CM19">
        <v>0</v>
      </c>
      <c r="CN19" s="31">
        <v>0</v>
      </c>
      <c r="CO19">
        <v>0</v>
      </c>
      <c r="CP19" s="31">
        <v>189803.75</v>
      </c>
      <c r="CQ19" s="5">
        <v>0.78659999999999997</v>
      </c>
      <c r="CR19" s="31">
        <v>16889899.25</v>
      </c>
      <c r="CS19" s="5">
        <v>0.63719999999999999</v>
      </c>
      <c r="CT19" s="31">
        <v>0</v>
      </c>
      <c r="CU19">
        <v>0</v>
      </c>
      <c r="CV19" s="31">
        <v>1449630</v>
      </c>
      <c r="CW19" s="5">
        <v>0.85880000000000001</v>
      </c>
      <c r="CX19" s="31">
        <v>41915678.039999999</v>
      </c>
      <c r="CY19" s="5">
        <v>0.52380000000000004</v>
      </c>
      <c r="CZ19" s="31">
        <v>0</v>
      </c>
      <c r="DA19">
        <v>0</v>
      </c>
      <c r="DB19" s="31">
        <v>0</v>
      </c>
      <c r="DC19">
        <v>0</v>
      </c>
      <c r="DD19" s="31">
        <v>0</v>
      </c>
      <c r="DE19">
        <v>0</v>
      </c>
      <c r="DF19" s="31">
        <v>7041154.6799999997</v>
      </c>
      <c r="DG19" s="5">
        <v>0.55059999999999998</v>
      </c>
      <c r="DH19" s="31">
        <v>0</v>
      </c>
      <c r="DI19">
        <v>0</v>
      </c>
      <c r="DJ19" s="31">
        <v>113089217.5</v>
      </c>
      <c r="DK19" s="5">
        <v>7.8433000000000002</v>
      </c>
      <c r="DL19" s="31">
        <v>0</v>
      </c>
      <c r="DM19">
        <v>0</v>
      </c>
      <c r="DN19" s="31">
        <v>0</v>
      </c>
      <c r="DO19">
        <v>0</v>
      </c>
      <c r="DP19" s="31">
        <v>7704322.5199999996</v>
      </c>
      <c r="DQ19" s="5">
        <v>0.31929999999999997</v>
      </c>
      <c r="DR19" s="31">
        <v>0</v>
      </c>
      <c r="DS19">
        <v>0</v>
      </c>
      <c r="DT19" s="31">
        <v>0</v>
      </c>
      <c r="DU19">
        <v>0</v>
      </c>
      <c r="DV19" s="31">
        <v>0</v>
      </c>
      <c r="DW19">
        <v>0</v>
      </c>
      <c r="DX19" s="31">
        <v>1869358.79</v>
      </c>
      <c r="DY19" s="5">
        <v>2.5735999999999999</v>
      </c>
      <c r="DZ19" s="31">
        <v>31659011.850000001</v>
      </c>
      <c r="EA19" s="5">
        <v>5.1283000000000003</v>
      </c>
      <c r="EB19" s="31">
        <v>6829786.0999999996</v>
      </c>
      <c r="EC19" s="5">
        <v>3.7284999999999999</v>
      </c>
      <c r="ED19" s="31">
        <v>0</v>
      </c>
      <c r="EE19">
        <v>0</v>
      </c>
      <c r="EF19" s="31">
        <v>0</v>
      </c>
      <c r="EG19">
        <v>0</v>
      </c>
      <c r="EH19" s="31">
        <v>0</v>
      </c>
      <c r="EI19">
        <v>0</v>
      </c>
      <c r="EJ19" s="31">
        <v>26510222.140000001</v>
      </c>
      <c r="EK19" s="5">
        <v>2.2021000000000002</v>
      </c>
      <c r="EL19" s="31">
        <v>0</v>
      </c>
      <c r="EM19">
        <v>0</v>
      </c>
      <c r="EN19" s="31">
        <v>0</v>
      </c>
      <c r="EO19">
        <v>0</v>
      </c>
      <c r="EP19" s="31">
        <v>0</v>
      </c>
      <c r="EQ19">
        <v>0</v>
      </c>
    </row>
    <row r="20" spans="1:147" x14ac:dyDescent="0.2">
      <c r="A20" t="s">
        <v>170</v>
      </c>
      <c r="B20" s="31">
        <v>2244151872.73</v>
      </c>
      <c r="C20" s="5">
        <v>3.6840000000000002</v>
      </c>
      <c r="D20" s="31">
        <v>3679704.52</v>
      </c>
      <c r="E20" s="5">
        <v>5.4771999999999998</v>
      </c>
      <c r="F20" s="31">
        <v>7001163.5</v>
      </c>
      <c r="G20" s="5">
        <v>1.2719</v>
      </c>
      <c r="H20" s="31">
        <v>25428784.600000001</v>
      </c>
      <c r="I20" s="5">
        <v>1.9817</v>
      </c>
      <c r="J20" s="31">
        <v>56605447.530000001</v>
      </c>
      <c r="K20" s="5">
        <v>3.9064000000000001</v>
      </c>
      <c r="L20" s="31">
        <v>444690</v>
      </c>
      <c r="M20" s="5">
        <v>0.89970000000000006</v>
      </c>
      <c r="N20" s="31">
        <v>0</v>
      </c>
      <c r="O20">
        <v>0</v>
      </c>
      <c r="P20" s="31">
        <v>104280272.95</v>
      </c>
      <c r="Q20" s="5">
        <v>13.4087</v>
      </c>
      <c r="R20" s="31">
        <v>24228173.18</v>
      </c>
      <c r="S20" s="5">
        <v>9.6814</v>
      </c>
      <c r="T20" s="31">
        <v>0</v>
      </c>
      <c r="U20">
        <v>0</v>
      </c>
      <c r="V20" s="31">
        <v>1059654627.42</v>
      </c>
      <c r="W20" s="5">
        <v>8.5694999999999997</v>
      </c>
      <c r="X20" s="31">
        <v>10967914.4</v>
      </c>
      <c r="Y20" s="5">
        <v>3.5432000000000001</v>
      </c>
      <c r="Z20" s="31">
        <v>64539828.009999998</v>
      </c>
      <c r="AA20" s="5">
        <v>12.020899999999999</v>
      </c>
      <c r="AB20" s="31">
        <v>1210768.3</v>
      </c>
      <c r="AC20" s="5">
        <v>2.0602999999999998</v>
      </c>
      <c r="AD20" s="31">
        <v>0</v>
      </c>
      <c r="AE20">
        <v>0</v>
      </c>
      <c r="AF20" s="31">
        <v>1369305.6</v>
      </c>
      <c r="AG20" s="5">
        <v>0.62009999999999998</v>
      </c>
      <c r="AH20" s="31">
        <v>0</v>
      </c>
      <c r="AI20">
        <v>0</v>
      </c>
      <c r="AJ20" s="31">
        <v>0</v>
      </c>
      <c r="AK20">
        <v>0</v>
      </c>
      <c r="AL20" s="31">
        <v>79829760</v>
      </c>
      <c r="AM20" s="5">
        <v>15.1877</v>
      </c>
      <c r="AN20" s="31">
        <v>0</v>
      </c>
      <c r="AO20">
        <v>0</v>
      </c>
      <c r="AP20" s="31">
        <v>20942856.039999999</v>
      </c>
      <c r="AQ20" s="5">
        <v>6.3258000000000001</v>
      </c>
      <c r="AR20" s="31">
        <v>6102698</v>
      </c>
      <c r="AS20" s="5">
        <v>1.6918</v>
      </c>
      <c r="AT20" s="31">
        <v>19210870.149999999</v>
      </c>
      <c r="AU20" s="5">
        <v>0.73719999999999997</v>
      </c>
      <c r="AV20" s="31">
        <v>14932831.93</v>
      </c>
      <c r="AW20" s="5">
        <v>4.1665999999999999</v>
      </c>
      <c r="AX20" s="31">
        <v>2365012.67</v>
      </c>
      <c r="AY20" s="5">
        <v>4.6073000000000004</v>
      </c>
      <c r="AZ20" s="31">
        <v>2382708.2000000002</v>
      </c>
      <c r="BA20" s="5">
        <v>2.5501</v>
      </c>
      <c r="BB20" s="31">
        <v>413280</v>
      </c>
      <c r="BC20" s="5">
        <v>0.51239999999999997</v>
      </c>
      <c r="BD20" s="31">
        <v>1628011.1</v>
      </c>
      <c r="BE20" s="5">
        <v>1.7282999999999999</v>
      </c>
      <c r="BF20" s="31">
        <v>4481382.9000000004</v>
      </c>
      <c r="BG20" s="5">
        <v>3.4390000000000001</v>
      </c>
      <c r="BH20" s="31">
        <v>6532868.9500000002</v>
      </c>
      <c r="BI20" s="5">
        <v>4.7074999999999996</v>
      </c>
      <c r="BJ20" s="31">
        <v>0</v>
      </c>
      <c r="BK20">
        <v>0</v>
      </c>
      <c r="BL20" s="31">
        <v>2953571.89</v>
      </c>
      <c r="BM20" s="5">
        <v>4.5101000000000004</v>
      </c>
      <c r="BN20" s="31">
        <v>43334818.43</v>
      </c>
      <c r="BO20" s="5">
        <v>4.702</v>
      </c>
      <c r="BP20" s="31">
        <v>0</v>
      </c>
      <c r="BQ20">
        <v>0</v>
      </c>
      <c r="BR20" s="31">
        <v>17010329.280000001</v>
      </c>
      <c r="BS20" s="5">
        <v>1.1302000000000001</v>
      </c>
      <c r="BT20" s="31">
        <v>82609581.760000005</v>
      </c>
      <c r="BU20" s="5">
        <v>2.0724999999999998</v>
      </c>
      <c r="BV20" s="31">
        <v>0</v>
      </c>
      <c r="BW20">
        <v>0</v>
      </c>
      <c r="BX20" s="31">
        <v>0</v>
      </c>
      <c r="BY20">
        <v>0</v>
      </c>
      <c r="BZ20" s="31">
        <v>0</v>
      </c>
      <c r="CA20">
        <v>0</v>
      </c>
      <c r="CB20" s="31">
        <v>0</v>
      </c>
      <c r="CC20">
        <v>0</v>
      </c>
      <c r="CD20" s="31">
        <v>0</v>
      </c>
      <c r="CE20">
        <v>0</v>
      </c>
      <c r="CF20" s="31">
        <v>0</v>
      </c>
      <c r="CG20">
        <v>0</v>
      </c>
      <c r="CH20" s="31">
        <v>0</v>
      </c>
      <c r="CI20">
        <v>0</v>
      </c>
      <c r="CJ20" s="31">
        <v>0</v>
      </c>
      <c r="CK20">
        <v>0</v>
      </c>
      <c r="CL20" s="31">
        <v>0</v>
      </c>
      <c r="CM20">
        <v>0</v>
      </c>
      <c r="CN20" s="31">
        <v>716210</v>
      </c>
      <c r="CO20" s="5">
        <v>2.1032000000000002</v>
      </c>
      <c r="CP20" s="31">
        <v>225570.87</v>
      </c>
      <c r="CQ20" s="5">
        <v>0.93489999999999995</v>
      </c>
      <c r="CR20" s="31">
        <v>52896202.020000003</v>
      </c>
      <c r="CS20" s="5">
        <v>1.9956</v>
      </c>
      <c r="CT20" s="31">
        <v>0</v>
      </c>
      <c r="CU20">
        <v>0</v>
      </c>
      <c r="CV20" s="31">
        <v>4601521</v>
      </c>
      <c r="CW20" s="5">
        <v>2.7259000000000002</v>
      </c>
      <c r="CX20" s="31">
        <v>60589188.539999999</v>
      </c>
      <c r="CY20" s="5">
        <v>0.75719999999999998</v>
      </c>
      <c r="CZ20" s="31">
        <v>0</v>
      </c>
      <c r="DA20">
        <v>0</v>
      </c>
      <c r="DB20" s="31">
        <v>0</v>
      </c>
      <c r="DC20">
        <v>0</v>
      </c>
      <c r="DD20" s="31">
        <v>0</v>
      </c>
      <c r="DE20">
        <v>0</v>
      </c>
      <c r="DF20" s="31">
        <v>22327667.350000001</v>
      </c>
      <c r="DG20" s="5">
        <v>1.7461</v>
      </c>
      <c r="DH20" s="31">
        <v>0</v>
      </c>
      <c r="DI20">
        <v>0</v>
      </c>
      <c r="DJ20" s="31">
        <v>209533834.37</v>
      </c>
      <c r="DK20" s="5">
        <v>14.5322</v>
      </c>
      <c r="DL20" s="31">
        <v>0</v>
      </c>
      <c r="DM20">
        <v>0</v>
      </c>
      <c r="DN20" s="31">
        <v>421513.75</v>
      </c>
      <c r="DO20" s="5">
        <v>0.77380000000000004</v>
      </c>
      <c r="DP20" s="31">
        <v>87075203.799999997</v>
      </c>
      <c r="DQ20" s="5">
        <v>3.6082999999999998</v>
      </c>
      <c r="DR20" s="31">
        <v>0</v>
      </c>
      <c r="DS20">
        <v>0</v>
      </c>
      <c r="DT20" s="31">
        <v>0</v>
      </c>
      <c r="DU20">
        <v>0</v>
      </c>
      <c r="DV20" s="31">
        <v>0</v>
      </c>
      <c r="DW20">
        <v>0</v>
      </c>
      <c r="DX20" s="31">
        <v>2890127.85</v>
      </c>
      <c r="DY20" s="5">
        <v>3.9790000000000001</v>
      </c>
      <c r="DZ20" s="31">
        <v>46582718.299999997</v>
      </c>
      <c r="EA20" s="5">
        <v>7.5457000000000001</v>
      </c>
      <c r="EB20" s="31">
        <v>10539512.949999999</v>
      </c>
      <c r="EC20" s="5">
        <v>5.7537000000000003</v>
      </c>
      <c r="ED20" s="31">
        <v>0</v>
      </c>
      <c r="EE20">
        <v>0</v>
      </c>
      <c r="EF20" s="31">
        <v>0</v>
      </c>
      <c r="EG20">
        <v>0</v>
      </c>
      <c r="EH20" s="31">
        <v>0</v>
      </c>
      <c r="EI20">
        <v>0</v>
      </c>
      <c r="EJ20" s="31">
        <v>75695041.310000002</v>
      </c>
      <c r="EK20" s="5">
        <v>6.2876000000000003</v>
      </c>
      <c r="EL20" s="31">
        <v>0</v>
      </c>
      <c r="EM20">
        <v>0</v>
      </c>
      <c r="EN20" s="31">
        <v>5916299.3099999996</v>
      </c>
      <c r="EO20" s="5">
        <v>7.2142999999999997</v>
      </c>
      <c r="EP20" s="31">
        <v>0</v>
      </c>
      <c r="EQ20">
        <v>0</v>
      </c>
    </row>
    <row r="21" spans="1:147" x14ac:dyDescent="0.2">
      <c r="A21" t="s">
        <v>171</v>
      </c>
      <c r="B21" s="31">
        <v>1199434627.7</v>
      </c>
      <c r="C21" s="5">
        <v>1.9690000000000001</v>
      </c>
      <c r="D21" s="31">
        <v>959224.5</v>
      </c>
      <c r="E21" s="5">
        <v>1.4278</v>
      </c>
      <c r="F21" s="31">
        <v>2432625</v>
      </c>
      <c r="G21" s="5">
        <v>0.44190000000000002</v>
      </c>
      <c r="H21" s="31">
        <v>49203882</v>
      </c>
      <c r="I21" s="5">
        <v>3.8344999999999998</v>
      </c>
      <c r="J21" s="31">
        <v>103981402</v>
      </c>
      <c r="K21" s="5">
        <v>7.1759000000000004</v>
      </c>
      <c r="L21" s="31">
        <v>703964.25</v>
      </c>
      <c r="M21" s="5">
        <v>1.4241999999999999</v>
      </c>
      <c r="N21" s="31">
        <v>0</v>
      </c>
      <c r="O21">
        <v>0</v>
      </c>
      <c r="P21" s="31">
        <v>69698089.5</v>
      </c>
      <c r="Q21" s="5">
        <v>8.9619999999999997</v>
      </c>
      <c r="R21" s="31">
        <v>8958690</v>
      </c>
      <c r="S21" s="5">
        <v>3.5798000000000001</v>
      </c>
      <c r="T21" s="31">
        <v>7109524.5</v>
      </c>
      <c r="U21" s="5">
        <v>2.2894999999999999</v>
      </c>
      <c r="V21" s="31">
        <v>134465194.5</v>
      </c>
      <c r="W21" s="5">
        <v>1.0873999999999999</v>
      </c>
      <c r="X21" s="31">
        <v>14976721.5</v>
      </c>
      <c r="Y21" s="5">
        <v>4.8381999999999996</v>
      </c>
      <c r="Z21" s="31">
        <v>13486200</v>
      </c>
      <c r="AA21" s="5">
        <v>2.5118999999999998</v>
      </c>
      <c r="AB21" s="31">
        <v>3664615.5</v>
      </c>
      <c r="AC21" s="5">
        <v>6.2359</v>
      </c>
      <c r="AD21" s="31">
        <v>1263034.5</v>
      </c>
      <c r="AE21" s="5">
        <v>1.2274</v>
      </c>
      <c r="AF21" s="31">
        <v>2428998</v>
      </c>
      <c r="AG21" s="5">
        <v>1.1000000000000001</v>
      </c>
      <c r="AH21" s="31">
        <v>0</v>
      </c>
      <c r="AI21">
        <v>0</v>
      </c>
      <c r="AJ21" s="31">
        <v>0</v>
      </c>
      <c r="AK21">
        <v>0</v>
      </c>
      <c r="AL21" s="31">
        <v>0</v>
      </c>
      <c r="AM21">
        <v>0</v>
      </c>
      <c r="AN21" s="31">
        <v>0</v>
      </c>
      <c r="AO21">
        <v>0</v>
      </c>
      <c r="AP21" s="31">
        <v>5446350</v>
      </c>
      <c r="AQ21" s="5">
        <v>1.6451</v>
      </c>
      <c r="AR21" s="31">
        <v>11833770</v>
      </c>
      <c r="AS21" s="5">
        <v>3.2806000000000002</v>
      </c>
      <c r="AT21" s="31">
        <v>117387367.5</v>
      </c>
      <c r="AU21" s="5">
        <v>4.5045000000000002</v>
      </c>
      <c r="AV21" s="31">
        <v>8737872</v>
      </c>
      <c r="AW21" s="5">
        <v>2.4380999999999999</v>
      </c>
      <c r="AX21" s="31">
        <v>739888.5</v>
      </c>
      <c r="AY21" s="5">
        <v>1.4414</v>
      </c>
      <c r="AZ21" s="31">
        <v>3966573</v>
      </c>
      <c r="BA21" s="5">
        <v>4.2453000000000003</v>
      </c>
      <c r="BB21" s="31">
        <v>0</v>
      </c>
      <c r="BC21">
        <v>0</v>
      </c>
      <c r="BD21" s="31">
        <v>1245991.5</v>
      </c>
      <c r="BE21" s="5">
        <v>1.3228</v>
      </c>
      <c r="BF21" s="31">
        <v>3477883.5</v>
      </c>
      <c r="BG21" s="5">
        <v>2.6688999999999998</v>
      </c>
      <c r="BH21" s="31">
        <v>5057325</v>
      </c>
      <c r="BI21" s="5">
        <v>3.6442000000000001</v>
      </c>
      <c r="BJ21" s="31">
        <v>0</v>
      </c>
      <c r="BK21">
        <v>0</v>
      </c>
      <c r="BL21" s="31">
        <v>1201096.6100000001</v>
      </c>
      <c r="BM21" s="5">
        <v>1.8341000000000001</v>
      </c>
      <c r="BN21" s="31">
        <v>57760058.509999998</v>
      </c>
      <c r="BO21" s="5">
        <v>6.2671999999999999</v>
      </c>
      <c r="BP21" s="31">
        <v>0</v>
      </c>
      <c r="BQ21">
        <v>0</v>
      </c>
      <c r="BR21" s="31">
        <v>49580640</v>
      </c>
      <c r="BS21" s="5">
        <v>3.2942</v>
      </c>
      <c r="BT21" s="31">
        <v>162540143.30000001</v>
      </c>
      <c r="BU21" s="5">
        <v>4.0777999999999999</v>
      </c>
      <c r="BV21" s="31">
        <v>0</v>
      </c>
      <c r="BW21">
        <v>0</v>
      </c>
      <c r="BX21" s="31">
        <v>0</v>
      </c>
      <c r="BY21">
        <v>0</v>
      </c>
      <c r="BZ21" s="31">
        <v>0</v>
      </c>
      <c r="CA21">
        <v>0</v>
      </c>
      <c r="CB21" s="31">
        <v>0</v>
      </c>
      <c r="CC21">
        <v>0</v>
      </c>
      <c r="CD21" s="31">
        <v>0</v>
      </c>
      <c r="CE21">
        <v>0</v>
      </c>
      <c r="CF21" s="31">
        <v>0</v>
      </c>
      <c r="CG21">
        <v>0</v>
      </c>
      <c r="CH21" s="31">
        <v>0</v>
      </c>
      <c r="CI21">
        <v>0</v>
      </c>
      <c r="CJ21" s="31">
        <v>0</v>
      </c>
      <c r="CK21">
        <v>0</v>
      </c>
      <c r="CL21" s="31">
        <v>0</v>
      </c>
      <c r="CM21">
        <v>0</v>
      </c>
      <c r="CN21" s="31">
        <v>0</v>
      </c>
      <c r="CO21">
        <v>0</v>
      </c>
      <c r="CP21" s="31">
        <v>749997</v>
      </c>
      <c r="CQ21" s="5">
        <v>3.1082999999999998</v>
      </c>
      <c r="CR21" s="31">
        <v>103856994.8</v>
      </c>
      <c r="CS21" s="5">
        <v>3.9180999999999999</v>
      </c>
      <c r="CT21" s="31">
        <v>0</v>
      </c>
      <c r="CU21">
        <v>0</v>
      </c>
      <c r="CV21" s="31">
        <v>8922356</v>
      </c>
      <c r="CW21" s="5">
        <v>5.2855999999999996</v>
      </c>
      <c r="CX21" s="31">
        <v>77523049.5</v>
      </c>
      <c r="CY21" s="5">
        <v>0.96879999999999999</v>
      </c>
      <c r="CZ21" s="31">
        <v>0</v>
      </c>
      <c r="DA21">
        <v>0</v>
      </c>
      <c r="DB21" s="31">
        <v>0</v>
      </c>
      <c r="DC21">
        <v>0</v>
      </c>
      <c r="DD21" s="31">
        <v>0</v>
      </c>
      <c r="DE21">
        <v>0</v>
      </c>
      <c r="DF21" s="31">
        <v>43301076</v>
      </c>
      <c r="DG21" s="5">
        <v>3.3862999999999999</v>
      </c>
      <c r="DH21" s="31">
        <v>0</v>
      </c>
      <c r="DI21">
        <v>0</v>
      </c>
      <c r="DJ21" s="31">
        <v>45376617</v>
      </c>
      <c r="DK21" s="5">
        <v>3.1471</v>
      </c>
      <c r="DL21" s="31">
        <v>0</v>
      </c>
      <c r="DM21">
        <v>0</v>
      </c>
      <c r="DN21" s="31">
        <v>747669</v>
      </c>
      <c r="DO21" s="5">
        <v>1.3726</v>
      </c>
      <c r="DP21" s="31">
        <v>45574464</v>
      </c>
      <c r="DQ21" s="5">
        <v>1.8885000000000001</v>
      </c>
      <c r="DR21" s="31">
        <v>0</v>
      </c>
      <c r="DS21">
        <v>0</v>
      </c>
      <c r="DT21" s="31">
        <v>0</v>
      </c>
      <c r="DU21">
        <v>0</v>
      </c>
      <c r="DV21" s="31">
        <v>0</v>
      </c>
      <c r="DW21">
        <v>0</v>
      </c>
      <c r="DX21" s="31">
        <v>0</v>
      </c>
      <c r="DY21">
        <v>0</v>
      </c>
      <c r="DZ21" s="31">
        <v>0</v>
      </c>
      <c r="EA21">
        <v>0</v>
      </c>
      <c r="EB21" s="31">
        <v>0</v>
      </c>
      <c r="EC21">
        <v>0</v>
      </c>
      <c r="ED21" s="31">
        <v>0</v>
      </c>
      <c r="EE21">
        <v>0</v>
      </c>
      <c r="EF21" s="31">
        <v>0</v>
      </c>
      <c r="EG21">
        <v>0</v>
      </c>
      <c r="EH21" s="31">
        <v>0</v>
      </c>
      <c r="EI21">
        <v>0</v>
      </c>
      <c r="EJ21" s="31">
        <v>26929754.73</v>
      </c>
      <c r="EK21" s="5">
        <v>2.2368999999999999</v>
      </c>
      <c r="EL21" s="31">
        <v>0</v>
      </c>
      <c r="EM21">
        <v>0</v>
      </c>
      <c r="EN21" s="31">
        <v>4145524.5</v>
      </c>
      <c r="EO21" s="5">
        <v>5.0551000000000004</v>
      </c>
      <c r="EP21" s="31">
        <v>0</v>
      </c>
      <c r="EQ21">
        <v>0</v>
      </c>
    </row>
    <row r="22" spans="1:147" x14ac:dyDescent="0.2">
      <c r="A22" t="s">
        <v>173</v>
      </c>
      <c r="B22" s="31">
        <v>1586123762.6099999</v>
      </c>
      <c r="C22" s="5">
        <v>2.6036999999999999</v>
      </c>
      <c r="D22" s="31">
        <v>5349909.04</v>
      </c>
      <c r="E22" s="5">
        <v>7.9631999999999996</v>
      </c>
      <c r="F22" s="31">
        <v>398400</v>
      </c>
      <c r="G22" s="5">
        <v>7.2400000000000006E-2</v>
      </c>
      <c r="H22" s="31">
        <v>64260028.25</v>
      </c>
      <c r="I22" s="5">
        <v>5.0077999999999996</v>
      </c>
      <c r="J22" s="31">
        <v>55841201.729999997</v>
      </c>
      <c r="K22" s="5">
        <v>3.8536999999999999</v>
      </c>
      <c r="L22" s="31">
        <v>351363.6</v>
      </c>
      <c r="M22" s="5">
        <v>0.71089999999999998</v>
      </c>
      <c r="N22" s="31">
        <v>0</v>
      </c>
      <c r="O22">
        <v>0</v>
      </c>
      <c r="P22" s="31">
        <v>43642649.619999997</v>
      </c>
      <c r="Q22" s="5">
        <v>5.6116999999999999</v>
      </c>
      <c r="R22" s="31">
        <v>9184870.5199999996</v>
      </c>
      <c r="S22" s="5">
        <v>3.6701999999999999</v>
      </c>
      <c r="T22" s="31">
        <v>23979822.039999999</v>
      </c>
      <c r="U22" s="5">
        <v>7.7222</v>
      </c>
      <c r="V22" s="31">
        <v>255085969</v>
      </c>
      <c r="W22" s="5">
        <v>2.0629</v>
      </c>
      <c r="X22" s="31">
        <v>24288639.32</v>
      </c>
      <c r="Y22" s="5">
        <v>7.8464</v>
      </c>
      <c r="Z22" s="31">
        <v>21030032</v>
      </c>
      <c r="AA22" s="5">
        <v>3.9169999999999998</v>
      </c>
      <c r="AB22" s="31">
        <v>6380760.5800000001</v>
      </c>
      <c r="AC22" s="5">
        <v>10.857900000000001</v>
      </c>
      <c r="AD22" s="31">
        <v>2212437.71</v>
      </c>
      <c r="AE22" s="5">
        <v>2.15</v>
      </c>
      <c r="AF22" s="31">
        <v>1083696</v>
      </c>
      <c r="AG22" s="5">
        <v>0.49070000000000003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0</v>
      </c>
      <c r="AO22">
        <v>0</v>
      </c>
      <c r="AP22" s="31">
        <v>6720081.7199999997</v>
      </c>
      <c r="AQ22" s="5">
        <v>2.0297999999999998</v>
      </c>
      <c r="AR22" s="31">
        <v>15010495</v>
      </c>
      <c r="AS22" s="5">
        <v>4.1612</v>
      </c>
      <c r="AT22" s="31">
        <v>150485499.36000001</v>
      </c>
      <c r="AU22" s="5">
        <v>5.7746000000000004</v>
      </c>
      <c r="AV22" s="31">
        <v>10914423.390000001</v>
      </c>
      <c r="AW22" s="5">
        <v>3.0453999999999999</v>
      </c>
      <c r="AX22" s="31">
        <v>2045793.27</v>
      </c>
      <c r="AY22" s="5">
        <v>3.9853999999999998</v>
      </c>
      <c r="AZ22" s="31">
        <v>5392357.1900000004</v>
      </c>
      <c r="BA22" s="5">
        <v>5.7712000000000003</v>
      </c>
      <c r="BB22" s="31">
        <v>80250</v>
      </c>
      <c r="BC22" s="5">
        <v>9.9500000000000005E-2</v>
      </c>
      <c r="BD22" s="31">
        <v>1103003.98</v>
      </c>
      <c r="BE22" s="5">
        <v>1.171</v>
      </c>
      <c r="BF22" s="31">
        <v>3041053.68</v>
      </c>
      <c r="BG22" s="5">
        <v>2.3336999999999999</v>
      </c>
      <c r="BH22" s="31">
        <v>4403070</v>
      </c>
      <c r="BI22" s="5">
        <v>3.1728000000000001</v>
      </c>
      <c r="BJ22" s="31">
        <v>0</v>
      </c>
      <c r="BK22">
        <v>0</v>
      </c>
      <c r="BL22" s="31">
        <v>1246063.6200000001</v>
      </c>
      <c r="BM22" s="5">
        <v>1.9027000000000001</v>
      </c>
      <c r="BN22" s="31">
        <v>62562332.060000002</v>
      </c>
      <c r="BO22" s="5">
        <v>6.7882999999999996</v>
      </c>
      <c r="BP22" s="31">
        <v>0</v>
      </c>
      <c r="BQ22">
        <v>0</v>
      </c>
      <c r="BR22" s="31">
        <v>59468417.939999998</v>
      </c>
      <c r="BS22" s="5">
        <v>3.9512</v>
      </c>
      <c r="BT22" s="31">
        <v>201911027.09999999</v>
      </c>
      <c r="BU22" s="5">
        <v>5.0655000000000001</v>
      </c>
      <c r="BV22" s="31">
        <v>0</v>
      </c>
      <c r="BW22">
        <v>0</v>
      </c>
      <c r="BX22" s="31">
        <v>0</v>
      </c>
      <c r="BY22">
        <v>0</v>
      </c>
      <c r="BZ22" s="31">
        <v>0</v>
      </c>
      <c r="CA22">
        <v>0</v>
      </c>
      <c r="CB22" s="31">
        <v>0</v>
      </c>
      <c r="CC22">
        <v>0</v>
      </c>
      <c r="CD22" s="31">
        <v>0</v>
      </c>
      <c r="CE22">
        <v>0</v>
      </c>
      <c r="CF22" s="31">
        <v>0</v>
      </c>
      <c r="CG22">
        <v>0</v>
      </c>
      <c r="CH22" s="31">
        <v>0</v>
      </c>
      <c r="CI22">
        <v>0</v>
      </c>
      <c r="CJ22" s="31">
        <v>0</v>
      </c>
      <c r="CK22">
        <v>0</v>
      </c>
      <c r="CL22" s="31">
        <v>0</v>
      </c>
      <c r="CM22">
        <v>0</v>
      </c>
      <c r="CN22" s="31">
        <v>0</v>
      </c>
      <c r="CO22">
        <v>0</v>
      </c>
      <c r="CP22" s="31">
        <v>1039738.49</v>
      </c>
      <c r="CQ22" s="5">
        <v>4.3090999999999999</v>
      </c>
      <c r="CR22" s="31">
        <v>132877378.3</v>
      </c>
      <c r="CS22" s="5">
        <v>5.0129999999999999</v>
      </c>
      <c r="CT22" s="31">
        <v>0</v>
      </c>
      <c r="CU22">
        <v>0</v>
      </c>
      <c r="CV22" s="31">
        <v>11446890</v>
      </c>
      <c r="CW22" s="5">
        <v>6.7811000000000003</v>
      </c>
      <c r="CX22" s="31">
        <v>123760230.84999999</v>
      </c>
      <c r="CY22" s="5">
        <v>1.5467</v>
      </c>
      <c r="CZ22" s="31">
        <v>0</v>
      </c>
      <c r="DA22">
        <v>0</v>
      </c>
      <c r="DB22" s="31">
        <v>0</v>
      </c>
      <c r="DC22">
        <v>0</v>
      </c>
      <c r="DD22" s="31">
        <v>0</v>
      </c>
      <c r="DE22">
        <v>0</v>
      </c>
      <c r="DF22" s="31">
        <v>54924466.039999999</v>
      </c>
      <c r="DG22" s="5">
        <v>4.2953000000000001</v>
      </c>
      <c r="DH22" s="31">
        <v>0</v>
      </c>
      <c r="DI22">
        <v>0</v>
      </c>
      <c r="DJ22" s="31">
        <v>70248809.700000003</v>
      </c>
      <c r="DK22" s="5">
        <v>4.8720999999999997</v>
      </c>
      <c r="DL22" s="31">
        <v>0</v>
      </c>
      <c r="DM22">
        <v>0</v>
      </c>
      <c r="DN22" s="31">
        <v>475860</v>
      </c>
      <c r="DO22" s="5">
        <v>0.87360000000000004</v>
      </c>
      <c r="DP22" s="31">
        <v>64116163.409999996</v>
      </c>
      <c r="DQ22" s="5">
        <v>2.6568999999999998</v>
      </c>
      <c r="DR22" s="31">
        <v>0</v>
      </c>
      <c r="DS22">
        <v>0</v>
      </c>
      <c r="DT22" s="31">
        <v>0</v>
      </c>
      <c r="DU22">
        <v>0</v>
      </c>
      <c r="DV22" s="31">
        <v>0</v>
      </c>
      <c r="DW22">
        <v>0</v>
      </c>
      <c r="DX22" s="31">
        <v>2643507.4700000002</v>
      </c>
      <c r="DY22" s="5">
        <v>3.6394000000000002</v>
      </c>
      <c r="DZ22" s="31">
        <v>44723574.579999998</v>
      </c>
      <c r="EA22" s="5">
        <v>7.2446000000000002</v>
      </c>
      <c r="EB22" s="31">
        <v>9649242.4600000009</v>
      </c>
      <c r="EC22" s="5">
        <v>5.2676999999999996</v>
      </c>
      <c r="ED22" s="31">
        <v>0</v>
      </c>
      <c r="EE22">
        <v>0</v>
      </c>
      <c r="EF22" s="31">
        <v>0</v>
      </c>
      <c r="EG22">
        <v>0</v>
      </c>
      <c r="EH22" s="31">
        <v>0</v>
      </c>
      <c r="EI22">
        <v>0</v>
      </c>
      <c r="EJ22" s="31">
        <v>29662372.989999998</v>
      </c>
      <c r="EK22" s="5">
        <v>2.4639000000000002</v>
      </c>
      <c r="EL22" s="31">
        <v>0</v>
      </c>
      <c r="EM22">
        <v>0</v>
      </c>
      <c r="EN22" s="31">
        <v>3081880.6</v>
      </c>
      <c r="EO22" s="5">
        <v>3.758</v>
      </c>
      <c r="EP22" s="31">
        <v>0</v>
      </c>
      <c r="EQ22">
        <v>0</v>
      </c>
    </row>
    <row r="23" spans="1:147" x14ac:dyDescent="0.2">
      <c r="A23" t="s">
        <v>70</v>
      </c>
      <c r="B23" s="31">
        <v>92671434.900000006</v>
      </c>
      <c r="C23" s="5">
        <v>0.15210000000000001</v>
      </c>
      <c r="D23" s="31">
        <v>3936040.6</v>
      </c>
      <c r="E23" s="5">
        <v>5.8586999999999998</v>
      </c>
      <c r="F23" s="31">
        <v>0</v>
      </c>
      <c r="G23">
        <v>0</v>
      </c>
      <c r="H23" s="31">
        <v>0</v>
      </c>
      <c r="I23">
        <v>0</v>
      </c>
      <c r="J23" s="31">
        <v>6094838.8499999996</v>
      </c>
      <c r="K23" s="5">
        <v>0.42059999999999997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28671214.52</v>
      </c>
      <c r="W23" s="5">
        <v>0.2319</v>
      </c>
      <c r="X23" s="31">
        <v>0</v>
      </c>
      <c r="Y23">
        <v>0</v>
      </c>
      <c r="Z23" s="31">
        <v>1569696.48</v>
      </c>
      <c r="AA23" s="5">
        <v>0.29239999999999999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33653750</v>
      </c>
      <c r="AM23" s="5">
        <v>6.4027000000000003</v>
      </c>
      <c r="AN23" s="31">
        <v>0</v>
      </c>
      <c r="AO23">
        <v>0</v>
      </c>
      <c r="AP23" s="31">
        <v>1501342.04</v>
      </c>
      <c r="AQ23" s="5">
        <v>0.45350000000000001</v>
      </c>
      <c r="AR23" s="31">
        <v>0</v>
      </c>
      <c r="AS23">
        <v>0</v>
      </c>
      <c r="AT23" s="31">
        <v>0</v>
      </c>
      <c r="AU23">
        <v>0</v>
      </c>
      <c r="AV23" s="31">
        <v>1044995.84</v>
      </c>
      <c r="AW23" s="5">
        <v>0.29160000000000003</v>
      </c>
      <c r="AX23" s="31">
        <v>0</v>
      </c>
      <c r="AY23">
        <v>0</v>
      </c>
      <c r="AZ23" s="31">
        <v>66116.17</v>
      </c>
      <c r="BA23" s="5">
        <v>7.0800000000000002E-2</v>
      </c>
      <c r="BB23" s="31">
        <v>0</v>
      </c>
      <c r="BC23">
        <v>0</v>
      </c>
      <c r="BD23" s="31">
        <v>633970</v>
      </c>
      <c r="BE23" s="5">
        <v>0.67300000000000004</v>
      </c>
      <c r="BF23" s="31">
        <v>1885118</v>
      </c>
      <c r="BG23" s="5">
        <v>1.4466000000000001</v>
      </c>
      <c r="BH23" s="31">
        <v>2727632</v>
      </c>
      <c r="BI23" s="5">
        <v>1.9655</v>
      </c>
      <c r="BJ23" s="31">
        <v>0</v>
      </c>
      <c r="BK23">
        <v>0</v>
      </c>
      <c r="BL23" s="31">
        <v>0</v>
      </c>
      <c r="BM23">
        <v>0</v>
      </c>
      <c r="BN23" s="31">
        <v>0</v>
      </c>
      <c r="BO23">
        <v>0</v>
      </c>
      <c r="BP23" s="31">
        <v>0</v>
      </c>
      <c r="BQ23">
        <v>0</v>
      </c>
      <c r="BR23" s="31">
        <v>0</v>
      </c>
      <c r="BS23">
        <v>0</v>
      </c>
      <c r="BT23" s="31">
        <v>0</v>
      </c>
      <c r="BU23">
        <v>0</v>
      </c>
      <c r="BV23" s="31">
        <v>0</v>
      </c>
      <c r="BW23">
        <v>0</v>
      </c>
      <c r="BX23" s="31">
        <v>0</v>
      </c>
      <c r="BY23">
        <v>0</v>
      </c>
      <c r="BZ23" s="31">
        <v>0</v>
      </c>
      <c r="CA23">
        <v>0</v>
      </c>
      <c r="CB23" s="31">
        <v>0</v>
      </c>
      <c r="CC23">
        <v>0</v>
      </c>
      <c r="CD23" s="31">
        <v>0</v>
      </c>
      <c r="CE23">
        <v>0</v>
      </c>
      <c r="CF23" s="31">
        <v>0</v>
      </c>
      <c r="CG23">
        <v>0</v>
      </c>
      <c r="CH23" s="31">
        <v>0</v>
      </c>
      <c r="CI23">
        <v>0</v>
      </c>
      <c r="CJ23" s="31">
        <v>0</v>
      </c>
      <c r="CK23">
        <v>0</v>
      </c>
      <c r="CL23" s="31">
        <v>0</v>
      </c>
      <c r="CM23">
        <v>0</v>
      </c>
      <c r="CN23" s="31">
        <v>0</v>
      </c>
      <c r="CO23">
        <v>0</v>
      </c>
      <c r="CP23" s="31">
        <v>0</v>
      </c>
      <c r="CQ23">
        <v>0</v>
      </c>
      <c r="CR23" s="31">
        <v>0</v>
      </c>
      <c r="CS23">
        <v>0</v>
      </c>
      <c r="CT23" s="31">
        <v>0</v>
      </c>
      <c r="CU23">
        <v>0</v>
      </c>
      <c r="CV23" s="31">
        <v>0</v>
      </c>
      <c r="CW23">
        <v>0</v>
      </c>
      <c r="CX23" s="31">
        <v>0</v>
      </c>
      <c r="CY23">
        <v>0</v>
      </c>
      <c r="CZ23" s="31">
        <v>0</v>
      </c>
      <c r="DA23">
        <v>0</v>
      </c>
      <c r="DB23" s="31">
        <v>0</v>
      </c>
      <c r="DC23">
        <v>0</v>
      </c>
      <c r="DD23" s="31">
        <v>0</v>
      </c>
      <c r="DE23">
        <v>0</v>
      </c>
      <c r="DF23" s="31">
        <v>0</v>
      </c>
      <c r="DG23">
        <v>0</v>
      </c>
      <c r="DH23" s="31">
        <v>0</v>
      </c>
      <c r="DI23">
        <v>0</v>
      </c>
      <c r="DJ23" s="31">
        <v>4850998.84</v>
      </c>
      <c r="DK23" s="5">
        <v>0.33639999999999998</v>
      </c>
      <c r="DL23" s="31">
        <v>0</v>
      </c>
      <c r="DM23">
        <v>0</v>
      </c>
      <c r="DN23" s="31">
        <v>0</v>
      </c>
      <c r="DO23">
        <v>0</v>
      </c>
      <c r="DP23" s="31">
        <v>0</v>
      </c>
      <c r="DQ23">
        <v>0</v>
      </c>
      <c r="DR23" s="31">
        <v>0</v>
      </c>
      <c r="DS23">
        <v>0</v>
      </c>
      <c r="DT23" s="31">
        <v>0</v>
      </c>
      <c r="DU23">
        <v>0</v>
      </c>
      <c r="DV23" s="31">
        <v>0</v>
      </c>
      <c r="DW23">
        <v>0</v>
      </c>
      <c r="DX23" s="31">
        <v>0</v>
      </c>
      <c r="DY23">
        <v>0</v>
      </c>
      <c r="DZ23" s="31">
        <v>0</v>
      </c>
      <c r="EA23">
        <v>0</v>
      </c>
      <c r="EB23" s="31">
        <v>0</v>
      </c>
      <c r="EC23">
        <v>0</v>
      </c>
      <c r="ED23" s="31">
        <v>0</v>
      </c>
      <c r="EE23">
        <v>0</v>
      </c>
      <c r="EF23" s="31">
        <v>0</v>
      </c>
      <c r="EG23">
        <v>0</v>
      </c>
      <c r="EH23" s="31">
        <v>0</v>
      </c>
      <c r="EI23">
        <v>0</v>
      </c>
      <c r="EJ23" s="31">
        <v>5782673.4800000004</v>
      </c>
      <c r="EK23" s="5">
        <v>0.4803</v>
      </c>
      <c r="EL23" s="31">
        <v>0</v>
      </c>
      <c r="EM23">
        <v>0</v>
      </c>
      <c r="EN23" s="31">
        <v>253048.08</v>
      </c>
      <c r="EO23" s="5">
        <v>0.30859999999999999</v>
      </c>
      <c r="EP23" s="31">
        <v>0</v>
      </c>
      <c r="EQ23">
        <v>0</v>
      </c>
    </row>
    <row r="24" spans="1:147" x14ac:dyDescent="0.2">
      <c r="A24" t="s">
        <v>174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  <c r="BL24" s="31">
        <v>0</v>
      </c>
      <c r="BM24">
        <v>0</v>
      </c>
      <c r="BN24" s="31">
        <v>0</v>
      </c>
      <c r="BO24">
        <v>0</v>
      </c>
      <c r="BP24" s="31">
        <v>0</v>
      </c>
      <c r="BQ24">
        <v>0</v>
      </c>
      <c r="BR24" s="31">
        <v>0</v>
      </c>
      <c r="BS24">
        <v>0</v>
      </c>
      <c r="BT24" s="31">
        <v>0</v>
      </c>
      <c r="BU24">
        <v>0</v>
      </c>
      <c r="BV24" s="31">
        <v>0</v>
      </c>
      <c r="BW24">
        <v>0</v>
      </c>
      <c r="BX24" s="31">
        <v>0</v>
      </c>
      <c r="BY24">
        <v>0</v>
      </c>
      <c r="BZ24" s="31">
        <v>0</v>
      </c>
      <c r="CA24">
        <v>0</v>
      </c>
      <c r="CB24" s="31">
        <v>0</v>
      </c>
      <c r="CC24">
        <v>0</v>
      </c>
      <c r="CD24" s="31">
        <v>0</v>
      </c>
      <c r="CE24">
        <v>0</v>
      </c>
      <c r="CF24" s="31">
        <v>0</v>
      </c>
      <c r="CG24">
        <v>0</v>
      </c>
      <c r="CH24" s="31">
        <v>0</v>
      </c>
      <c r="CI24">
        <v>0</v>
      </c>
      <c r="CJ24" s="31">
        <v>0</v>
      </c>
      <c r="CK24">
        <v>0</v>
      </c>
      <c r="CL24" s="31">
        <v>0</v>
      </c>
      <c r="CM24">
        <v>0</v>
      </c>
      <c r="CN24" s="31">
        <v>0</v>
      </c>
      <c r="CO24">
        <v>0</v>
      </c>
      <c r="CP24" s="31">
        <v>0</v>
      </c>
      <c r="CQ24">
        <v>0</v>
      </c>
      <c r="CR24" s="31">
        <v>0</v>
      </c>
      <c r="CS24">
        <v>0</v>
      </c>
      <c r="CT24" s="31">
        <v>0</v>
      </c>
      <c r="CU24">
        <v>0</v>
      </c>
      <c r="CV24" s="31">
        <v>0</v>
      </c>
      <c r="CW24">
        <v>0</v>
      </c>
      <c r="CX24" s="31">
        <v>0</v>
      </c>
      <c r="CY24">
        <v>0</v>
      </c>
      <c r="CZ24" s="31">
        <v>0</v>
      </c>
      <c r="DA24">
        <v>0</v>
      </c>
      <c r="DB24" s="31">
        <v>0</v>
      </c>
      <c r="DC24">
        <v>0</v>
      </c>
      <c r="DD24" s="31">
        <v>0</v>
      </c>
      <c r="DE24">
        <v>0</v>
      </c>
      <c r="DF24" s="31">
        <v>0</v>
      </c>
      <c r="DG24">
        <v>0</v>
      </c>
      <c r="DH24" s="31">
        <v>0</v>
      </c>
      <c r="DI24">
        <v>0</v>
      </c>
      <c r="DJ24" s="31">
        <v>0</v>
      </c>
      <c r="DK24">
        <v>0</v>
      </c>
      <c r="DL24" s="31">
        <v>0</v>
      </c>
      <c r="DM24">
        <v>0</v>
      </c>
      <c r="DN24" s="31">
        <v>0</v>
      </c>
      <c r="DO24">
        <v>0</v>
      </c>
      <c r="DP24" s="31">
        <v>0</v>
      </c>
      <c r="DQ24">
        <v>0</v>
      </c>
      <c r="DR24" s="31">
        <v>0</v>
      </c>
      <c r="DS24">
        <v>0</v>
      </c>
      <c r="DT24" s="31">
        <v>0</v>
      </c>
      <c r="DU24">
        <v>0</v>
      </c>
      <c r="DV24" s="31">
        <v>0</v>
      </c>
      <c r="DW24">
        <v>0</v>
      </c>
      <c r="DX24" s="31">
        <v>0</v>
      </c>
      <c r="DY24">
        <v>0</v>
      </c>
      <c r="DZ24" s="31">
        <v>0</v>
      </c>
      <c r="EA24">
        <v>0</v>
      </c>
      <c r="EB24" s="31">
        <v>0</v>
      </c>
      <c r="EC24">
        <v>0</v>
      </c>
      <c r="ED24" s="31">
        <v>0</v>
      </c>
      <c r="EE24">
        <v>0</v>
      </c>
      <c r="EF24" s="31">
        <v>0</v>
      </c>
      <c r="EG24">
        <v>0</v>
      </c>
      <c r="EH24" s="31">
        <v>0</v>
      </c>
      <c r="EI24">
        <v>0</v>
      </c>
      <c r="EJ24" s="31">
        <v>0</v>
      </c>
      <c r="EK24">
        <v>0</v>
      </c>
      <c r="EL24" s="31">
        <v>0</v>
      </c>
      <c r="EM24">
        <v>0</v>
      </c>
      <c r="EN24" s="31">
        <v>0</v>
      </c>
      <c r="EO24">
        <v>0</v>
      </c>
      <c r="EP24" s="31">
        <v>0</v>
      </c>
      <c r="EQ24">
        <v>0</v>
      </c>
    </row>
    <row r="25" spans="1:147" x14ac:dyDescent="0.2">
      <c r="A25" t="s">
        <v>172</v>
      </c>
      <c r="B25" s="31">
        <v>0</v>
      </c>
      <c r="C25">
        <v>0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0</v>
      </c>
      <c r="AS25">
        <v>0</v>
      </c>
      <c r="AT25" s="31">
        <v>0</v>
      </c>
      <c r="AU25">
        <v>0</v>
      </c>
      <c r="AV25" s="31">
        <v>0</v>
      </c>
      <c r="AW25">
        <v>0</v>
      </c>
      <c r="AX25" s="31">
        <v>0</v>
      </c>
      <c r="AY25">
        <v>0</v>
      </c>
      <c r="AZ25" s="31">
        <v>0</v>
      </c>
      <c r="BA25">
        <v>0</v>
      </c>
      <c r="BB25" s="31">
        <v>0</v>
      </c>
      <c r="BC25">
        <v>0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  <c r="BJ25" s="31">
        <v>0</v>
      </c>
      <c r="BK25">
        <v>0</v>
      </c>
      <c r="BL25" s="31">
        <v>0</v>
      </c>
      <c r="BM25">
        <v>0</v>
      </c>
      <c r="BN25" s="31">
        <v>0</v>
      </c>
      <c r="BO25">
        <v>0</v>
      </c>
      <c r="BP25" s="31">
        <v>0</v>
      </c>
      <c r="BQ25">
        <v>0</v>
      </c>
      <c r="BR25" s="31">
        <v>0</v>
      </c>
      <c r="BS25">
        <v>0</v>
      </c>
      <c r="BT25" s="31">
        <v>0</v>
      </c>
      <c r="BU25">
        <v>0</v>
      </c>
      <c r="BV25" s="31">
        <v>0</v>
      </c>
      <c r="BW25">
        <v>0</v>
      </c>
      <c r="BX25" s="31">
        <v>0</v>
      </c>
      <c r="BY25">
        <v>0</v>
      </c>
      <c r="BZ25" s="31">
        <v>0</v>
      </c>
      <c r="CA25">
        <v>0</v>
      </c>
      <c r="CB25" s="31">
        <v>0</v>
      </c>
      <c r="CC25">
        <v>0</v>
      </c>
      <c r="CD25" s="31">
        <v>0</v>
      </c>
      <c r="CE25">
        <v>0</v>
      </c>
      <c r="CF25" s="31">
        <v>0</v>
      </c>
      <c r="CG25">
        <v>0</v>
      </c>
      <c r="CH25" s="31">
        <v>0</v>
      </c>
      <c r="CI25">
        <v>0</v>
      </c>
      <c r="CJ25" s="31">
        <v>0</v>
      </c>
      <c r="CK25">
        <v>0</v>
      </c>
      <c r="CL25" s="31">
        <v>0</v>
      </c>
      <c r="CM25">
        <v>0</v>
      </c>
      <c r="CN25" s="31">
        <v>0</v>
      </c>
      <c r="CO25">
        <v>0</v>
      </c>
      <c r="CP25" s="31">
        <v>0</v>
      </c>
      <c r="CQ25">
        <v>0</v>
      </c>
      <c r="CR25" s="31">
        <v>0</v>
      </c>
      <c r="CS25">
        <v>0</v>
      </c>
      <c r="CT25" s="31">
        <v>0</v>
      </c>
      <c r="CU25">
        <v>0</v>
      </c>
      <c r="CV25" s="31">
        <v>0</v>
      </c>
      <c r="CW25">
        <v>0</v>
      </c>
      <c r="CX25" s="31">
        <v>0</v>
      </c>
      <c r="CY25">
        <v>0</v>
      </c>
      <c r="CZ25" s="31">
        <v>0</v>
      </c>
      <c r="DA25">
        <v>0</v>
      </c>
      <c r="DB25" s="31">
        <v>0</v>
      </c>
      <c r="DC25">
        <v>0</v>
      </c>
      <c r="DD25" s="31">
        <v>0</v>
      </c>
      <c r="DE25">
        <v>0</v>
      </c>
      <c r="DF25" s="31">
        <v>0</v>
      </c>
      <c r="DG25">
        <v>0</v>
      </c>
      <c r="DH25" s="31">
        <v>0</v>
      </c>
      <c r="DI25">
        <v>0</v>
      </c>
      <c r="DJ25" s="31">
        <v>0</v>
      </c>
      <c r="DK25">
        <v>0</v>
      </c>
      <c r="DL25" s="31">
        <v>0</v>
      </c>
      <c r="DM25">
        <v>0</v>
      </c>
      <c r="DN25" s="31">
        <v>0</v>
      </c>
      <c r="DO25">
        <v>0</v>
      </c>
      <c r="DP25" s="31">
        <v>0</v>
      </c>
      <c r="DQ25">
        <v>0</v>
      </c>
      <c r="DR25" s="31">
        <v>0</v>
      </c>
      <c r="DS25">
        <v>0</v>
      </c>
      <c r="DT25" s="31">
        <v>0</v>
      </c>
      <c r="DU25">
        <v>0</v>
      </c>
      <c r="DV25" s="31">
        <v>0</v>
      </c>
      <c r="DW25">
        <v>0</v>
      </c>
      <c r="DX25" s="31">
        <v>0</v>
      </c>
      <c r="DY25">
        <v>0</v>
      </c>
      <c r="DZ25" s="31">
        <v>0</v>
      </c>
      <c r="EA25">
        <v>0</v>
      </c>
      <c r="EB25" s="31">
        <v>0</v>
      </c>
      <c r="EC25">
        <v>0</v>
      </c>
      <c r="ED25" s="31">
        <v>0</v>
      </c>
      <c r="EE25">
        <v>0</v>
      </c>
      <c r="EF25" s="31">
        <v>0</v>
      </c>
      <c r="EG25">
        <v>0</v>
      </c>
      <c r="EH25" s="31">
        <v>0</v>
      </c>
      <c r="EI25">
        <v>0</v>
      </c>
      <c r="EJ25" s="31">
        <v>0</v>
      </c>
      <c r="EK25">
        <v>0</v>
      </c>
      <c r="EL25" s="31">
        <v>0</v>
      </c>
      <c r="EM25">
        <v>0</v>
      </c>
      <c r="EN25" s="31">
        <v>0</v>
      </c>
      <c r="EO25">
        <v>0</v>
      </c>
      <c r="EP25" s="31">
        <v>0</v>
      </c>
      <c r="EQ25">
        <v>0</v>
      </c>
    </row>
    <row r="26" spans="1:147" ht="13.5" thickBot="1" x14ac:dyDescent="0.25">
      <c r="A26" t="s">
        <v>175</v>
      </c>
      <c r="B26" s="31">
        <v>207428549.28999999</v>
      </c>
      <c r="C26" s="5">
        <v>0.34050000000000002</v>
      </c>
      <c r="D26" s="31">
        <v>0</v>
      </c>
      <c r="E26">
        <v>0</v>
      </c>
      <c r="F26" s="31">
        <v>0</v>
      </c>
      <c r="G26">
        <v>0</v>
      </c>
      <c r="H26" s="31">
        <v>0</v>
      </c>
      <c r="I26">
        <v>0</v>
      </c>
      <c r="J26" s="31">
        <v>4327308</v>
      </c>
      <c r="K26" s="5">
        <v>0.29859999999999998</v>
      </c>
      <c r="L26" s="31">
        <v>0</v>
      </c>
      <c r="M26">
        <v>0</v>
      </c>
      <c r="N26" s="31">
        <v>0</v>
      </c>
      <c r="O26">
        <v>0</v>
      </c>
      <c r="P26" s="31">
        <v>0</v>
      </c>
      <c r="Q26">
        <v>0</v>
      </c>
      <c r="R26" s="31">
        <v>2824754.17</v>
      </c>
      <c r="S26" s="5">
        <v>1.1288</v>
      </c>
      <c r="T26" s="31">
        <v>0</v>
      </c>
      <c r="U26">
        <v>0</v>
      </c>
      <c r="V26" s="31">
        <v>111415711</v>
      </c>
      <c r="W26" s="5">
        <v>0.90100000000000002</v>
      </c>
      <c r="X26" s="31">
        <v>0</v>
      </c>
      <c r="Y26">
        <v>0</v>
      </c>
      <c r="Z26" s="31">
        <v>5562791</v>
      </c>
      <c r="AA26" s="5">
        <v>1.0361</v>
      </c>
      <c r="AB26" s="31">
        <v>0</v>
      </c>
      <c r="AC26">
        <v>0</v>
      </c>
      <c r="AD26" s="31">
        <v>0</v>
      </c>
      <c r="AE26">
        <v>0</v>
      </c>
      <c r="AF26" s="31">
        <v>0</v>
      </c>
      <c r="AG26" s="5">
        <v>0</v>
      </c>
      <c r="AH26" s="31">
        <v>0</v>
      </c>
      <c r="AI26">
        <v>0</v>
      </c>
      <c r="AJ26" s="31">
        <v>0</v>
      </c>
      <c r="AK26">
        <v>0</v>
      </c>
      <c r="AL26" s="31">
        <v>0</v>
      </c>
      <c r="AM26">
        <v>0</v>
      </c>
      <c r="AN26" s="31">
        <v>0</v>
      </c>
      <c r="AO26">
        <v>0</v>
      </c>
      <c r="AP26" s="31">
        <v>1314778.1000000001</v>
      </c>
      <c r="AQ26" s="5">
        <v>0.39710000000000001</v>
      </c>
      <c r="AR26" s="31">
        <v>0</v>
      </c>
      <c r="AS26">
        <v>0</v>
      </c>
      <c r="AT26" s="31">
        <v>0</v>
      </c>
      <c r="AU26">
        <v>0</v>
      </c>
      <c r="AV26" s="31">
        <v>958018.04</v>
      </c>
      <c r="AW26" s="5">
        <v>0.26729999999999998</v>
      </c>
      <c r="AX26" s="31">
        <v>0</v>
      </c>
      <c r="AY26">
        <v>0</v>
      </c>
      <c r="AZ26" s="31">
        <v>0</v>
      </c>
      <c r="BA26">
        <v>0</v>
      </c>
      <c r="BB26" s="31">
        <v>0</v>
      </c>
      <c r="BC26">
        <v>0</v>
      </c>
      <c r="BD26" s="31">
        <v>0</v>
      </c>
      <c r="BE26">
        <v>0</v>
      </c>
      <c r="BF26" s="31">
        <v>0</v>
      </c>
      <c r="BG26">
        <v>0</v>
      </c>
      <c r="BH26" s="31">
        <v>0</v>
      </c>
      <c r="BI26">
        <v>0</v>
      </c>
      <c r="BJ26" s="31">
        <v>0</v>
      </c>
      <c r="BK26">
        <v>0</v>
      </c>
      <c r="BL26" s="31">
        <v>0</v>
      </c>
      <c r="BM26">
        <v>0</v>
      </c>
      <c r="BN26" s="31">
        <v>0</v>
      </c>
      <c r="BO26">
        <v>0</v>
      </c>
      <c r="BP26" s="31">
        <v>0</v>
      </c>
      <c r="BQ26">
        <v>0</v>
      </c>
      <c r="BR26" s="31">
        <v>0</v>
      </c>
      <c r="BS26" s="5">
        <v>0</v>
      </c>
      <c r="BT26" s="31">
        <v>0</v>
      </c>
      <c r="BU26" s="5">
        <v>0</v>
      </c>
      <c r="BV26" s="31">
        <v>0</v>
      </c>
      <c r="BW26">
        <v>0</v>
      </c>
      <c r="BX26" s="31">
        <v>0</v>
      </c>
      <c r="BY26">
        <v>0</v>
      </c>
      <c r="BZ26" s="31">
        <v>0</v>
      </c>
      <c r="CA26">
        <v>0</v>
      </c>
      <c r="CB26" s="31">
        <v>0</v>
      </c>
      <c r="CC26">
        <v>0</v>
      </c>
      <c r="CD26" s="31">
        <v>0</v>
      </c>
      <c r="CE26">
        <v>0</v>
      </c>
      <c r="CF26" s="31">
        <v>0</v>
      </c>
      <c r="CG26">
        <v>0</v>
      </c>
      <c r="CH26" s="31">
        <v>0</v>
      </c>
      <c r="CI26">
        <v>0</v>
      </c>
      <c r="CJ26" s="31">
        <v>0</v>
      </c>
      <c r="CK26">
        <v>0</v>
      </c>
      <c r="CL26" s="31">
        <v>0</v>
      </c>
      <c r="CM26">
        <v>0</v>
      </c>
      <c r="CN26" s="31">
        <v>0</v>
      </c>
      <c r="CO26">
        <v>0</v>
      </c>
      <c r="CP26" s="31">
        <v>0</v>
      </c>
      <c r="CQ26">
        <v>0</v>
      </c>
      <c r="CR26" s="31">
        <v>0</v>
      </c>
      <c r="CS26">
        <v>0</v>
      </c>
      <c r="CT26" s="31">
        <v>0</v>
      </c>
      <c r="CU26">
        <v>0</v>
      </c>
      <c r="CV26" s="31">
        <v>7400000</v>
      </c>
      <c r="CW26" s="5">
        <v>4.3837000000000002</v>
      </c>
      <c r="CX26" s="31">
        <v>1403909.4</v>
      </c>
      <c r="CY26" s="5">
        <v>1.7500000000000002E-2</v>
      </c>
      <c r="CZ26" s="31">
        <v>0</v>
      </c>
      <c r="DA26">
        <v>0</v>
      </c>
      <c r="DB26" s="31">
        <v>0</v>
      </c>
      <c r="DC26">
        <v>0</v>
      </c>
      <c r="DD26" s="31">
        <v>0</v>
      </c>
      <c r="DE26">
        <v>0</v>
      </c>
      <c r="DF26" s="31">
        <v>19544621.600000001</v>
      </c>
      <c r="DG26" s="5">
        <v>1.5285</v>
      </c>
      <c r="DH26" s="31">
        <v>0</v>
      </c>
      <c r="DI26" s="5">
        <v>0</v>
      </c>
      <c r="DJ26" s="31">
        <v>32230998</v>
      </c>
      <c r="DK26" s="5">
        <v>2.2353999999999998</v>
      </c>
      <c r="DL26" s="31">
        <v>0</v>
      </c>
      <c r="DM26">
        <v>0</v>
      </c>
      <c r="DN26" s="31">
        <v>0</v>
      </c>
      <c r="DO26">
        <v>0</v>
      </c>
      <c r="DP26" s="31">
        <v>15588575.529999999</v>
      </c>
      <c r="DQ26" s="5">
        <v>0.64600000000000002</v>
      </c>
      <c r="DR26" s="31">
        <v>0</v>
      </c>
      <c r="DS26">
        <v>0</v>
      </c>
      <c r="DT26" s="31">
        <v>0</v>
      </c>
      <c r="DU26">
        <v>0</v>
      </c>
      <c r="DV26" s="31">
        <v>0</v>
      </c>
      <c r="DW26">
        <v>0</v>
      </c>
      <c r="DX26" s="31">
        <v>0</v>
      </c>
      <c r="DY26">
        <v>0</v>
      </c>
      <c r="DZ26" s="31">
        <v>107634.21</v>
      </c>
      <c r="EA26" s="5">
        <v>1.7399999999999999E-2</v>
      </c>
      <c r="EB26" s="31">
        <v>0</v>
      </c>
      <c r="EC26">
        <v>0</v>
      </c>
      <c r="ED26" s="31">
        <v>0</v>
      </c>
      <c r="EE26">
        <v>0</v>
      </c>
      <c r="EF26" s="31">
        <v>0</v>
      </c>
      <c r="EG26">
        <v>0</v>
      </c>
      <c r="EH26" s="31">
        <v>0</v>
      </c>
      <c r="EI26">
        <v>0</v>
      </c>
      <c r="EJ26" s="31">
        <v>4749450.24</v>
      </c>
      <c r="EK26" s="5">
        <v>0.39450000000000002</v>
      </c>
      <c r="EL26" s="31">
        <v>0</v>
      </c>
      <c r="EM26">
        <v>0</v>
      </c>
      <c r="EN26" s="31">
        <v>0</v>
      </c>
      <c r="EO26" s="5">
        <v>0</v>
      </c>
      <c r="EP26" s="31">
        <v>0</v>
      </c>
      <c r="EQ26">
        <v>0</v>
      </c>
    </row>
    <row r="27" spans="1:147" ht="14.25" thickTop="1" thickBot="1" x14ac:dyDescent="0.25">
      <c r="A27" s="246" t="s">
        <v>192</v>
      </c>
      <c r="B27" s="205">
        <v>22254147077.18</v>
      </c>
      <c r="C27" s="247">
        <v>36.531999999999996</v>
      </c>
      <c r="D27" s="205">
        <v>44156158.729999997</v>
      </c>
      <c r="E27" s="247">
        <v>65.725399999999993</v>
      </c>
      <c r="F27" s="205">
        <v>67582578.689999998</v>
      </c>
      <c r="G27" s="247">
        <v>12.2775</v>
      </c>
      <c r="H27" s="205">
        <v>806965666.12</v>
      </c>
      <c r="I27" s="247">
        <v>62.887500000000003</v>
      </c>
      <c r="J27" s="205">
        <v>1281917441.51</v>
      </c>
      <c r="K27" s="247">
        <v>88.466700000000003</v>
      </c>
      <c r="L27" s="205">
        <v>8869650.6099999994</v>
      </c>
      <c r="M27" s="247">
        <v>17.944700000000001</v>
      </c>
      <c r="N27" s="205">
        <v>0</v>
      </c>
      <c r="O27" s="246">
        <v>0</v>
      </c>
      <c r="P27" s="205">
        <v>678345710.27999997</v>
      </c>
      <c r="Q27" s="247">
        <v>87.223600000000005</v>
      </c>
      <c r="R27" s="205">
        <v>125103898.59</v>
      </c>
      <c r="S27" s="247">
        <v>49.9908</v>
      </c>
      <c r="T27" s="205">
        <v>255575211.44</v>
      </c>
      <c r="U27" s="247">
        <v>82.303100000000001</v>
      </c>
      <c r="V27" s="205">
        <v>4735742474.2799997</v>
      </c>
      <c r="W27" s="247">
        <v>38.298200000000001</v>
      </c>
      <c r="X27" s="205">
        <v>275223745.29000002</v>
      </c>
      <c r="Y27" s="247">
        <v>88.911100000000005</v>
      </c>
      <c r="Z27" s="205">
        <v>326982215.81999999</v>
      </c>
      <c r="AA27" s="247">
        <v>60.902299999999997</v>
      </c>
      <c r="AB27" s="205">
        <v>52649974.93</v>
      </c>
      <c r="AC27" s="247">
        <v>89.592299999999994</v>
      </c>
      <c r="AD27" s="205">
        <v>35229841.439999998</v>
      </c>
      <c r="AE27" s="247">
        <v>34.234900000000003</v>
      </c>
      <c r="AF27" s="205">
        <v>28707220.190000001</v>
      </c>
      <c r="AG27" s="247">
        <v>12.9999</v>
      </c>
      <c r="AH27" s="205">
        <v>0</v>
      </c>
      <c r="AI27" s="246">
        <v>0</v>
      </c>
      <c r="AJ27" s="205">
        <v>0</v>
      </c>
      <c r="AK27" s="246">
        <v>0</v>
      </c>
      <c r="AL27" s="205">
        <v>407212378.10000002</v>
      </c>
      <c r="AM27" s="247">
        <v>77.472700000000003</v>
      </c>
      <c r="AN27" s="205">
        <v>0</v>
      </c>
      <c r="AO27" s="246">
        <v>0</v>
      </c>
      <c r="AP27" s="205">
        <v>127203312.01000001</v>
      </c>
      <c r="AQ27" s="247">
        <v>38.421900000000001</v>
      </c>
      <c r="AR27" s="205">
        <v>192903154.59999999</v>
      </c>
      <c r="AS27" s="247">
        <v>53.476999999999997</v>
      </c>
      <c r="AT27" s="205">
        <v>1582901461.8399999</v>
      </c>
      <c r="AU27" s="247">
        <v>60.740900000000003</v>
      </c>
      <c r="AV27" s="205">
        <v>166040854.16999999</v>
      </c>
      <c r="AW27" s="247">
        <v>46.329099999999997</v>
      </c>
      <c r="AX27" s="205">
        <v>16142318.220000001</v>
      </c>
      <c r="AY27" s="247">
        <v>31.446899999999999</v>
      </c>
      <c r="AZ27" s="205">
        <v>45730023.789999999</v>
      </c>
      <c r="BA27" s="247">
        <v>48.942999999999998</v>
      </c>
      <c r="BB27" s="205">
        <v>3579506</v>
      </c>
      <c r="BC27" s="247">
        <v>4.4378000000000002</v>
      </c>
      <c r="BD27" s="205">
        <v>19407147.77</v>
      </c>
      <c r="BE27" s="247">
        <v>20.603100000000001</v>
      </c>
      <c r="BF27" s="205">
        <v>52761495.57</v>
      </c>
      <c r="BG27" s="247">
        <v>40.488500000000002</v>
      </c>
      <c r="BH27" s="205">
        <v>75806862.120000005</v>
      </c>
      <c r="BI27" s="247">
        <v>54.6252</v>
      </c>
      <c r="BJ27" s="205">
        <v>1857000</v>
      </c>
      <c r="BK27" s="247">
        <v>5.2542999999999997</v>
      </c>
      <c r="BL27" s="205">
        <v>20659362.539999999</v>
      </c>
      <c r="BM27" s="247">
        <v>31.546800000000001</v>
      </c>
      <c r="BN27" s="205">
        <v>812166264.21000004</v>
      </c>
      <c r="BO27" s="247">
        <v>88.123400000000004</v>
      </c>
      <c r="BP27" s="205">
        <v>0</v>
      </c>
      <c r="BQ27" s="246">
        <v>0</v>
      </c>
      <c r="BR27" s="205">
        <v>1122155811.3599999</v>
      </c>
      <c r="BS27" s="247">
        <v>74.557500000000005</v>
      </c>
      <c r="BT27" s="205">
        <v>2633122547.1399999</v>
      </c>
      <c r="BU27" s="247">
        <v>66.059799999999996</v>
      </c>
      <c r="BV27" s="205">
        <v>0</v>
      </c>
      <c r="BW27" s="246">
        <v>0</v>
      </c>
      <c r="BX27" s="205">
        <v>0</v>
      </c>
      <c r="BY27" s="246">
        <v>0</v>
      </c>
      <c r="BZ27" s="205">
        <v>0</v>
      </c>
      <c r="CA27" s="246">
        <v>0</v>
      </c>
      <c r="CB27" s="205">
        <v>0</v>
      </c>
      <c r="CC27" s="246">
        <v>0</v>
      </c>
      <c r="CD27" s="205">
        <v>0</v>
      </c>
      <c r="CE27" s="246">
        <v>0</v>
      </c>
      <c r="CF27" s="205">
        <v>0</v>
      </c>
      <c r="CG27" s="246">
        <v>0</v>
      </c>
      <c r="CH27" s="205">
        <v>0</v>
      </c>
      <c r="CI27" s="246">
        <v>0</v>
      </c>
      <c r="CJ27" s="205">
        <v>0</v>
      </c>
      <c r="CK27" s="246">
        <v>0</v>
      </c>
      <c r="CL27" s="205">
        <v>0</v>
      </c>
      <c r="CM27" s="246">
        <v>0</v>
      </c>
      <c r="CN27" s="205">
        <v>9716883</v>
      </c>
      <c r="CO27" s="247">
        <v>28.533799999999999</v>
      </c>
      <c r="CP27" s="205">
        <v>15446934.619999999</v>
      </c>
      <c r="CQ27" s="247">
        <v>64.018100000000004</v>
      </c>
      <c r="CR27" s="205">
        <v>1692656500.45</v>
      </c>
      <c r="CS27" s="247">
        <v>63.857500000000002</v>
      </c>
      <c r="CT27" s="205">
        <v>0</v>
      </c>
      <c r="CU27" s="246">
        <v>0</v>
      </c>
      <c r="CV27" s="205">
        <v>136008722</v>
      </c>
      <c r="CW27" s="247">
        <v>80.571299999999994</v>
      </c>
      <c r="CX27" s="205">
        <v>1077559107.4200001</v>
      </c>
      <c r="CY27" s="247">
        <v>13.466900000000001</v>
      </c>
      <c r="CZ27" s="205">
        <v>0</v>
      </c>
      <c r="DA27" s="246">
        <v>0</v>
      </c>
      <c r="DB27" s="205">
        <v>0</v>
      </c>
      <c r="DC27" s="246">
        <v>0</v>
      </c>
      <c r="DD27" s="205">
        <v>0</v>
      </c>
      <c r="DE27" s="246">
        <v>0</v>
      </c>
      <c r="DF27" s="205">
        <v>691616991.13999999</v>
      </c>
      <c r="DG27" s="247">
        <v>54.0869</v>
      </c>
      <c r="DH27" s="205">
        <v>19103.2</v>
      </c>
      <c r="DI27" s="247">
        <v>1.7617</v>
      </c>
      <c r="DJ27" s="205">
        <v>1093427259.3299999</v>
      </c>
      <c r="DK27" s="247">
        <v>75.834400000000002</v>
      </c>
      <c r="DL27" s="205">
        <v>0</v>
      </c>
      <c r="DM27" s="246">
        <v>0</v>
      </c>
      <c r="DN27" s="205">
        <v>6519335.4000000004</v>
      </c>
      <c r="DO27" s="247">
        <v>11.968400000000001</v>
      </c>
      <c r="DP27" s="205">
        <v>577023976.74000001</v>
      </c>
      <c r="DQ27" s="247">
        <v>23.911000000000001</v>
      </c>
      <c r="DR27" s="205">
        <v>0</v>
      </c>
      <c r="DS27" s="246">
        <v>0</v>
      </c>
      <c r="DT27" s="205">
        <v>0</v>
      </c>
      <c r="DU27" s="246">
        <v>0</v>
      </c>
      <c r="DV27" s="205">
        <v>0</v>
      </c>
      <c r="DW27" s="246">
        <v>0</v>
      </c>
      <c r="DX27" s="205">
        <v>20913880.82</v>
      </c>
      <c r="DY27" s="247">
        <v>28.793099999999999</v>
      </c>
      <c r="DZ27" s="205">
        <v>278904582.72000003</v>
      </c>
      <c r="EA27" s="247">
        <v>45.1785</v>
      </c>
      <c r="EB27" s="205">
        <v>57755636.460000001</v>
      </c>
      <c r="EC27" s="247">
        <v>31.529699999999998</v>
      </c>
      <c r="ED27" s="205">
        <v>0</v>
      </c>
      <c r="EE27" s="246">
        <v>0</v>
      </c>
      <c r="EF27" s="205">
        <v>0</v>
      </c>
      <c r="EG27" s="246">
        <v>0</v>
      </c>
      <c r="EH27" s="205">
        <v>0</v>
      </c>
      <c r="EI27" s="246">
        <v>0</v>
      </c>
      <c r="EJ27" s="205">
        <v>534170454.14999998</v>
      </c>
      <c r="EK27" s="247">
        <v>44.3705</v>
      </c>
      <c r="EL27" s="205">
        <v>0</v>
      </c>
      <c r="EM27" s="246">
        <v>0</v>
      </c>
      <c r="EN27" s="205">
        <v>59706422.369999997</v>
      </c>
      <c r="EO27" s="247">
        <v>72.805999999999997</v>
      </c>
      <c r="EP27" s="205">
        <v>0</v>
      </c>
      <c r="EQ27" s="246">
        <v>0</v>
      </c>
    </row>
    <row r="28" spans="1:147" ht="14.25" thickTop="1" thickBot="1" x14ac:dyDescent="0.25">
      <c r="A28" s="1" t="s">
        <v>177</v>
      </c>
      <c r="B28" s="31">
        <v>495967143.38</v>
      </c>
      <c r="C28" s="5">
        <v>0.81420000000000003</v>
      </c>
      <c r="D28" s="31">
        <v>469117.65</v>
      </c>
      <c r="E28" s="5">
        <v>0.69830000000000003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0</v>
      </c>
      <c r="U28">
        <v>0</v>
      </c>
      <c r="V28" s="31">
        <v>266940155.46000001</v>
      </c>
      <c r="W28" s="5">
        <v>2.1587999999999998</v>
      </c>
      <c r="X28" s="31">
        <v>0</v>
      </c>
      <c r="Y28">
        <v>0</v>
      </c>
      <c r="Z28" s="31">
        <v>0</v>
      </c>
      <c r="AA28">
        <v>0</v>
      </c>
      <c r="AB28" s="31">
        <v>0</v>
      </c>
      <c r="AC28">
        <v>0</v>
      </c>
      <c r="AD28" s="31">
        <v>0</v>
      </c>
      <c r="AE28">
        <v>0</v>
      </c>
      <c r="AF28" s="31">
        <v>0</v>
      </c>
      <c r="AG28">
        <v>0</v>
      </c>
      <c r="AH28" s="31">
        <v>0</v>
      </c>
      <c r="AI28">
        <v>0</v>
      </c>
      <c r="AJ28" s="31">
        <v>0</v>
      </c>
      <c r="AK28">
        <v>0</v>
      </c>
      <c r="AL28" s="31">
        <v>0</v>
      </c>
      <c r="AM28">
        <v>0</v>
      </c>
      <c r="AN28" s="31">
        <v>0</v>
      </c>
      <c r="AO28">
        <v>0</v>
      </c>
      <c r="AP28" s="31">
        <v>5018818.55</v>
      </c>
      <c r="AQ28" s="5">
        <v>1.5159</v>
      </c>
      <c r="AR28" s="31">
        <v>0</v>
      </c>
      <c r="AS28">
        <v>0</v>
      </c>
      <c r="AT28" s="31">
        <v>0</v>
      </c>
      <c r="AU28">
        <v>0</v>
      </c>
      <c r="AV28" s="31">
        <v>111908</v>
      </c>
      <c r="AW28" s="5">
        <v>3.1199999999999999E-2</v>
      </c>
      <c r="AX28" s="31">
        <v>0</v>
      </c>
      <c r="AY28">
        <v>0</v>
      </c>
      <c r="AZ28" s="31">
        <v>2100799.96</v>
      </c>
      <c r="BA28" s="5">
        <v>2.2484000000000002</v>
      </c>
      <c r="BB28" s="31">
        <v>0</v>
      </c>
      <c r="BC28">
        <v>0</v>
      </c>
      <c r="BD28" s="31">
        <v>0</v>
      </c>
      <c r="BE28">
        <v>0</v>
      </c>
      <c r="BF28" s="31">
        <v>0</v>
      </c>
      <c r="BG28">
        <v>0</v>
      </c>
      <c r="BH28" s="31">
        <v>0</v>
      </c>
      <c r="BI28">
        <v>0</v>
      </c>
      <c r="BJ28" s="31">
        <v>0</v>
      </c>
      <c r="BK28">
        <v>0</v>
      </c>
      <c r="BL28" s="31">
        <v>0</v>
      </c>
      <c r="BM28">
        <v>0</v>
      </c>
      <c r="BN28" s="31">
        <v>0</v>
      </c>
      <c r="BO28">
        <v>0</v>
      </c>
      <c r="BP28" s="31">
        <v>0</v>
      </c>
      <c r="BQ28">
        <v>0</v>
      </c>
      <c r="BR28" s="31">
        <v>0</v>
      </c>
      <c r="BS28">
        <v>0</v>
      </c>
      <c r="BT28" s="31">
        <v>0</v>
      </c>
      <c r="BU28">
        <v>0</v>
      </c>
      <c r="BV28" s="31">
        <v>0</v>
      </c>
      <c r="BW28">
        <v>0</v>
      </c>
      <c r="BX28" s="31">
        <v>0</v>
      </c>
      <c r="BY28">
        <v>0</v>
      </c>
      <c r="BZ28" s="31">
        <v>0</v>
      </c>
      <c r="CA28">
        <v>0</v>
      </c>
      <c r="CB28" s="31">
        <v>0</v>
      </c>
      <c r="CC28">
        <v>0</v>
      </c>
      <c r="CD28" s="31">
        <v>0</v>
      </c>
      <c r="CE28">
        <v>0</v>
      </c>
      <c r="CF28" s="31">
        <v>0</v>
      </c>
      <c r="CG28">
        <v>0</v>
      </c>
      <c r="CH28" s="31">
        <v>0</v>
      </c>
      <c r="CI28">
        <v>0</v>
      </c>
      <c r="CJ28" s="31">
        <v>0</v>
      </c>
      <c r="CK28">
        <v>0</v>
      </c>
      <c r="CL28" s="31">
        <v>0</v>
      </c>
      <c r="CM28">
        <v>0</v>
      </c>
      <c r="CN28" s="31">
        <v>0</v>
      </c>
      <c r="CO28">
        <v>0</v>
      </c>
      <c r="CP28" s="31">
        <v>0</v>
      </c>
      <c r="CQ28">
        <v>0</v>
      </c>
      <c r="CR28" s="31">
        <v>0</v>
      </c>
      <c r="CS28">
        <v>0</v>
      </c>
      <c r="CT28" s="31">
        <v>0</v>
      </c>
      <c r="CU28">
        <v>0</v>
      </c>
      <c r="CV28" s="31">
        <v>0</v>
      </c>
      <c r="CW28">
        <v>0</v>
      </c>
      <c r="CX28" s="31">
        <v>0</v>
      </c>
      <c r="CY28">
        <v>0</v>
      </c>
      <c r="CZ28" s="31">
        <v>0</v>
      </c>
      <c r="DA28">
        <v>0</v>
      </c>
      <c r="DB28" s="31">
        <v>0</v>
      </c>
      <c r="DC28">
        <v>0</v>
      </c>
      <c r="DD28" s="31">
        <v>0</v>
      </c>
      <c r="DE28">
        <v>0</v>
      </c>
      <c r="DF28" s="31">
        <v>14233860</v>
      </c>
      <c r="DG28" s="5">
        <v>1.1131</v>
      </c>
      <c r="DH28" s="31">
        <v>0</v>
      </c>
      <c r="DI28">
        <v>0</v>
      </c>
      <c r="DJ28" s="31">
        <v>0</v>
      </c>
      <c r="DK28">
        <v>0</v>
      </c>
      <c r="DL28" s="31">
        <v>0</v>
      </c>
      <c r="DM28">
        <v>0</v>
      </c>
      <c r="DN28" s="31">
        <v>0</v>
      </c>
      <c r="DO28">
        <v>0</v>
      </c>
      <c r="DP28" s="31">
        <v>207092483.75999999</v>
      </c>
      <c r="DQ28" s="5">
        <v>8.5815999999999999</v>
      </c>
      <c r="DR28" s="31">
        <v>0</v>
      </c>
      <c r="DS28">
        <v>0</v>
      </c>
      <c r="DT28" s="31">
        <v>0</v>
      </c>
      <c r="DU28">
        <v>0</v>
      </c>
      <c r="DV28" s="31">
        <v>0</v>
      </c>
      <c r="DW28">
        <v>0</v>
      </c>
      <c r="DX28" s="31">
        <v>0</v>
      </c>
      <c r="DY28">
        <v>0</v>
      </c>
      <c r="DZ28" s="31">
        <v>0</v>
      </c>
      <c r="EA28">
        <v>0</v>
      </c>
      <c r="EB28" s="31">
        <v>0</v>
      </c>
      <c r="EC28">
        <v>0</v>
      </c>
      <c r="ED28" s="31">
        <v>0</v>
      </c>
      <c r="EE28">
        <v>0</v>
      </c>
      <c r="EF28" s="31">
        <v>0</v>
      </c>
      <c r="EG28">
        <v>0</v>
      </c>
      <c r="EH28" s="31">
        <v>0</v>
      </c>
      <c r="EI28">
        <v>0</v>
      </c>
      <c r="EJ28" s="31">
        <v>0</v>
      </c>
      <c r="EK28">
        <v>0</v>
      </c>
      <c r="EL28" s="31">
        <v>0</v>
      </c>
      <c r="EM28">
        <v>0</v>
      </c>
      <c r="EN28" s="31">
        <v>0</v>
      </c>
      <c r="EO28">
        <v>0</v>
      </c>
      <c r="EP28" s="31">
        <v>0</v>
      </c>
      <c r="EQ28">
        <v>0</v>
      </c>
    </row>
    <row r="29" spans="1:147" ht="14.25" thickTop="1" thickBot="1" x14ac:dyDescent="0.25">
      <c r="A29" s="246" t="s">
        <v>193</v>
      </c>
      <c r="B29" s="205">
        <v>22750114220.560001</v>
      </c>
      <c r="C29" s="247">
        <v>37.3461</v>
      </c>
      <c r="D29" s="205">
        <v>44625276.380000003</v>
      </c>
      <c r="E29" s="247">
        <v>66.423699999999997</v>
      </c>
      <c r="F29" s="205">
        <v>67582578.689999998</v>
      </c>
      <c r="G29" s="247">
        <v>12.2775</v>
      </c>
      <c r="H29" s="205">
        <v>806965666.12</v>
      </c>
      <c r="I29" s="247">
        <v>62.887500000000003</v>
      </c>
      <c r="J29" s="205">
        <v>1281917441.51</v>
      </c>
      <c r="K29" s="247">
        <v>88.466700000000003</v>
      </c>
      <c r="L29" s="205">
        <v>8869650.6099999994</v>
      </c>
      <c r="M29" s="247">
        <v>17.944700000000001</v>
      </c>
      <c r="N29" s="205">
        <v>0</v>
      </c>
      <c r="O29" s="246">
        <v>0</v>
      </c>
      <c r="P29" s="205">
        <v>678345710.27999997</v>
      </c>
      <c r="Q29" s="247">
        <v>87.223600000000005</v>
      </c>
      <c r="R29" s="205">
        <v>125103898.59</v>
      </c>
      <c r="S29" s="247">
        <v>49.9908</v>
      </c>
      <c r="T29" s="205">
        <v>255575211.44</v>
      </c>
      <c r="U29" s="247">
        <v>82.303100000000001</v>
      </c>
      <c r="V29" s="205">
        <v>5002682629.7399998</v>
      </c>
      <c r="W29" s="247">
        <v>40.456899999999997</v>
      </c>
      <c r="X29" s="205">
        <v>275223745.29000002</v>
      </c>
      <c r="Y29" s="247">
        <v>88.911100000000005</v>
      </c>
      <c r="Z29" s="205">
        <v>326982215.81999999</v>
      </c>
      <c r="AA29" s="247">
        <v>60.902299999999997</v>
      </c>
      <c r="AB29" s="205">
        <v>52649974.93</v>
      </c>
      <c r="AC29" s="247">
        <v>89.592299999999994</v>
      </c>
      <c r="AD29" s="205">
        <v>35229841.439999998</v>
      </c>
      <c r="AE29" s="247">
        <v>34.234900000000003</v>
      </c>
      <c r="AF29" s="205">
        <v>28707220.190000001</v>
      </c>
      <c r="AG29" s="247">
        <v>12.9999</v>
      </c>
      <c r="AH29" s="205">
        <v>0</v>
      </c>
      <c r="AI29" s="246">
        <v>0</v>
      </c>
      <c r="AJ29" s="205">
        <v>0</v>
      </c>
      <c r="AK29" s="246">
        <v>0</v>
      </c>
      <c r="AL29" s="205">
        <v>407212378.10000002</v>
      </c>
      <c r="AM29" s="247">
        <v>77.472700000000003</v>
      </c>
      <c r="AN29" s="205">
        <v>0</v>
      </c>
      <c r="AO29" s="246">
        <v>0</v>
      </c>
      <c r="AP29" s="205">
        <v>132222130.56</v>
      </c>
      <c r="AQ29" s="247">
        <v>39.937899999999999</v>
      </c>
      <c r="AR29" s="205">
        <v>192903154.59999999</v>
      </c>
      <c r="AS29" s="247">
        <v>53.476999999999997</v>
      </c>
      <c r="AT29" s="205">
        <v>1582901461.8399999</v>
      </c>
      <c r="AU29" s="247">
        <v>60.740900000000003</v>
      </c>
      <c r="AV29" s="205">
        <v>166152762.16999999</v>
      </c>
      <c r="AW29" s="247">
        <v>46.360300000000002</v>
      </c>
      <c r="AX29" s="205">
        <v>16142318.220000001</v>
      </c>
      <c r="AY29" s="247">
        <v>31.446899999999999</v>
      </c>
      <c r="AZ29" s="205">
        <v>47830823.75</v>
      </c>
      <c r="BA29" s="247">
        <v>51.191299999999998</v>
      </c>
      <c r="BB29" s="205">
        <v>3579506</v>
      </c>
      <c r="BC29" s="247">
        <v>4.4378000000000002</v>
      </c>
      <c r="BD29" s="205">
        <v>19407147.77</v>
      </c>
      <c r="BE29" s="247">
        <v>20.603100000000001</v>
      </c>
      <c r="BF29" s="205">
        <v>52761495.57</v>
      </c>
      <c r="BG29" s="247">
        <v>40.488500000000002</v>
      </c>
      <c r="BH29" s="205">
        <v>75806862.120000005</v>
      </c>
      <c r="BI29" s="247">
        <v>54.6252</v>
      </c>
      <c r="BJ29" s="205">
        <v>1857000</v>
      </c>
      <c r="BK29" s="247">
        <v>5.2542999999999997</v>
      </c>
      <c r="BL29" s="205">
        <v>20659362.539999999</v>
      </c>
      <c r="BM29" s="247">
        <v>31.546800000000001</v>
      </c>
      <c r="BN29" s="205">
        <v>812166264.21000004</v>
      </c>
      <c r="BO29" s="247">
        <v>88.123400000000004</v>
      </c>
      <c r="BP29" s="205">
        <v>0</v>
      </c>
      <c r="BQ29" s="246">
        <v>0</v>
      </c>
      <c r="BR29" s="205">
        <v>1122155811.3599999</v>
      </c>
      <c r="BS29" s="247">
        <v>74.557500000000005</v>
      </c>
      <c r="BT29" s="205">
        <v>2633122547.1399999</v>
      </c>
      <c r="BU29" s="247">
        <v>66.059799999999996</v>
      </c>
      <c r="BV29" s="205">
        <v>0</v>
      </c>
      <c r="BW29" s="246">
        <v>0</v>
      </c>
      <c r="BX29" s="205">
        <v>0</v>
      </c>
      <c r="BY29" s="246">
        <v>0</v>
      </c>
      <c r="BZ29" s="205">
        <v>0</v>
      </c>
      <c r="CA29" s="246">
        <v>0</v>
      </c>
      <c r="CB29" s="205">
        <v>0</v>
      </c>
      <c r="CC29" s="246">
        <v>0</v>
      </c>
      <c r="CD29" s="205">
        <v>0</v>
      </c>
      <c r="CE29" s="246">
        <v>0</v>
      </c>
      <c r="CF29" s="205">
        <v>0</v>
      </c>
      <c r="CG29" s="246">
        <v>0</v>
      </c>
      <c r="CH29" s="205">
        <v>0</v>
      </c>
      <c r="CI29" s="246">
        <v>0</v>
      </c>
      <c r="CJ29" s="205">
        <v>0</v>
      </c>
      <c r="CK29" s="246">
        <v>0</v>
      </c>
      <c r="CL29" s="205">
        <v>0</v>
      </c>
      <c r="CM29" s="246">
        <v>0</v>
      </c>
      <c r="CN29" s="205">
        <v>9716883</v>
      </c>
      <c r="CO29" s="247">
        <v>28.533799999999999</v>
      </c>
      <c r="CP29" s="205">
        <v>15446934.619999999</v>
      </c>
      <c r="CQ29" s="247">
        <v>64.018100000000004</v>
      </c>
      <c r="CR29" s="205">
        <v>1692656500.45</v>
      </c>
      <c r="CS29" s="247">
        <v>63.857500000000002</v>
      </c>
      <c r="CT29" s="205">
        <v>0</v>
      </c>
      <c r="CU29" s="246">
        <v>0</v>
      </c>
      <c r="CV29" s="205">
        <v>136008722</v>
      </c>
      <c r="CW29" s="247">
        <v>80.571299999999994</v>
      </c>
      <c r="CX29" s="205">
        <v>1077559107.4200001</v>
      </c>
      <c r="CY29" s="247">
        <v>13.466900000000001</v>
      </c>
      <c r="CZ29" s="205">
        <v>0</v>
      </c>
      <c r="DA29" s="246">
        <v>0</v>
      </c>
      <c r="DB29" s="205">
        <v>0</v>
      </c>
      <c r="DC29" s="246">
        <v>0</v>
      </c>
      <c r="DD29" s="205">
        <v>0</v>
      </c>
      <c r="DE29" s="246">
        <v>0</v>
      </c>
      <c r="DF29" s="205">
        <v>705850851.13999999</v>
      </c>
      <c r="DG29" s="247">
        <v>55.2</v>
      </c>
      <c r="DH29" s="205">
        <v>19103.2</v>
      </c>
      <c r="DI29" s="247">
        <v>1.7617</v>
      </c>
      <c r="DJ29" s="205">
        <v>1093427259.3299999</v>
      </c>
      <c r="DK29" s="247">
        <v>75.834400000000002</v>
      </c>
      <c r="DL29" s="205">
        <v>0</v>
      </c>
      <c r="DM29" s="246">
        <v>0</v>
      </c>
      <c r="DN29" s="205">
        <v>6519335.4000000004</v>
      </c>
      <c r="DO29" s="247">
        <v>11.968400000000001</v>
      </c>
      <c r="DP29" s="205">
        <v>784116460.5</v>
      </c>
      <c r="DQ29" s="247">
        <v>32.492600000000003</v>
      </c>
      <c r="DR29" s="205">
        <v>0</v>
      </c>
      <c r="DS29" s="246">
        <v>0</v>
      </c>
      <c r="DT29" s="205">
        <v>0</v>
      </c>
      <c r="DU29" s="246">
        <v>0</v>
      </c>
      <c r="DV29" s="205">
        <v>0</v>
      </c>
      <c r="DW29" s="246">
        <v>0</v>
      </c>
      <c r="DX29" s="205">
        <v>20913880.82</v>
      </c>
      <c r="DY29" s="247">
        <v>28.793099999999999</v>
      </c>
      <c r="DZ29" s="205">
        <v>278904582.72000003</v>
      </c>
      <c r="EA29" s="247">
        <v>45.1785</v>
      </c>
      <c r="EB29" s="205">
        <v>57755636.460000001</v>
      </c>
      <c r="EC29" s="247">
        <v>31.529699999999998</v>
      </c>
      <c r="ED29" s="205">
        <v>0</v>
      </c>
      <c r="EE29" s="246">
        <v>0</v>
      </c>
      <c r="EF29" s="205">
        <v>0</v>
      </c>
      <c r="EG29" s="246">
        <v>0</v>
      </c>
      <c r="EH29" s="205">
        <v>0</v>
      </c>
      <c r="EI29" s="246">
        <v>0</v>
      </c>
      <c r="EJ29" s="205">
        <v>534170454.14999998</v>
      </c>
      <c r="EK29" s="247">
        <v>44.3705</v>
      </c>
      <c r="EL29" s="205">
        <v>0</v>
      </c>
      <c r="EM29" s="246">
        <v>0</v>
      </c>
      <c r="EN29" s="205">
        <v>59706422.369999997</v>
      </c>
      <c r="EO29" s="247">
        <v>72.805999999999997</v>
      </c>
      <c r="EP29" s="205">
        <v>0</v>
      </c>
      <c r="EQ29" s="246">
        <v>0</v>
      </c>
    </row>
    <row r="30" spans="1:147" ht="13.5" thickTop="1" x14ac:dyDescent="0.2">
      <c r="A30" s="249" t="s">
        <v>194</v>
      </c>
      <c r="B30" s="31">
        <v>0</v>
      </c>
      <c r="C30">
        <v>0</v>
      </c>
      <c r="D30" s="31">
        <v>0</v>
      </c>
      <c r="E30">
        <v>0</v>
      </c>
      <c r="F30" s="31">
        <v>0</v>
      </c>
      <c r="G30">
        <v>0</v>
      </c>
      <c r="H30" s="31">
        <v>0</v>
      </c>
      <c r="I30">
        <v>0</v>
      </c>
      <c r="J30" s="31">
        <v>0</v>
      </c>
      <c r="K30">
        <v>0</v>
      </c>
      <c r="L30" s="31">
        <v>0</v>
      </c>
      <c r="M30">
        <v>0</v>
      </c>
      <c r="N30" s="31">
        <v>0</v>
      </c>
      <c r="O30">
        <v>0</v>
      </c>
      <c r="P30" s="31">
        <v>0</v>
      </c>
      <c r="Q30">
        <v>0</v>
      </c>
      <c r="R30" s="31">
        <v>0</v>
      </c>
      <c r="S30">
        <v>0</v>
      </c>
      <c r="T30" s="31">
        <v>0</v>
      </c>
      <c r="U30">
        <v>0</v>
      </c>
      <c r="V30" s="31">
        <v>0</v>
      </c>
      <c r="W30">
        <v>0</v>
      </c>
      <c r="X30" s="31">
        <v>0</v>
      </c>
      <c r="Y30">
        <v>0</v>
      </c>
      <c r="Z30" s="31">
        <v>0</v>
      </c>
      <c r="AA30">
        <v>0</v>
      </c>
      <c r="AB30" s="31">
        <v>0</v>
      </c>
      <c r="AC30">
        <v>0</v>
      </c>
      <c r="AD30" s="31">
        <v>0</v>
      </c>
      <c r="AE30">
        <v>0</v>
      </c>
      <c r="AF30" s="31">
        <v>0</v>
      </c>
      <c r="AG30">
        <v>0</v>
      </c>
      <c r="AH30" s="31">
        <v>0</v>
      </c>
      <c r="AI30">
        <v>0</v>
      </c>
      <c r="AJ30" s="31">
        <v>0</v>
      </c>
      <c r="AK30">
        <v>0</v>
      </c>
      <c r="AL30" s="31">
        <v>0</v>
      </c>
      <c r="AM30">
        <v>0</v>
      </c>
      <c r="AN30" s="31">
        <v>0</v>
      </c>
      <c r="AO30">
        <v>0</v>
      </c>
      <c r="AP30" s="31">
        <v>0</v>
      </c>
      <c r="AQ30">
        <v>0</v>
      </c>
      <c r="AR30" s="31">
        <v>0</v>
      </c>
      <c r="AS30">
        <v>0</v>
      </c>
      <c r="AT30" s="31">
        <v>0</v>
      </c>
      <c r="AU30">
        <v>0</v>
      </c>
      <c r="AV30" s="31">
        <v>0</v>
      </c>
      <c r="AW30">
        <v>0</v>
      </c>
      <c r="AX30" s="31">
        <v>0</v>
      </c>
      <c r="AY30">
        <v>0</v>
      </c>
      <c r="AZ30" s="31">
        <v>0</v>
      </c>
      <c r="BA30">
        <v>0</v>
      </c>
      <c r="BB30" s="31">
        <v>0</v>
      </c>
      <c r="BC30">
        <v>0</v>
      </c>
      <c r="BD30" s="31">
        <v>0</v>
      </c>
      <c r="BE30">
        <v>0</v>
      </c>
      <c r="BF30" s="31">
        <v>0</v>
      </c>
      <c r="BG30">
        <v>0</v>
      </c>
      <c r="BH30" s="31">
        <v>0</v>
      </c>
      <c r="BI30">
        <v>0</v>
      </c>
      <c r="BJ30" s="31">
        <v>0</v>
      </c>
      <c r="BK30">
        <v>0</v>
      </c>
      <c r="BL30" s="31">
        <v>0</v>
      </c>
      <c r="BM30">
        <v>0</v>
      </c>
      <c r="BN30" s="31">
        <v>0</v>
      </c>
      <c r="BO30">
        <v>0</v>
      </c>
      <c r="BP30" s="31">
        <v>0</v>
      </c>
      <c r="BQ30">
        <v>0</v>
      </c>
      <c r="BR30" s="31">
        <v>0</v>
      </c>
      <c r="BS30">
        <v>0</v>
      </c>
      <c r="BT30" s="31">
        <v>0</v>
      </c>
      <c r="BU30">
        <v>0</v>
      </c>
      <c r="BV30" s="31">
        <v>0</v>
      </c>
      <c r="BW30">
        <v>0</v>
      </c>
      <c r="BX30" s="31">
        <v>0</v>
      </c>
      <c r="BY30">
        <v>0</v>
      </c>
      <c r="BZ30" s="31">
        <v>0</v>
      </c>
      <c r="CA30">
        <v>0</v>
      </c>
      <c r="CB30" s="31">
        <v>0</v>
      </c>
      <c r="CC30">
        <v>0</v>
      </c>
      <c r="CD30" s="31">
        <v>0</v>
      </c>
      <c r="CE30">
        <v>0</v>
      </c>
      <c r="CF30" s="31">
        <v>0</v>
      </c>
      <c r="CG30">
        <v>0</v>
      </c>
      <c r="CH30" s="31">
        <v>0</v>
      </c>
      <c r="CI30">
        <v>0</v>
      </c>
      <c r="CJ30" s="31">
        <v>0</v>
      </c>
      <c r="CK30">
        <v>0</v>
      </c>
      <c r="CL30" s="31">
        <v>0</v>
      </c>
      <c r="CM30">
        <v>0</v>
      </c>
      <c r="CN30" s="31">
        <v>0</v>
      </c>
      <c r="CO30">
        <v>0</v>
      </c>
      <c r="CP30" s="31">
        <v>0</v>
      </c>
      <c r="CQ30">
        <v>0</v>
      </c>
      <c r="CR30" s="31">
        <v>0</v>
      </c>
      <c r="CS30">
        <v>0</v>
      </c>
      <c r="CT30" s="31">
        <v>0</v>
      </c>
      <c r="CU30">
        <v>0</v>
      </c>
      <c r="CV30" s="31">
        <v>0</v>
      </c>
      <c r="CW30">
        <v>0</v>
      </c>
      <c r="CX30" s="31">
        <v>0</v>
      </c>
      <c r="CY30">
        <v>0</v>
      </c>
      <c r="CZ30" s="31">
        <v>0</v>
      </c>
      <c r="DA30">
        <v>0</v>
      </c>
      <c r="DB30" s="31">
        <v>0</v>
      </c>
      <c r="DC30">
        <v>0</v>
      </c>
      <c r="DD30" s="31">
        <v>0</v>
      </c>
      <c r="DE30">
        <v>0</v>
      </c>
      <c r="DF30" s="31">
        <v>0</v>
      </c>
      <c r="DG30">
        <v>0</v>
      </c>
      <c r="DH30" s="31">
        <v>0</v>
      </c>
      <c r="DI30">
        <v>0</v>
      </c>
      <c r="DJ30" s="31">
        <v>0</v>
      </c>
      <c r="DK30">
        <v>0</v>
      </c>
      <c r="DL30" s="31">
        <v>0</v>
      </c>
      <c r="DM30">
        <v>0</v>
      </c>
      <c r="DN30" s="31">
        <v>0</v>
      </c>
      <c r="DO30">
        <v>0</v>
      </c>
      <c r="DP30" s="31">
        <v>0</v>
      </c>
      <c r="DQ30">
        <v>0</v>
      </c>
      <c r="DR30" s="31">
        <v>0</v>
      </c>
      <c r="DS30">
        <v>0</v>
      </c>
      <c r="DT30" s="31">
        <v>0</v>
      </c>
      <c r="DU30">
        <v>0</v>
      </c>
      <c r="DV30" s="31">
        <v>0</v>
      </c>
      <c r="DW30">
        <v>0</v>
      </c>
      <c r="DX30" s="31">
        <v>0</v>
      </c>
      <c r="DY30">
        <v>0</v>
      </c>
      <c r="DZ30" s="31">
        <v>0</v>
      </c>
      <c r="EA30">
        <v>0</v>
      </c>
      <c r="EB30" s="31">
        <v>0</v>
      </c>
      <c r="EC30">
        <v>0</v>
      </c>
      <c r="ED30" s="31">
        <v>0</v>
      </c>
      <c r="EE30">
        <v>0</v>
      </c>
      <c r="EF30" s="31">
        <v>0</v>
      </c>
      <c r="EG30">
        <v>0</v>
      </c>
      <c r="EH30" s="31">
        <v>0</v>
      </c>
      <c r="EI30">
        <v>0</v>
      </c>
      <c r="EJ30" s="31">
        <v>0</v>
      </c>
      <c r="EK30">
        <v>0</v>
      </c>
      <c r="EL30" s="31">
        <v>0</v>
      </c>
      <c r="EM30">
        <v>0</v>
      </c>
      <c r="EN30" s="31">
        <v>0</v>
      </c>
      <c r="EO30">
        <v>0</v>
      </c>
      <c r="EP30" s="31">
        <v>0</v>
      </c>
      <c r="EQ30">
        <v>0</v>
      </c>
    </row>
    <row r="31" spans="1:147" ht="13.5" thickBot="1" x14ac:dyDescent="0.25">
      <c r="A31" t="s">
        <v>195</v>
      </c>
      <c r="B31" s="31">
        <v>1510933326.1199999</v>
      </c>
      <c r="C31" s="5">
        <v>2.4803000000000002</v>
      </c>
      <c r="D31" s="31">
        <v>0</v>
      </c>
      <c r="E31">
        <v>0</v>
      </c>
      <c r="F31" s="31">
        <v>29395692.109999999</v>
      </c>
      <c r="G31" s="5">
        <v>5.3402000000000003</v>
      </c>
      <c r="H31" s="31">
        <v>12357431.199999999</v>
      </c>
      <c r="I31" s="5">
        <v>0.96299999999999997</v>
      </c>
      <c r="J31" s="31">
        <v>9122144.0399999991</v>
      </c>
      <c r="K31" s="5">
        <v>0.62949999999999995</v>
      </c>
      <c r="L31" s="31">
        <v>4622809.79</v>
      </c>
      <c r="M31" s="5">
        <v>9.3527000000000005</v>
      </c>
      <c r="N31" s="31">
        <v>0</v>
      </c>
      <c r="O31">
        <v>0</v>
      </c>
      <c r="P31" s="31">
        <v>18061951.199999999</v>
      </c>
      <c r="Q31" s="5">
        <v>2.3224999999999998</v>
      </c>
      <c r="R31" s="31">
        <v>19634209.629999999</v>
      </c>
      <c r="S31" s="5">
        <v>7.8456999999999999</v>
      </c>
      <c r="T31" s="31">
        <v>0</v>
      </c>
      <c r="U31">
        <v>0</v>
      </c>
      <c r="V31" s="31">
        <v>359795257.94999999</v>
      </c>
      <c r="W31" s="5">
        <v>2.9097</v>
      </c>
      <c r="X31" s="31">
        <v>3827533.2</v>
      </c>
      <c r="Y31" s="5">
        <v>1.2364999999999999</v>
      </c>
      <c r="Z31" s="31">
        <v>32100208.949999999</v>
      </c>
      <c r="AA31" s="5">
        <v>5.9789000000000003</v>
      </c>
      <c r="AB31" s="31">
        <v>977590</v>
      </c>
      <c r="AC31" s="5">
        <v>1.6635</v>
      </c>
      <c r="AD31" s="31">
        <v>0</v>
      </c>
      <c r="AE31">
        <v>0</v>
      </c>
      <c r="AF31" s="31">
        <v>16593010.07</v>
      </c>
      <c r="AG31" s="5">
        <v>7.5141</v>
      </c>
      <c r="AH31" s="31">
        <v>0</v>
      </c>
      <c r="AI31">
        <v>0</v>
      </c>
      <c r="AJ31" s="31">
        <v>0</v>
      </c>
      <c r="AK31">
        <v>0</v>
      </c>
      <c r="AL31" s="31">
        <v>0</v>
      </c>
      <c r="AM31">
        <v>0</v>
      </c>
      <c r="AN31" s="31">
        <v>0</v>
      </c>
      <c r="AO31">
        <v>0</v>
      </c>
      <c r="AP31" s="31">
        <v>21531833.899999999</v>
      </c>
      <c r="AQ31" s="5">
        <v>6.5037000000000003</v>
      </c>
      <c r="AR31" s="31">
        <v>2972062</v>
      </c>
      <c r="AS31" s="5">
        <v>0.82389999999999997</v>
      </c>
      <c r="AT31" s="31">
        <v>522559.6</v>
      </c>
      <c r="AU31" s="5">
        <v>2.01E-2</v>
      </c>
      <c r="AV31" s="31">
        <v>14906880.720000001</v>
      </c>
      <c r="AW31" s="5">
        <v>4.1593999999999998</v>
      </c>
      <c r="AX31" s="31">
        <v>308608.2</v>
      </c>
      <c r="AY31" s="5">
        <v>0.60119999999999996</v>
      </c>
      <c r="AZ31" s="31">
        <v>64437.1</v>
      </c>
      <c r="BA31" s="5">
        <v>6.9000000000000006E-2</v>
      </c>
      <c r="BB31" s="31">
        <v>1362900</v>
      </c>
      <c r="BC31" s="5">
        <v>1.6897</v>
      </c>
      <c r="BD31" s="31">
        <v>3732202.66</v>
      </c>
      <c r="BE31" s="5">
        <v>3.9622000000000002</v>
      </c>
      <c r="BF31" s="31">
        <v>4371258.7699999996</v>
      </c>
      <c r="BG31" s="5">
        <v>3.3544</v>
      </c>
      <c r="BH31" s="31">
        <v>6373716.7800000003</v>
      </c>
      <c r="BI31" s="5">
        <v>4.5928000000000004</v>
      </c>
      <c r="BJ31" s="31">
        <v>0</v>
      </c>
      <c r="BK31">
        <v>0</v>
      </c>
      <c r="BL31" s="31">
        <v>3957432.14</v>
      </c>
      <c r="BM31" s="5">
        <v>6.0430000000000001</v>
      </c>
      <c r="BN31" s="31">
        <v>12065690.08</v>
      </c>
      <c r="BO31" s="5">
        <v>1.3091999999999999</v>
      </c>
      <c r="BP31" s="31">
        <v>0</v>
      </c>
      <c r="BQ31">
        <v>0</v>
      </c>
      <c r="BR31" s="31">
        <v>13427326.07</v>
      </c>
      <c r="BS31" s="5">
        <v>0.8921</v>
      </c>
      <c r="BT31" s="31">
        <v>40608303.969999999</v>
      </c>
      <c r="BU31" s="5">
        <v>1.0187999999999999</v>
      </c>
      <c r="BV31" s="31">
        <v>0</v>
      </c>
      <c r="BW31">
        <v>0</v>
      </c>
      <c r="BX31" s="31">
        <v>0</v>
      </c>
      <c r="BY31">
        <v>0</v>
      </c>
      <c r="BZ31" s="31">
        <v>0</v>
      </c>
      <c r="CA31">
        <v>0</v>
      </c>
      <c r="CB31" s="31">
        <v>0</v>
      </c>
      <c r="CC31">
        <v>0</v>
      </c>
      <c r="CD31" s="31">
        <v>0</v>
      </c>
      <c r="CE31">
        <v>0</v>
      </c>
      <c r="CF31" s="31">
        <v>0</v>
      </c>
      <c r="CG31">
        <v>0</v>
      </c>
      <c r="CH31" s="31">
        <v>0</v>
      </c>
      <c r="CI31">
        <v>0</v>
      </c>
      <c r="CJ31" s="31">
        <v>0</v>
      </c>
      <c r="CK31">
        <v>0</v>
      </c>
      <c r="CL31" s="31">
        <v>0</v>
      </c>
      <c r="CM31">
        <v>0</v>
      </c>
      <c r="CN31" s="31">
        <v>371080</v>
      </c>
      <c r="CO31" s="5">
        <v>1.0896999999999999</v>
      </c>
      <c r="CP31" s="31">
        <v>203812</v>
      </c>
      <c r="CQ31" s="5">
        <v>0.84470000000000001</v>
      </c>
      <c r="CR31" s="31">
        <v>25946636.620000001</v>
      </c>
      <c r="CS31" s="5">
        <v>0.97889999999999999</v>
      </c>
      <c r="CT31" s="31">
        <v>0</v>
      </c>
      <c r="CU31">
        <v>0</v>
      </c>
      <c r="CV31" s="31">
        <v>2248301</v>
      </c>
      <c r="CW31" s="5">
        <v>1.3319000000000001</v>
      </c>
      <c r="CX31" s="31">
        <v>640278530.84000003</v>
      </c>
      <c r="CY31" s="5">
        <v>8.0018999999999991</v>
      </c>
      <c r="CZ31" s="31">
        <v>0</v>
      </c>
      <c r="DA31">
        <v>0</v>
      </c>
      <c r="DB31" s="31">
        <v>0</v>
      </c>
      <c r="DC31">
        <v>0</v>
      </c>
      <c r="DD31" s="31">
        <v>0</v>
      </c>
      <c r="DE31">
        <v>0</v>
      </c>
      <c r="DF31" s="31">
        <v>10875184.4</v>
      </c>
      <c r="DG31" s="5">
        <v>0.85050000000000003</v>
      </c>
      <c r="DH31" s="31">
        <v>0</v>
      </c>
      <c r="DI31">
        <v>0</v>
      </c>
      <c r="DJ31" s="31">
        <v>48512286.829999998</v>
      </c>
      <c r="DK31" s="5">
        <v>3.3645999999999998</v>
      </c>
      <c r="DL31" s="31">
        <v>19490283.5</v>
      </c>
      <c r="DM31" s="5">
        <v>2.0903999999999998</v>
      </c>
      <c r="DN31" s="31">
        <v>821120</v>
      </c>
      <c r="DO31" s="5">
        <v>1.5074000000000001</v>
      </c>
      <c r="DP31" s="31">
        <v>59243588.600000001</v>
      </c>
      <c r="DQ31" s="5">
        <v>2.4550000000000001</v>
      </c>
      <c r="DR31" s="31">
        <v>0</v>
      </c>
      <c r="DS31">
        <v>0</v>
      </c>
      <c r="DT31" s="31">
        <v>0</v>
      </c>
      <c r="DU31">
        <v>0</v>
      </c>
      <c r="DV31" s="31">
        <v>0</v>
      </c>
      <c r="DW31">
        <v>0</v>
      </c>
      <c r="DX31" s="31">
        <v>0</v>
      </c>
      <c r="DY31">
        <v>0</v>
      </c>
      <c r="DZ31" s="31">
        <v>0</v>
      </c>
      <c r="EA31">
        <v>0</v>
      </c>
      <c r="EB31" s="31">
        <v>0</v>
      </c>
      <c r="EC31">
        <v>0</v>
      </c>
      <c r="ED31" s="31">
        <v>0</v>
      </c>
      <c r="EE31">
        <v>0</v>
      </c>
      <c r="EF31" s="31">
        <v>0</v>
      </c>
      <c r="EG31">
        <v>0</v>
      </c>
      <c r="EH31" s="31">
        <v>0</v>
      </c>
      <c r="EI31">
        <v>0</v>
      </c>
      <c r="EJ31" s="31">
        <v>70249452.200000003</v>
      </c>
      <c r="EK31" s="5">
        <v>5.8352000000000004</v>
      </c>
      <c r="EL31" s="31">
        <v>0</v>
      </c>
      <c r="EM31">
        <v>0</v>
      </c>
      <c r="EN31" s="31">
        <v>0</v>
      </c>
      <c r="EO31">
        <v>0</v>
      </c>
      <c r="EP31" s="31">
        <v>0</v>
      </c>
      <c r="EQ31">
        <v>0</v>
      </c>
    </row>
    <row r="32" spans="1:147" ht="14.25" thickTop="1" thickBot="1" x14ac:dyDescent="0.25">
      <c r="A32" s="246" t="s">
        <v>196</v>
      </c>
      <c r="B32" s="205">
        <v>1510933326.1199999</v>
      </c>
      <c r="C32" s="247">
        <v>2.4803000000000002</v>
      </c>
      <c r="D32" s="205">
        <v>0</v>
      </c>
      <c r="E32" s="246">
        <v>0</v>
      </c>
      <c r="F32" s="205">
        <v>29395692.109999999</v>
      </c>
      <c r="G32" s="247">
        <v>5.3402000000000003</v>
      </c>
      <c r="H32" s="205">
        <v>12357431.199999999</v>
      </c>
      <c r="I32" s="247">
        <v>0.96299999999999997</v>
      </c>
      <c r="J32" s="205">
        <v>9122144.0399999991</v>
      </c>
      <c r="K32" s="247">
        <v>0.62949999999999995</v>
      </c>
      <c r="L32" s="205">
        <v>4622809.79</v>
      </c>
      <c r="M32" s="247">
        <v>9.3527000000000005</v>
      </c>
      <c r="N32" s="205">
        <v>0</v>
      </c>
      <c r="O32" s="246">
        <v>0</v>
      </c>
      <c r="P32" s="205">
        <v>18061951.199999999</v>
      </c>
      <c r="Q32" s="247">
        <v>2.3224999999999998</v>
      </c>
      <c r="R32" s="205">
        <v>19634209.629999999</v>
      </c>
      <c r="S32" s="247">
        <v>7.8456999999999999</v>
      </c>
      <c r="T32" s="205">
        <v>0</v>
      </c>
      <c r="U32" s="246">
        <v>0</v>
      </c>
      <c r="V32" s="205">
        <v>359795257.94999999</v>
      </c>
      <c r="W32" s="247">
        <v>2.9097</v>
      </c>
      <c r="X32" s="205">
        <v>3827533.2</v>
      </c>
      <c r="Y32" s="247">
        <v>1.2364999999999999</v>
      </c>
      <c r="Z32" s="205">
        <v>32100208.949999999</v>
      </c>
      <c r="AA32" s="247">
        <v>5.9789000000000003</v>
      </c>
      <c r="AB32" s="205">
        <v>977590</v>
      </c>
      <c r="AC32" s="247">
        <v>1.6635</v>
      </c>
      <c r="AD32" s="205">
        <v>0</v>
      </c>
      <c r="AE32" s="246">
        <v>0</v>
      </c>
      <c r="AF32" s="205">
        <v>16593010.07</v>
      </c>
      <c r="AG32" s="247">
        <v>7.5141</v>
      </c>
      <c r="AH32" s="205">
        <v>0</v>
      </c>
      <c r="AI32" s="246">
        <v>0</v>
      </c>
      <c r="AJ32" s="205">
        <v>0</v>
      </c>
      <c r="AK32" s="246">
        <v>0</v>
      </c>
      <c r="AL32" s="205">
        <v>0</v>
      </c>
      <c r="AM32" s="246">
        <v>0</v>
      </c>
      <c r="AN32" s="205">
        <v>0</v>
      </c>
      <c r="AO32" s="246">
        <v>0</v>
      </c>
      <c r="AP32" s="205">
        <v>21531833.899999999</v>
      </c>
      <c r="AQ32" s="247">
        <v>6.5037000000000003</v>
      </c>
      <c r="AR32" s="205">
        <v>2972062</v>
      </c>
      <c r="AS32" s="247">
        <v>0.82389999999999997</v>
      </c>
      <c r="AT32" s="205">
        <v>522559.6</v>
      </c>
      <c r="AU32" s="247">
        <v>2.01E-2</v>
      </c>
      <c r="AV32" s="205">
        <v>14906880.720000001</v>
      </c>
      <c r="AW32" s="247">
        <v>4.1593999999999998</v>
      </c>
      <c r="AX32" s="205">
        <v>308608.2</v>
      </c>
      <c r="AY32" s="247">
        <v>0.60119999999999996</v>
      </c>
      <c r="AZ32" s="205">
        <v>64437.1</v>
      </c>
      <c r="BA32" s="247">
        <v>6.9000000000000006E-2</v>
      </c>
      <c r="BB32" s="205">
        <v>1362900</v>
      </c>
      <c r="BC32" s="247">
        <v>1.6897</v>
      </c>
      <c r="BD32" s="205">
        <v>3732202.66</v>
      </c>
      <c r="BE32" s="247">
        <v>3.9622000000000002</v>
      </c>
      <c r="BF32" s="205">
        <v>4371258.7699999996</v>
      </c>
      <c r="BG32" s="247">
        <v>3.3544</v>
      </c>
      <c r="BH32" s="205">
        <v>6373716.7800000003</v>
      </c>
      <c r="BI32" s="247">
        <v>4.5928000000000004</v>
      </c>
      <c r="BJ32" s="205">
        <v>0</v>
      </c>
      <c r="BK32" s="246">
        <v>0</v>
      </c>
      <c r="BL32" s="205">
        <v>3957432.14</v>
      </c>
      <c r="BM32" s="247">
        <v>6.0430000000000001</v>
      </c>
      <c r="BN32" s="205">
        <v>12065690.08</v>
      </c>
      <c r="BO32" s="247">
        <v>1.3091999999999999</v>
      </c>
      <c r="BP32" s="205">
        <v>0</v>
      </c>
      <c r="BQ32" s="246">
        <v>0</v>
      </c>
      <c r="BR32" s="205">
        <v>13427326.07</v>
      </c>
      <c r="BS32" s="247">
        <v>0.8921</v>
      </c>
      <c r="BT32" s="205">
        <v>40608303.969999999</v>
      </c>
      <c r="BU32" s="247">
        <v>1.0187999999999999</v>
      </c>
      <c r="BV32" s="205">
        <v>0</v>
      </c>
      <c r="BW32" s="246">
        <v>0</v>
      </c>
      <c r="BX32" s="205">
        <v>0</v>
      </c>
      <c r="BY32" s="246">
        <v>0</v>
      </c>
      <c r="BZ32" s="205">
        <v>0</v>
      </c>
      <c r="CA32" s="246">
        <v>0</v>
      </c>
      <c r="CB32" s="205">
        <v>0</v>
      </c>
      <c r="CC32" s="246">
        <v>0</v>
      </c>
      <c r="CD32" s="205">
        <v>0</v>
      </c>
      <c r="CE32" s="246">
        <v>0</v>
      </c>
      <c r="CF32" s="205">
        <v>0</v>
      </c>
      <c r="CG32" s="246">
        <v>0</v>
      </c>
      <c r="CH32" s="205">
        <v>0</v>
      </c>
      <c r="CI32" s="246">
        <v>0</v>
      </c>
      <c r="CJ32" s="205">
        <v>0</v>
      </c>
      <c r="CK32" s="246">
        <v>0</v>
      </c>
      <c r="CL32" s="205">
        <v>0</v>
      </c>
      <c r="CM32" s="246">
        <v>0</v>
      </c>
      <c r="CN32" s="205">
        <v>371080</v>
      </c>
      <c r="CO32" s="247">
        <v>1.0896999999999999</v>
      </c>
      <c r="CP32" s="205">
        <v>203812</v>
      </c>
      <c r="CQ32" s="247">
        <v>0.84470000000000001</v>
      </c>
      <c r="CR32" s="205">
        <v>25946636.620000001</v>
      </c>
      <c r="CS32" s="247">
        <v>0.97889999999999999</v>
      </c>
      <c r="CT32" s="205">
        <v>0</v>
      </c>
      <c r="CU32" s="246">
        <v>0</v>
      </c>
      <c r="CV32" s="205">
        <v>2248301</v>
      </c>
      <c r="CW32" s="247">
        <v>1.3319000000000001</v>
      </c>
      <c r="CX32" s="205">
        <v>640278530.84000003</v>
      </c>
      <c r="CY32" s="247">
        <v>8.0018999999999991</v>
      </c>
      <c r="CZ32" s="205">
        <v>0</v>
      </c>
      <c r="DA32" s="246">
        <v>0</v>
      </c>
      <c r="DB32" s="205">
        <v>0</v>
      </c>
      <c r="DC32" s="246">
        <v>0</v>
      </c>
      <c r="DD32" s="205">
        <v>0</v>
      </c>
      <c r="DE32" s="246">
        <v>0</v>
      </c>
      <c r="DF32" s="205">
        <v>10875184.4</v>
      </c>
      <c r="DG32" s="247">
        <v>0.85050000000000003</v>
      </c>
      <c r="DH32" s="205">
        <v>0</v>
      </c>
      <c r="DI32" s="246">
        <v>0</v>
      </c>
      <c r="DJ32" s="205">
        <v>48512286.829999998</v>
      </c>
      <c r="DK32" s="247">
        <v>3.3645999999999998</v>
      </c>
      <c r="DL32" s="205">
        <v>19490283.5</v>
      </c>
      <c r="DM32" s="247">
        <v>2.0903999999999998</v>
      </c>
      <c r="DN32" s="205">
        <v>821120</v>
      </c>
      <c r="DO32" s="247">
        <v>1.5074000000000001</v>
      </c>
      <c r="DP32" s="205">
        <v>59243588.600000001</v>
      </c>
      <c r="DQ32" s="247">
        <v>2.4550000000000001</v>
      </c>
      <c r="DR32" s="205">
        <v>0</v>
      </c>
      <c r="DS32" s="246">
        <v>0</v>
      </c>
      <c r="DT32" s="205">
        <v>0</v>
      </c>
      <c r="DU32" s="246">
        <v>0</v>
      </c>
      <c r="DV32" s="205">
        <v>0</v>
      </c>
      <c r="DW32" s="246">
        <v>0</v>
      </c>
      <c r="DX32" s="205">
        <v>0</v>
      </c>
      <c r="DY32" s="246">
        <v>0</v>
      </c>
      <c r="DZ32" s="205">
        <v>0</v>
      </c>
      <c r="EA32" s="246">
        <v>0</v>
      </c>
      <c r="EB32" s="205">
        <v>0</v>
      </c>
      <c r="EC32" s="246">
        <v>0</v>
      </c>
      <c r="ED32" s="205">
        <v>0</v>
      </c>
      <c r="EE32" s="246">
        <v>0</v>
      </c>
      <c r="EF32" s="205">
        <v>0</v>
      </c>
      <c r="EG32" s="246">
        <v>0</v>
      </c>
      <c r="EH32" s="205">
        <v>0</v>
      </c>
      <c r="EI32" s="246">
        <v>0</v>
      </c>
      <c r="EJ32" s="205">
        <v>70249452.200000003</v>
      </c>
      <c r="EK32" s="247">
        <v>5.8352000000000004</v>
      </c>
      <c r="EL32" s="205">
        <v>0</v>
      </c>
      <c r="EM32" s="246">
        <v>0</v>
      </c>
      <c r="EN32" s="205">
        <v>0</v>
      </c>
      <c r="EO32" s="246">
        <v>0</v>
      </c>
      <c r="EP32" s="205">
        <v>0</v>
      </c>
      <c r="EQ32" s="246">
        <v>0</v>
      </c>
    </row>
    <row r="33" spans="1:147" ht="13.5" thickTop="1" x14ac:dyDescent="0.2">
      <c r="A33" s="1" t="s">
        <v>197</v>
      </c>
    </row>
    <row r="34" spans="1:147" x14ac:dyDescent="0.2">
      <c r="A34" t="s">
        <v>198</v>
      </c>
      <c r="B34" s="31">
        <v>4256959400.6399999</v>
      </c>
      <c r="C34" s="5">
        <v>6.9881000000000002</v>
      </c>
      <c r="D34" s="31">
        <v>13904822.08</v>
      </c>
      <c r="E34" s="5">
        <v>20.696999999999999</v>
      </c>
      <c r="F34" s="31">
        <v>56944545.530000001</v>
      </c>
      <c r="G34" s="5">
        <v>10.345000000000001</v>
      </c>
      <c r="H34" s="31">
        <v>109057498.29000001</v>
      </c>
      <c r="I34" s="5">
        <v>8.4989000000000008</v>
      </c>
      <c r="J34" s="31">
        <v>56348274.119999997</v>
      </c>
      <c r="K34" s="5">
        <v>3.8887</v>
      </c>
      <c r="L34" s="31">
        <v>7407509.29</v>
      </c>
      <c r="M34" s="5">
        <v>14.986599999999999</v>
      </c>
      <c r="N34" s="31">
        <v>206824.39</v>
      </c>
      <c r="O34" s="5">
        <v>0.54110000000000003</v>
      </c>
      <c r="P34" s="31">
        <v>81300943.120000005</v>
      </c>
      <c r="Q34" s="5">
        <v>10.453900000000001</v>
      </c>
      <c r="R34" s="31">
        <v>52458770.539999999</v>
      </c>
      <c r="S34" s="5">
        <v>20.962199999999999</v>
      </c>
      <c r="T34" s="31">
        <v>5209116.25</v>
      </c>
      <c r="U34" s="5">
        <v>1.6775</v>
      </c>
      <c r="V34" s="31">
        <v>745116379.28999996</v>
      </c>
      <c r="W34" s="5">
        <v>6.0258000000000003</v>
      </c>
      <c r="X34" s="31">
        <v>20966797.969999999</v>
      </c>
      <c r="Y34" s="5">
        <v>6.7732999999999999</v>
      </c>
      <c r="Z34" s="31">
        <v>1116660.67</v>
      </c>
      <c r="AA34" s="5">
        <v>0.20799999999999999</v>
      </c>
      <c r="AB34" s="31">
        <v>5138648.2</v>
      </c>
      <c r="AC34" s="5">
        <v>8.7441999999999993</v>
      </c>
      <c r="AD34" s="31">
        <v>31766058.16</v>
      </c>
      <c r="AE34" s="5">
        <v>30.869</v>
      </c>
      <c r="AF34" s="31">
        <v>6221721.2199999997</v>
      </c>
      <c r="AG34" s="5">
        <v>2.8174999999999999</v>
      </c>
      <c r="AH34" s="31">
        <v>260729.48</v>
      </c>
      <c r="AI34" s="5">
        <v>1.0093000000000001</v>
      </c>
      <c r="AJ34" s="31">
        <v>1264563.6299999999</v>
      </c>
      <c r="AK34" s="5">
        <v>1.0463</v>
      </c>
      <c r="AL34" s="31">
        <v>0</v>
      </c>
      <c r="AM34">
        <v>0</v>
      </c>
      <c r="AN34" s="31">
        <v>0</v>
      </c>
      <c r="AO34">
        <v>0</v>
      </c>
      <c r="AP34" s="31">
        <v>26175734.77</v>
      </c>
      <c r="AQ34" s="5">
        <v>7.9063999999999997</v>
      </c>
      <c r="AR34" s="31">
        <v>7614349.6799999997</v>
      </c>
      <c r="AS34" s="5">
        <v>2.1109</v>
      </c>
      <c r="AT34" s="31">
        <v>750169357.80999994</v>
      </c>
      <c r="AU34" s="5">
        <v>28.786300000000001</v>
      </c>
      <c r="AV34" s="31">
        <v>40089334.43</v>
      </c>
      <c r="AW34" s="5">
        <v>11.1858</v>
      </c>
      <c r="AX34" s="31">
        <v>2269198.41</v>
      </c>
      <c r="AY34" s="5">
        <v>4.4206000000000003</v>
      </c>
      <c r="AZ34" s="31">
        <v>16112120.08</v>
      </c>
      <c r="BA34" s="5">
        <v>17.2441</v>
      </c>
      <c r="BB34" s="31">
        <v>3782769.64</v>
      </c>
      <c r="BC34" s="5">
        <v>4.6898</v>
      </c>
      <c r="BD34" s="31">
        <v>2139452.23</v>
      </c>
      <c r="BE34" s="5">
        <v>2.2713000000000001</v>
      </c>
      <c r="BF34" s="31">
        <v>1743323.3</v>
      </c>
      <c r="BG34" s="5">
        <v>1.3378000000000001</v>
      </c>
      <c r="BH34" s="31">
        <v>1556025.05</v>
      </c>
      <c r="BI34" s="5">
        <v>1.1212</v>
      </c>
      <c r="BJ34" s="31">
        <v>2607595.7799999998</v>
      </c>
      <c r="BK34" s="5">
        <v>7.3780999999999999</v>
      </c>
      <c r="BL34" s="31">
        <v>40871236.140000001</v>
      </c>
      <c r="BM34" s="5">
        <v>62.410200000000003</v>
      </c>
      <c r="BN34" s="31">
        <v>97392310.379999995</v>
      </c>
      <c r="BO34" s="5">
        <v>10.567500000000001</v>
      </c>
      <c r="BP34" s="31">
        <v>16868838.82</v>
      </c>
      <c r="BQ34" s="5">
        <v>19.597200000000001</v>
      </c>
      <c r="BR34" s="31">
        <v>109516288.81</v>
      </c>
      <c r="BS34" s="5">
        <v>7.2763999999999998</v>
      </c>
      <c r="BT34" s="31">
        <v>113974240.08</v>
      </c>
      <c r="BU34" s="5">
        <v>2.8593999999999999</v>
      </c>
      <c r="BV34" s="31">
        <v>2727142.7</v>
      </c>
      <c r="BW34" s="5">
        <v>0.52239999999999998</v>
      </c>
      <c r="BX34" s="31">
        <v>12035918.300000001</v>
      </c>
      <c r="BY34" s="5">
        <v>0.4708</v>
      </c>
      <c r="BZ34" s="31">
        <v>3428202.01</v>
      </c>
      <c r="CA34" s="5">
        <v>0.4496</v>
      </c>
      <c r="CB34" s="31">
        <v>2952595.84</v>
      </c>
      <c r="CC34" s="5">
        <v>0.4486</v>
      </c>
      <c r="CD34" s="31">
        <v>4338009.42</v>
      </c>
      <c r="CE34" s="5">
        <v>0.55589999999999995</v>
      </c>
      <c r="CF34" s="31">
        <v>106015.91</v>
      </c>
      <c r="CG34" s="5">
        <v>0.39129999999999998</v>
      </c>
      <c r="CH34" s="31">
        <v>1032472.89</v>
      </c>
      <c r="CI34" s="5">
        <v>0.59930000000000005</v>
      </c>
      <c r="CJ34" s="31">
        <v>649523.16</v>
      </c>
      <c r="CK34" s="5">
        <v>0.56389999999999996</v>
      </c>
      <c r="CL34" s="31">
        <v>457554.67</v>
      </c>
      <c r="CM34" s="5">
        <v>0.4592</v>
      </c>
      <c r="CN34" s="31">
        <v>13961599</v>
      </c>
      <c r="CO34" s="5">
        <v>40.9985</v>
      </c>
      <c r="CP34" s="31">
        <v>11077430</v>
      </c>
      <c r="CQ34" s="5">
        <v>45.909199999999998</v>
      </c>
      <c r="CR34" s="31">
        <v>1020067805.66</v>
      </c>
      <c r="CS34" s="5">
        <v>38.4833</v>
      </c>
      <c r="CT34" s="31">
        <v>1055.33</v>
      </c>
      <c r="CU34" s="5">
        <v>100</v>
      </c>
      <c r="CV34" s="31">
        <v>30548411</v>
      </c>
      <c r="CW34" s="5">
        <v>18.096800000000002</v>
      </c>
      <c r="CX34" s="31">
        <v>-370714394.08999997</v>
      </c>
      <c r="CY34" s="5">
        <v>-4.633</v>
      </c>
      <c r="CZ34" s="31">
        <v>5063112.2699999996</v>
      </c>
      <c r="DA34" s="5">
        <v>0.1676</v>
      </c>
      <c r="DB34" s="31">
        <v>8877117.0700000003</v>
      </c>
      <c r="DC34" s="5">
        <v>1.4008</v>
      </c>
      <c r="DD34" s="31">
        <v>18881.650000000001</v>
      </c>
      <c r="DE34" s="5">
        <v>100.00060000000001</v>
      </c>
      <c r="DF34" s="31">
        <v>227468708.28999999</v>
      </c>
      <c r="DG34" s="5">
        <v>17.788799999999998</v>
      </c>
      <c r="DH34" s="31">
        <v>1065260.29</v>
      </c>
      <c r="DI34" s="5">
        <v>98.238299999999995</v>
      </c>
      <c r="DJ34" s="31">
        <v>66632432.270000003</v>
      </c>
      <c r="DK34" s="5">
        <v>4.6212999999999997</v>
      </c>
      <c r="DL34" s="31">
        <v>55651030.329999998</v>
      </c>
      <c r="DM34" s="5">
        <v>5.9687000000000001</v>
      </c>
      <c r="DN34" s="31">
        <v>14889103.09</v>
      </c>
      <c r="DO34" s="5">
        <v>27.3338</v>
      </c>
      <c r="DP34" s="31">
        <v>83626330.709999993</v>
      </c>
      <c r="DQ34" s="5">
        <v>3.4653999999999998</v>
      </c>
      <c r="DR34" s="31">
        <v>4771979.3</v>
      </c>
      <c r="DS34" s="5">
        <v>1.4059999999999999</v>
      </c>
      <c r="DT34" s="31">
        <v>2650356.79</v>
      </c>
      <c r="DU34" s="5">
        <v>1.4064000000000001</v>
      </c>
      <c r="DV34" s="31">
        <v>-39748.85</v>
      </c>
      <c r="DW34" s="5">
        <v>-2.8799999999999999E-2</v>
      </c>
      <c r="DX34" s="31">
        <v>32143479.91</v>
      </c>
      <c r="DY34" s="5">
        <v>44.253399999999999</v>
      </c>
      <c r="DZ34" s="31">
        <v>214332453.09999999</v>
      </c>
      <c r="EA34" s="5">
        <v>34.718699999999998</v>
      </c>
      <c r="EB34" s="31">
        <v>80482335.680000007</v>
      </c>
      <c r="EC34" s="5">
        <v>43.936599999999999</v>
      </c>
      <c r="ED34" s="31">
        <v>1936549.95</v>
      </c>
      <c r="EE34" s="5">
        <v>22.682200000000002</v>
      </c>
      <c r="EF34" s="31">
        <v>2225771.42</v>
      </c>
      <c r="EG34" s="5">
        <v>14.5082</v>
      </c>
      <c r="EH34" s="31">
        <v>2009730.55</v>
      </c>
      <c r="EI34" s="5">
        <v>8.5721000000000007</v>
      </c>
      <c r="EJ34" s="31">
        <v>240028974.37</v>
      </c>
      <c r="EK34" s="5">
        <v>19.937799999999999</v>
      </c>
      <c r="EL34" s="31">
        <v>2733386.67</v>
      </c>
      <c r="EM34" s="5">
        <v>4.0811999999999999</v>
      </c>
      <c r="EN34" s="31">
        <v>12615914.92</v>
      </c>
      <c r="EO34" s="5">
        <v>15.383900000000001</v>
      </c>
      <c r="EP34" s="31">
        <v>37534861.420000002</v>
      </c>
      <c r="EQ34" s="5">
        <v>3.4493</v>
      </c>
    </row>
    <row r="35" spans="1:147" x14ac:dyDescent="0.2">
      <c r="A35" t="s">
        <v>199</v>
      </c>
      <c r="B35" s="31">
        <v>120235148.26000001</v>
      </c>
      <c r="C35" s="5">
        <v>0.19739999999999999</v>
      </c>
      <c r="D35" s="31">
        <v>0</v>
      </c>
      <c r="E35">
        <v>0</v>
      </c>
      <c r="F35" s="31">
        <v>9992876.7100000009</v>
      </c>
      <c r="G35" s="5">
        <v>1.8153999999999999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0</v>
      </c>
      <c r="U35">
        <v>0</v>
      </c>
      <c r="V35" s="31">
        <v>0</v>
      </c>
      <c r="W35">
        <v>0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  <c r="AL35" s="31">
        <v>0</v>
      </c>
      <c r="AM35">
        <v>0</v>
      </c>
      <c r="AN35" s="31">
        <v>0</v>
      </c>
      <c r="AO35">
        <v>0</v>
      </c>
      <c r="AP35" s="31">
        <v>0</v>
      </c>
      <c r="AQ35">
        <v>0</v>
      </c>
      <c r="AR35" s="31">
        <v>0</v>
      </c>
      <c r="AS35">
        <v>0</v>
      </c>
      <c r="AT35" s="31">
        <v>0</v>
      </c>
      <c r="AU35">
        <v>0</v>
      </c>
      <c r="AV35" s="31">
        <v>2293965.0499999998</v>
      </c>
      <c r="AW35" s="5">
        <v>0.6401</v>
      </c>
      <c r="AX35" s="31">
        <v>0</v>
      </c>
      <c r="AY35">
        <v>0</v>
      </c>
      <c r="AZ35" s="31">
        <v>0</v>
      </c>
      <c r="BA35">
        <v>0</v>
      </c>
      <c r="BB35" s="31">
        <v>0</v>
      </c>
      <c r="BC35">
        <v>0</v>
      </c>
      <c r="BD35" s="31">
        <v>32384873.289999999</v>
      </c>
      <c r="BE35" s="5">
        <v>34.380600000000001</v>
      </c>
      <c r="BF35" s="31">
        <v>15450101.300000001</v>
      </c>
      <c r="BG35" s="5">
        <v>11.856199999999999</v>
      </c>
      <c r="BH35" s="31">
        <v>10249615.5</v>
      </c>
      <c r="BI35" s="5">
        <v>7.3856999999999999</v>
      </c>
      <c r="BJ35" s="31">
        <v>30844989</v>
      </c>
      <c r="BK35" s="5">
        <v>87.274299999999997</v>
      </c>
      <c r="BL35" s="31">
        <v>0</v>
      </c>
      <c r="BM35">
        <v>0</v>
      </c>
      <c r="BN35" s="31">
        <v>0</v>
      </c>
      <c r="BO35">
        <v>0</v>
      </c>
      <c r="BP35" s="31">
        <v>0</v>
      </c>
      <c r="BQ35">
        <v>0</v>
      </c>
      <c r="BR35" s="31">
        <v>0</v>
      </c>
      <c r="BS35">
        <v>0</v>
      </c>
      <c r="BT35" s="31">
        <v>0</v>
      </c>
      <c r="BU35">
        <v>0</v>
      </c>
      <c r="BV35" s="31">
        <v>0</v>
      </c>
      <c r="BW35">
        <v>0</v>
      </c>
      <c r="BX35" s="31">
        <v>0</v>
      </c>
      <c r="BY35">
        <v>0</v>
      </c>
      <c r="BZ35" s="31">
        <v>0</v>
      </c>
      <c r="CA35">
        <v>0</v>
      </c>
      <c r="CB35" s="31">
        <v>0</v>
      </c>
      <c r="CC35">
        <v>0</v>
      </c>
      <c r="CD35" s="31">
        <v>0</v>
      </c>
      <c r="CE35">
        <v>0</v>
      </c>
      <c r="CF35" s="31">
        <v>0</v>
      </c>
      <c r="CG35">
        <v>0</v>
      </c>
      <c r="CH35" s="31">
        <v>0</v>
      </c>
      <c r="CI35">
        <v>0</v>
      </c>
      <c r="CJ35" s="31">
        <v>0</v>
      </c>
      <c r="CK35">
        <v>0</v>
      </c>
      <c r="CL35" s="31">
        <v>0</v>
      </c>
      <c r="CM35">
        <v>0</v>
      </c>
      <c r="CN35" s="31">
        <v>0</v>
      </c>
      <c r="CO35">
        <v>0</v>
      </c>
      <c r="CP35" s="31">
        <v>0</v>
      </c>
      <c r="CQ35">
        <v>0</v>
      </c>
      <c r="CR35" s="31">
        <v>19018727.41</v>
      </c>
      <c r="CS35" s="5">
        <v>0.71750000000000003</v>
      </c>
      <c r="CT35" s="31">
        <v>0</v>
      </c>
      <c r="CU35">
        <v>0</v>
      </c>
      <c r="CV35" s="31">
        <v>0</v>
      </c>
      <c r="CW35">
        <v>0</v>
      </c>
      <c r="CX35" s="31">
        <v>0</v>
      </c>
      <c r="CY35">
        <v>0</v>
      </c>
      <c r="CZ35" s="31">
        <v>0</v>
      </c>
      <c r="DA35">
        <v>0</v>
      </c>
      <c r="DB35" s="31">
        <v>0</v>
      </c>
      <c r="DC35">
        <v>0</v>
      </c>
      <c r="DD35" s="31">
        <v>0</v>
      </c>
      <c r="DE35">
        <v>0</v>
      </c>
      <c r="DF35" s="31">
        <v>0</v>
      </c>
      <c r="DG35">
        <v>0</v>
      </c>
      <c r="DH35" s="31">
        <v>0</v>
      </c>
      <c r="DI35">
        <v>0</v>
      </c>
      <c r="DJ35" s="31">
        <v>0</v>
      </c>
      <c r="DK35">
        <v>0</v>
      </c>
      <c r="DL35" s="31">
        <v>0</v>
      </c>
      <c r="DM35">
        <v>0</v>
      </c>
      <c r="DN35" s="31">
        <v>0</v>
      </c>
      <c r="DO35">
        <v>0</v>
      </c>
      <c r="DP35" s="31">
        <v>0</v>
      </c>
      <c r="DQ35">
        <v>0</v>
      </c>
      <c r="DR35" s="31">
        <v>0</v>
      </c>
      <c r="DS35">
        <v>0</v>
      </c>
      <c r="DT35" s="31">
        <v>0</v>
      </c>
      <c r="DU35">
        <v>0</v>
      </c>
      <c r="DV35" s="31">
        <v>0</v>
      </c>
      <c r="DW35">
        <v>0</v>
      </c>
      <c r="DX35" s="31">
        <v>0</v>
      </c>
      <c r="DY35">
        <v>0</v>
      </c>
      <c r="DZ35" s="31">
        <v>0</v>
      </c>
      <c r="EA35">
        <v>0</v>
      </c>
      <c r="EB35" s="31">
        <v>0</v>
      </c>
      <c r="EC35">
        <v>0</v>
      </c>
      <c r="ED35" s="31">
        <v>0</v>
      </c>
      <c r="EE35">
        <v>0</v>
      </c>
      <c r="EF35" s="31">
        <v>0</v>
      </c>
      <c r="EG35">
        <v>0</v>
      </c>
      <c r="EH35" s="31">
        <v>0</v>
      </c>
      <c r="EI35">
        <v>0</v>
      </c>
      <c r="EJ35" s="31">
        <v>0</v>
      </c>
      <c r="EK35">
        <v>0</v>
      </c>
      <c r="EL35" s="31">
        <v>0</v>
      </c>
      <c r="EM35">
        <v>0</v>
      </c>
      <c r="EN35" s="31">
        <v>0</v>
      </c>
      <c r="EO35">
        <v>0</v>
      </c>
      <c r="EP35" s="31">
        <v>0</v>
      </c>
      <c r="EQ35">
        <v>0</v>
      </c>
    </row>
    <row r="36" spans="1:147" x14ac:dyDescent="0.2">
      <c r="A36" t="s">
        <v>200</v>
      </c>
      <c r="B36" s="31">
        <v>1021542501.88</v>
      </c>
      <c r="C36" s="5">
        <v>1.6769000000000001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4796155.6900000004</v>
      </c>
      <c r="M36" s="5">
        <v>9.7034000000000002</v>
      </c>
      <c r="N36" s="31">
        <v>0</v>
      </c>
      <c r="O36">
        <v>0</v>
      </c>
      <c r="P36" s="31">
        <v>0</v>
      </c>
      <c r="Q36">
        <v>0</v>
      </c>
      <c r="R36" s="31">
        <v>53056920.060000002</v>
      </c>
      <c r="S36" s="5">
        <v>21.2012</v>
      </c>
      <c r="T36" s="31">
        <v>0</v>
      </c>
      <c r="U36">
        <v>0</v>
      </c>
      <c r="V36" s="31">
        <v>364880885.31</v>
      </c>
      <c r="W36" s="5">
        <v>2.9508000000000001</v>
      </c>
      <c r="X36" s="31">
        <v>0</v>
      </c>
      <c r="Y36">
        <v>0</v>
      </c>
      <c r="Z36" s="31">
        <v>10648271.619999999</v>
      </c>
      <c r="AA36" s="5">
        <v>1.9833000000000001</v>
      </c>
      <c r="AB36" s="31">
        <v>0</v>
      </c>
      <c r="AC36">
        <v>0</v>
      </c>
      <c r="AD36" s="31">
        <v>0</v>
      </c>
      <c r="AE36">
        <v>0</v>
      </c>
      <c r="AF36" s="31">
        <v>0</v>
      </c>
      <c r="AG36">
        <v>0</v>
      </c>
      <c r="AH36" s="31">
        <v>0</v>
      </c>
      <c r="AI36">
        <v>0</v>
      </c>
      <c r="AJ36" s="31">
        <v>0</v>
      </c>
      <c r="AK36">
        <v>0</v>
      </c>
      <c r="AL36" s="31">
        <v>23935951.199999999</v>
      </c>
      <c r="AM36" s="5">
        <v>4.5537999999999998</v>
      </c>
      <c r="AN36" s="31">
        <v>0</v>
      </c>
      <c r="AO36">
        <v>0</v>
      </c>
      <c r="AP36" s="31">
        <v>3681040.69</v>
      </c>
      <c r="AQ36" s="5">
        <v>1.1119000000000001</v>
      </c>
      <c r="AR36" s="31">
        <v>0</v>
      </c>
      <c r="AS36">
        <v>0</v>
      </c>
      <c r="AT36" s="31">
        <v>0</v>
      </c>
      <c r="AU36">
        <v>0</v>
      </c>
      <c r="AV36" s="31">
        <v>0</v>
      </c>
      <c r="AW36">
        <v>0</v>
      </c>
      <c r="AX36" s="31">
        <v>0</v>
      </c>
      <c r="AY36">
        <v>0</v>
      </c>
      <c r="AZ36" s="31">
        <v>0</v>
      </c>
      <c r="BA36">
        <v>0</v>
      </c>
      <c r="BB36" s="31">
        <v>0</v>
      </c>
      <c r="BC36">
        <v>0</v>
      </c>
      <c r="BD36" s="31">
        <v>0</v>
      </c>
      <c r="BE36">
        <v>0</v>
      </c>
      <c r="BF36" s="31">
        <v>0</v>
      </c>
      <c r="BG36">
        <v>0</v>
      </c>
      <c r="BH36" s="31">
        <v>0</v>
      </c>
      <c r="BI36">
        <v>0</v>
      </c>
      <c r="BJ36" s="31">
        <v>0</v>
      </c>
      <c r="BK36">
        <v>0</v>
      </c>
      <c r="BL36" s="31">
        <v>0</v>
      </c>
      <c r="BM36">
        <v>0</v>
      </c>
      <c r="BN36" s="31">
        <v>0</v>
      </c>
      <c r="BO36">
        <v>0</v>
      </c>
      <c r="BP36" s="31">
        <v>0</v>
      </c>
      <c r="BQ36">
        <v>0</v>
      </c>
      <c r="BR36" s="31">
        <v>0</v>
      </c>
      <c r="BS36">
        <v>0</v>
      </c>
      <c r="BT36" s="31">
        <v>0</v>
      </c>
      <c r="BU36">
        <v>0</v>
      </c>
      <c r="BV36" s="31">
        <v>0</v>
      </c>
      <c r="BW36">
        <v>0</v>
      </c>
      <c r="BX36" s="31">
        <v>0</v>
      </c>
      <c r="BY36">
        <v>0</v>
      </c>
      <c r="BZ36" s="31">
        <v>0</v>
      </c>
      <c r="CA36">
        <v>0</v>
      </c>
      <c r="CB36" s="31">
        <v>0</v>
      </c>
      <c r="CC36">
        <v>0</v>
      </c>
      <c r="CD36" s="31">
        <v>0</v>
      </c>
      <c r="CE36">
        <v>0</v>
      </c>
      <c r="CF36" s="31">
        <v>0</v>
      </c>
      <c r="CG36">
        <v>0</v>
      </c>
      <c r="CH36" s="31">
        <v>0</v>
      </c>
      <c r="CI36">
        <v>0</v>
      </c>
      <c r="CJ36" s="31">
        <v>0</v>
      </c>
      <c r="CK36">
        <v>0</v>
      </c>
      <c r="CL36" s="31">
        <v>0</v>
      </c>
      <c r="CM36">
        <v>0</v>
      </c>
      <c r="CN36" s="31">
        <v>0</v>
      </c>
      <c r="CO36">
        <v>0</v>
      </c>
      <c r="CP36" s="31">
        <v>0</v>
      </c>
      <c r="CQ36">
        <v>0</v>
      </c>
      <c r="CR36" s="31">
        <v>0</v>
      </c>
      <c r="CS36">
        <v>0</v>
      </c>
      <c r="CT36" s="31">
        <v>0</v>
      </c>
      <c r="CU36">
        <v>0</v>
      </c>
      <c r="CV36" s="31">
        <v>0</v>
      </c>
      <c r="CW36">
        <v>0</v>
      </c>
      <c r="CX36" s="31">
        <v>499903314.26999998</v>
      </c>
      <c r="CY36" s="5">
        <v>6.2476000000000003</v>
      </c>
      <c r="CZ36" s="31">
        <v>0</v>
      </c>
      <c r="DA36">
        <v>0</v>
      </c>
      <c r="DB36" s="31">
        <v>0</v>
      </c>
      <c r="DC36">
        <v>0</v>
      </c>
      <c r="DD36" s="31">
        <v>0</v>
      </c>
      <c r="DE36">
        <v>0</v>
      </c>
      <c r="DF36" s="31">
        <v>0</v>
      </c>
      <c r="DG36">
        <v>0</v>
      </c>
      <c r="DH36" s="31">
        <v>0</v>
      </c>
      <c r="DI36">
        <v>0</v>
      </c>
      <c r="DJ36" s="31">
        <v>37988009.810000002</v>
      </c>
      <c r="DK36" s="5">
        <v>2.6345999999999998</v>
      </c>
      <c r="DL36" s="31">
        <v>0</v>
      </c>
      <c r="DM36">
        <v>0</v>
      </c>
      <c r="DN36" s="31">
        <v>0</v>
      </c>
      <c r="DO36">
        <v>0</v>
      </c>
      <c r="DP36" s="31">
        <v>0</v>
      </c>
      <c r="DQ36">
        <v>0</v>
      </c>
      <c r="DR36" s="31">
        <v>0</v>
      </c>
      <c r="DS36">
        <v>0</v>
      </c>
      <c r="DT36" s="31">
        <v>0</v>
      </c>
      <c r="DU36">
        <v>0</v>
      </c>
      <c r="DV36" s="31">
        <v>0</v>
      </c>
      <c r="DW36">
        <v>0</v>
      </c>
      <c r="DX36" s="31">
        <v>0</v>
      </c>
      <c r="DY36">
        <v>0</v>
      </c>
      <c r="DZ36" s="31">
        <v>0</v>
      </c>
      <c r="EA36">
        <v>0</v>
      </c>
      <c r="EB36" s="31">
        <v>0</v>
      </c>
      <c r="EC36">
        <v>0</v>
      </c>
      <c r="ED36" s="31">
        <v>0</v>
      </c>
      <c r="EE36">
        <v>0</v>
      </c>
      <c r="EF36" s="31">
        <v>0</v>
      </c>
      <c r="EG36">
        <v>0</v>
      </c>
      <c r="EH36" s="31">
        <v>0</v>
      </c>
      <c r="EI36">
        <v>0</v>
      </c>
      <c r="EJ36" s="31">
        <v>22651953.23</v>
      </c>
      <c r="EK36" s="5">
        <v>1.8815999999999999</v>
      </c>
      <c r="EL36" s="31">
        <v>0</v>
      </c>
      <c r="EM36">
        <v>0</v>
      </c>
      <c r="EN36" s="31">
        <v>0</v>
      </c>
      <c r="EO36">
        <v>0</v>
      </c>
      <c r="EP36" s="31">
        <v>0</v>
      </c>
      <c r="EQ36">
        <v>0</v>
      </c>
    </row>
    <row r="37" spans="1:147" x14ac:dyDescent="0.2">
      <c r="A37" t="s">
        <v>201</v>
      </c>
      <c r="B37" s="31">
        <v>0</v>
      </c>
      <c r="C37">
        <v>0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0</v>
      </c>
      <c r="O37">
        <v>0</v>
      </c>
      <c r="P37" s="31">
        <v>0</v>
      </c>
      <c r="Q37">
        <v>0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>
        <v>0</v>
      </c>
      <c r="AL37" s="31">
        <v>0</v>
      </c>
      <c r="AM37">
        <v>0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0</v>
      </c>
      <c r="AU37">
        <v>0</v>
      </c>
      <c r="AV37" s="31">
        <v>0</v>
      </c>
      <c r="AW37">
        <v>0</v>
      </c>
      <c r="AX37" s="31">
        <v>0</v>
      </c>
      <c r="AY37">
        <v>0</v>
      </c>
      <c r="AZ37" s="31">
        <v>0</v>
      </c>
      <c r="BA37">
        <v>0</v>
      </c>
      <c r="BB37" s="31">
        <v>0</v>
      </c>
      <c r="BC37">
        <v>0</v>
      </c>
      <c r="BD37" s="31">
        <v>0</v>
      </c>
      <c r="BE37">
        <v>0</v>
      </c>
      <c r="BF37" s="31">
        <v>0</v>
      </c>
      <c r="BG37">
        <v>0</v>
      </c>
      <c r="BH37" s="31">
        <v>0</v>
      </c>
      <c r="BI37">
        <v>0</v>
      </c>
      <c r="BJ37" s="31">
        <v>0</v>
      </c>
      <c r="BK37">
        <v>0</v>
      </c>
      <c r="BL37" s="31">
        <v>0</v>
      </c>
      <c r="BM37">
        <v>0</v>
      </c>
      <c r="BN37" s="31">
        <v>0</v>
      </c>
      <c r="BO37">
        <v>0</v>
      </c>
      <c r="BP37" s="31">
        <v>0</v>
      </c>
      <c r="BQ37">
        <v>0</v>
      </c>
      <c r="BR37" s="31">
        <v>0</v>
      </c>
      <c r="BS37">
        <v>0</v>
      </c>
      <c r="BT37" s="31">
        <v>0</v>
      </c>
      <c r="BU37">
        <v>0</v>
      </c>
      <c r="BV37" s="31">
        <v>0</v>
      </c>
      <c r="BW37">
        <v>0</v>
      </c>
      <c r="BX37" s="31">
        <v>0</v>
      </c>
      <c r="BY37">
        <v>0</v>
      </c>
      <c r="BZ37" s="31">
        <v>0</v>
      </c>
      <c r="CA37">
        <v>0</v>
      </c>
      <c r="CB37" s="31">
        <v>0</v>
      </c>
      <c r="CC37">
        <v>0</v>
      </c>
      <c r="CD37" s="31">
        <v>0</v>
      </c>
      <c r="CE37">
        <v>0</v>
      </c>
      <c r="CF37" s="31">
        <v>0</v>
      </c>
      <c r="CG37">
        <v>0</v>
      </c>
      <c r="CH37" s="31">
        <v>0</v>
      </c>
      <c r="CI37">
        <v>0</v>
      </c>
      <c r="CJ37" s="31">
        <v>0</v>
      </c>
      <c r="CK37">
        <v>0</v>
      </c>
      <c r="CL37" s="31">
        <v>0</v>
      </c>
      <c r="CM37">
        <v>0</v>
      </c>
      <c r="CN37" s="31">
        <v>0</v>
      </c>
      <c r="CO37">
        <v>0</v>
      </c>
      <c r="CP37" s="31">
        <v>0</v>
      </c>
      <c r="CQ37">
        <v>0</v>
      </c>
      <c r="CR37" s="31">
        <v>0</v>
      </c>
      <c r="CS37">
        <v>0</v>
      </c>
      <c r="CT37" s="31">
        <v>0</v>
      </c>
      <c r="CU37">
        <v>0</v>
      </c>
      <c r="CV37" s="31">
        <v>0</v>
      </c>
      <c r="CW37">
        <v>0</v>
      </c>
      <c r="CX37" s="31">
        <v>0</v>
      </c>
      <c r="CY37">
        <v>0</v>
      </c>
      <c r="CZ37" s="31">
        <v>0</v>
      </c>
      <c r="DA37">
        <v>0</v>
      </c>
      <c r="DB37" s="31">
        <v>0</v>
      </c>
      <c r="DC37">
        <v>0</v>
      </c>
      <c r="DD37" s="31">
        <v>0</v>
      </c>
      <c r="DE37">
        <v>0</v>
      </c>
      <c r="DF37" s="31">
        <v>0</v>
      </c>
      <c r="DG37">
        <v>0</v>
      </c>
      <c r="DH37" s="31">
        <v>0</v>
      </c>
      <c r="DI37">
        <v>0</v>
      </c>
      <c r="DJ37" s="31">
        <v>0</v>
      </c>
      <c r="DK37">
        <v>0</v>
      </c>
      <c r="DL37" s="31">
        <v>0</v>
      </c>
      <c r="DM37">
        <v>0</v>
      </c>
      <c r="DN37" s="31">
        <v>0</v>
      </c>
      <c r="DO37">
        <v>0</v>
      </c>
      <c r="DP37" s="31">
        <v>0</v>
      </c>
      <c r="DQ37">
        <v>0</v>
      </c>
      <c r="DR37" s="31">
        <v>0</v>
      </c>
      <c r="DS37">
        <v>0</v>
      </c>
      <c r="DT37" s="31">
        <v>0</v>
      </c>
      <c r="DU37">
        <v>0</v>
      </c>
      <c r="DV37" s="31">
        <v>0</v>
      </c>
      <c r="DW37">
        <v>0</v>
      </c>
      <c r="DX37" s="31">
        <v>0</v>
      </c>
      <c r="DY37">
        <v>0</v>
      </c>
      <c r="DZ37" s="31">
        <v>0</v>
      </c>
      <c r="EA37">
        <v>0</v>
      </c>
      <c r="EB37" s="31">
        <v>0</v>
      </c>
      <c r="EC37">
        <v>0</v>
      </c>
      <c r="ED37" s="31">
        <v>0</v>
      </c>
      <c r="EE37">
        <v>0</v>
      </c>
      <c r="EF37" s="31">
        <v>0</v>
      </c>
      <c r="EG37">
        <v>0</v>
      </c>
      <c r="EH37" s="31">
        <v>0</v>
      </c>
      <c r="EI37">
        <v>0</v>
      </c>
      <c r="EJ37" s="31">
        <v>0</v>
      </c>
      <c r="EK37">
        <v>0</v>
      </c>
      <c r="EL37" s="31">
        <v>0</v>
      </c>
      <c r="EM37">
        <v>0</v>
      </c>
      <c r="EN37" s="31">
        <v>0</v>
      </c>
      <c r="EO37">
        <v>0</v>
      </c>
      <c r="EP37" s="31">
        <v>0</v>
      </c>
      <c r="EQ37">
        <v>0</v>
      </c>
    </row>
    <row r="38" spans="1:147" x14ac:dyDescent="0.2">
      <c r="A38" t="s">
        <v>202</v>
      </c>
      <c r="B38" s="31">
        <v>8802717097.3799992</v>
      </c>
      <c r="C38" s="5">
        <v>14.4504</v>
      </c>
      <c r="D38" s="31">
        <v>0</v>
      </c>
      <c r="E38">
        <v>0</v>
      </c>
      <c r="F38" s="31">
        <v>268503368.68000001</v>
      </c>
      <c r="G38" s="5">
        <v>48.778300000000002</v>
      </c>
      <c r="H38" s="31">
        <v>250714719.5</v>
      </c>
      <c r="I38" s="5">
        <v>19.538399999999999</v>
      </c>
      <c r="J38" s="31">
        <v>71518720.340000004</v>
      </c>
      <c r="K38" s="5">
        <v>4.9356</v>
      </c>
      <c r="L38" s="31">
        <v>17555936.07</v>
      </c>
      <c r="M38" s="5">
        <v>35.5184</v>
      </c>
      <c r="N38" s="31">
        <v>0</v>
      </c>
      <c r="O38">
        <v>0</v>
      </c>
      <c r="P38" s="31">
        <v>0</v>
      </c>
      <c r="Q38">
        <v>0</v>
      </c>
      <c r="R38" s="31">
        <v>0</v>
      </c>
      <c r="S38">
        <v>0</v>
      </c>
      <c r="T38" s="31">
        <v>0</v>
      </c>
      <c r="U38">
        <v>0</v>
      </c>
      <c r="V38" s="31">
        <v>2812980327.0700002</v>
      </c>
      <c r="W38" s="5">
        <v>22.748699999999999</v>
      </c>
      <c r="X38" s="31">
        <v>0</v>
      </c>
      <c r="Y38">
        <v>0</v>
      </c>
      <c r="Z38" s="31">
        <v>162832461.02000001</v>
      </c>
      <c r="AA38" s="5">
        <v>30.328499999999998</v>
      </c>
      <c r="AB38" s="31">
        <v>0</v>
      </c>
      <c r="AC38">
        <v>0</v>
      </c>
      <c r="AD38" s="31">
        <v>16776123.65</v>
      </c>
      <c r="AE38" s="5">
        <v>16.302399999999999</v>
      </c>
      <c r="AF38" s="31">
        <v>116211799.89</v>
      </c>
      <c r="AG38" s="5">
        <v>52.625900000000001</v>
      </c>
      <c r="AH38" s="31">
        <v>0</v>
      </c>
      <c r="AI38">
        <v>0</v>
      </c>
      <c r="AJ38" s="31">
        <v>0</v>
      </c>
      <c r="AK38">
        <v>0</v>
      </c>
      <c r="AL38" s="31">
        <v>94472201.870000005</v>
      </c>
      <c r="AM38" s="5">
        <v>17.973500000000001</v>
      </c>
      <c r="AN38" s="31">
        <v>0</v>
      </c>
      <c r="AO38">
        <v>0</v>
      </c>
      <c r="AP38" s="31">
        <v>112120686.18000001</v>
      </c>
      <c r="AQ38" s="5">
        <v>33.866199999999999</v>
      </c>
      <c r="AR38" s="31">
        <v>150766459.25999999</v>
      </c>
      <c r="AS38" s="5">
        <v>41.7958</v>
      </c>
      <c r="AT38" s="31">
        <v>78915275.260000005</v>
      </c>
      <c r="AU38" s="5">
        <v>3.0282</v>
      </c>
      <c r="AV38" s="31">
        <v>72767540.189999998</v>
      </c>
      <c r="AW38" s="5">
        <v>20.303799999999999</v>
      </c>
      <c r="AX38" s="31">
        <v>3461096.4</v>
      </c>
      <c r="AY38" s="5">
        <v>6.7426000000000004</v>
      </c>
      <c r="AZ38" s="31">
        <v>0</v>
      </c>
      <c r="BA38">
        <v>0</v>
      </c>
      <c r="BB38" s="31">
        <v>0</v>
      </c>
      <c r="BC38">
        <v>0</v>
      </c>
      <c r="BD38" s="31">
        <v>0</v>
      </c>
      <c r="BE38">
        <v>0</v>
      </c>
      <c r="BF38" s="31">
        <v>0</v>
      </c>
      <c r="BG38">
        <v>0</v>
      </c>
      <c r="BH38" s="31">
        <v>0</v>
      </c>
      <c r="BI38">
        <v>0</v>
      </c>
      <c r="BJ38" s="31">
        <v>0</v>
      </c>
      <c r="BK38">
        <v>0</v>
      </c>
      <c r="BL38" s="31">
        <v>0</v>
      </c>
      <c r="BM38">
        <v>0</v>
      </c>
      <c r="BN38" s="31">
        <v>0</v>
      </c>
      <c r="BO38">
        <v>0</v>
      </c>
      <c r="BP38" s="31">
        <v>50873629.600000001</v>
      </c>
      <c r="BQ38" s="5">
        <v>59.101999999999997</v>
      </c>
      <c r="BR38" s="31">
        <v>196645373.63</v>
      </c>
      <c r="BS38" s="5">
        <v>13.0654</v>
      </c>
      <c r="BT38" s="31">
        <v>956054427.25999999</v>
      </c>
      <c r="BU38" s="5">
        <v>23.985499999999998</v>
      </c>
      <c r="BV38" s="31">
        <v>0</v>
      </c>
      <c r="BW38">
        <v>0</v>
      </c>
      <c r="BX38" s="31">
        <v>0</v>
      </c>
      <c r="BY38">
        <v>0</v>
      </c>
      <c r="BZ38" s="31">
        <v>0</v>
      </c>
      <c r="CA38">
        <v>0</v>
      </c>
      <c r="CB38" s="31">
        <v>0</v>
      </c>
      <c r="CC38">
        <v>0</v>
      </c>
      <c r="CD38" s="31">
        <v>0</v>
      </c>
      <c r="CE38">
        <v>0</v>
      </c>
      <c r="CF38" s="31">
        <v>0</v>
      </c>
      <c r="CG38">
        <v>0</v>
      </c>
      <c r="CH38" s="31">
        <v>0</v>
      </c>
      <c r="CI38">
        <v>0</v>
      </c>
      <c r="CJ38" s="31">
        <v>0</v>
      </c>
      <c r="CK38">
        <v>0</v>
      </c>
      <c r="CL38" s="31">
        <v>0</v>
      </c>
      <c r="CM38">
        <v>0</v>
      </c>
      <c r="CN38" s="31">
        <v>0</v>
      </c>
      <c r="CO38">
        <v>0</v>
      </c>
      <c r="CP38" s="31">
        <v>8478274.3100000005</v>
      </c>
      <c r="CQ38" s="5">
        <v>35.1372</v>
      </c>
      <c r="CR38" s="31">
        <v>725232658</v>
      </c>
      <c r="CS38" s="5">
        <v>27.360299999999999</v>
      </c>
      <c r="CT38" s="31">
        <v>0</v>
      </c>
      <c r="CU38">
        <v>0</v>
      </c>
      <c r="CV38" s="31">
        <v>0</v>
      </c>
      <c r="CW38">
        <v>0</v>
      </c>
      <c r="CX38" s="31">
        <v>387503158.56</v>
      </c>
      <c r="CY38" s="5">
        <v>4.8428000000000004</v>
      </c>
      <c r="CZ38" s="31">
        <v>0</v>
      </c>
      <c r="DA38">
        <v>0</v>
      </c>
      <c r="DB38" s="31">
        <v>0</v>
      </c>
      <c r="DC38">
        <v>0</v>
      </c>
      <c r="DD38" s="31">
        <v>0</v>
      </c>
      <c r="DE38">
        <v>0</v>
      </c>
      <c r="DF38" s="31">
        <v>334520609.50999999</v>
      </c>
      <c r="DG38" s="5">
        <v>26.160699999999999</v>
      </c>
      <c r="DH38" s="31">
        <v>0</v>
      </c>
      <c r="DI38">
        <v>0</v>
      </c>
      <c r="DJ38" s="31">
        <v>191452497.75999999</v>
      </c>
      <c r="DK38" s="5">
        <v>13.2781</v>
      </c>
      <c r="DL38" s="31">
        <v>567464228.67999995</v>
      </c>
      <c r="DM38" s="5">
        <v>60.861800000000002</v>
      </c>
      <c r="DN38" s="31">
        <v>9122349.3699999992</v>
      </c>
      <c r="DO38" s="5">
        <v>16.7471</v>
      </c>
      <c r="DP38" s="31">
        <v>803408984.69000006</v>
      </c>
      <c r="DQ38" s="5">
        <v>33.292099999999998</v>
      </c>
      <c r="DR38" s="31">
        <v>0</v>
      </c>
      <c r="DS38">
        <v>0</v>
      </c>
      <c r="DT38" s="31">
        <v>0</v>
      </c>
      <c r="DU38">
        <v>0</v>
      </c>
      <c r="DV38" s="31">
        <v>0</v>
      </c>
      <c r="DW38">
        <v>0</v>
      </c>
      <c r="DX38" s="31">
        <v>11344161.35</v>
      </c>
      <c r="DY38" s="5">
        <v>15.618</v>
      </c>
      <c r="DZ38" s="31">
        <v>41399406.399999999</v>
      </c>
      <c r="EA38" s="5">
        <v>6.7061000000000002</v>
      </c>
      <c r="EB38" s="31">
        <v>22855293.5</v>
      </c>
      <c r="EC38" s="5">
        <v>12.4771</v>
      </c>
      <c r="ED38" s="31">
        <v>0</v>
      </c>
      <c r="EE38">
        <v>0</v>
      </c>
      <c r="EF38" s="31">
        <v>0</v>
      </c>
      <c r="EG38">
        <v>0</v>
      </c>
      <c r="EH38" s="31">
        <v>0</v>
      </c>
      <c r="EI38">
        <v>0</v>
      </c>
      <c r="EJ38" s="31">
        <v>266765329.38</v>
      </c>
      <c r="EK38" s="5">
        <v>22.1587</v>
      </c>
      <c r="EL38" s="31">
        <v>0</v>
      </c>
      <c r="EM38">
        <v>0</v>
      </c>
      <c r="EN38" s="31">
        <v>0</v>
      </c>
      <c r="EO38">
        <v>0</v>
      </c>
      <c r="EP38" s="31">
        <v>0</v>
      </c>
      <c r="EQ38">
        <v>0</v>
      </c>
    </row>
    <row r="39" spans="1:147" x14ac:dyDescent="0.2">
      <c r="A39" t="s">
        <v>203</v>
      </c>
      <c r="B39" s="31">
        <v>2901151198.8000002</v>
      </c>
      <c r="C39" s="5">
        <v>4.7625000000000002</v>
      </c>
      <c r="D39" s="31">
        <v>0</v>
      </c>
      <c r="E39">
        <v>0</v>
      </c>
      <c r="F39" s="31">
        <v>74341032.310000002</v>
      </c>
      <c r="G39" s="5">
        <v>13.5053</v>
      </c>
      <c r="H39" s="31">
        <v>0</v>
      </c>
      <c r="I39">
        <v>0</v>
      </c>
      <c r="J39" s="31">
        <v>30133150.690000001</v>
      </c>
      <c r="K39" s="5">
        <v>2.0794999999999999</v>
      </c>
      <c r="L39" s="31">
        <v>5870348.8200000003</v>
      </c>
      <c r="M39" s="5">
        <v>11.8766</v>
      </c>
      <c r="N39" s="31">
        <v>0</v>
      </c>
      <c r="O39">
        <v>0</v>
      </c>
      <c r="P39" s="31">
        <v>0</v>
      </c>
      <c r="Q39">
        <v>0</v>
      </c>
      <c r="R39" s="31">
        <v>0</v>
      </c>
      <c r="S39">
        <v>0</v>
      </c>
      <c r="T39" s="31">
        <v>0</v>
      </c>
      <c r="U39">
        <v>0</v>
      </c>
      <c r="V39" s="31">
        <v>66935624.560000002</v>
      </c>
      <c r="W39" s="5">
        <v>0.5413</v>
      </c>
      <c r="X39" s="31">
        <v>0</v>
      </c>
      <c r="Y39">
        <v>0</v>
      </c>
      <c r="Z39" s="31">
        <v>0</v>
      </c>
      <c r="AA39">
        <v>0</v>
      </c>
      <c r="AB39" s="31">
        <v>0</v>
      </c>
      <c r="AC39">
        <v>0</v>
      </c>
      <c r="AD39" s="31">
        <v>0</v>
      </c>
      <c r="AE39">
        <v>0</v>
      </c>
      <c r="AF39" s="31">
        <v>11910621.01</v>
      </c>
      <c r="AG39" s="5">
        <v>5.3936999999999999</v>
      </c>
      <c r="AH39" s="31">
        <v>0</v>
      </c>
      <c r="AI39">
        <v>0</v>
      </c>
      <c r="AJ39" s="31">
        <v>0</v>
      </c>
      <c r="AK39">
        <v>0</v>
      </c>
      <c r="AL39" s="31">
        <v>0</v>
      </c>
      <c r="AM39">
        <v>0</v>
      </c>
      <c r="AN39" s="31">
        <v>0</v>
      </c>
      <c r="AO39">
        <v>0</v>
      </c>
      <c r="AP39" s="31">
        <v>23639880.460000001</v>
      </c>
      <c r="AQ39" s="5">
        <v>7.1405000000000003</v>
      </c>
      <c r="AR39" s="31">
        <v>0</v>
      </c>
      <c r="AS39">
        <v>0</v>
      </c>
      <c r="AT39" s="31">
        <v>0</v>
      </c>
      <c r="AU39">
        <v>0</v>
      </c>
      <c r="AV39" s="31">
        <v>11204984.26</v>
      </c>
      <c r="AW39" s="5">
        <v>3.1263999999999998</v>
      </c>
      <c r="AX39" s="31">
        <v>7502211.2000000002</v>
      </c>
      <c r="AY39" s="5">
        <v>14.6151</v>
      </c>
      <c r="AZ39" s="31">
        <v>12965628.6</v>
      </c>
      <c r="BA39" s="5">
        <v>13.8766</v>
      </c>
      <c r="BB39" s="31">
        <v>41434146.210000001</v>
      </c>
      <c r="BC39" s="5">
        <v>51.369399999999999</v>
      </c>
      <c r="BD39" s="31">
        <v>10830378.02</v>
      </c>
      <c r="BE39" s="5">
        <v>11.4978</v>
      </c>
      <c r="BF39" s="31">
        <v>18605949.16</v>
      </c>
      <c r="BG39" s="5">
        <v>14.278</v>
      </c>
      <c r="BH39" s="31">
        <v>10475291.85</v>
      </c>
      <c r="BI39" s="5">
        <v>7.5483000000000002</v>
      </c>
      <c r="BJ39" s="31">
        <v>0</v>
      </c>
      <c r="BK39">
        <v>0</v>
      </c>
      <c r="BL39" s="31">
        <v>0</v>
      </c>
      <c r="BM39">
        <v>0</v>
      </c>
      <c r="BN39" s="31">
        <v>0</v>
      </c>
      <c r="BO39">
        <v>0</v>
      </c>
      <c r="BP39" s="31">
        <v>0</v>
      </c>
      <c r="BQ39">
        <v>0</v>
      </c>
      <c r="BR39" s="31">
        <v>0</v>
      </c>
      <c r="BS39">
        <v>0</v>
      </c>
      <c r="BT39" s="31">
        <v>0</v>
      </c>
      <c r="BU39">
        <v>0</v>
      </c>
      <c r="BV39" s="31">
        <v>0</v>
      </c>
      <c r="BW39">
        <v>0</v>
      </c>
      <c r="BX39" s="31">
        <v>0</v>
      </c>
      <c r="BY39">
        <v>0</v>
      </c>
      <c r="BZ39" s="31">
        <v>0</v>
      </c>
      <c r="CA39">
        <v>0</v>
      </c>
      <c r="CB39" s="31">
        <v>0</v>
      </c>
      <c r="CC39">
        <v>0</v>
      </c>
      <c r="CD39" s="31">
        <v>0</v>
      </c>
      <c r="CE39">
        <v>0</v>
      </c>
      <c r="CF39" s="31">
        <v>0</v>
      </c>
      <c r="CG39">
        <v>0</v>
      </c>
      <c r="CH39" s="31">
        <v>0</v>
      </c>
      <c r="CI39">
        <v>0</v>
      </c>
      <c r="CJ39" s="31">
        <v>0</v>
      </c>
      <c r="CK39">
        <v>0</v>
      </c>
      <c r="CL39" s="31">
        <v>0</v>
      </c>
      <c r="CM39">
        <v>0</v>
      </c>
      <c r="CN39" s="31">
        <v>0</v>
      </c>
      <c r="CO39">
        <v>0</v>
      </c>
      <c r="CP39" s="31">
        <v>0</v>
      </c>
      <c r="CQ39">
        <v>0</v>
      </c>
      <c r="CR39" s="31">
        <v>0</v>
      </c>
      <c r="CS39">
        <v>0</v>
      </c>
      <c r="CT39" s="31">
        <v>0</v>
      </c>
      <c r="CU39">
        <v>0</v>
      </c>
      <c r="CV39" s="31">
        <v>0</v>
      </c>
      <c r="CW39">
        <v>0</v>
      </c>
      <c r="CX39" s="31">
        <v>2332558535.71</v>
      </c>
      <c r="CY39" s="5">
        <v>29.151299999999999</v>
      </c>
      <c r="CZ39" s="31">
        <v>0</v>
      </c>
      <c r="DA39">
        <v>0</v>
      </c>
      <c r="DB39" s="31">
        <v>0</v>
      </c>
      <c r="DC39">
        <v>0</v>
      </c>
      <c r="DD39" s="31">
        <v>0</v>
      </c>
      <c r="DE39">
        <v>0</v>
      </c>
      <c r="DF39" s="31">
        <v>0</v>
      </c>
      <c r="DG39">
        <v>0</v>
      </c>
      <c r="DH39" s="31">
        <v>0</v>
      </c>
      <c r="DI39">
        <v>0</v>
      </c>
      <c r="DJ39" s="31">
        <v>0</v>
      </c>
      <c r="DK39">
        <v>0</v>
      </c>
      <c r="DL39" s="31">
        <v>91963938.209999993</v>
      </c>
      <c r="DM39" s="5">
        <v>9.8633000000000006</v>
      </c>
      <c r="DN39" s="31">
        <v>0</v>
      </c>
      <c r="DO39">
        <v>0</v>
      </c>
      <c r="DP39" s="31">
        <v>90547014.890000001</v>
      </c>
      <c r="DQ39" s="5">
        <v>3.7521</v>
      </c>
      <c r="DR39" s="31">
        <v>0</v>
      </c>
      <c r="DS39">
        <v>0</v>
      </c>
      <c r="DT39" s="31">
        <v>0</v>
      </c>
      <c r="DU39">
        <v>0</v>
      </c>
      <c r="DV39" s="31">
        <v>0</v>
      </c>
      <c r="DW39">
        <v>0</v>
      </c>
      <c r="DX39" s="31">
        <v>0</v>
      </c>
      <c r="DY39">
        <v>0</v>
      </c>
      <c r="DZ39" s="31">
        <v>0</v>
      </c>
      <c r="EA39">
        <v>0</v>
      </c>
      <c r="EB39" s="31">
        <v>0</v>
      </c>
      <c r="EC39">
        <v>0</v>
      </c>
      <c r="ED39" s="31">
        <v>0</v>
      </c>
      <c r="EE39">
        <v>0</v>
      </c>
      <c r="EF39" s="31">
        <v>0</v>
      </c>
      <c r="EG39">
        <v>0</v>
      </c>
      <c r="EH39" s="31">
        <v>0</v>
      </c>
      <c r="EI39">
        <v>0</v>
      </c>
      <c r="EJ39" s="31">
        <v>60232462.840000004</v>
      </c>
      <c r="EK39" s="5">
        <v>5.0031999999999996</v>
      </c>
      <c r="EL39" s="31">
        <v>0</v>
      </c>
      <c r="EM39">
        <v>0</v>
      </c>
      <c r="EN39" s="31">
        <v>0</v>
      </c>
      <c r="EO39">
        <v>0</v>
      </c>
      <c r="EP39" s="31">
        <v>0</v>
      </c>
      <c r="EQ39">
        <v>0</v>
      </c>
    </row>
    <row r="40" spans="1:147" x14ac:dyDescent="0.2">
      <c r="A40" t="s">
        <v>204</v>
      </c>
      <c r="B40" s="31">
        <v>775014301.5</v>
      </c>
      <c r="C40" s="5">
        <v>1.2722</v>
      </c>
      <c r="D40" s="31">
        <v>0</v>
      </c>
      <c r="E40">
        <v>0</v>
      </c>
      <c r="F40" s="31">
        <v>0</v>
      </c>
      <c r="G40">
        <v>0</v>
      </c>
      <c r="H40" s="31">
        <v>104094626.13</v>
      </c>
      <c r="I40" s="5">
        <v>8.1121999999999996</v>
      </c>
      <c r="J40" s="31">
        <v>0</v>
      </c>
      <c r="K40">
        <v>0</v>
      </c>
      <c r="L40" s="31">
        <v>0</v>
      </c>
      <c r="M40">
        <v>0</v>
      </c>
      <c r="N40" s="31">
        <v>0</v>
      </c>
      <c r="O40">
        <v>0</v>
      </c>
      <c r="P40" s="31">
        <v>0</v>
      </c>
      <c r="Q40">
        <v>0</v>
      </c>
      <c r="R40" s="31">
        <v>0</v>
      </c>
      <c r="S40">
        <v>0</v>
      </c>
      <c r="T40" s="31">
        <v>0</v>
      </c>
      <c r="U40">
        <v>0</v>
      </c>
      <c r="V40" s="31">
        <v>0</v>
      </c>
      <c r="W40">
        <v>0</v>
      </c>
      <c r="X40" s="31">
        <v>0</v>
      </c>
      <c r="Y40">
        <v>0</v>
      </c>
      <c r="Z40" s="31">
        <v>0</v>
      </c>
      <c r="AA40">
        <v>0</v>
      </c>
      <c r="AB40" s="31">
        <v>0</v>
      </c>
      <c r="AC40">
        <v>0</v>
      </c>
      <c r="AD40" s="31">
        <v>0</v>
      </c>
      <c r="AE40">
        <v>0</v>
      </c>
      <c r="AF40" s="31">
        <v>41025109.490000002</v>
      </c>
      <c r="AG40" s="5">
        <v>18.577999999999999</v>
      </c>
      <c r="AH40" s="31">
        <v>0</v>
      </c>
      <c r="AI40">
        <v>0</v>
      </c>
      <c r="AJ40" s="31">
        <v>0</v>
      </c>
      <c r="AK40">
        <v>0</v>
      </c>
      <c r="AL40" s="31">
        <v>0</v>
      </c>
      <c r="AM40">
        <v>0</v>
      </c>
      <c r="AN40" s="31">
        <v>0</v>
      </c>
      <c r="AO40">
        <v>0</v>
      </c>
      <c r="AP40" s="31">
        <v>0</v>
      </c>
      <c r="AQ40">
        <v>0</v>
      </c>
      <c r="AR40" s="31">
        <v>0</v>
      </c>
      <c r="AS40">
        <v>0</v>
      </c>
      <c r="AT40" s="31">
        <v>0</v>
      </c>
      <c r="AU40">
        <v>0</v>
      </c>
      <c r="AV40" s="31">
        <v>48624020.479999997</v>
      </c>
      <c r="AW40" s="5">
        <v>13.5672</v>
      </c>
      <c r="AX40" s="31">
        <v>4815305.8</v>
      </c>
      <c r="AY40" s="5">
        <v>9.3806999999999992</v>
      </c>
      <c r="AZ40" s="31">
        <v>0</v>
      </c>
      <c r="BA40">
        <v>0</v>
      </c>
      <c r="BB40" s="31">
        <v>24155033.18</v>
      </c>
      <c r="BC40" s="5">
        <v>29.946999999999999</v>
      </c>
      <c r="BD40" s="31">
        <v>0</v>
      </c>
      <c r="BE40">
        <v>0</v>
      </c>
      <c r="BF40" s="31">
        <v>0</v>
      </c>
      <c r="BG40">
        <v>0</v>
      </c>
      <c r="BH40" s="31">
        <v>0</v>
      </c>
      <c r="BI40">
        <v>0</v>
      </c>
      <c r="BJ40" s="31">
        <v>0</v>
      </c>
      <c r="BK40">
        <v>0</v>
      </c>
      <c r="BL40" s="31">
        <v>0</v>
      </c>
      <c r="BM40">
        <v>0</v>
      </c>
      <c r="BN40" s="31">
        <v>0</v>
      </c>
      <c r="BO40">
        <v>0</v>
      </c>
      <c r="BP40" s="31">
        <v>0</v>
      </c>
      <c r="BQ40">
        <v>0</v>
      </c>
      <c r="BR40" s="31">
        <v>43105669.039999999</v>
      </c>
      <c r="BS40" s="5">
        <v>2.8639999999999999</v>
      </c>
      <c r="BT40" s="31">
        <v>95808171.599999994</v>
      </c>
      <c r="BU40" s="5">
        <v>2.4036</v>
      </c>
      <c r="BV40" s="31">
        <v>0</v>
      </c>
      <c r="BW40">
        <v>0</v>
      </c>
      <c r="BX40" s="31">
        <v>0</v>
      </c>
      <c r="BY40">
        <v>0</v>
      </c>
      <c r="BZ40" s="31">
        <v>0</v>
      </c>
      <c r="CA40">
        <v>0</v>
      </c>
      <c r="CB40" s="31">
        <v>0</v>
      </c>
      <c r="CC40">
        <v>0</v>
      </c>
      <c r="CD40" s="31">
        <v>0</v>
      </c>
      <c r="CE40">
        <v>0</v>
      </c>
      <c r="CF40" s="31">
        <v>0</v>
      </c>
      <c r="CG40">
        <v>0</v>
      </c>
      <c r="CH40" s="31">
        <v>0</v>
      </c>
      <c r="CI40">
        <v>0</v>
      </c>
      <c r="CJ40" s="31">
        <v>0</v>
      </c>
      <c r="CK40">
        <v>0</v>
      </c>
      <c r="CL40" s="31">
        <v>0</v>
      </c>
      <c r="CM40">
        <v>0</v>
      </c>
      <c r="CN40" s="31">
        <v>0</v>
      </c>
      <c r="CO40">
        <v>0</v>
      </c>
      <c r="CP40" s="31">
        <v>0</v>
      </c>
      <c r="CQ40">
        <v>0</v>
      </c>
      <c r="CR40" s="31">
        <v>0</v>
      </c>
      <c r="CS40">
        <v>0</v>
      </c>
      <c r="CT40" s="31">
        <v>0</v>
      </c>
      <c r="CU40">
        <v>0</v>
      </c>
      <c r="CV40" s="31">
        <v>0</v>
      </c>
      <c r="CW40">
        <v>0</v>
      </c>
      <c r="CX40" s="31">
        <v>0</v>
      </c>
      <c r="CY40">
        <v>0</v>
      </c>
      <c r="CZ40" s="31">
        <v>0</v>
      </c>
      <c r="DA40">
        <v>0</v>
      </c>
      <c r="DB40" s="31">
        <v>0</v>
      </c>
      <c r="DC40">
        <v>0</v>
      </c>
      <c r="DD40" s="31">
        <v>0</v>
      </c>
      <c r="DE40">
        <v>0</v>
      </c>
      <c r="DF40" s="31">
        <v>0</v>
      </c>
      <c r="DG40">
        <v>0</v>
      </c>
      <c r="DH40" s="31">
        <v>0</v>
      </c>
      <c r="DI40">
        <v>0</v>
      </c>
      <c r="DJ40" s="31">
        <v>0</v>
      </c>
      <c r="DK40">
        <v>0</v>
      </c>
      <c r="DL40" s="31">
        <v>169990900.87</v>
      </c>
      <c r="DM40" s="5">
        <v>18.2319</v>
      </c>
      <c r="DN40" s="31">
        <v>21120575.620000001</v>
      </c>
      <c r="DO40" s="5">
        <v>38.773800000000001</v>
      </c>
      <c r="DP40" s="31">
        <v>222274889.28999999</v>
      </c>
      <c r="DQ40" s="5">
        <v>9.2106999999999992</v>
      </c>
      <c r="DR40" s="31">
        <v>0</v>
      </c>
      <c r="DS40">
        <v>0</v>
      </c>
      <c r="DT40" s="31">
        <v>0</v>
      </c>
      <c r="DU40">
        <v>0</v>
      </c>
      <c r="DV40" s="31">
        <v>0</v>
      </c>
      <c r="DW40">
        <v>0</v>
      </c>
      <c r="DX40" s="31">
        <v>0</v>
      </c>
      <c r="DY40">
        <v>0</v>
      </c>
      <c r="DZ40" s="31">
        <v>0</v>
      </c>
      <c r="EA40">
        <v>0</v>
      </c>
      <c r="EB40" s="31">
        <v>0</v>
      </c>
      <c r="EC40">
        <v>0</v>
      </c>
      <c r="ED40" s="31">
        <v>0</v>
      </c>
      <c r="EE40">
        <v>0</v>
      </c>
      <c r="EF40" s="31">
        <v>0</v>
      </c>
      <c r="EG40">
        <v>0</v>
      </c>
      <c r="EH40" s="31">
        <v>0</v>
      </c>
      <c r="EI40">
        <v>0</v>
      </c>
      <c r="EJ40" s="31">
        <v>0</v>
      </c>
      <c r="EK40">
        <v>0</v>
      </c>
      <c r="EL40" s="31">
        <v>0</v>
      </c>
      <c r="EM40">
        <v>0</v>
      </c>
      <c r="EN40" s="31">
        <v>0</v>
      </c>
      <c r="EO40">
        <v>0</v>
      </c>
      <c r="EP40" s="31">
        <v>0</v>
      </c>
      <c r="EQ40">
        <v>0</v>
      </c>
    </row>
    <row r="41" spans="1:147" x14ac:dyDescent="0.2">
      <c r="A41" t="s">
        <v>205</v>
      </c>
      <c r="B41" s="31">
        <v>-385173768.56</v>
      </c>
      <c r="C41" s="5">
        <v>-0.63229999999999997</v>
      </c>
      <c r="D41" s="31">
        <v>0</v>
      </c>
      <c r="E41">
        <v>0</v>
      </c>
      <c r="F41" s="31">
        <v>0</v>
      </c>
      <c r="G41">
        <v>0</v>
      </c>
      <c r="H41" s="31">
        <v>0</v>
      </c>
      <c r="I41" s="5">
        <v>0</v>
      </c>
      <c r="J41" s="31">
        <v>0</v>
      </c>
      <c r="K41" s="5">
        <v>0</v>
      </c>
      <c r="L41" s="31">
        <v>0</v>
      </c>
      <c r="M41">
        <v>0</v>
      </c>
      <c r="N41" s="31">
        <v>0</v>
      </c>
      <c r="O41">
        <v>0</v>
      </c>
      <c r="P41" s="31">
        <v>0</v>
      </c>
      <c r="Q41" s="5">
        <v>0</v>
      </c>
      <c r="R41" s="31">
        <v>0</v>
      </c>
      <c r="S41" s="5">
        <v>0</v>
      </c>
      <c r="T41" s="31">
        <v>-388000</v>
      </c>
      <c r="U41" s="5">
        <v>-0.1249</v>
      </c>
      <c r="V41" s="31">
        <v>116618334.88</v>
      </c>
      <c r="W41" s="5">
        <v>0.94310000000000005</v>
      </c>
      <c r="X41" s="31">
        <v>0</v>
      </c>
      <c r="Y41" s="5">
        <v>0</v>
      </c>
      <c r="Z41" s="31">
        <v>0</v>
      </c>
      <c r="AA41" s="5">
        <v>0</v>
      </c>
      <c r="AB41" s="31">
        <v>0</v>
      </c>
      <c r="AC41" s="5">
        <v>0</v>
      </c>
      <c r="AD41" s="31">
        <v>0</v>
      </c>
      <c r="AE41" s="5">
        <v>0</v>
      </c>
      <c r="AF41" s="31">
        <v>0</v>
      </c>
      <c r="AG41">
        <v>0</v>
      </c>
      <c r="AH41" s="31">
        <v>0</v>
      </c>
      <c r="AI41">
        <v>0</v>
      </c>
      <c r="AJ41" s="31">
        <v>0</v>
      </c>
      <c r="AK41">
        <v>0</v>
      </c>
      <c r="AL41" s="31">
        <v>0</v>
      </c>
      <c r="AM41">
        <v>0</v>
      </c>
      <c r="AN41" s="31">
        <v>-5648781.0999999996</v>
      </c>
      <c r="AO41" s="5">
        <v>-0.86639999999999995</v>
      </c>
      <c r="AP41" s="31">
        <v>305802.53999999998</v>
      </c>
      <c r="AQ41" s="5">
        <v>9.2399999999999996E-2</v>
      </c>
      <c r="AR41" s="31">
        <v>6465852.6900000004</v>
      </c>
      <c r="AS41" s="5">
        <v>1.7925</v>
      </c>
      <c r="AT41" s="31">
        <v>0</v>
      </c>
      <c r="AU41" s="5">
        <v>0</v>
      </c>
      <c r="AV41" s="31">
        <v>1824784.23</v>
      </c>
      <c r="AW41" s="5">
        <v>0.50919999999999999</v>
      </c>
      <c r="AX41" s="31">
        <v>0</v>
      </c>
      <c r="AY41">
        <v>0</v>
      </c>
      <c r="AZ41" s="31">
        <v>0</v>
      </c>
      <c r="BA41" s="5">
        <v>0</v>
      </c>
      <c r="BB41" s="31">
        <v>0</v>
      </c>
      <c r="BC41">
        <v>0</v>
      </c>
      <c r="BD41" s="31">
        <v>0</v>
      </c>
      <c r="BE41">
        <v>0</v>
      </c>
      <c r="BF41" s="31">
        <v>0</v>
      </c>
      <c r="BG41">
        <v>0</v>
      </c>
      <c r="BH41" s="31">
        <v>0</v>
      </c>
      <c r="BI41">
        <v>0</v>
      </c>
      <c r="BJ41" s="31">
        <v>33000</v>
      </c>
      <c r="BK41" s="5">
        <v>9.3399999999999997E-2</v>
      </c>
      <c r="BL41" s="31">
        <v>0</v>
      </c>
      <c r="BM41" s="5">
        <v>0</v>
      </c>
      <c r="BN41" s="31">
        <v>0</v>
      </c>
      <c r="BO41" s="5">
        <v>0</v>
      </c>
      <c r="BP41" s="31">
        <v>3058441.97</v>
      </c>
      <c r="BQ41" s="5">
        <v>3.5531000000000001</v>
      </c>
      <c r="BR41" s="31">
        <v>0</v>
      </c>
      <c r="BS41">
        <v>0</v>
      </c>
      <c r="BT41" s="31">
        <v>0</v>
      </c>
      <c r="BU41">
        <v>0</v>
      </c>
      <c r="BV41" s="31">
        <v>0</v>
      </c>
      <c r="BW41">
        <v>0</v>
      </c>
      <c r="BX41" s="31">
        <v>0</v>
      </c>
      <c r="BY41">
        <v>0</v>
      </c>
      <c r="BZ41" s="31">
        <v>0</v>
      </c>
      <c r="CA41">
        <v>0</v>
      </c>
      <c r="CB41" s="31">
        <v>0</v>
      </c>
      <c r="CC41">
        <v>0</v>
      </c>
      <c r="CD41" s="31">
        <v>0</v>
      </c>
      <c r="CE41">
        <v>0</v>
      </c>
      <c r="CF41" s="31">
        <v>0</v>
      </c>
      <c r="CG41">
        <v>0</v>
      </c>
      <c r="CH41" s="31">
        <v>0</v>
      </c>
      <c r="CI41">
        <v>0</v>
      </c>
      <c r="CJ41" s="31">
        <v>0</v>
      </c>
      <c r="CK41">
        <v>0</v>
      </c>
      <c r="CL41" s="31">
        <v>0</v>
      </c>
      <c r="CM41">
        <v>0</v>
      </c>
      <c r="CN41" s="31">
        <v>753062</v>
      </c>
      <c r="CO41" s="5">
        <v>2.2113999999999998</v>
      </c>
      <c r="CP41" s="31">
        <v>-11077430</v>
      </c>
      <c r="CQ41" s="5">
        <v>-45.909199999999998</v>
      </c>
      <c r="CR41" s="31">
        <v>-1020067805.66</v>
      </c>
      <c r="CS41" s="5">
        <v>-38.4833</v>
      </c>
      <c r="CT41" s="31">
        <v>0</v>
      </c>
      <c r="CU41">
        <v>0</v>
      </c>
      <c r="CV41" s="31">
        <v>0</v>
      </c>
      <c r="CW41">
        <v>0</v>
      </c>
      <c r="CX41" s="31">
        <v>499435045.07999998</v>
      </c>
      <c r="CY41" s="5">
        <v>6.2416999999999998</v>
      </c>
      <c r="CZ41" s="31">
        <v>0</v>
      </c>
      <c r="DA41">
        <v>0</v>
      </c>
      <c r="DB41" s="31">
        <v>0</v>
      </c>
      <c r="DC41">
        <v>0</v>
      </c>
      <c r="DD41" s="31">
        <v>0</v>
      </c>
      <c r="DE41">
        <v>0</v>
      </c>
      <c r="DF41" s="31">
        <v>0</v>
      </c>
      <c r="DG41" s="5">
        <v>0</v>
      </c>
      <c r="DH41" s="31">
        <v>0</v>
      </c>
      <c r="DI41">
        <v>0</v>
      </c>
      <c r="DJ41" s="31">
        <v>0</v>
      </c>
      <c r="DK41" s="5">
        <v>0</v>
      </c>
      <c r="DL41" s="31">
        <v>14198317.560000001</v>
      </c>
      <c r="DM41" s="5">
        <v>1.5227999999999999</v>
      </c>
      <c r="DN41" s="31">
        <v>12435</v>
      </c>
      <c r="DO41" s="5">
        <v>2.2800000000000001E-2</v>
      </c>
      <c r="DP41" s="31">
        <v>9887099.8499999996</v>
      </c>
      <c r="DQ41" s="5">
        <v>0.40970000000000001</v>
      </c>
      <c r="DR41" s="31">
        <v>0</v>
      </c>
      <c r="DS41">
        <v>0</v>
      </c>
      <c r="DT41" s="31">
        <v>0</v>
      </c>
      <c r="DU41">
        <v>0</v>
      </c>
      <c r="DV41" s="31">
        <v>0</v>
      </c>
      <c r="DW41">
        <v>0</v>
      </c>
      <c r="DX41" s="31">
        <v>-37178.78</v>
      </c>
      <c r="DY41" s="5">
        <v>-5.1200000000000002E-2</v>
      </c>
      <c r="DZ41" s="31">
        <v>-245368.62</v>
      </c>
      <c r="EA41" s="5">
        <v>-3.9699999999999999E-2</v>
      </c>
      <c r="EB41" s="31">
        <v>-74848.2</v>
      </c>
      <c r="EC41" s="5">
        <v>-4.0899999999999999E-2</v>
      </c>
      <c r="ED41" s="31">
        <v>0</v>
      </c>
      <c r="EE41">
        <v>0</v>
      </c>
      <c r="EF41" s="31">
        <v>0</v>
      </c>
      <c r="EG41">
        <v>0</v>
      </c>
      <c r="EH41" s="31">
        <v>0</v>
      </c>
      <c r="EI41">
        <v>0</v>
      </c>
      <c r="EJ41" s="31">
        <v>-182332</v>
      </c>
      <c r="EK41" s="5">
        <v>-1.5100000000000001E-2</v>
      </c>
      <c r="EL41" s="31">
        <v>0</v>
      </c>
      <c r="EM41">
        <v>0</v>
      </c>
      <c r="EN41" s="31">
        <v>-44200</v>
      </c>
      <c r="EO41" s="5">
        <v>-5.3900000000000003E-2</v>
      </c>
      <c r="EP41" s="31">
        <v>0</v>
      </c>
      <c r="EQ41">
        <v>0</v>
      </c>
    </row>
    <row r="42" spans="1:147" ht="13.5" thickBot="1" x14ac:dyDescent="0.25">
      <c r="A42" t="s">
        <v>206</v>
      </c>
      <c r="B42" s="31">
        <v>227839698.74000001</v>
      </c>
      <c r="C42" s="5">
        <v>0.374</v>
      </c>
      <c r="D42" s="31">
        <v>0</v>
      </c>
      <c r="E42">
        <v>0</v>
      </c>
      <c r="F42" s="31">
        <v>43696641.280000001</v>
      </c>
      <c r="G42" s="5">
        <v>7.9382999999999999</v>
      </c>
      <c r="H42" s="31">
        <v>0</v>
      </c>
      <c r="I42">
        <v>0</v>
      </c>
      <c r="J42" s="31">
        <v>0</v>
      </c>
      <c r="K42">
        <v>0</v>
      </c>
      <c r="L42" s="31">
        <v>305280.53999999998</v>
      </c>
      <c r="M42" s="5">
        <v>0.61760000000000004</v>
      </c>
      <c r="N42" s="31">
        <v>0</v>
      </c>
      <c r="O42">
        <v>0</v>
      </c>
      <c r="P42" s="31">
        <v>0</v>
      </c>
      <c r="Q42">
        <v>0</v>
      </c>
      <c r="R42" s="31">
        <v>0</v>
      </c>
      <c r="S42">
        <v>0</v>
      </c>
      <c r="T42" s="31">
        <v>0</v>
      </c>
      <c r="U42">
        <v>0</v>
      </c>
      <c r="V42" s="31">
        <v>33468312.780000001</v>
      </c>
      <c r="W42" s="5">
        <v>0.2707</v>
      </c>
      <c r="X42" s="31">
        <v>0</v>
      </c>
      <c r="Y42">
        <v>0</v>
      </c>
      <c r="Z42" s="31">
        <v>3851047.86</v>
      </c>
      <c r="AA42" s="5">
        <v>0.71730000000000005</v>
      </c>
      <c r="AB42" s="31">
        <v>0</v>
      </c>
      <c r="AC42">
        <v>0</v>
      </c>
      <c r="AD42" s="31">
        <v>0</v>
      </c>
      <c r="AE42">
        <v>0</v>
      </c>
      <c r="AF42" s="31">
        <v>156946.07</v>
      </c>
      <c r="AG42" s="5">
        <v>7.1099999999999997E-2</v>
      </c>
      <c r="AH42" s="31">
        <v>0</v>
      </c>
      <c r="AI42">
        <v>0</v>
      </c>
      <c r="AJ42" s="31">
        <v>0</v>
      </c>
      <c r="AK42">
        <v>0</v>
      </c>
      <c r="AL42" s="31">
        <v>0</v>
      </c>
      <c r="AM42">
        <v>0</v>
      </c>
      <c r="AN42" s="31">
        <v>0</v>
      </c>
      <c r="AO42">
        <v>0</v>
      </c>
      <c r="AP42" s="31">
        <v>2138484</v>
      </c>
      <c r="AQ42" s="5">
        <v>0.64590000000000003</v>
      </c>
      <c r="AR42" s="31">
        <v>0</v>
      </c>
      <c r="AS42">
        <v>0</v>
      </c>
      <c r="AT42" s="31">
        <v>0</v>
      </c>
      <c r="AU42">
        <v>0</v>
      </c>
      <c r="AV42" s="31">
        <v>0</v>
      </c>
      <c r="AW42">
        <v>0</v>
      </c>
      <c r="AX42" s="31">
        <v>16833167.23</v>
      </c>
      <c r="AY42" s="5">
        <v>32.7928</v>
      </c>
      <c r="AZ42" s="31">
        <v>0</v>
      </c>
      <c r="BA42">
        <v>0</v>
      </c>
      <c r="BB42" s="31">
        <v>4547397</v>
      </c>
      <c r="BC42" s="5">
        <v>5.6378000000000004</v>
      </c>
      <c r="BD42" s="31">
        <v>7914640.5300000003</v>
      </c>
      <c r="BE42" s="5">
        <v>8.4024000000000001</v>
      </c>
      <c r="BF42" s="31">
        <v>11475486.859999999</v>
      </c>
      <c r="BG42" s="5">
        <v>8.8061000000000007</v>
      </c>
      <c r="BH42" s="31">
        <v>9108717.6799999997</v>
      </c>
      <c r="BI42" s="5">
        <v>6.5636000000000001</v>
      </c>
      <c r="BJ42" s="31">
        <v>0</v>
      </c>
      <c r="BK42">
        <v>0</v>
      </c>
      <c r="BL42" s="31">
        <v>0</v>
      </c>
      <c r="BM42">
        <v>0</v>
      </c>
      <c r="BN42" s="31">
        <v>0</v>
      </c>
      <c r="BO42">
        <v>0</v>
      </c>
      <c r="BP42" s="31">
        <v>0</v>
      </c>
      <c r="BQ42">
        <v>0</v>
      </c>
      <c r="BR42" s="31">
        <v>0</v>
      </c>
      <c r="BS42">
        <v>0</v>
      </c>
      <c r="BT42" s="31">
        <v>0</v>
      </c>
      <c r="BU42">
        <v>0</v>
      </c>
      <c r="BV42" s="31">
        <v>0</v>
      </c>
      <c r="BW42">
        <v>0</v>
      </c>
      <c r="BX42" s="31">
        <v>0</v>
      </c>
      <c r="BY42">
        <v>0</v>
      </c>
      <c r="BZ42" s="31">
        <v>0</v>
      </c>
      <c r="CA42">
        <v>0</v>
      </c>
      <c r="CB42" s="31">
        <v>0</v>
      </c>
      <c r="CC42">
        <v>0</v>
      </c>
      <c r="CD42" s="31">
        <v>0</v>
      </c>
      <c r="CE42">
        <v>0</v>
      </c>
      <c r="CF42" s="31">
        <v>0</v>
      </c>
      <c r="CG42">
        <v>0</v>
      </c>
      <c r="CH42" s="31">
        <v>0</v>
      </c>
      <c r="CI42">
        <v>0</v>
      </c>
      <c r="CJ42" s="31">
        <v>0</v>
      </c>
      <c r="CK42">
        <v>0</v>
      </c>
      <c r="CL42" s="31">
        <v>0</v>
      </c>
      <c r="CM42">
        <v>0</v>
      </c>
      <c r="CN42" s="31">
        <v>0</v>
      </c>
      <c r="CO42">
        <v>0</v>
      </c>
      <c r="CP42" s="31">
        <v>0</v>
      </c>
      <c r="CQ42">
        <v>0</v>
      </c>
      <c r="CR42" s="31">
        <v>0</v>
      </c>
      <c r="CS42">
        <v>0</v>
      </c>
      <c r="CT42" s="31">
        <v>0</v>
      </c>
      <c r="CU42">
        <v>0</v>
      </c>
      <c r="CV42" s="31">
        <v>0</v>
      </c>
      <c r="CW42">
        <v>0</v>
      </c>
      <c r="CX42" s="31">
        <v>37705074.009999998</v>
      </c>
      <c r="CY42" s="5">
        <v>0.47120000000000001</v>
      </c>
      <c r="CZ42" s="31">
        <v>0</v>
      </c>
      <c r="DA42">
        <v>0</v>
      </c>
      <c r="DB42" s="31">
        <v>0</v>
      </c>
      <c r="DC42">
        <v>0</v>
      </c>
      <c r="DD42" s="31">
        <v>0</v>
      </c>
      <c r="DE42">
        <v>0</v>
      </c>
      <c r="DF42" s="31">
        <v>0</v>
      </c>
      <c r="DG42">
        <v>0</v>
      </c>
      <c r="DH42" s="31">
        <v>0</v>
      </c>
      <c r="DI42">
        <v>0</v>
      </c>
      <c r="DJ42" s="31">
        <v>4226604.5199999996</v>
      </c>
      <c r="DK42" s="5">
        <v>0.29310000000000003</v>
      </c>
      <c r="DL42" s="31">
        <v>13623503.890000001</v>
      </c>
      <c r="DM42" s="5">
        <v>1.4612000000000001</v>
      </c>
      <c r="DN42" s="31">
        <v>0</v>
      </c>
      <c r="DO42">
        <v>0</v>
      </c>
      <c r="DP42" s="31">
        <v>10022467.789999999</v>
      </c>
      <c r="DQ42" s="5">
        <v>0.4153</v>
      </c>
      <c r="DR42" s="31">
        <v>0</v>
      </c>
      <c r="DS42">
        <v>0</v>
      </c>
      <c r="DT42" s="31">
        <v>0</v>
      </c>
      <c r="DU42">
        <v>0</v>
      </c>
      <c r="DV42" s="31">
        <v>0</v>
      </c>
      <c r="DW42">
        <v>0</v>
      </c>
      <c r="DX42" s="31">
        <v>0</v>
      </c>
      <c r="DY42">
        <v>0</v>
      </c>
      <c r="DZ42" s="31">
        <v>21041639</v>
      </c>
      <c r="EA42" s="5">
        <v>3.4083999999999999</v>
      </c>
      <c r="EB42" s="31">
        <v>5277330.5</v>
      </c>
      <c r="EC42" s="5">
        <v>2.8809999999999998</v>
      </c>
      <c r="ED42" s="31">
        <v>0</v>
      </c>
      <c r="EE42">
        <v>0</v>
      </c>
      <c r="EF42" s="31">
        <v>0</v>
      </c>
      <c r="EG42">
        <v>0</v>
      </c>
      <c r="EH42" s="31">
        <v>0</v>
      </c>
      <c r="EI42">
        <v>0</v>
      </c>
      <c r="EJ42" s="31">
        <v>2446957.2000000002</v>
      </c>
      <c r="EK42" s="5">
        <v>0.20330000000000001</v>
      </c>
      <c r="EL42" s="31">
        <v>0</v>
      </c>
      <c r="EM42">
        <v>0</v>
      </c>
      <c r="EN42" s="31">
        <v>0</v>
      </c>
      <c r="EO42">
        <v>0</v>
      </c>
      <c r="EP42" s="31">
        <v>0</v>
      </c>
      <c r="EQ42">
        <v>0</v>
      </c>
    </row>
    <row r="43" spans="1:147" ht="14.25" thickTop="1" thickBot="1" x14ac:dyDescent="0.25">
      <c r="A43" s="246" t="s">
        <v>207</v>
      </c>
      <c r="B43" s="205">
        <v>17720285578.639999</v>
      </c>
      <c r="C43" s="247">
        <v>29.089300000000001</v>
      </c>
      <c r="D43" s="205">
        <v>13904822.08</v>
      </c>
      <c r="E43" s="247">
        <v>20.696999999999999</v>
      </c>
      <c r="F43" s="205">
        <v>453478464.50999999</v>
      </c>
      <c r="G43" s="247">
        <v>82.382199999999997</v>
      </c>
      <c r="H43" s="205">
        <v>463866843.92000002</v>
      </c>
      <c r="I43" s="247">
        <v>36.149500000000003</v>
      </c>
      <c r="J43" s="205">
        <v>158000145.15000001</v>
      </c>
      <c r="K43" s="247">
        <v>10.9038</v>
      </c>
      <c r="L43" s="205">
        <v>35935230.409999996</v>
      </c>
      <c r="M43" s="247">
        <v>72.702600000000004</v>
      </c>
      <c r="N43" s="205">
        <v>206824.39</v>
      </c>
      <c r="O43" s="247">
        <v>0.54110000000000003</v>
      </c>
      <c r="P43" s="205">
        <v>81300943.120000005</v>
      </c>
      <c r="Q43" s="247">
        <v>10.453900000000001</v>
      </c>
      <c r="R43" s="205">
        <v>105515690.59999999</v>
      </c>
      <c r="S43" s="247">
        <v>42.163499999999999</v>
      </c>
      <c r="T43" s="205">
        <v>4821116.25</v>
      </c>
      <c r="U43" s="247">
        <v>1.5525</v>
      </c>
      <c r="V43" s="205">
        <v>4139999863.8899999</v>
      </c>
      <c r="W43" s="247">
        <v>33.480400000000003</v>
      </c>
      <c r="X43" s="205">
        <v>20966797.969999999</v>
      </c>
      <c r="Y43" s="247">
        <v>6.7732999999999999</v>
      </c>
      <c r="Z43" s="205">
        <v>178448441.16999999</v>
      </c>
      <c r="AA43" s="247">
        <v>33.237099999999998</v>
      </c>
      <c r="AB43" s="205">
        <v>5138648.2</v>
      </c>
      <c r="AC43" s="247">
        <v>8.7441999999999993</v>
      </c>
      <c r="AD43" s="205">
        <v>48542181.810000002</v>
      </c>
      <c r="AE43" s="247">
        <v>47.171300000000002</v>
      </c>
      <c r="AF43" s="205">
        <v>175526197.68000001</v>
      </c>
      <c r="AG43" s="247">
        <v>79.486000000000004</v>
      </c>
      <c r="AH43" s="205">
        <v>260729.48</v>
      </c>
      <c r="AI43" s="247">
        <v>1.0093000000000001</v>
      </c>
      <c r="AJ43" s="205">
        <v>1264563.6299999999</v>
      </c>
      <c r="AK43" s="247">
        <v>1.0463</v>
      </c>
      <c r="AL43" s="205">
        <v>118408153.06999999</v>
      </c>
      <c r="AM43" s="247">
        <v>22.5273</v>
      </c>
      <c r="AN43" s="205">
        <v>-5648781.0999999996</v>
      </c>
      <c r="AO43" s="247">
        <v>-0.86639999999999995</v>
      </c>
      <c r="AP43" s="205">
        <v>168061628.63999999</v>
      </c>
      <c r="AQ43" s="247">
        <v>50.763300000000001</v>
      </c>
      <c r="AR43" s="205">
        <v>164846661.63</v>
      </c>
      <c r="AS43" s="247">
        <v>45.699100000000001</v>
      </c>
      <c r="AT43" s="205">
        <v>829084633.07000005</v>
      </c>
      <c r="AU43" s="247">
        <v>31.814599999999999</v>
      </c>
      <c r="AV43" s="205">
        <v>176804628.63999999</v>
      </c>
      <c r="AW43" s="247">
        <v>49.3324</v>
      </c>
      <c r="AX43" s="205">
        <v>34880979.039999999</v>
      </c>
      <c r="AY43" s="247">
        <v>67.951800000000006</v>
      </c>
      <c r="AZ43" s="205">
        <v>29077748.68</v>
      </c>
      <c r="BA43" s="247">
        <v>31.120699999999999</v>
      </c>
      <c r="BB43" s="205">
        <v>73919346.030000001</v>
      </c>
      <c r="BC43" s="247">
        <v>91.644000000000005</v>
      </c>
      <c r="BD43" s="205">
        <v>53269344.07</v>
      </c>
      <c r="BE43" s="247">
        <v>56.552</v>
      </c>
      <c r="BF43" s="205">
        <v>47274860.619999997</v>
      </c>
      <c r="BG43" s="247">
        <v>36.278100000000002</v>
      </c>
      <c r="BH43" s="205">
        <v>31389650.079999998</v>
      </c>
      <c r="BI43" s="247">
        <v>22.6189</v>
      </c>
      <c r="BJ43" s="205">
        <v>33485584.780000001</v>
      </c>
      <c r="BK43" s="247">
        <v>94.745699999999999</v>
      </c>
      <c r="BL43" s="205">
        <v>40871236.140000001</v>
      </c>
      <c r="BM43" s="247">
        <v>62.410200000000003</v>
      </c>
      <c r="BN43" s="205">
        <v>97392310.379999995</v>
      </c>
      <c r="BO43" s="247">
        <v>10.567500000000001</v>
      </c>
      <c r="BP43" s="205">
        <v>70800910.390000001</v>
      </c>
      <c r="BQ43" s="247">
        <v>82.252300000000005</v>
      </c>
      <c r="BR43" s="205">
        <v>349267331.48000002</v>
      </c>
      <c r="BS43" s="247">
        <v>23.2058</v>
      </c>
      <c r="BT43" s="205">
        <v>1165836838.9400001</v>
      </c>
      <c r="BU43" s="247">
        <v>29.2485</v>
      </c>
      <c r="BV43" s="205">
        <v>2727142.7</v>
      </c>
      <c r="BW43" s="247">
        <v>0.52239999999999998</v>
      </c>
      <c r="BX43" s="205">
        <v>12035918.300000001</v>
      </c>
      <c r="BY43" s="247">
        <v>0.4708</v>
      </c>
      <c r="BZ43" s="205">
        <v>3428202.01</v>
      </c>
      <c r="CA43" s="247">
        <v>0.4496</v>
      </c>
      <c r="CB43" s="205">
        <v>2952595.84</v>
      </c>
      <c r="CC43" s="247">
        <v>0.4486</v>
      </c>
      <c r="CD43" s="205">
        <v>4338009.42</v>
      </c>
      <c r="CE43" s="247">
        <v>0.55589999999999995</v>
      </c>
      <c r="CF43" s="205">
        <v>106015.91</v>
      </c>
      <c r="CG43" s="247">
        <v>0.39129999999999998</v>
      </c>
      <c r="CH43" s="205">
        <v>1032472.89</v>
      </c>
      <c r="CI43" s="247">
        <v>0.59930000000000005</v>
      </c>
      <c r="CJ43" s="205">
        <v>649523.16</v>
      </c>
      <c r="CK43" s="247">
        <v>0.56389999999999996</v>
      </c>
      <c r="CL43" s="205">
        <v>457554.67</v>
      </c>
      <c r="CM43" s="247">
        <v>0.4592</v>
      </c>
      <c r="CN43" s="205">
        <v>14714661</v>
      </c>
      <c r="CO43" s="247">
        <v>43.209800000000001</v>
      </c>
      <c r="CP43" s="205">
        <v>8478274.3100000005</v>
      </c>
      <c r="CQ43" s="247">
        <v>35.1372</v>
      </c>
      <c r="CR43" s="205">
        <v>744251385.40999997</v>
      </c>
      <c r="CS43" s="247">
        <v>28.0778</v>
      </c>
      <c r="CT43" s="205">
        <v>1055.33</v>
      </c>
      <c r="CU43" s="247">
        <v>100</v>
      </c>
      <c r="CV43" s="205">
        <v>30548411</v>
      </c>
      <c r="CW43" s="247">
        <v>18.096800000000002</v>
      </c>
      <c r="CX43" s="205">
        <v>3386390733.54</v>
      </c>
      <c r="CY43" s="247">
        <v>42.321599999999997</v>
      </c>
      <c r="CZ43" s="205">
        <v>5063112.2699999996</v>
      </c>
      <c r="DA43" s="247">
        <v>0.1676</v>
      </c>
      <c r="DB43" s="205">
        <v>8877117.0700000003</v>
      </c>
      <c r="DC43" s="247">
        <v>1.4008</v>
      </c>
      <c r="DD43" s="205">
        <v>18881.650000000001</v>
      </c>
      <c r="DE43" s="247">
        <v>100.00060000000001</v>
      </c>
      <c r="DF43" s="205">
        <v>561989317.79999995</v>
      </c>
      <c r="DG43" s="247">
        <v>43.9495</v>
      </c>
      <c r="DH43" s="205">
        <v>1065260.29</v>
      </c>
      <c r="DI43" s="247">
        <v>98.238299999999995</v>
      </c>
      <c r="DJ43" s="205">
        <v>300299544.36000001</v>
      </c>
      <c r="DK43" s="247">
        <v>20.827200000000001</v>
      </c>
      <c r="DL43" s="205">
        <v>912891919.53999996</v>
      </c>
      <c r="DM43" s="247">
        <v>97.909599999999998</v>
      </c>
      <c r="DN43" s="205">
        <v>45144463.079999998</v>
      </c>
      <c r="DO43" s="247">
        <v>82.877499999999998</v>
      </c>
      <c r="DP43" s="205">
        <v>1219766787.22</v>
      </c>
      <c r="DQ43" s="247">
        <v>50.545400000000001</v>
      </c>
      <c r="DR43" s="205">
        <v>4771979.3</v>
      </c>
      <c r="DS43" s="247">
        <v>1.4059999999999999</v>
      </c>
      <c r="DT43" s="205">
        <v>2650356.79</v>
      </c>
      <c r="DU43" s="247">
        <v>1.4064000000000001</v>
      </c>
      <c r="DV43" s="205">
        <v>-39748.85</v>
      </c>
      <c r="DW43" s="247">
        <v>-2.8799999999999999E-2</v>
      </c>
      <c r="DX43" s="205">
        <v>43450462.479999997</v>
      </c>
      <c r="DY43" s="247">
        <v>59.8202</v>
      </c>
      <c r="DZ43" s="205">
        <v>276528129.88</v>
      </c>
      <c r="EA43" s="247">
        <v>44.793500000000002</v>
      </c>
      <c r="EB43" s="205">
        <v>108540111.48</v>
      </c>
      <c r="EC43" s="247">
        <v>59.253799999999998</v>
      </c>
      <c r="ED43" s="205">
        <v>1936549.95</v>
      </c>
      <c r="EE43" s="247">
        <v>22.682200000000002</v>
      </c>
      <c r="EF43" s="205">
        <v>2225771.42</v>
      </c>
      <c r="EG43" s="247">
        <v>14.5082</v>
      </c>
      <c r="EH43" s="205">
        <v>2009730.55</v>
      </c>
      <c r="EI43" s="247">
        <v>8.5721000000000007</v>
      </c>
      <c r="EJ43" s="205">
        <v>591943345.01999998</v>
      </c>
      <c r="EK43" s="247">
        <v>49.169400000000003</v>
      </c>
      <c r="EL43" s="205">
        <v>2733386.67</v>
      </c>
      <c r="EM43" s="247">
        <v>4.0811999999999999</v>
      </c>
      <c r="EN43" s="205">
        <v>12571714.92</v>
      </c>
      <c r="EO43" s="247">
        <v>15.33</v>
      </c>
      <c r="EP43" s="205">
        <v>37534861.420000002</v>
      </c>
      <c r="EQ43" s="247">
        <v>3.4493</v>
      </c>
    </row>
    <row r="44" spans="1:147" ht="14.25" thickTop="1" thickBot="1" x14ac:dyDescent="0.25">
      <c r="A44" s="246" t="s">
        <v>624</v>
      </c>
      <c r="B44" s="205">
        <v>1156069675.75</v>
      </c>
      <c r="C44" s="247">
        <v>1.8977999999999999</v>
      </c>
      <c r="D44" s="205">
        <v>8039957.4699999997</v>
      </c>
      <c r="E44" s="247">
        <v>11.9673</v>
      </c>
      <c r="F44" s="205">
        <v>0</v>
      </c>
      <c r="G44" s="246">
        <v>0</v>
      </c>
      <c r="H44" s="205">
        <v>0</v>
      </c>
      <c r="I44" s="246">
        <v>0</v>
      </c>
      <c r="J44" s="205">
        <v>0</v>
      </c>
      <c r="K44" s="246">
        <v>0</v>
      </c>
      <c r="L44" s="205">
        <v>0</v>
      </c>
      <c r="M44" s="246">
        <v>0</v>
      </c>
      <c r="N44" s="205">
        <v>0</v>
      </c>
      <c r="O44" s="246">
        <v>0</v>
      </c>
      <c r="P44" s="205">
        <v>0</v>
      </c>
      <c r="Q44" s="246">
        <v>0</v>
      </c>
      <c r="R44" s="205">
        <v>0</v>
      </c>
      <c r="S44" s="246">
        <v>0</v>
      </c>
      <c r="T44" s="205">
        <v>0</v>
      </c>
      <c r="U44" s="246">
        <v>0</v>
      </c>
      <c r="V44" s="205">
        <v>948507774.65999997</v>
      </c>
      <c r="W44" s="247">
        <v>7.6706000000000003</v>
      </c>
      <c r="X44" s="205">
        <v>9531390.5</v>
      </c>
      <c r="Y44" s="247">
        <v>3.0790999999999999</v>
      </c>
      <c r="Z44" s="205">
        <v>0</v>
      </c>
      <c r="AA44" s="246">
        <v>0</v>
      </c>
      <c r="AB44" s="205">
        <v>0</v>
      </c>
      <c r="AC44" s="246">
        <v>0</v>
      </c>
      <c r="AD44" s="205">
        <v>0</v>
      </c>
      <c r="AE44" s="246">
        <v>0</v>
      </c>
      <c r="AF44" s="205">
        <v>0</v>
      </c>
      <c r="AG44" s="246">
        <v>0</v>
      </c>
      <c r="AH44" s="205">
        <v>0</v>
      </c>
      <c r="AI44" s="246">
        <v>0</v>
      </c>
      <c r="AJ44" s="205">
        <v>0</v>
      </c>
      <c r="AK44" s="246">
        <v>0</v>
      </c>
      <c r="AL44" s="205">
        <v>0</v>
      </c>
      <c r="AM44" s="246">
        <v>0</v>
      </c>
      <c r="AN44" s="205">
        <v>0</v>
      </c>
      <c r="AO44" s="246">
        <v>0</v>
      </c>
      <c r="AP44" s="205">
        <v>9568.93</v>
      </c>
      <c r="AQ44" s="247">
        <v>2.8999999999999998E-3</v>
      </c>
      <c r="AR44" s="205">
        <v>0</v>
      </c>
      <c r="AS44" s="246">
        <v>0</v>
      </c>
      <c r="AT44" s="205">
        <v>0</v>
      </c>
      <c r="AU44" s="246">
        <v>0</v>
      </c>
      <c r="AV44" s="205">
        <v>0</v>
      </c>
      <c r="AW44" s="246">
        <v>0</v>
      </c>
      <c r="AX44" s="205">
        <v>0</v>
      </c>
      <c r="AY44" s="246">
        <v>0</v>
      </c>
      <c r="AZ44" s="205">
        <v>2257285.7599999998</v>
      </c>
      <c r="BA44" s="247">
        <v>2.4159000000000002</v>
      </c>
      <c r="BB44" s="205">
        <v>0</v>
      </c>
      <c r="BC44" s="246">
        <v>0</v>
      </c>
      <c r="BD44" s="205">
        <v>0</v>
      </c>
      <c r="BE44" s="246">
        <v>0</v>
      </c>
      <c r="BF44" s="205">
        <v>0</v>
      </c>
      <c r="BG44" s="246">
        <v>0</v>
      </c>
      <c r="BH44" s="205">
        <v>0</v>
      </c>
      <c r="BI44" s="246">
        <v>0</v>
      </c>
      <c r="BJ44" s="205">
        <v>0</v>
      </c>
      <c r="BK44" s="246">
        <v>0</v>
      </c>
      <c r="BL44" s="205">
        <v>0</v>
      </c>
      <c r="BM44" s="246">
        <v>0</v>
      </c>
      <c r="BN44" s="205">
        <v>0</v>
      </c>
      <c r="BO44" s="246">
        <v>0</v>
      </c>
      <c r="BP44" s="205">
        <v>0</v>
      </c>
      <c r="BQ44" s="246">
        <v>0</v>
      </c>
      <c r="BR44" s="205">
        <v>20236684.93</v>
      </c>
      <c r="BS44" s="247">
        <v>1.3446</v>
      </c>
      <c r="BT44" s="205">
        <v>15087123.289999999</v>
      </c>
      <c r="BU44" s="247">
        <v>0.3785</v>
      </c>
      <c r="BV44" s="205">
        <v>0</v>
      </c>
      <c r="BW44" s="246">
        <v>0</v>
      </c>
      <c r="BX44" s="205">
        <v>0</v>
      </c>
      <c r="BY44" s="246">
        <v>0</v>
      </c>
      <c r="BZ44" s="205">
        <v>0</v>
      </c>
      <c r="CA44" s="246">
        <v>0</v>
      </c>
      <c r="CB44" s="205">
        <v>0</v>
      </c>
      <c r="CC44" s="246">
        <v>0</v>
      </c>
      <c r="CD44" s="205">
        <v>0</v>
      </c>
      <c r="CE44" s="246">
        <v>0</v>
      </c>
      <c r="CF44" s="205">
        <v>0</v>
      </c>
      <c r="CG44" s="246">
        <v>0</v>
      </c>
      <c r="CH44" s="205">
        <v>0</v>
      </c>
      <c r="CI44" s="246">
        <v>0</v>
      </c>
      <c r="CJ44" s="205">
        <v>0</v>
      </c>
      <c r="CK44" s="246">
        <v>0</v>
      </c>
      <c r="CL44" s="205">
        <v>0</v>
      </c>
      <c r="CM44" s="246">
        <v>0</v>
      </c>
      <c r="CN44" s="205">
        <v>0</v>
      </c>
      <c r="CO44" s="246">
        <v>0</v>
      </c>
      <c r="CP44" s="205">
        <v>0</v>
      </c>
      <c r="CQ44" s="246">
        <v>0</v>
      </c>
      <c r="CR44" s="205">
        <v>0</v>
      </c>
      <c r="CS44" s="246">
        <v>0</v>
      </c>
      <c r="CT44" s="205">
        <v>0</v>
      </c>
      <c r="CU44" s="246">
        <v>0</v>
      </c>
      <c r="CV44" s="205">
        <v>0</v>
      </c>
      <c r="CW44" s="246">
        <v>0</v>
      </c>
      <c r="CX44" s="205">
        <v>-13095963.789999999</v>
      </c>
      <c r="CY44" s="247">
        <v>-0.16370000000000001</v>
      </c>
      <c r="CZ44" s="205">
        <v>0</v>
      </c>
      <c r="DA44" s="246">
        <v>0</v>
      </c>
      <c r="DB44" s="205">
        <v>0</v>
      </c>
      <c r="DC44" s="246">
        <v>0</v>
      </c>
      <c r="DD44" s="205">
        <v>-0.12</v>
      </c>
      <c r="DE44" s="247">
        <v>-5.9999999999999995E-4</v>
      </c>
      <c r="DF44" s="205">
        <v>0</v>
      </c>
      <c r="DG44" s="246">
        <v>0</v>
      </c>
      <c r="DH44" s="205">
        <v>0</v>
      </c>
      <c r="DI44" s="246">
        <v>0</v>
      </c>
      <c r="DJ44" s="205">
        <v>0</v>
      </c>
      <c r="DK44" s="246">
        <v>0</v>
      </c>
      <c r="DL44" s="205">
        <v>0</v>
      </c>
      <c r="DM44" s="246">
        <v>0</v>
      </c>
      <c r="DN44" s="205">
        <v>1986384.36</v>
      </c>
      <c r="DO44" s="247">
        <v>3.6467000000000001</v>
      </c>
      <c r="DP44" s="205">
        <v>127860219.56</v>
      </c>
      <c r="DQ44" s="247">
        <v>5.2983000000000002</v>
      </c>
      <c r="DR44" s="205">
        <v>18958814.93</v>
      </c>
      <c r="DS44" s="247">
        <v>5.5861000000000001</v>
      </c>
      <c r="DT44" s="205">
        <v>9326493.4299999997</v>
      </c>
      <c r="DU44" s="247">
        <v>4.9490999999999996</v>
      </c>
      <c r="DV44" s="205">
        <v>7362414.1200000001</v>
      </c>
      <c r="DW44" s="247">
        <v>5.34</v>
      </c>
      <c r="DX44" s="205">
        <v>0</v>
      </c>
      <c r="DY44" s="246">
        <v>0</v>
      </c>
      <c r="DZ44" s="205">
        <v>552.41</v>
      </c>
      <c r="EA44" s="247">
        <v>1E-4</v>
      </c>
      <c r="EB44" s="205">
        <v>972.76</v>
      </c>
      <c r="EC44" s="247">
        <v>5.0000000000000001E-4</v>
      </c>
      <c r="ED44" s="205">
        <v>0</v>
      </c>
      <c r="EE44" s="246">
        <v>0</v>
      </c>
      <c r="EF44" s="205">
        <v>0</v>
      </c>
      <c r="EG44" s="246">
        <v>0</v>
      </c>
      <c r="EH44" s="205">
        <v>0</v>
      </c>
      <c r="EI44" s="246">
        <v>0</v>
      </c>
      <c r="EJ44" s="205">
        <v>0</v>
      </c>
      <c r="EK44" s="246">
        <v>0</v>
      </c>
      <c r="EL44" s="205">
        <v>0</v>
      </c>
      <c r="EM44" s="246">
        <v>0</v>
      </c>
      <c r="EN44" s="205">
        <v>0</v>
      </c>
      <c r="EO44" s="246">
        <v>0</v>
      </c>
      <c r="EP44" s="205">
        <v>2.5499999999999998</v>
      </c>
      <c r="EQ44" s="247">
        <v>0</v>
      </c>
    </row>
    <row r="45" spans="1:147" ht="14.25" thickTop="1" thickBot="1" x14ac:dyDescent="0.25">
      <c r="A45" s="246" t="s">
        <v>209</v>
      </c>
      <c r="B45" s="205">
        <v>18876355254.389999</v>
      </c>
      <c r="C45" s="247">
        <v>30.986999999999998</v>
      </c>
      <c r="D45" s="205">
        <v>21944779.550000001</v>
      </c>
      <c r="E45" s="247">
        <v>32.664299999999997</v>
      </c>
      <c r="F45" s="205">
        <v>453478464.50999999</v>
      </c>
      <c r="G45" s="247">
        <v>82.382199999999997</v>
      </c>
      <c r="H45" s="205">
        <v>463866843.92000002</v>
      </c>
      <c r="I45" s="247">
        <v>36.149500000000003</v>
      </c>
      <c r="J45" s="205">
        <v>158000145.15000001</v>
      </c>
      <c r="K45" s="247">
        <v>10.9038</v>
      </c>
      <c r="L45" s="205">
        <v>35935230.409999996</v>
      </c>
      <c r="M45" s="247">
        <v>72.702600000000004</v>
      </c>
      <c r="N45" s="205">
        <v>206824.39</v>
      </c>
      <c r="O45" s="247">
        <v>0.54110000000000003</v>
      </c>
      <c r="P45" s="205">
        <v>81300943.120000005</v>
      </c>
      <c r="Q45" s="247">
        <v>10.453900000000001</v>
      </c>
      <c r="R45" s="205">
        <v>105515690.59999999</v>
      </c>
      <c r="S45" s="247">
        <v>42.163499999999999</v>
      </c>
      <c r="T45" s="205">
        <v>4821116.25</v>
      </c>
      <c r="U45" s="247">
        <v>1.5525</v>
      </c>
      <c r="V45" s="205">
        <v>5088507638.5500002</v>
      </c>
      <c r="W45" s="247">
        <v>41.151000000000003</v>
      </c>
      <c r="X45" s="205">
        <v>30498188.469999999</v>
      </c>
      <c r="Y45" s="247">
        <v>9.8523999999999994</v>
      </c>
      <c r="Z45" s="205">
        <v>178448441.16999999</v>
      </c>
      <c r="AA45" s="247">
        <v>33.237099999999998</v>
      </c>
      <c r="AB45" s="205">
        <v>5138648.2</v>
      </c>
      <c r="AC45" s="247">
        <v>8.7441999999999993</v>
      </c>
      <c r="AD45" s="205">
        <v>48542181.810000002</v>
      </c>
      <c r="AE45" s="247">
        <v>47.171300000000002</v>
      </c>
      <c r="AF45" s="205">
        <v>175526197.68000001</v>
      </c>
      <c r="AG45" s="247">
        <v>79.486000000000004</v>
      </c>
      <c r="AH45" s="205">
        <v>260729.48</v>
      </c>
      <c r="AI45" s="247">
        <v>1.0093000000000001</v>
      </c>
      <c r="AJ45" s="205">
        <v>1264563.6299999999</v>
      </c>
      <c r="AK45" s="247">
        <v>1.0463</v>
      </c>
      <c r="AL45" s="205">
        <v>118408153.06999999</v>
      </c>
      <c r="AM45" s="247">
        <v>22.5273</v>
      </c>
      <c r="AN45" s="205">
        <v>-5648781.0999999996</v>
      </c>
      <c r="AO45" s="247">
        <v>-0.86639999999999995</v>
      </c>
      <c r="AP45" s="205">
        <v>168071197.56999999</v>
      </c>
      <c r="AQ45" s="247">
        <v>50.766100000000002</v>
      </c>
      <c r="AR45" s="205">
        <v>164846661.63</v>
      </c>
      <c r="AS45" s="247">
        <v>45.699100000000001</v>
      </c>
      <c r="AT45" s="205">
        <v>829084633.07000005</v>
      </c>
      <c r="AU45" s="247">
        <v>31.814599999999999</v>
      </c>
      <c r="AV45" s="205">
        <v>176804628.63999999</v>
      </c>
      <c r="AW45" s="247">
        <v>49.3324</v>
      </c>
      <c r="AX45" s="205">
        <v>34880979.039999999</v>
      </c>
      <c r="AY45" s="247">
        <v>67.951800000000006</v>
      </c>
      <c r="AZ45" s="205">
        <v>31335034.440000001</v>
      </c>
      <c r="BA45" s="247">
        <v>33.5366</v>
      </c>
      <c r="BB45" s="205">
        <v>73919346.030000001</v>
      </c>
      <c r="BC45" s="247">
        <v>91.644000000000005</v>
      </c>
      <c r="BD45" s="205">
        <v>53269344.07</v>
      </c>
      <c r="BE45" s="247">
        <v>56.552</v>
      </c>
      <c r="BF45" s="205">
        <v>47274860.619999997</v>
      </c>
      <c r="BG45" s="247">
        <v>36.278100000000002</v>
      </c>
      <c r="BH45" s="205">
        <v>31389650.079999998</v>
      </c>
      <c r="BI45" s="247">
        <v>22.6189</v>
      </c>
      <c r="BJ45" s="205">
        <v>33485584.780000001</v>
      </c>
      <c r="BK45" s="247">
        <v>94.745699999999999</v>
      </c>
      <c r="BL45" s="205">
        <v>40871236.140000001</v>
      </c>
      <c r="BM45" s="247">
        <v>62.410200000000003</v>
      </c>
      <c r="BN45" s="205">
        <v>97392310.379999995</v>
      </c>
      <c r="BO45" s="247">
        <v>10.567500000000001</v>
      </c>
      <c r="BP45" s="205">
        <v>70800910.390000001</v>
      </c>
      <c r="BQ45" s="247">
        <v>82.252300000000005</v>
      </c>
      <c r="BR45" s="205">
        <v>369504016.41000003</v>
      </c>
      <c r="BS45" s="247">
        <v>24.5503</v>
      </c>
      <c r="BT45" s="205">
        <v>1180923962.23</v>
      </c>
      <c r="BU45" s="247">
        <v>29.626999999999999</v>
      </c>
      <c r="BV45" s="205">
        <v>2727142.7</v>
      </c>
      <c r="BW45" s="247">
        <v>0.52239999999999998</v>
      </c>
      <c r="BX45" s="205">
        <v>12035918.300000001</v>
      </c>
      <c r="BY45" s="247">
        <v>0.4708</v>
      </c>
      <c r="BZ45" s="205">
        <v>3428202.01</v>
      </c>
      <c r="CA45" s="247">
        <v>0.4496</v>
      </c>
      <c r="CB45" s="205">
        <v>2952595.84</v>
      </c>
      <c r="CC45" s="247">
        <v>0.4486</v>
      </c>
      <c r="CD45" s="205">
        <v>4338009.42</v>
      </c>
      <c r="CE45" s="247">
        <v>0.55589999999999995</v>
      </c>
      <c r="CF45" s="205">
        <v>106015.91</v>
      </c>
      <c r="CG45" s="247">
        <v>0.39129999999999998</v>
      </c>
      <c r="CH45" s="205">
        <v>1032472.89</v>
      </c>
      <c r="CI45" s="247">
        <v>0.59930000000000005</v>
      </c>
      <c r="CJ45" s="205">
        <v>649523.16</v>
      </c>
      <c r="CK45" s="247">
        <v>0.56389999999999996</v>
      </c>
      <c r="CL45" s="205">
        <v>457554.67</v>
      </c>
      <c r="CM45" s="247">
        <v>0.4592</v>
      </c>
      <c r="CN45" s="205">
        <v>14714661</v>
      </c>
      <c r="CO45" s="247">
        <v>43.209800000000001</v>
      </c>
      <c r="CP45" s="205">
        <v>8478274.3100000005</v>
      </c>
      <c r="CQ45" s="247">
        <v>35.1372</v>
      </c>
      <c r="CR45" s="205">
        <v>744251385.40999997</v>
      </c>
      <c r="CS45" s="247">
        <v>28.0778</v>
      </c>
      <c r="CT45" s="205">
        <v>1055.33</v>
      </c>
      <c r="CU45" s="247">
        <v>100</v>
      </c>
      <c r="CV45" s="205">
        <v>30548411</v>
      </c>
      <c r="CW45" s="247">
        <v>18.096800000000002</v>
      </c>
      <c r="CX45" s="205">
        <v>3373294769.75</v>
      </c>
      <c r="CY45" s="247">
        <v>42.157899999999998</v>
      </c>
      <c r="CZ45" s="205">
        <v>5063112.2699999996</v>
      </c>
      <c r="DA45" s="247">
        <v>0.1676</v>
      </c>
      <c r="DB45" s="205">
        <v>8877117.0700000003</v>
      </c>
      <c r="DC45" s="247">
        <v>1.4008</v>
      </c>
      <c r="DD45" s="205">
        <v>18881.53</v>
      </c>
      <c r="DE45" s="247">
        <v>100</v>
      </c>
      <c r="DF45" s="205">
        <v>561989317.79999995</v>
      </c>
      <c r="DG45" s="247">
        <v>43.9495</v>
      </c>
      <c r="DH45" s="205">
        <v>1065260.29</v>
      </c>
      <c r="DI45" s="247">
        <v>98.238299999999995</v>
      </c>
      <c r="DJ45" s="205">
        <v>300299544.36000001</v>
      </c>
      <c r="DK45" s="247">
        <v>20.827200000000001</v>
      </c>
      <c r="DL45" s="205">
        <v>912891919.53999996</v>
      </c>
      <c r="DM45" s="247">
        <v>97.909599999999998</v>
      </c>
      <c r="DN45" s="205">
        <v>47130847.439999998</v>
      </c>
      <c r="DO45" s="247">
        <v>86.524199999999993</v>
      </c>
      <c r="DP45" s="205">
        <v>1347627006.78</v>
      </c>
      <c r="DQ45" s="247">
        <v>55.843699999999998</v>
      </c>
      <c r="DR45" s="205">
        <v>23730794.23</v>
      </c>
      <c r="DS45" s="247">
        <v>6.9920999999999998</v>
      </c>
      <c r="DT45" s="205">
        <v>11976850.220000001</v>
      </c>
      <c r="DU45" s="247">
        <v>6.3555000000000001</v>
      </c>
      <c r="DV45" s="205">
        <v>7322665.2699999996</v>
      </c>
      <c r="DW45" s="247">
        <v>5.3110999999999997</v>
      </c>
      <c r="DX45" s="205">
        <v>43450462.479999997</v>
      </c>
      <c r="DY45" s="247">
        <v>59.8202</v>
      </c>
      <c r="DZ45" s="205">
        <v>276528682.29000002</v>
      </c>
      <c r="EA45" s="247">
        <v>44.793599999999998</v>
      </c>
      <c r="EB45" s="205">
        <v>108541084.23999999</v>
      </c>
      <c r="EC45" s="247">
        <v>59.254399999999997</v>
      </c>
      <c r="ED45" s="205">
        <v>1936549.95</v>
      </c>
      <c r="EE45" s="247">
        <v>22.682200000000002</v>
      </c>
      <c r="EF45" s="205">
        <v>2225771.42</v>
      </c>
      <c r="EG45" s="247">
        <v>14.5082</v>
      </c>
      <c r="EH45" s="205">
        <v>2009730.55</v>
      </c>
      <c r="EI45" s="247">
        <v>8.5721000000000007</v>
      </c>
      <c r="EJ45" s="205">
        <v>591943345.01999998</v>
      </c>
      <c r="EK45" s="247">
        <v>49.169400000000003</v>
      </c>
      <c r="EL45" s="205">
        <v>2733386.67</v>
      </c>
      <c r="EM45" s="247">
        <v>4.0811999999999999</v>
      </c>
      <c r="EN45" s="205">
        <v>12571714.92</v>
      </c>
      <c r="EO45" s="247">
        <v>15.33</v>
      </c>
      <c r="EP45" s="205">
        <v>37534863.969999999</v>
      </c>
      <c r="EQ45" s="247">
        <v>3.4493</v>
      </c>
    </row>
    <row r="46" spans="1:147" ht="13.5" thickTop="1" x14ac:dyDescent="0.2">
      <c r="A46" t="s">
        <v>179</v>
      </c>
      <c r="B46" s="31">
        <v>13209980499.780001</v>
      </c>
      <c r="C46" s="5">
        <v>21.685199999999998</v>
      </c>
      <c r="D46" s="31">
        <v>612720</v>
      </c>
      <c r="E46" s="5">
        <v>0.91200000000000003</v>
      </c>
      <c r="F46" s="31">
        <v>0</v>
      </c>
      <c r="G46">
        <v>0</v>
      </c>
      <c r="H46" s="31">
        <v>0</v>
      </c>
      <c r="I46">
        <v>0</v>
      </c>
      <c r="J46" s="31">
        <v>0</v>
      </c>
      <c r="K46">
        <v>0</v>
      </c>
      <c r="L46" s="31">
        <v>0</v>
      </c>
      <c r="M46">
        <v>0</v>
      </c>
      <c r="N46" s="31">
        <v>38015172.969999999</v>
      </c>
      <c r="O46" s="5">
        <v>99.4589</v>
      </c>
      <c r="P46" s="31">
        <v>0</v>
      </c>
      <c r="Q46">
        <v>0</v>
      </c>
      <c r="R46" s="31">
        <v>0</v>
      </c>
      <c r="S46">
        <v>0</v>
      </c>
      <c r="T46" s="31">
        <v>50133091.93</v>
      </c>
      <c r="U46" s="5">
        <v>16.144400000000001</v>
      </c>
      <c r="V46" s="31">
        <v>71835127.189999998</v>
      </c>
      <c r="W46" s="5">
        <v>0.58089999999999997</v>
      </c>
      <c r="X46" s="31">
        <v>0</v>
      </c>
      <c r="Y46">
        <v>0</v>
      </c>
      <c r="Z46" s="31">
        <v>0</v>
      </c>
      <c r="AA46">
        <v>0</v>
      </c>
      <c r="AB46" s="31">
        <v>0</v>
      </c>
      <c r="AC46">
        <v>0</v>
      </c>
      <c r="AD46" s="31">
        <v>19134049.469999999</v>
      </c>
      <c r="AE46" s="5">
        <v>18.593699999999998</v>
      </c>
      <c r="AF46" s="31">
        <v>0</v>
      </c>
      <c r="AG46">
        <v>0</v>
      </c>
      <c r="AH46" s="31">
        <v>25571378.359999999</v>
      </c>
      <c r="AI46" s="5">
        <v>98.990700000000004</v>
      </c>
      <c r="AJ46" s="31">
        <v>119594288.94</v>
      </c>
      <c r="AK46" s="5">
        <v>98.953699999999998</v>
      </c>
      <c r="AL46" s="31">
        <v>0</v>
      </c>
      <c r="AM46">
        <v>0</v>
      </c>
      <c r="AN46" s="31">
        <v>657668538.5</v>
      </c>
      <c r="AO46" s="5">
        <v>100.8664</v>
      </c>
      <c r="AP46" s="31">
        <v>-5352837.68</v>
      </c>
      <c r="AQ46" s="5">
        <v>-1.6168</v>
      </c>
      <c r="AR46" s="31">
        <v>0</v>
      </c>
      <c r="AS46">
        <v>0</v>
      </c>
      <c r="AT46" s="31">
        <v>193482049.37</v>
      </c>
      <c r="AU46" s="5">
        <v>7.4245000000000001</v>
      </c>
      <c r="AV46" s="31">
        <v>530010</v>
      </c>
      <c r="AW46" s="5">
        <v>0.1479</v>
      </c>
      <c r="AX46" s="31">
        <v>0</v>
      </c>
      <c r="AY46">
        <v>0</v>
      </c>
      <c r="AZ46" s="31">
        <v>0</v>
      </c>
      <c r="BA46">
        <v>0</v>
      </c>
      <c r="BB46" s="31">
        <v>1797455</v>
      </c>
      <c r="BC46" s="5">
        <v>2.2284999999999999</v>
      </c>
      <c r="BD46" s="31">
        <v>12594793.359999999</v>
      </c>
      <c r="BE46" s="5">
        <v>13.370900000000001</v>
      </c>
      <c r="BF46" s="31">
        <v>19944495.039999999</v>
      </c>
      <c r="BG46" s="5">
        <v>15.305199999999999</v>
      </c>
      <c r="BH46" s="31">
        <v>21360076.190000001</v>
      </c>
      <c r="BI46" s="5">
        <v>15.3917</v>
      </c>
      <c r="BJ46" s="31">
        <v>0</v>
      </c>
      <c r="BK46">
        <v>0</v>
      </c>
      <c r="BL46" s="31">
        <v>0</v>
      </c>
      <c r="BM46">
        <v>0</v>
      </c>
      <c r="BN46" s="31">
        <v>0</v>
      </c>
      <c r="BO46">
        <v>0</v>
      </c>
      <c r="BP46" s="31">
        <v>15276806.800000001</v>
      </c>
      <c r="BQ46" s="5">
        <v>17.747699999999998</v>
      </c>
      <c r="BR46" s="31">
        <v>0</v>
      </c>
      <c r="BS46">
        <v>0</v>
      </c>
      <c r="BT46" s="31">
        <v>131311931.59999999</v>
      </c>
      <c r="BU46" s="5">
        <v>3.2944</v>
      </c>
      <c r="BV46" s="31">
        <v>475161034.20999998</v>
      </c>
      <c r="BW46" s="5">
        <v>91.024199999999993</v>
      </c>
      <c r="BX46" s="31">
        <v>2351813224.5500002</v>
      </c>
      <c r="BY46" s="5">
        <v>91.986800000000002</v>
      </c>
      <c r="BZ46" s="31">
        <v>691083565.34000003</v>
      </c>
      <c r="CA46" s="5">
        <v>90.629800000000003</v>
      </c>
      <c r="CB46" s="31">
        <v>627054264.35000002</v>
      </c>
      <c r="CC46" s="5">
        <v>95.274900000000002</v>
      </c>
      <c r="CD46" s="31">
        <v>751598045.72000003</v>
      </c>
      <c r="CE46" s="5">
        <v>96.314499999999995</v>
      </c>
      <c r="CF46" s="31">
        <v>25776326.199999999</v>
      </c>
      <c r="CG46" s="5">
        <v>95.136600000000001</v>
      </c>
      <c r="CH46" s="31">
        <v>163815501.43000001</v>
      </c>
      <c r="CI46" s="5">
        <v>95.090400000000002</v>
      </c>
      <c r="CJ46" s="31">
        <v>109631944.72</v>
      </c>
      <c r="CK46" s="5">
        <v>95.173299999999998</v>
      </c>
      <c r="CL46" s="31">
        <v>95656396.590000004</v>
      </c>
      <c r="CM46" s="5">
        <v>96.004999999999995</v>
      </c>
      <c r="CN46" s="31">
        <v>9251339</v>
      </c>
      <c r="CO46" s="5">
        <v>27.166699999999999</v>
      </c>
      <c r="CP46" s="31">
        <v>0</v>
      </c>
      <c r="CQ46">
        <v>0</v>
      </c>
      <c r="CR46" s="31">
        <v>187824907</v>
      </c>
      <c r="CS46" s="5">
        <v>7.0858999999999996</v>
      </c>
      <c r="CT46" s="31">
        <v>0</v>
      </c>
      <c r="CU46">
        <v>0</v>
      </c>
      <c r="CV46" s="31">
        <v>0</v>
      </c>
      <c r="CW46">
        <v>0</v>
      </c>
      <c r="CX46" s="31">
        <v>1000347481</v>
      </c>
      <c r="CY46" s="5">
        <v>12.501899999999999</v>
      </c>
      <c r="CZ46" s="31">
        <v>3016743155.5</v>
      </c>
      <c r="DA46" s="5">
        <v>99.832400000000007</v>
      </c>
      <c r="DB46" s="31">
        <v>624851267.70000005</v>
      </c>
      <c r="DC46" s="5">
        <v>98.599199999999996</v>
      </c>
      <c r="DD46" s="31">
        <v>0</v>
      </c>
      <c r="DE46">
        <v>0</v>
      </c>
      <c r="DF46" s="31">
        <v>0</v>
      </c>
      <c r="DG46">
        <v>0</v>
      </c>
      <c r="DH46" s="31">
        <v>0</v>
      </c>
      <c r="DI46">
        <v>0</v>
      </c>
      <c r="DJ46" s="31">
        <v>0</v>
      </c>
      <c r="DK46">
        <v>0</v>
      </c>
      <c r="DL46" s="31">
        <v>0</v>
      </c>
      <c r="DM46">
        <v>0</v>
      </c>
      <c r="DN46" s="31">
        <v>0</v>
      </c>
      <c r="DO46">
        <v>0</v>
      </c>
      <c r="DP46" s="31">
        <v>69667842.900000006</v>
      </c>
      <c r="DQ46" s="5">
        <v>2.8868999999999998</v>
      </c>
      <c r="DR46" s="31">
        <v>283780754.73000002</v>
      </c>
      <c r="DS46" s="5">
        <v>83.614199999999997</v>
      </c>
      <c r="DT46" s="31">
        <v>144147890.44</v>
      </c>
      <c r="DU46" s="5">
        <v>76.492500000000007</v>
      </c>
      <c r="DV46" s="31">
        <v>123636361.97</v>
      </c>
      <c r="DW46" s="5">
        <v>89.673699999999997</v>
      </c>
      <c r="DX46" s="31">
        <v>8270700.7599999998</v>
      </c>
      <c r="DY46" s="5">
        <v>11.386699999999999</v>
      </c>
      <c r="DZ46" s="31">
        <v>61906193.799999997</v>
      </c>
      <c r="EA46" s="5">
        <v>10.027900000000001</v>
      </c>
      <c r="EB46" s="31">
        <v>16878422.93</v>
      </c>
      <c r="EC46" s="5">
        <v>9.2141999999999999</v>
      </c>
      <c r="ED46" s="31">
        <v>5950638.3499999996</v>
      </c>
      <c r="EE46" s="5">
        <v>69.697900000000004</v>
      </c>
      <c r="EF46" s="31">
        <v>11950825.07</v>
      </c>
      <c r="EG46" s="5">
        <v>77.898799999999994</v>
      </c>
      <c r="EH46" s="31">
        <v>19438755.760000002</v>
      </c>
      <c r="EI46" s="5">
        <v>82.912400000000005</v>
      </c>
      <c r="EJ46" s="31">
        <v>7522751.1699999999</v>
      </c>
      <c r="EK46" s="5">
        <v>0.62490000000000001</v>
      </c>
      <c r="EL46" s="31">
        <v>64242249.170000002</v>
      </c>
      <c r="EM46" s="5">
        <v>95.918800000000005</v>
      </c>
      <c r="EN46" s="31">
        <v>9729364.1999999993</v>
      </c>
      <c r="EO46" s="5">
        <v>11.864000000000001</v>
      </c>
      <c r="EP46" s="31">
        <v>878740148.17999995</v>
      </c>
      <c r="EQ46" s="5">
        <v>80.7517</v>
      </c>
    </row>
    <row r="47" spans="1:147" x14ac:dyDescent="0.2">
      <c r="A47" t="s">
        <v>180</v>
      </c>
      <c r="B47" s="31">
        <v>493222473.42000002</v>
      </c>
      <c r="C47" s="5">
        <v>0.80969999999999998</v>
      </c>
      <c r="D47" s="31">
        <v>0</v>
      </c>
      <c r="E47">
        <v>0</v>
      </c>
      <c r="F47" s="31">
        <v>0</v>
      </c>
      <c r="G47">
        <v>0</v>
      </c>
      <c r="H47" s="31">
        <v>0</v>
      </c>
      <c r="I47">
        <v>0</v>
      </c>
      <c r="J47" s="31">
        <v>0</v>
      </c>
      <c r="K47">
        <v>0</v>
      </c>
      <c r="L47" s="31">
        <v>0</v>
      </c>
      <c r="M47">
        <v>0</v>
      </c>
      <c r="N47" s="31">
        <v>0</v>
      </c>
      <c r="O47">
        <v>0</v>
      </c>
      <c r="P47" s="31">
        <v>0</v>
      </c>
      <c r="Q47">
        <v>0</v>
      </c>
      <c r="R47" s="31">
        <v>0</v>
      </c>
      <c r="S47">
        <v>0</v>
      </c>
      <c r="T47" s="31">
        <v>0</v>
      </c>
      <c r="U47">
        <v>0</v>
      </c>
      <c r="V47" s="31">
        <v>0</v>
      </c>
      <c r="W47">
        <v>0</v>
      </c>
      <c r="X47" s="31">
        <v>0</v>
      </c>
      <c r="Y47">
        <v>0</v>
      </c>
      <c r="Z47" s="31">
        <v>0</v>
      </c>
      <c r="AA47">
        <v>0</v>
      </c>
      <c r="AB47" s="31">
        <v>0</v>
      </c>
      <c r="AC47">
        <v>0</v>
      </c>
      <c r="AD47" s="31">
        <v>0</v>
      </c>
      <c r="AE47">
        <v>0</v>
      </c>
      <c r="AF47" s="31">
        <v>0</v>
      </c>
      <c r="AG47">
        <v>0</v>
      </c>
      <c r="AH47" s="31">
        <v>0</v>
      </c>
      <c r="AI47">
        <v>0</v>
      </c>
      <c r="AJ47" s="31">
        <v>0</v>
      </c>
      <c r="AK47">
        <v>0</v>
      </c>
      <c r="AL47" s="31">
        <v>0</v>
      </c>
      <c r="AM47">
        <v>0</v>
      </c>
      <c r="AN47" s="31">
        <v>0</v>
      </c>
      <c r="AO47">
        <v>0</v>
      </c>
      <c r="AP47" s="31">
        <v>0</v>
      </c>
      <c r="AQ47">
        <v>0</v>
      </c>
      <c r="AR47" s="31">
        <v>0</v>
      </c>
      <c r="AS47">
        <v>0</v>
      </c>
      <c r="AT47" s="31">
        <v>0</v>
      </c>
      <c r="AU47">
        <v>0</v>
      </c>
      <c r="AV47" s="31">
        <v>0</v>
      </c>
      <c r="AW47">
        <v>0</v>
      </c>
      <c r="AX47" s="31">
        <v>0</v>
      </c>
      <c r="AY47">
        <v>0</v>
      </c>
      <c r="AZ47" s="31">
        <v>8264954.3399999999</v>
      </c>
      <c r="BA47" s="5">
        <v>8.8455999999999992</v>
      </c>
      <c r="BB47" s="31">
        <v>0</v>
      </c>
      <c r="BC47">
        <v>0</v>
      </c>
      <c r="BD47" s="31">
        <v>0</v>
      </c>
      <c r="BE47">
        <v>0</v>
      </c>
      <c r="BF47" s="31">
        <v>0</v>
      </c>
      <c r="BG47">
        <v>0</v>
      </c>
      <c r="BH47" s="31">
        <v>0</v>
      </c>
      <c r="BI47">
        <v>0</v>
      </c>
      <c r="BJ47" s="31">
        <v>0</v>
      </c>
      <c r="BK47">
        <v>0</v>
      </c>
      <c r="BL47" s="31">
        <v>0</v>
      </c>
      <c r="BM47">
        <v>0</v>
      </c>
      <c r="BN47" s="31">
        <v>0</v>
      </c>
      <c r="BO47">
        <v>0</v>
      </c>
      <c r="BP47" s="31">
        <v>0</v>
      </c>
      <c r="BQ47">
        <v>0</v>
      </c>
      <c r="BR47" s="31">
        <v>0</v>
      </c>
      <c r="BS47">
        <v>0</v>
      </c>
      <c r="BT47" s="31">
        <v>0</v>
      </c>
      <c r="BU47">
        <v>0</v>
      </c>
      <c r="BV47" s="31">
        <v>44127960.840000004</v>
      </c>
      <c r="BW47" s="5">
        <v>8.4534000000000002</v>
      </c>
      <c r="BX47" s="31">
        <v>192837709.94999999</v>
      </c>
      <c r="BY47" s="5">
        <v>7.5425000000000004</v>
      </c>
      <c r="BZ47" s="31">
        <v>68023029.409999996</v>
      </c>
      <c r="CA47" s="5">
        <v>8.9206000000000003</v>
      </c>
      <c r="CB47" s="31">
        <v>28145866.199999999</v>
      </c>
      <c r="CC47" s="5">
        <v>4.2765000000000004</v>
      </c>
      <c r="CD47" s="31">
        <v>24421846.600000001</v>
      </c>
      <c r="CE47" s="5">
        <v>3.1295999999999999</v>
      </c>
      <c r="CF47" s="31">
        <v>1211660.3899999999</v>
      </c>
      <c r="CG47" s="5">
        <v>4.4721000000000002</v>
      </c>
      <c r="CH47" s="31">
        <v>7425415.5999999996</v>
      </c>
      <c r="CI47" s="5">
        <v>4.3102999999999998</v>
      </c>
      <c r="CJ47" s="31">
        <v>4910503.5</v>
      </c>
      <c r="CK47" s="5">
        <v>4.2629000000000001</v>
      </c>
      <c r="CL47" s="31">
        <v>3522974.41</v>
      </c>
      <c r="CM47" s="5">
        <v>3.5358000000000001</v>
      </c>
      <c r="CN47" s="31">
        <v>0</v>
      </c>
      <c r="CO47">
        <v>0</v>
      </c>
      <c r="CP47" s="31">
        <v>0</v>
      </c>
      <c r="CQ47">
        <v>0</v>
      </c>
      <c r="CR47" s="31">
        <v>0</v>
      </c>
      <c r="CS47">
        <v>0</v>
      </c>
      <c r="CT47" s="31">
        <v>0</v>
      </c>
      <c r="CU47">
        <v>0</v>
      </c>
      <c r="CV47" s="31">
        <v>0</v>
      </c>
      <c r="CW47">
        <v>0</v>
      </c>
      <c r="CX47" s="31">
        <v>0</v>
      </c>
      <c r="CY47">
        <v>0</v>
      </c>
      <c r="CZ47" s="31">
        <v>0</v>
      </c>
      <c r="DA47">
        <v>0</v>
      </c>
      <c r="DB47" s="31">
        <v>0</v>
      </c>
      <c r="DC47">
        <v>0</v>
      </c>
      <c r="DD47" s="31">
        <v>0</v>
      </c>
      <c r="DE47">
        <v>0</v>
      </c>
      <c r="DF47" s="31">
        <v>0</v>
      </c>
      <c r="DG47">
        <v>0</v>
      </c>
      <c r="DH47" s="31">
        <v>0</v>
      </c>
      <c r="DI47">
        <v>0</v>
      </c>
      <c r="DJ47" s="31">
        <v>0</v>
      </c>
      <c r="DK47">
        <v>0</v>
      </c>
      <c r="DL47" s="31">
        <v>0</v>
      </c>
      <c r="DM47">
        <v>0</v>
      </c>
      <c r="DN47" s="31">
        <v>0</v>
      </c>
      <c r="DO47">
        <v>0</v>
      </c>
      <c r="DP47" s="31">
        <v>0</v>
      </c>
      <c r="DQ47">
        <v>0</v>
      </c>
      <c r="DR47" s="31">
        <v>0</v>
      </c>
      <c r="DS47">
        <v>0</v>
      </c>
      <c r="DT47" s="31">
        <v>0</v>
      </c>
      <c r="DU47">
        <v>0</v>
      </c>
      <c r="DV47" s="31">
        <v>0</v>
      </c>
      <c r="DW47">
        <v>0</v>
      </c>
      <c r="DX47" s="31">
        <v>0</v>
      </c>
      <c r="DY47">
        <v>0</v>
      </c>
      <c r="DZ47" s="31">
        <v>0</v>
      </c>
      <c r="EA47">
        <v>0</v>
      </c>
      <c r="EB47" s="31">
        <v>0</v>
      </c>
      <c r="EC47">
        <v>0</v>
      </c>
      <c r="ED47" s="31">
        <v>0</v>
      </c>
      <c r="EE47">
        <v>0</v>
      </c>
      <c r="EF47" s="31">
        <v>0</v>
      </c>
      <c r="EG47">
        <v>0</v>
      </c>
      <c r="EH47" s="31">
        <v>0</v>
      </c>
      <c r="EI47">
        <v>0</v>
      </c>
      <c r="EJ47" s="31">
        <v>0</v>
      </c>
      <c r="EK47">
        <v>0</v>
      </c>
      <c r="EL47" s="31">
        <v>0</v>
      </c>
      <c r="EM47">
        <v>0</v>
      </c>
      <c r="EN47" s="31">
        <v>0</v>
      </c>
      <c r="EO47">
        <v>0</v>
      </c>
      <c r="EP47" s="31">
        <v>110330552.18000001</v>
      </c>
      <c r="EQ47" s="5">
        <v>10.1388</v>
      </c>
    </row>
    <row r="48" spans="1:147" ht="13.5" thickBot="1" x14ac:dyDescent="0.25">
      <c r="A48" t="s">
        <v>181</v>
      </c>
      <c r="B48" s="31">
        <v>4088155712.71</v>
      </c>
      <c r="C48" s="5">
        <v>6.7110000000000003</v>
      </c>
      <c r="D48" s="31">
        <v>0</v>
      </c>
      <c r="E48">
        <v>0</v>
      </c>
      <c r="F48" s="31">
        <v>0</v>
      </c>
      <c r="G48">
        <v>0</v>
      </c>
      <c r="H48" s="31">
        <v>0</v>
      </c>
      <c r="I48">
        <v>0</v>
      </c>
      <c r="J48" s="31">
        <v>0</v>
      </c>
      <c r="K48">
        <v>0</v>
      </c>
      <c r="L48" s="31">
        <v>0</v>
      </c>
      <c r="M48">
        <v>0</v>
      </c>
      <c r="N48" s="31">
        <v>0</v>
      </c>
      <c r="O48">
        <v>0</v>
      </c>
      <c r="P48" s="31">
        <v>0</v>
      </c>
      <c r="Q48">
        <v>0</v>
      </c>
      <c r="R48" s="31">
        <v>0</v>
      </c>
      <c r="S48">
        <v>0</v>
      </c>
      <c r="T48" s="31">
        <v>0</v>
      </c>
      <c r="U48">
        <v>0</v>
      </c>
      <c r="V48" s="31">
        <v>1853450519.72</v>
      </c>
      <c r="W48" s="5">
        <v>14.988899999999999</v>
      </c>
      <c r="X48" s="31">
        <v>0</v>
      </c>
      <c r="Y48">
        <v>0</v>
      </c>
      <c r="Z48" s="31">
        <v>0</v>
      </c>
      <c r="AA48">
        <v>0</v>
      </c>
      <c r="AB48" s="31">
        <v>0</v>
      </c>
      <c r="AC48">
        <v>0</v>
      </c>
      <c r="AD48" s="31">
        <v>0</v>
      </c>
      <c r="AE48">
        <v>0</v>
      </c>
      <c r="AF48" s="31">
        <v>0</v>
      </c>
      <c r="AG48">
        <v>0</v>
      </c>
      <c r="AH48" s="31">
        <v>0</v>
      </c>
      <c r="AI48">
        <v>0</v>
      </c>
      <c r="AJ48" s="31">
        <v>0</v>
      </c>
      <c r="AK48">
        <v>0</v>
      </c>
      <c r="AL48" s="31">
        <v>0</v>
      </c>
      <c r="AM48">
        <v>0</v>
      </c>
      <c r="AN48" s="31">
        <v>0</v>
      </c>
      <c r="AO48">
        <v>0</v>
      </c>
      <c r="AP48" s="31">
        <v>14597133.83</v>
      </c>
      <c r="AQ48" s="5">
        <v>4.4090999999999996</v>
      </c>
      <c r="AR48" s="31">
        <v>0</v>
      </c>
      <c r="AS48">
        <v>0</v>
      </c>
      <c r="AT48" s="31">
        <v>0</v>
      </c>
      <c r="AU48">
        <v>0</v>
      </c>
      <c r="AV48" s="31">
        <v>0</v>
      </c>
      <c r="AW48">
        <v>0</v>
      </c>
      <c r="AX48" s="31">
        <v>0</v>
      </c>
      <c r="AY48">
        <v>0</v>
      </c>
      <c r="AZ48" s="31">
        <v>5940114.1600000001</v>
      </c>
      <c r="BA48" s="5">
        <v>6.3574999999999999</v>
      </c>
      <c r="BB48" s="31">
        <v>0</v>
      </c>
      <c r="BC48">
        <v>0</v>
      </c>
      <c r="BD48" s="31">
        <v>5191771.08</v>
      </c>
      <c r="BE48" s="5">
        <v>5.5117000000000003</v>
      </c>
      <c r="BF48" s="31">
        <v>5960172.1299999999</v>
      </c>
      <c r="BG48" s="5">
        <v>4.5738000000000003</v>
      </c>
      <c r="BH48" s="31">
        <v>3846056.34</v>
      </c>
      <c r="BI48" s="5">
        <v>2.7713999999999999</v>
      </c>
      <c r="BJ48" s="31">
        <v>0</v>
      </c>
      <c r="BK48">
        <v>0</v>
      </c>
      <c r="BL48" s="31">
        <v>0</v>
      </c>
      <c r="BM48">
        <v>0</v>
      </c>
      <c r="BN48" s="31">
        <v>0</v>
      </c>
      <c r="BO48">
        <v>0</v>
      </c>
      <c r="BP48" s="31">
        <v>0</v>
      </c>
      <c r="BQ48">
        <v>0</v>
      </c>
      <c r="BR48" s="31">
        <v>0</v>
      </c>
      <c r="BS48">
        <v>0</v>
      </c>
      <c r="BT48" s="31">
        <v>0</v>
      </c>
      <c r="BU48">
        <v>0</v>
      </c>
      <c r="BV48" s="31">
        <v>0</v>
      </c>
      <c r="BW48">
        <v>0</v>
      </c>
      <c r="BX48" s="31">
        <v>0</v>
      </c>
      <c r="BY48">
        <v>0</v>
      </c>
      <c r="BZ48" s="31">
        <v>0</v>
      </c>
      <c r="CA48">
        <v>0</v>
      </c>
      <c r="CB48" s="31">
        <v>0</v>
      </c>
      <c r="CC48">
        <v>0</v>
      </c>
      <c r="CD48" s="31">
        <v>0</v>
      </c>
      <c r="CE48">
        <v>0</v>
      </c>
      <c r="CF48" s="31">
        <v>0</v>
      </c>
      <c r="CG48">
        <v>0</v>
      </c>
      <c r="CH48" s="31">
        <v>0</v>
      </c>
      <c r="CI48">
        <v>0</v>
      </c>
      <c r="CJ48" s="31">
        <v>0</v>
      </c>
      <c r="CK48">
        <v>0</v>
      </c>
      <c r="CL48" s="31">
        <v>0</v>
      </c>
      <c r="CM48">
        <v>0</v>
      </c>
      <c r="CN48" s="31">
        <v>0</v>
      </c>
      <c r="CO48">
        <v>0</v>
      </c>
      <c r="CP48" s="31">
        <v>0</v>
      </c>
      <c r="CQ48">
        <v>0</v>
      </c>
      <c r="CR48" s="31">
        <v>0</v>
      </c>
      <c r="CS48">
        <v>0</v>
      </c>
      <c r="CT48" s="31">
        <v>0</v>
      </c>
      <c r="CU48">
        <v>0</v>
      </c>
      <c r="CV48" s="31">
        <v>0</v>
      </c>
      <c r="CW48">
        <v>0</v>
      </c>
      <c r="CX48" s="31">
        <v>1910084150.1199999</v>
      </c>
      <c r="CY48" s="5">
        <v>23.871400000000001</v>
      </c>
      <c r="CZ48" s="31">
        <v>0</v>
      </c>
      <c r="DA48">
        <v>0</v>
      </c>
      <c r="DB48" s="31">
        <v>0</v>
      </c>
      <c r="DC48">
        <v>0</v>
      </c>
      <c r="DD48" s="31">
        <v>0</v>
      </c>
      <c r="DE48">
        <v>0</v>
      </c>
      <c r="DF48" s="31">
        <v>0</v>
      </c>
      <c r="DG48">
        <v>0</v>
      </c>
      <c r="DH48" s="31">
        <v>0</v>
      </c>
      <c r="DI48">
        <v>0</v>
      </c>
      <c r="DJ48" s="31">
        <v>0</v>
      </c>
      <c r="DK48">
        <v>0</v>
      </c>
      <c r="DL48" s="31">
        <v>0</v>
      </c>
      <c r="DM48">
        <v>0</v>
      </c>
      <c r="DN48" s="31">
        <v>0</v>
      </c>
      <c r="DO48">
        <v>0</v>
      </c>
      <c r="DP48" s="31">
        <v>152557379.21000001</v>
      </c>
      <c r="DQ48" s="5">
        <v>6.3217999999999996</v>
      </c>
      <c r="DR48" s="31">
        <v>31881337.949999999</v>
      </c>
      <c r="DS48" s="5">
        <v>9.3935999999999993</v>
      </c>
      <c r="DT48" s="31">
        <v>32322372.68</v>
      </c>
      <c r="DU48" s="5">
        <v>17.152000000000001</v>
      </c>
      <c r="DV48" s="31">
        <v>6914638.9199999999</v>
      </c>
      <c r="DW48" s="5">
        <v>5.0152000000000001</v>
      </c>
      <c r="DX48" s="31">
        <v>0</v>
      </c>
      <c r="DY48">
        <v>0</v>
      </c>
      <c r="DZ48" s="31">
        <v>0</v>
      </c>
      <c r="EA48">
        <v>0</v>
      </c>
      <c r="EB48" s="31">
        <v>3085.45</v>
      </c>
      <c r="EC48" s="5">
        <v>1.6999999999999999E-3</v>
      </c>
      <c r="ED48" s="31">
        <v>650575.73</v>
      </c>
      <c r="EE48" s="5">
        <v>7.62</v>
      </c>
      <c r="EF48" s="31">
        <v>1164888.51</v>
      </c>
      <c r="EG48" s="5">
        <v>7.5930999999999997</v>
      </c>
      <c r="EH48" s="31">
        <v>1996431.54</v>
      </c>
      <c r="EI48" s="5">
        <v>8.5153999999999996</v>
      </c>
      <c r="EJ48" s="31">
        <v>0</v>
      </c>
      <c r="EK48">
        <v>0</v>
      </c>
      <c r="EL48" s="31">
        <v>0</v>
      </c>
      <c r="EM48">
        <v>0</v>
      </c>
      <c r="EN48" s="31">
        <v>0</v>
      </c>
      <c r="EO48">
        <v>0</v>
      </c>
      <c r="EP48" s="31">
        <v>61595085.340000004</v>
      </c>
      <c r="EQ48" s="5">
        <v>5.6603000000000003</v>
      </c>
    </row>
    <row r="49" spans="1:147" ht="14.25" thickTop="1" thickBot="1" x14ac:dyDescent="0.25">
      <c r="A49" s="246" t="s">
        <v>182</v>
      </c>
      <c r="B49" s="205">
        <v>17791358685.91</v>
      </c>
      <c r="C49" s="247">
        <v>29.2059</v>
      </c>
      <c r="D49" s="205">
        <v>612720</v>
      </c>
      <c r="E49" s="247">
        <v>0.91200000000000003</v>
      </c>
      <c r="F49" s="205">
        <v>0</v>
      </c>
      <c r="G49" s="246">
        <v>0</v>
      </c>
      <c r="H49" s="205">
        <v>0</v>
      </c>
      <c r="I49" s="246">
        <v>0</v>
      </c>
      <c r="J49" s="205">
        <v>0</v>
      </c>
      <c r="K49" s="246">
        <v>0</v>
      </c>
      <c r="L49" s="205">
        <v>0</v>
      </c>
      <c r="M49" s="246">
        <v>0</v>
      </c>
      <c r="N49" s="205">
        <v>38015172.969999999</v>
      </c>
      <c r="O49" s="247">
        <v>99.4589</v>
      </c>
      <c r="P49" s="205">
        <v>0</v>
      </c>
      <c r="Q49" s="246">
        <v>0</v>
      </c>
      <c r="R49" s="205">
        <v>0</v>
      </c>
      <c r="S49" s="246">
        <v>0</v>
      </c>
      <c r="T49" s="205">
        <v>50133091.93</v>
      </c>
      <c r="U49" s="247">
        <v>16.144400000000001</v>
      </c>
      <c r="V49" s="205">
        <v>1925285646.9100001</v>
      </c>
      <c r="W49" s="247">
        <v>15.569900000000001</v>
      </c>
      <c r="X49" s="205">
        <v>0</v>
      </c>
      <c r="Y49" s="246">
        <v>0</v>
      </c>
      <c r="Z49" s="205">
        <v>0</v>
      </c>
      <c r="AA49" s="246">
        <v>0</v>
      </c>
      <c r="AB49" s="205">
        <v>0</v>
      </c>
      <c r="AC49" s="246">
        <v>0</v>
      </c>
      <c r="AD49" s="205">
        <v>19134049.469999999</v>
      </c>
      <c r="AE49" s="247">
        <v>18.593699999999998</v>
      </c>
      <c r="AF49" s="205">
        <v>0</v>
      </c>
      <c r="AG49" s="246">
        <v>0</v>
      </c>
      <c r="AH49" s="205">
        <v>25571378.359999999</v>
      </c>
      <c r="AI49" s="247">
        <v>98.990700000000004</v>
      </c>
      <c r="AJ49" s="205">
        <v>119594288.94</v>
      </c>
      <c r="AK49" s="247">
        <v>98.953699999999998</v>
      </c>
      <c r="AL49" s="205">
        <v>0</v>
      </c>
      <c r="AM49" s="246">
        <v>0</v>
      </c>
      <c r="AN49" s="205">
        <v>657668538.5</v>
      </c>
      <c r="AO49" s="247">
        <v>100.8664</v>
      </c>
      <c r="AP49" s="205">
        <v>9244296.1500000004</v>
      </c>
      <c r="AQ49" s="247">
        <v>2.7923</v>
      </c>
      <c r="AR49" s="205">
        <v>0</v>
      </c>
      <c r="AS49" s="246">
        <v>0</v>
      </c>
      <c r="AT49" s="205">
        <v>193482049.37</v>
      </c>
      <c r="AU49" s="247">
        <v>7.4245000000000001</v>
      </c>
      <c r="AV49" s="205">
        <v>530010</v>
      </c>
      <c r="AW49" s="247">
        <v>0.1479</v>
      </c>
      <c r="AX49" s="205">
        <v>0</v>
      </c>
      <c r="AY49" s="246">
        <v>0</v>
      </c>
      <c r="AZ49" s="205">
        <v>14205068.5</v>
      </c>
      <c r="BA49" s="247">
        <v>15.203099999999999</v>
      </c>
      <c r="BB49" s="205">
        <v>1797455</v>
      </c>
      <c r="BC49" s="247">
        <v>2.2284999999999999</v>
      </c>
      <c r="BD49" s="205">
        <v>17786564.440000001</v>
      </c>
      <c r="BE49" s="247">
        <v>18.8827</v>
      </c>
      <c r="BF49" s="205">
        <v>25904667.170000002</v>
      </c>
      <c r="BG49" s="247">
        <v>19.878900000000002</v>
      </c>
      <c r="BH49" s="205">
        <v>25206132.530000001</v>
      </c>
      <c r="BI49" s="247">
        <v>18.1631</v>
      </c>
      <c r="BJ49" s="205">
        <v>0</v>
      </c>
      <c r="BK49" s="246">
        <v>0</v>
      </c>
      <c r="BL49" s="205">
        <v>0</v>
      </c>
      <c r="BM49" s="246">
        <v>0</v>
      </c>
      <c r="BN49" s="205">
        <v>0</v>
      </c>
      <c r="BO49" s="246">
        <v>0</v>
      </c>
      <c r="BP49" s="205">
        <v>15276806.800000001</v>
      </c>
      <c r="BQ49" s="247">
        <v>17.747699999999998</v>
      </c>
      <c r="BR49" s="205">
        <v>0</v>
      </c>
      <c r="BS49" s="246">
        <v>0</v>
      </c>
      <c r="BT49" s="205">
        <v>131311931.59999999</v>
      </c>
      <c r="BU49" s="247">
        <v>3.2944</v>
      </c>
      <c r="BV49" s="205">
        <v>519288995.05000001</v>
      </c>
      <c r="BW49" s="247">
        <v>99.477599999999995</v>
      </c>
      <c r="BX49" s="205">
        <v>2544650934.5</v>
      </c>
      <c r="BY49" s="247">
        <v>99.529200000000003</v>
      </c>
      <c r="BZ49" s="205">
        <v>759106594.75</v>
      </c>
      <c r="CA49" s="247">
        <v>99.550399999999996</v>
      </c>
      <c r="CB49" s="205">
        <v>655200130.54999995</v>
      </c>
      <c r="CC49" s="247">
        <v>99.551400000000001</v>
      </c>
      <c r="CD49" s="205">
        <v>776019892.32000005</v>
      </c>
      <c r="CE49" s="247">
        <v>99.444100000000006</v>
      </c>
      <c r="CF49" s="205">
        <v>26987986.59</v>
      </c>
      <c r="CG49" s="247">
        <v>99.608699999999999</v>
      </c>
      <c r="CH49" s="205">
        <v>171240917.03</v>
      </c>
      <c r="CI49" s="247">
        <v>99.400700000000001</v>
      </c>
      <c r="CJ49" s="205">
        <v>114542448.22</v>
      </c>
      <c r="CK49" s="247">
        <v>99.436099999999996</v>
      </c>
      <c r="CL49" s="205">
        <v>99179371</v>
      </c>
      <c r="CM49" s="247">
        <v>99.540800000000004</v>
      </c>
      <c r="CN49" s="205">
        <v>9251339</v>
      </c>
      <c r="CO49" s="247">
        <v>27.166699999999999</v>
      </c>
      <c r="CP49" s="205">
        <v>0</v>
      </c>
      <c r="CQ49" s="246">
        <v>0</v>
      </c>
      <c r="CR49" s="205">
        <v>187824907</v>
      </c>
      <c r="CS49" s="247">
        <v>7.0858999999999996</v>
      </c>
      <c r="CT49" s="205">
        <v>0</v>
      </c>
      <c r="CU49" s="246">
        <v>0</v>
      </c>
      <c r="CV49" s="205">
        <v>0</v>
      </c>
      <c r="CW49" s="246">
        <v>0</v>
      </c>
      <c r="CX49" s="205">
        <v>2910431631.1199999</v>
      </c>
      <c r="CY49" s="247">
        <v>36.3733</v>
      </c>
      <c r="CZ49" s="205">
        <v>3016743155.5</v>
      </c>
      <c r="DA49" s="247">
        <v>99.832400000000007</v>
      </c>
      <c r="DB49" s="205">
        <v>624851267.70000005</v>
      </c>
      <c r="DC49" s="247">
        <v>98.599199999999996</v>
      </c>
      <c r="DD49" s="205">
        <v>0</v>
      </c>
      <c r="DE49" s="246">
        <v>0</v>
      </c>
      <c r="DF49" s="205">
        <v>0</v>
      </c>
      <c r="DG49" s="246">
        <v>0</v>
      </c>
      <c r="DH49" s="205">
        <v>0</v>
      </c>
      <c r="DI49" s="246">
        <v>0</v>
      </c>
      <c r="DJ49" s="205">
        <v>0</v>
      </c>
      <c r="DK49" s="246">
        <v>0</v>
      </c>
      <c r="DL49" s="205">
        <v>0</v>
      </c>
      <c r="DM49" s="246">
        <v>0</v>
      </c>
      <c r="DN49" s="205">
        <v>0</v>
      </c>
      <c r="DO49" s="246">
        <v>0</v>
      </c>
      <c r="DP49" s="205">
        <v>222225222.11000001</v>
      </c>
      <c r="DQ49" s="247">
        <v>9.2087000000000003</v>
      </c>
      <c r="DR49" s="205">
        <v>315662092.68000001</v>
      </c>
      <c r="DS49" s="247">
        <v>93.007900000000006</v>
      </c>
      <c r="DT49" s="205">
        <v>176470263.12</v>
      </c>
      <c r="DU49" s="247">
        <v>93.644499999999994</v>
      </c>
      <c r="DV49" s="205">
        <v>130551000.89</v>
      </c>
      <c r="DW49" s="247">
        <v>94.688900000000004</v>
      </c>
      <c r="DX49" s="205">
        <v>8270700.7599999998</v>
      </c>
      <c r="DY49" s="247">
        <v>11.386699999999999</v>
      </c>
      <c r="DZ49" s="205">
        <v>61906193.799999997</v>
      </c>
      <c r="EA49" s="247">
        <v>10.027900000000001</v>
      </c>
      <c r="EB49" s="205">
        <v>16881508.379999999</v>
      </c>
      <c r="EC49" s="247">
        <v>9.2158999999999995</v>
      </c>
      <c r="ED49" s="205">
        <v>6601214.0800000001</v>
      </c>
      <c r="EE49" s="247">
        <v>77.317800000000005</v>
      </c>
      <c r="EF49" s="205">
        <v>13115713.58</v>
      </c>
      <c r="EG49" s="247">
        <v>85.491799999999998</v>
      </c>
      <c r="EH49" s="205">
        <v>21435187.300000001</v>
      </c>
      <c r="EI49" s="247">
        <v>91.427899999999994</v>
      </c>
      <c r="EJ49" s="205">
        <v>7522751.1699999999</v>
      </c>
      <c r="EK49" s="247">
        <v>0.62490000000000001</v>
      </c>
      <c r="EL49" s="205">
        <v>64242249.170000002</v>
      </c>
      <c r="EM49" s="247">
        <v>95.918800000000005</v>
      </c>
      <c r="EN49" s="205">
        <v>9729364.1999999993</v>
      </c>
      <c r="EO49" s="247">
        <v>11.864000000000001</v>
      </c>
      <c r="EP49" s="205">
        <v>1050665785.7</v>
      </c>
      <c r="EQ49" s="247">
        <v>96.550700000000006</v>
      </c>
    </row>
    <row r="50" spans="1:147" ht="14.25" thickTop="1" thickBot="1" x14ac:dyDescent="0.25">
      <c r="A50" s="246"/>
      <c r="B50" s="205"/>
      <c r="C50" s="246"/>
      <c r="D50" s="205"/>
      <c r="E50" s="246"/>
      <c r="F50" s="205"/>
      <c r="G50" s="246"/>
      <c r="H50" s="205"/>
      <c r="I50" s="246"/>
      <c r="J50" s="205"/>
      <c r="K50" s="246"/>
      <c r="L50" s="205"/>
      <c r="M50" s="246"/>
      <c r="N50" s="205"/>
      <c r="O50" s="246"/>
      <c r="P50" s="205"/>
      <c r="Q50" s="246"/>
      <c r="R50" s="205"/>
      <c r="S50" s="246"/>
      <c r="T50" s="205"/>
      <c r="U50" s="246"/>
      <c r="V50" s="205"/>
      <c r="W50" s="246"/>
      <c r="X50" s="205"/>
      <c r="Y50" s="246"/>
      <c r="Z50" s="205"/>
      <c r="AA50" s="246"/>
      <c r="AB50" s="205"/>
      <c r="AC50" s="246"/>
      <c r="AD50" s="205"/>
      <c r="AE50" s="246"/>
      <c r="AF50" s="205"/>
      <c r="AG50" s="246"/>
      <c r="AH50" s="205"/>
      <c r="AI50" s="246"/>
      <c r="AJ50" s="205"/>
      <c r="AK50" s="246"/>
      <c r="AL50" s="205"/>
      <c r="AM50" s="246"/>
      <c r="AN50" s="205"/>
      <c r="AO50" s="246"/>
      <c r="AP50" s="205"/>
      <c r="AQ50" s="246"/>
      <c r="AR50" s="205"/>
      <c r="AS50" s="246"/>
      <c r="AT50" s="205"/>
      <c r="AU50" s="246"/>
      <c r="AV50" s="205"/>
      <c r="AW50" s="246"/>
      <c r="AX50" s="205"/>
      <c r="AY50" s="246"/>
      <c r="AZ50" s="205"/>
      <c r="BA50" s="246"/>
      <c r="BB50" s="205"/>
      <c r="BC50" s="246"/>
      <c r="BD50" s="205"/>
      <c r="BE50" s="246"/>
      <c r="BF50" s="205"/>
      <c r="BG50" s="246"/>
      <c r="BH50" s="205"/>
      <c r="BI50" s="246"/>
      <c r="BJ50" s="205"/>
      <c r="BK50" s="246"/>
      <c r="BL50" s="205"/>
      <c r="BM50" s="246"/>
      <c r="BN50" s="205"/>
      <c r="BO50" s="246"/>
      <c r="BP50" s="205"/>
      <c r="BQ50" s="246"/>
      <c r="BR50" s="205"/>
      <c r="BS50" s="246"/>
      <c r="BT50" s="205"/>
      <c r="BU50" s="246"/>
      <c r="BV50" s="205"/>
      <c r="BW50" s="246"/>
      <c r="BX50" s="205"/>
      <c r="BY50" s="246"/>
      <c r="BZ50" s="205"/>
      <c r="CA50" s="246"/>
      <c r="CB50" s="205"/>
      <c r="CC50" s="246"/>
      <c r="CD50" s="205"/>
      <c r="CE50" s="246"/>
      <c r="CF50" s="205"/>
      <c r="CG50" s="246"/>
      <c r="CH50" s="205"/>
      <c r="CI50" s="246"/>
      <c r="CJ50" s="205"/>
      <c r="CK50" s="246"/>
      <c r="CL50" s="205"/>
      <c r="CM50" s="246"/>
      <c r="CN50" s="205"/>
      <c r="CO50" s="246"/>
      <c r="CP50" s="205"/>
      <c r="CQ50" s="246"/>
      <c r="CR50" s="205"/>
      <c r="CS50" s="246"/>
      <c r="CT50" s="205"/>
      <c r="CU50" s="246"/>
      <c r="CV50" s="205"/>
      <c r="CW50" s="246"/>
      <c r="CX50" s="205"/>
      <c r="CY50" s="246"/>
      <c r="CZ50" s="205"/>
      <c r="DA50" s="246"/>
      <c r="DB50" s="205"/>
      <c r="DC50" s="246"/>
      <c r="DD50" s="205"/>
      <c r="DE50" s="246"/>
      <c r="DF50" s="205"/>
      <c r="DG50" s="246"/>
      <c r="DH50" s="205"/>
      <c r="DI50" s="246"/>
      <c r="DJ50" s="205"/>
      <c r="DK50" s="246"/>
      <c r="DL50" s="205"/>
      <c r="DM50" s="246"/>
      <c r="DN50" s="205"/>
      <c r="DO50" s="246"/>
      <c r="DP50" s="205"/>
      <c r="DQ50" s="246"/>
      <c r="DR50" s="205"/>
      <c r="DS50" s="246"/>
      <c r="DT50" s="205"/>
      <c r="DU50" s="246"/>
      <c r="DV50" s="205"/>
      <c r="DW50" s="246"/>
      <c r="DX50" s="205"/>
      <c r="DY50" s="246"/>
      <c r="DZ50" s="205"/>
      <c r="EA50" s="246"/>
      <c r="EB50" s="205"/>
      <c r="EC50" s="246"/>
      <c r="ED50" s="205"/>
      <c r="EE50" s="246"/>
      <c r="EF50" s="205"/>
      <c r="EG50" s="246"/>
      <c r="EH50" s="205"/>
      <c r="EI50" s="246"/>
      <c r="EJ50" s="205"/>
      <c r="EK50" s="246"/>
      <c r="EL50" s="205"/>
      <c r="EM50" s="246"/>
      <c r="EN50" s="205"/>
      <c r="EO50" s="246"/>
      <c r="EP50" s="205"/>
      <c r="EQ50" s="246"/>
    </row>
    <row r="51" spans="1:147" s="5" customFormat="1" ht="13.5" thickTop="1" x14ac:dyDescent="0.2">
      <c r="A51" s="5" t="s">
        <v>625</v>
      </c>
      <c r="B51" s="5">
        <v>47106</v>
      </c>
      <c r="D51" s="5">
        <v>85</v>
      </c>
      <c r="F51" s="5">
        <v>16447</v>
      </c>
      <c r="H51" s="5">
        <v>1</v>
      </c>
      <c r="J51" s="5">
        <v>1150</v>
      </c>
      <c r="L51" s="5">
        <v>26</v>
      </c>
      <c r="N51" s="5">
        <v>1</v>
      </c>
      <c r="P51" s="5">
        <v>1157</v>
      </c>
      <c r="R51" s="5">
        <v>457</v>
      </c>
      <c r="T51" s="5">
        <v>211</v>
      </c>
      <c r="V51" s="5">
        <v>2117</v>
      </c>
      <c r="X51" s="5">
        <v>94</v>
      </c>
      <c r="Z51" s="5">
        <v>290</v>
      </c>
      <c r="AB51" s="5">
        <v>11</v>
      </c>
      <c r="AD51" s="5">
        <v>13</v>
      </c>
      <c r="AF51" s="5">
        <v>28</v>
      </c>
      <c r="AH51" s="5">
        <v>8</v>
      </c>
      <c r="AJ51" s="5">
        <v>8</v>
      </c>
      <c r="AL51" s="5">
        <v>1</v>
      </c>
      <c r="AN51" s="5">
        <v>200</v>
      </c>
      <c r="AP51" s="5">
        <v>2</v>
      </c>
      <c r="AR51" s="5">
        <v>5</v>
      </c>
      <c r="AT51" s="5">
        <v>515</v>
      </c>
      <c r="AV51" s="5">
        <v>49</v>
      </c>
      <c r="AX51" s="5">
        <v>374</v>
      </c>
      <c r="AZ51" s="5">
        <v>10</v>
      </c>
      <c r="BB51" s="5">
        <v>45</v>
      </c>
      <c r="BD51" s="5">
        <v>23</v>
      </c>
      <c r="BF51" s="5">
        <v>22</v>
      </c>
      <c r="BH51" s="5">
        <v>33</v>
      </c>
      <c r="BJ51" s="5">
        <v>5</v>
      </c>
      <c r="BL51" s="5">
        <v>182</v>
      </c>
      <c r="BN51" s="5">
        <v>205</v>
      </c>
      <c r="BP51" s="5">
        <v>1</v>
      </c>
      <c r="BR51" s="5">
        <v>13</v>
      </c>
      <c r="BT51" s="5">
        <v>854</v>
      </c>
      <c r="BV51" s="5">
        <v>228</v>
      </c>
      <c r="BX51" s="5">
        <v>630</v>
      </c>
      <c r="BZ51" s="5">
        <v>58</v>
      </c>
      <c r="CB51" s="5">
        <v>715</v>
      </c>
      <c r="CD51" s="5">
        <v>158</v>
      </c>
      <c r="CF51" s="5">
        <v>238</v>
      </c>
      <c r="CH51" s="5">
        <v>575</v>
      </c>
      <c r="CJ51" s="5">
        <v>211</v>
      </c>
      <c r="CL51" s="5">
        <v>504</v>
      </c>
      <c r="CN51" s="5">
        <v>26</v>
      </c>
      <c r="CP51" s="5">
        <v>8</v>
      </c>
      <c r="CR51" s="5">
        <v>173</v>
      </c>
      <c r="CT51" s="5">
        <v>1</v>
      </c>
      <c r="CV51" s="5">
        <v>93</v>
      </c>
      <c r="CX51" s="5">
        <v>1540</v>
      </c>
      <c r="CZ51" s="5">
        <v>2006</v>
      </c>
      <c r="DB51" s="5">
        <v>11</v>
      </c>
      <c r="DD51" s="5">
        <v>3</v>
      </c>
      <c r="DF51" s="5">
        <v>16</v>
      </c>
      <c r="DH51" s="5">
        <v>6</v>
      </c>
      <c r="DJ51" s="5">
        <v>18</v>
      </c>
      <c r="DL51" s="5">
        <v>15</v>
      </c>
      <c r="DN51" s="5">
        <v>10</v>
      </c>
      <c r="DP51" s="5">
        <v>8129</v>
      </c>
      <c r="DR51" s="5">
        <v>336</v>
      </c>
      <c r="DT51" s="5">
        <v>265</v>
      </c>
      <c r="DV51" s="5">
        <v>36</v>
      </c>
      <c r="DX51" s="5">
        <v>310</v>
      </c>
      <c r="DZ51" s="5">
        <v>3733</v>
      </c>
      <c r="EB51" s="5">
        <v>9</v>
      </c>
      <c r="ED51" s="5">
        <v>73</v>
      </c>
      <c r="EF51" s="5">
        <v>51</v>
      </c>
      <c r="EH51" s="5">
        <v>66</v>
      </c>
      <c r="EJ51" s="5">
        <v>2102</v>
      </c>
      <c r="EL51" s="5">
        <v>3</v>
      </c>
      <c r="EN51" s="5">
        <v>22</v>
      </c>
      <c r="EP51" s="5">
        <v>85</v>
      </c>
    </row>
    <row r="52" spans="1:147" s="5" customFormat="1" ht="13.5" thickBot="1" x14ac:dyDescent="0.25">
      <c r="A52" s="209" t="s">
        <v>210</v>
      </c>
      <c r="B52" s="209">
        <v>1293188.28</v>
      </c>
      <c r="C52" s="209"/>
      <c r="D52" s="209">
        <v>790385.6</v>
      </c>
      <c r="E52" s="209"/>
      <c r="F52" s="209">
        <v>33468.519999999997</v>
      </c>
      <c r="G52" s="209"/>
      <c r="H52" s="209">
        <v>1283189941.24</v>
      </c>
      <c r="I52" s="209"/>
      <c r="J52" s="209">
        <v>1260034.55</v>
      </c>
      <c r="K52" s="209"/>
      <c r="L52" s="209">
        <v>1901065.03</v>
      </c>
      <c r="M52" s="209"/>
      <c r="N52" s="209">
        <v>38221997.359999999</v>
      </c>
      <c r="O52" s="209"/>
      <c r="P52" s="209">
        <v>672176.84</v>
      </c>
      <c r="Q52" s="209"/>
      <c r="R52" s="209">
        <v>547601.31000000006</v>
      </c>
      <c r="S52" s="209"/>
      <c r="T52" s="209">
        <v>1471703.41</v>
      </c>
      <c r="U52" s="209"/>
      <c r="V52" s="209">
        <v>5841024.2400000002</v>
      </c>
      <c r="W52" s="209"/>
      <c r="X52" s="209">
        <v>3293079.44</v>
      </c>
      <c r="Y52" s="209"/>
      <c r="Z52" s="209">
        <v>1851365.57</v>
      </c>
      <c r="AA52" s="209"/>
      <c r="AB52" s="209">
        <v>5342383.01</v>
      </c>
      <c r="AC52" s="209"/>
      <c r="AD52" s="209">
        <v>7915851.75</v>
      </c>
      <c r="AE52" s="209"/>
      <c r="AF52" s="209">
        <v>7886658.1399999997</v>
      </c>
      <c r="AG52" s="209"/>
      <c r="AH52" s="209">
        <v>3229013.48</v>
      </c>
      <c r="AI52" s="209"/>
      <c r="AJ52" s="209">
        <v>15107356.58</v>
      </c>
      <c r="AK52" s="209"/>
      <c r="AL52" s="209">
        <v>525620531.17000002</v>
      </c>
      <c r="AM52" s="209"/>
      <c r="AN52" s="209">
        <v>3260098.79</v>
      </c>
      <c r="AO52" s="209"/>
      <c r="AP52" s="209">
        <v>165534729</v>
      </c>
      <c r="AQ52" s="209"/>
      <c r="AR52" s="209">
        <v>72144375.200000003</v>
      </c>
      <c r="AS52" s="209"/>
      <c r="AT52" s="209">
        <v>5060176.12</v>
      </c>
      <c r="AU52" s="209"/>
      <c r="AV52" s="209">
        <v>7314169.0099999998</v>
      </c>
      <c r="AW52" s="209"/>
      <c r="AX52" s="209">
        <v>137251.07999999999</v>
      </c>
      <c r="AY52" s="209"/>
      <c r="AZ52" s="209">
        <v>9343536.3800000008</v>
      </c>
      <c r="BA52" s="209"/>
      <c r="BB52" s="209">
        <v>1792426.82</v>
      </c>
      <c r="BC52" s="209"/>
      <c r="BD52" s="209">
        <v>4095446.04</v>
      </c>
      <c r="BE52" s="209"/>
      <c r="BF52" s="209">
        <v>5923285.5499999998</v>
      </c>
      <c r="BG52" s="209"/>
      <c r="BH52" s="209">
        <v>4205344.29</v>
      </c>
      <c r="BI52" s="209"/>
      <c r="BJ52" s="209">
        <v>7068516.96</v>
      </c>
      <c r="BK52" s="209"/>
      <c r="BL52" s="209">
        <v>359824.35</v>
      </c>
      <c r="BM52" s="209"/>
      <c r="BN52" s="209">
        <v>4495728.12</v>
      </c>
      <c r="BO52" s="209"/>
      <c r="BP52" s="209">
        <v>86077717.189999998</v>
      </c>
      <c r="BQ52" s="209"/>
      <c r="BR52" s="209">
        <v>115775934.92</v>
      </c>
      <c r="BS52" s="209"/>
      <c r="BT52" s="209">
        <v>4667408.37</v>
      </c>
      <c r="BU52" s="209"/>
      <c r="BV52" s="209">
        <v>2289544.46</v>
      </c>
      <c r="BW52" s="209"/>
      <c r="BX52" s="209">
        <v>4058233.1</v>
      </c>
      <c r="BY52" s="209"/>
      <c r="BZ52" s="209">
        <v>13147151.67</v>
      </c>
      <c r="CA52" s="209"/>
      <c r="CB52" s="209">
        <v>920493.32</v>
      </c>
      <c r="CC52" s="209"/>
      <c r="CD52" s="209">
        <v>4938974.0599999996</v>
      </c>
      <c r="CE52" s="209"/>
      <c r="CF52" s="209">
        <v>113840.35</v>
      </c>
      <c r="CG52" s="209"/>
      <c r="CH52" s="209">
        <v>299605.90000000002</v>
      </c>
      <c r="CI52" s="209"/>
      <c r="CJ52" s="209">
        <v>545933.51</v>
      </c>
      <c r="CK52" s="209"/>
      <c r="CL52" s="209">
        <v>197692.31</v>
      </c>
      <c r="CM52" s="209"/>
      <c r="CN52" s="209">
        <v>1309767.81</v>
      </c>
      <c r="CO52" s="209"/>
      <c r="CP52" s="209">
        <v>3016127.62</v>
      </c>
      <c r="CQ52" s="209"/>
      <c r="CR52" s="209">
        <v>15321846.41</v>
      </c>
      <c r="CS52" s="209"/>
      <c r="CT52" s="209">
        <v>1055.33</v>
      </c>
      <c r="CU52" s="209"/>
      <c r="CV52" s="209">
        <v>1815112.18</v>
      </c>
      <c r="CW52" s="209"/>
      <c r="CX52" s="209">
        <v>5195820.8</v>
      </c>
      <c r="CY52" s="209"/>
      <c r="CZ52" s="209">
        <v>1506383.98</v>
      </c>
      <c r="DA52" s="209"/>
      <c r="DB52" s="209">
        <v>57611671.350000001</v>
      </c>
      <c r="DC52" s="209"/>
      <c r="DD52" s="209">
        <v>6293.84</v>
      </c>
      <c r="DE52" s="209"/>
      <c r="DF52" s="209">
        <v>79919709.579999998</v>
      </c>
      <c r="DG52" s="209"/>
      <c r="DH52" s="209">
        <v>180727.25</v>
      </c>
      <c r="DI52" s="209"/>
      <c r="DJ52" s="209">
        <v>80103479.269999996</v>
      </c>
      <c r="DK52" s="209"/>
      <c r="DL52" s="209">
        <v>62158813.539999999</v>
      </c>
      <c r="DM52" s="209"/>
      <c r="DN52" s="209">
        <v>5447130.2800000003</v>
      </c>
      <c r="DO52" s="209"/>
      <c r="DP52" s="209">
        <v>296864.59000000003</v>
      </c>
      <c r="DQ52" s="209"/>
      <c r="DR52" s="209">
        <v>1010097.88</v>
      </c>
      <c r="DS52" s="209"/>
      <c r="DT52" s="209">
        <v>711121.18</v>
      </c>
      <c r="DU52" s="209"/>
      <c r="DV52" s="209">
        <v>3829824.06</v>
      </c>
      <c r="DW52" s="209"/>
      <c r="DX52" s="209">
        <v>234306.59</v>
      </c>
      <c r="DY52" s="209"/>
      <c r="DZ52" s="209">
        <v>165373.54999999999</v>
      </c>
      <c r="EA52" s="209"/>
      <c r="EB52" s="209">
        <v>20353136.57</v>
      </c>
      <c r="EC52" s="209"/>
      <c r="ED52" s="209">
        <v>116955.67</v>
      </c>
      <c r="EE52" s="209"/>
      <c r="EF52" s="209">
        <v>300813.43</v>
      </c>
      <c r="EG52" s="209"/>
      <c r="EH52" s="209">
        <v>355226.03</v>
      </c>
      <c r="EI52" s="209"/>
      <c r="EJ52" s="209">
        <v>572733.59</v>
      </c>
      <c r="EK52" s="209"/>
      <c r="EL52" s="209">
        <v>22325211.949999999</v>
      </c>
      <c r="EM52" s="209"/>
      <c r="EN52" s="209">
        <v>3727613.7</v>
      </c>
      <c r="EO52" s="209"/>
      <c r="EP52" s="209">
        <v>12802360.58</v>
      </c>
      <c r="EQ52" s="209"/>
    </row>
    <row r="53" spans="1:147" ht="13.5" thickTop="1" x14ac:dyDescent="0.2">
      <c r="N53" s="31" t="s">
        <v>330</v>
      </c>
      <c r="AH53" s="31" t="s">
        <v>330</v>
      </c>
      <c r="AJ53" s="31" t="s">
        <v>330</v>
      </c>
      <c r="AN53" s="31" t="s">
        <v>330</v>
      </c>
      <c r="BV53" s="31" t="s">
        <v>330</v>
      </c>
      <c r="BX53" s="31" t="s">
        <v>330</v>
      </c>
      <c r="BZ53" s="31" t="s">
        <v>330</v>
      </c>
      <c r="CB53" s="31" t="s">
        <v>330</v>
      </c>
      <c r="CD53" s="31" t="s">
        <v>330</v>
      </c>
      <c r="CF53" s="31" t="s">
        <v>330</v>
      </c>
      <c r="CH53" s="31" t="s">
        <v>330</v>
      </c>
      <c r="CJ53" s="31" t="s">
        <v>330</v>
      </c>
      <c r="CL53" s="31" t="s">
        <v>330</v>
      </c>
      <c r="CZ53" s="31" t="s">
        <v>330</v>
      </c>
      <c r="DB53" s="31" t="s">
        <v>330</v>
      </c>
      <c r="DR53" s="31" t="s">
        <v>330</v>
      </c>
      <c r="DT53" s="31" t="s">
        <v>330</v>
      </c>
      <c r="DV53" s="31" t="s">
        <v>330</v>
      </c>
      <c r="ED53" s="31" t="s">
        <v>330</v>
      </c>
      <c r="EF53" s="31" t="s">
        <v>330</v>
      </c>
      <c r="EH53" s="31" t="s">
        <v>330</v>
      </c>
      <c r="EL53" s="31" t="s">
        <v>330</v>
      </c>
      <c r="EP53" s="31" t="s">
        <v>330</v>
      </c>
    </row>
    <row r="54" spans="1:147" x14ac:dyDescent="0.2">
      <c r="A54" s="233" t="s">
        <v>211</v>
      </c>
      <c r="B54" s="329" t="s">
        <v>13</v>
      </c>
      <c r="C54" s="329"/>
      <c r="D54" s="327" t="s">
        <v>768</v>
      </c>
      <c r="E54" s="327"/>
      <c r="F54" s="327" t="s">
        <v>769</v>
      </c>
      <c r="G54" s="327"/>
      <c r="H54" s="327" t="s">
        <v>770</v>
      </c>
      <c r="I54" s="327"/>
      <c r="J54" s="327" t="s">
        <v>771</v>
      </c>
      <c r="K54" s="327"/>
      <c r="L54" s="327" t="s">
        <v>772</v>
      </c>
      <c r="M54" s="327"/>
      <c r="N54" s="327" t="s">
        <v>773</v>
      </c>
      <c r="O54" s="327"/>
      <c r="P54" s="327" t="s">
        <v>774</v>
      </c>
      <c r="Q54" s="327"/>
      <c r="R54" s="327" t="s">
        <v>775</v>
      </c>
      <c r="S54" s="327"/>
      <c r="T54" s="327" t="s">
        <v>776</v>
      </c>
      <c r="U54" s="327"/>
      <c r="V54" s="327" t="s">
        <v>777</v>
      </c>
      <c r="W54" s="327"/>
      <c r="X54" s="327" t="s">
        <v>778</v>
      </c>
      <c r="Y54" s="327"/>
      <c r="Z54" s="327" t="s">
        <v>779</v>
      </c>
      <c r="AA54" s="327"/>
      <c r="AB54" s="327" t="s">
        <v>780</v>
      </c>
      <c r="AC54" s="327"/>
      <c r="AD54" s="327" t="s">
        <v>781</v>
      </c>
      <c r="AE54" s="327"/>
      <c r="AF54" s="327" t="s">
        <v>782</v>
      </c>
      <c r="AG54" s="327"/>
      <c r="AH54" s="327" t="s">
        <v>783</v>
      </c>
      <c r="AI54" s="327"/>
      <c r="AJ54" s="327" t="s">
        <v>784</v>
      </c>
      <c r="AK54" s="327"/>
      <c r="AL54" s="327" t="s">
        <v>785</v>
      </c>
      <c r="AM54" s="327"/>
      <c r="AN54" s="327" t="s">
        <v>786</v>
      </c>
      <c r="AO54" s="327"/>
      <c r="AP54" s="327" t="s">
        <v>787</v>
      </c>
      <c r="AQ54" s="327"/>
      <c r="AR54" s="327" t="s">
        <v>788</v>
      </c>
      <c r="AS54" s="327"/>
      <c r="AT54" s="327" t="s">
        <v>789</v>
      </c>
      <c r="AU54" s="327"/>
      <c r="AV54" s="327" t="s">
        <v>790</v>
      </c>
      <c r="AW54" s="327"/>
      <c r="AX54" s="327" t="s">
        <v>791</v>
      </c>
      <c r="AY54" s="327"/>
      <c r="AZ54" s="327" t="s">
        <v>792</v>
      </c>
      <c r="BA54" s="327"/>
      <c r="BB54" s="327" t="s">
        <v>793</v>
      </c>
      <c r="BC54" s="327"/>
      <c r="BD54" s="327" t="s">
        <v>794</v>
      </c>
      <c r="BE54" s="327"/>
      <c r="BF54" s="327" t="s">
        <v>795</v>
      </c>
      <c r="BG54" s="327"/>
      <c r="BH54" s="327" t="s">
        <v>796</v>
      </c>
      <c r="BI54" s="327"/>
      <c r="BJ54" s="327" t="s">
        <v>797</v>
      </c>
      <c r="BK54" s="327"/>
      <c r="BL54" s="327" t="s">
        <v>798</v>
      </c>
      <c r="BM54" s="327"/>
      <c r="BN54" s="327" t="s">
        <v>799</v>
      </c>
      <c r="BO54" s="327"/>
      <c r="BP54" s="327" t="s">
        <v>800</v>
      </c>
      <c r="BQ54" s="327"/>
      <c r="BR54" s="327" t="s">
        <v>801</v>
      </c>
      <c r="BS54" s="327"/>
      <c r="BT54" s="327" t="s">
        <v>802</v>
      </c>
      <c r="BU54" s="327"/>
      <c r="BV54" s="327" t="s">
        <v>803</v>
      </c>
      <c r="BW54" s="327"/>
      <c r="BX54" s="327" t="s">
        <v>804</v>
      </c>
      <c r="BY54" s="327"/>
      <c r="BZ54" s="327" t="s">
        <v>805</v>
      </c>
      <c r="CA54" s="327"/>
      <c r="CB54" s="327" t="s">
        <v>806</v>
      </c>
      <c r="CC54" s="327"/>
      <c r="CD54" s="327" t="s">
        <v>807</v>
      </c>
      <c r="CE54" s="327"/>
      <c r="CF54" s="327" t="s">
        <v>808</v>
      </c>
      <c r="CG54" s="327"/>
      <c r="CH54" s="327" t="s">
        <v>809</v>
      </c>
      <c r="CI54" s="327"/>
      <c r="CJ54" s="327" t="s">
        <v>810</v>
      </c>
      <c r="CK54" s="327"/>
      <c r="CL54" s="327" t="s">
        <v>811</v>
      </c>
      <c r="CM54" s="327"/>
      <c r="CN54" s="327" t="s">
        <v>812</v>
      </c>
      <c r="CO54" s="327"/>
      <c r="CP54" s="327" t="s">
        <v>813</v>
      </c>
      <c r="CQ54" s="327"/>
      <c r="CR54" s="327" t="s">
        <v>814</v>
      </c>
      <c r="CS54" s="327"/>
      <c r="CT54" s="327" t="s">
        <v>815</v>
      </c>
      <c r="CU54" s="327"/>
      <c r="CV54" s="327" t="s">
        <v>816</v>
      </c>
      <c r="CW54" s="327"/>
      <c r="CX54" s="327" t="s">
        <v>817</v>
      </c>
      <c r="CY54" s="327"/>
      <c r="CZ54" s="327" t="s">
        <v>818</v>
      </c>
      <c r="DA54" s="327"/>
      <c r="DB54" s="327" t="s">
        <v>819</v>
      </c>
      <c r="DC54" s="327"/>
      <c r="DD54" s="327" t="s">
        <v>820</v>
      </c>
      <c r="DE54" s="327"/>
      <c r="DF54" s="327" t="s">
        <v>821</v>
      </c>
      <c r="DG54" s="327"/>
      <c r="DH54" s="327" t="s">
        <v>822</v>
      </c>
      <c r="DI54" s="327"/>
      <c r="DJ54" s="327" t="s">
        <v>823</v>
      </c>
      <c r="DK54" s="327"/>
      <c r="DL54" s="327" t="s">
        <v>824</v>
      </c>
      <c r="DM54" s="327"/>
      <c r="DN54" s="327" t="s">
        <v>825</v>
      </c>
      <c r="DO54" s="327"/>
      <c r="DP54" s="327" t="s">
        <v>826</v>
      </c>
      <c r="DQ54" s="327"/>
      <c r="DR54" s="327" t="s">
        <v>827</v>
      </c>
      <c r="DS54" s="327"/>
      <c r="DT54" s="327" t="s">
        <v>828</v>
      </c>
      <c r="DU54" s="327"/>
      <c r="DV54" s="327" t="s">
        <v>829</v>
      </c>
      <c r="DW54" s="327"/>
      <c r="DX54" s="327" t="s">
        <v>830</v>
      </c>
      <c r="DY54" s="327"/>
      <c r="DZ54" s="327" t="s">
        <v>831</v>
      </c>
      <c r="EA54" s="327"/>
      <c r="EB54" s="327" t="s">
        <v>832</v>
      </c>
      <c r="EC54" s="327"/>
      <c r="ED54" s="327" t="s">
        <v>833</v>
      </c>
      <c r="EE54" s="327"/>
      <c r="EF54" s="327" t="s">
        <v>834</v>
      </c>
      <c r="EG54" s="327"/>
      <c r="EH54" s="327" t="s">
        <v>835</v>
      </c>
      <c r="EI54" s="327"/>
      <c r="EJ54" s="327" t="s">
        <v>836</v>
      </c>
      <c r="EK54" s="327"/>
      <c r="EL54" s="327" t="s">
        <v>837</v>
      </c>
      <c r="EM54" s="327"/>
      <c r="EN54" s="327" t="s">
        <v>838</v>
      </c>
      <c r="EO54" s="327"/>
      <c r="EP54" s="327" t="s">
        <v>839</v>
      </c>
      <c r="EQ54" s="327"/>
    </row>
    <row r="55" spans="1:147" x14ac:dyDescent="0.2">
      <c r="A55" s="235"/>
      <c r="B55" s="216"/>
      <c r="C55" s="235"/>
      <c r="D55" s="328"/>
      <c r="E55" s="328"/>
      <c r="F55" s="328"/>
      <c r="G55" s="328"/>
      <c r="H55" s="328"/>
      <c r="I55" s="328"/>
      <c r="J55" s="328"/>
      <c r="K55" s="328"/>
      <c r="L55" s="328"/>
      <c r="M55" s="328"/>
      <c r="N55" s="328"/>
      <c r="O55" s="328"/>
      <c r="P55" s="328"/>
      <c r="Q55" s="328"/>
      <c r="R55" s="328"/>
      <c r="S55" s="328"/>
      <c r="T55" s="328"/>
      <c r="U55" s="328"/>
      <c r="V55" s="328"/>
      <c r="W55" s="328"/>
      <c r="X55" s="328"/>
      <c r="Y55" s="328"/>
      <c r="Z55" s="328"/>
      <c r="AA55" s="328"/>
      <c r="AB55" s="328"/>
      <c r="AC55" s="328"/>
      <c r="AD55" s="328"/>
      <c r="AE55" s="328"/>
      <c r="AF55" s="328"/>
      <c r="AG55" s="328"/>
      <c r="AH55" s="328"/>
      <c r="AI55" s="328"/>
      <c r="AJ55" s="328"/>
      <c r="AK55" s="328"/>
      <c r="AL55" s="328"/>
      <c r="AM55" s="328"/>
      <c r="AN55" s="328"/>
      <c r="AO55" s="328"/>
      <c r="AP55" s="328"/>
      <c r="AQ55" s="328"/>
      <c r="AR55" s="328"/>
      <c r="AS55" s="328"/>
      <c r="AT55" s="328"/>
      <c r="AU55" s="328"/>
      <c r="AV55" s="328"/>
      <c r="AW55" s="328"/>
      <c r="AX55" s="328"/>
      <c r="AY55" s="328"/>
      <c r="AZ55" s="328"/>
      <c r="BA55" s="328"/>
      <c r="BB55" s="328"/>
      <c r="BC55" s="328"/>
      <c r="BD55" s="328"/>
      <c r="BE55" s="328"/>
      <c r="BF55" s="328"/>
      <c r="BG55" s="328"/>
      <c r="BH55" s="328"/>
      <c r="BI55" s="328"/>
      <c r="BJ55" s="328"/>
      <c r="BK55" s="328"/>
      <c r="BL55" s="328"/>
      <c r="BM55" s="328"/>
      <c r="BN55" s="328"/>
      <c r="BO55" s="328"/>
      <c r="BP55" s="328"/>
      <c r="BQ55" s="328"/>
      <c r="BR55" s="328"/>
      <c r="BS55" s="328"/>
      <c r="BT55" s="328"/>
      <c r="BU55" s="328"/>
      <c r="BV55" s="328"/>
      <c r="BW55" s="328"/>
      <c r="BX55" s="328"/>
      <c r="BY55" s="328"/>
      <c r="BZ55" s="328"/>
      <c r="CA55" s="328"/>
      <c r="CB55" s="328"/>
      <c r="CC55" s="328"/>
      <c r="CD55" s="328"/>
      <c r="CE55" s="328"/>
      <c r="CF55" s="328"/>
      <c r="CG55" s="328"/>
      <c r="CH55" s="328"/>
      <c r="CI55" s="328"/>
      <c r="CJ55" s="328"/>
      <c r="CK55" s="328"/>
      <c r="CL55" s="328"/>
      <c r="CM55" s="328"/>
      <c r="CN55" s="328"/>
      <c r="CO55" s="328"/>
      <c r="CP55" s="328"/>
      <c r="CQ55" s="328"/>
      <c r="CR55" s="328"/>
      <c r="CS55" s="328"/>
      <c r="CT55" s="328"/>
      <c r="CU55" s="328"/>
      <c r="CV55" s="328"/>
      <c r="CW55" s="328"/>
      <c r="CX55" s="328"/>
      <c r="CY55" s="328"/>
      <c r="CZ55" s="328"/>
      <c r="DA55" s="328"/>
      <c r="DB55" s="328"/>
      <c r="DC55" s="328"/>
      <c r="DD55" s="328"/>
      <c r="DE55" s="328"/>
      <c r="DF55" s="328"/>
      <c r="DG55" s="328"/>
      <c r="DH55" s="328"/>
      <c r="DI55" s="328"/>
      <c r="DJ55" s="328"/>
      <c r="DK55" s="328"/>
      <c r="DL55" s="328"/>
      <c r="DM55" s="328"/>
      <c r="DN55" s="328"/>
      <c r="DO55" s="328"/>
      <c r="DP55" s="328"/>
      <c r="DQ55" s="328"/>
      <c r="DR55" s="328"/>
      <c r="DS55" s="328"/>
      <c r="DT55" s="328"/>
      <c r="DU55" s="328"/>
      <c r="DV55" s="328"/>
      <c r="DW55" s="328"/>
      <c r="DX55" s="328"/>
      <c r="DY55" s="328"/>
      <c r="DZ55" s="328"/>
      <c r="EA55" s="328"/>
      <c r="EB55" s="328"/>
      <c r="EC55" s="328"/>
      <c r="ED55" s="328"/>
      <c r="EE55" s="328"/>
      <c r="EF55" s="328"/>
      <c r="EG55" s="328"/>
      <c r="EH55" s="328"/>
      <c r="EI55" s="328"/>
      <c r="EJ55" s="328"/>
      <c r="EK55" s="328"/>
      <c r="EL55" s="328"/>
      <c r="EM55" s="328"/>
      <c r="EN55" s="328"/>
      <c r="EO55" s="328"/>
      <c r="EP55" s="328"/>
      <c r="EQ55" s="328"/>
    </row>
    <row r="56" spans="1:147" x14ac:dyDescent="0.2">
      <c r="A56" s="237"/>
      <c r="B56" s="243" t="s">
        <v>4</v>
      </c>
      <c r="C56" s="248" t="s">
        <v>5</v>
      </c>
      <c r="D56" s="243" t="s">
        <v>4</v>
      </c>
      <c r="E56" s="248" t="s">
        <v>5</v>
      </c>
      <c r="F56" s="243" t="s">
        <v>4</v>
      </c>
      <c r="G56" s="248" t="s">
        <v>5</v>
      </c>
      <c r="H56" s="243" t="s">
        <v>4</v>
      </c>
      <c r="I56" s="248" t="s">
        <v>5</v>
      </c>
      <c r="J56" s="243" t="s">
        <v>4</v>
      </c>
      <c r="K56" s="248" t="s">
        <v>5</v>
      </c>
      <c r="L56" s="243" t="s">
        <v>4</v>
      </c>
      <c r="M56" s="248" t="s">
        <v>5</v>
      </c>
      <c r="N56" s="243" t="s">
        <v>4</v>
      </c>
      <c r="O56" s="248" t="s">
        <v>5</v>
      </c>
      <c r="P56" s="243" t="s">
        <v>4</v>
      </c>
      <c r="Q56" s="248" t="s">
        <v>5</v>
      </c>
      <c r="R56" s="243" t="s">
        <v>4</v>
      </c>
      <c r="S56" s="248" t="s">
        <v>5</v>
      </c>
      <c r="T56" s="243" t="s">
        <v>4</v>
      </c>
      <c r="U56" s="248" t="s">
        <v>5</v>
      </c>
      <c r="V56" s="243" t="s">
        <v>4</v>
      </c>
      <c r="W56" s="248" t="s">
        <v>5</v>
      </c>
      <c r="X56" s="243" t="s">
        <v>4</v>
      </c>
      <c r="Y56" s="248" t="s">
        <v>5</v>
      </c>
      <c r="Z56" s="243" t="s">
        <v>4</v>
      </c>
      <c r="AA56" s="248" t="s">
        <v>5</v>
      </c>
      <c r="AB56" s="243" t="s">
        <v>4</v>
      </c>
      <c r="AC56" s="248" t="s">
        <v>5</v>
      </c>
      <c r="AD56" s="243" t="s">
        <v>4</v>
      </c>
      <c r="AE56" s="248" t="s">
        <v>5</v>
      </c>
      <c r="AF56" s="243" t="s">
        <v>4</v>
      </c>
      <c r="AG56" s="248" t="s">
        <v>5</v>
      </c>
      <c r="AH56" s="243" t="s">
        <v>4</v>
      </c>
      <c r="AI56" s="248" t="s">
        <v>5</v>
      </c>
      <c r="AJ56" s="243" t="s">
        <v>4</v>
      </c>
      <c r="AK56" s="248" t="s">
        <v>5</v>
      </c>
      <c r="AL56" s="243" t="s">
        <v>4</v>
      </c>
      <c r="AM56" s="248" t="s">
        <v>5</v>
      </c>
      <c r="AN56" s="243" t="s">
        <v>4</v>
      </c>
      <c r="AO56" s="248" t="s">
        <v>5</v>
      </c>
      <c r="AP56" s="243" t="s">
        <v>4</v>
      </c>
      <c r="AQ56" s="248" t="s">
        <v>5</v>
      </c>
      <c r="AR56" s="243" t="s">
        <v>4</v>
      </c>
      <c r="AS56" s="248" t="s">
        <v>5</v>
      </c>
      <c r="AT56" s="243" t="s">
        <v>4</v>
      </c>
      <c r="AU56" s="248" t="s">
        <v>5</v>
      </c>
      <c r="AV56" s="243" t="s">
        <v>4</v>
      </c>
      <c r="AW56" s="248" t="s">
        <v>5</v>
      </c>
      <c r="AX56" s="243" t="s">
        <v>4</v>
      </c>
      <c r="AY56" s="248" t="s">
        <v>5</v>
      </c>
      <c r="AZ56" s="243" t="s">
        <v>4</v>
      </c>
      <c r="BA56" s="248" t="s">
        <v>5</v>
      </c>
      <c r="BB56" s="243" t="s">
        <v>4</v>
      </c>
      <c r="BC56" s="248" t="s">
        <v>5</v>
      </c>
      <c r="BD56" s="243" t="s">
        <v>4</v>
      </c>
      <c r="BE56" s="248" t="s">
        <v>5</v>
      </c>
      <c r="BF56" s="243" t="s">
        <v>4</v>
      </c>
      <c r="BG56" s="248" t="s">
        <v>5</v>
      </c>
      <c r="BH56" s="243" t="s">
        <v>4</v>
      </c>
      <c r="BI56" s="248" t="s">
        <v>5</v>
      </c>
      <c r="BJ56" s="243" t="s">
        <v>4</v>
      </c>
      <c r="BK56" s="248" t="s">
        <v>5</v>
      </c>
      <c r="BL56" s="243" t="s">
        <v>4</v>
      </c>
      <c r="BM56" s="248" t="s">
        <v>5</v>
      </c>
      <c r="BN56" s="243" t="s">
        <v>4</v>
      </c>
      <c r="BO56" s="248" t="s">
        <v>5</v>
      </c>
      <c r="BP56" s="243" t="s">
        <v>4</v>
      </c>
      <c r="BQ56" s="248" t="s">
        <v>5</v>
      </c>
      <c r="BR56" s="243" t="s">
        <v>4</v>
      </c>
      <c r="BS56" s="248" t="s">
        <v>5</v>
      </c>
      <c r="BT56" s="243" t="s">
        <v>4</v>
      </c>
      <c r="BU56" s="248" t="s">
        <v>5</v>
      </c>
      <c r="BV56" s="243" t="s">
        <v>4</v>
      </c>
      <c r="BW56" s="248" t="s">
        <v>5</v>
      </c>
      <c r="BX56" s="243" t="s">
        <v>4</v>
      </c>
      <c r="BY56" s="248" t="s">
        <v>5</v>
      </c>
      <c r="BZ56" s="243" t="s">
        <v>4</v>
      </c>
      <c r="CA56" s="248" t="s">
        <v>5</v>
      </c>
      <c r="CB56" s="243" t="s">
        <v>4</v>
      </c>
      <c r="CC56" s="248" t="s">
        <v>5</v>
      </c>
      <c r="CD56" s="243" t="s">
        <v>4</v>
      </c>
      <c r="CE56" s="248" t="s">
        <v>5</v>
      </c>
      <c r="CF56" s="243" t="s">
        <v>4</v>
      </c>
      <c r="CG56" s="248" t="s">
        <v>5</v>
      </c>
      <c r="CH56" s="243" t="s">
        <v>4</v>
      </c>
      <c r="CI56" s="248" t="s">
        <v>5</v>
      </c>
      <c r="CJ56" s="243" t="s">
        <v>4</v>
      </c>
      <c r="CK56" s="248" t="s">
        <v>5</v>
      </c>
      <c r="CL56" s="243" t="s">
        <v>4</v>
      </c>
      <c r="CM56" s="248" t="s">
        <v>5</v>
      </c>
      <c r="CN56" s="243" t="s">
        <v>4</v>
      </c>
      <c r="CO56" s="248" t="s">
        <v>5</v>
      </c>
      <c r="CP56" s="243" t="s">
        <v>4</v>
      </c>
      <c r="CQ56" s="248" t="s">
        <v>5</v>
      </c>
      <c r="CR56" s="243" t="s">
        <v>4</v>
      </c>
      <c r="CS56" s="248" t="s">
        <v>5</v>
      </c>
      <c r="CT56" s="243" t="s">
        <v>4</v>
      </c>
      <c r="CU56" s="248" t="s">
        <v>5</v>
      </c>
      <c r="CV56" s="243" t="s">
        <v>4</v>
      </c>
      <c r="CW56" s="248" t="s">
        <v>5</v>
      </c>
      <c r="CX56" s="243" t="s">
        <v>4</v>
      </c>
      <c r="CY56" s="248" t="s">
        <v>5</v>
      </c>
      <c r="CZ56" s="243" t="s">
        <v>4</v>
      </c>
      <c r="DA56" s="248" t="s">
        <v>5</v>
      </c>
      <c r="DB56" s="243" t="s">
        <v>4</v>
      </c>
      <c r="DC56" s="248" t="s">
        <v>5</v>
      </c>
      <c r="DD56" s="243" t="s">
        <v>4</v>
      </c>
      <c r="DE56" s="248" t="s">
        <v>5</v>
      </c>
      <c r="DF56" s="243" t="s">
        <v>4</v>
      </c>
      <c r="DG56" s="248" t="s">
        <v>5</v>
      </c>
      <c r="DH56" s="243" t="s">
        <v>4</v>
      </c>
      <c r="DI56" s="248" t="s">
        <v>5</v>
      </c>
      <c r="DJ56" s="243" t="s">
        <v>4</v>
      </c>
      <c r="DK56" s="248" t="s">
        <v>5</v>
      </c>
      <c r="DL56" s="243" t="s">
        <v>4</v>
      </c>
      <c r="DM56" s="248" t="s">
        <v>5</v>
      </c>
      <c r="DN56" s="243" t="s">
        <v>4</v>
      </c>
      <c r="DO56" s="248" t="s">
        <v>5</v>
      </c>
      <c r="DP56" s="243" t="s">
        <v>4</v>
      </c>
      <c r="DQ56" s="248" t="s">
        <v>5</v>
      </c>
      <c r="DR56" s="243" t="s">
        <v>4</v>
      </c>
      <c r="DS56" s="248" t="s">
        <v>5</v>
      </c>
      <c r="DT56" s="243" t="s">
        <v>4</v>
      </c>
      <c r="DU56" s="248" t="s">
        <v>5</v>
      </c>
      <c r="DV56" s="243" t="s">
        <v>4</v>
      </c>
      <c r="DW56" s="248" t="s">
        <v>5</v>
      </c>
      <c r="DX56" s="243" t="s">
        <v>4</v>
      </c>
      <c r="DY56" s="248" t="s">
        <v>5</v>
      </c>
      <c r="DZ56" s="243" t="s">
        <v>4</v>
      </c>
      <c r="EA56" s="248" t="s">
        <v>5</v>
      </c>
      <c r="EB56" s="243" t="s">
        <v>4</v>
      </c>
      <c r="EC56" s="248" t="s">
        <v>5</v>
      </c>
      <c r="ED56" s="243" t="s">
        <v>4</v>
      </c>
      <c r="EE56" s="248" t="s">
        <v>5</v>
      </c>
      <c r="EF56" s="243" t="s">
        <v>4</v>
      </c>
      <c r="EG56" s="248" t="s">
        <v>5</v>
      </c>
      <c r="EH56" s="243" t="s">
        <v>4</v>
      </c>
      <c r="EI56" s="248" t="s">
        <v>5</v>
      </c>
      <c r="EJ56" s="243" t="s">
        <v>4</v>
      </c>
      <c r="EK56" s="248" t="s">
        <v>5</v>
      </c>
      <c r="EL56" s="243" t="s">
        <v>4</v>
      </c>
      <c r="EM56" s="248" t="s">
        <v>5</v>
      </c>
      <c r="EN56" s="243" t="s">
        <v>4</v>
      </c>
      <c r="EO56" s="248" t="s">
        <v>5</v>
      </c>
      <c r="EP56" s="243" t="s">
        <v>4</v>
      </c>
      <c r="EQ56" s="248" t="s">
        <v>5</v>
      </c>
    </row>
    <row r="57" spans="1:147" x14ac:dyDescent="0.2">
      <c r="A57" t="s">
        <v>212</v>
      </c>
      <c r="B57" s="31">
        <v>3762112870.6900001</v>
      </c>
      <c r="C57" s="5">
        <v>6.1757999999999997</v>
      </c>
      <c r="D57" s="31">
        <v>16373105.210000001</v>
      </c>
      <c r="E57" s="5">
        <v>24.370999999999999</v>
      </c>
      <c r="F57" s="31">
        <v>26569567.530000001</v>
      </c>
      <c r="G57" s="5">
        <v>4.8268000000000004</v>
      </c>
      <c r="H57" s="31">
        <v>67131277.060000002</v>
      </c>
      <c r="I57" s="5">
        <v>5.2316000000000003</v>
      </c>
      <c r="J57" s="31">
        <v>158000145.15000001</v>
      </c>
      <c r="K57" s="5">
        <v>10.9038</v>
      </c>
      <c r="L57" s="31">
        <v>8214064.0199999996</v>
      </c>
      <c r="M57" s="5">
        <v>16.618300000000001</v>
      </c>
      <c r="N57" s="31">
        <v>206824.39</v>
      </c>
      <c r="O57" s="5">
        <v>0.54110000000000003</v>
      </c>
      <c r="P57" s="31">
        <v>81300943.120000005</v>
      </c>
      <c r="Q57" s="5">
        <v>10.453900000000001</v>
      </c>
      <c r="R57" s="31">
        <v>52458770.539999999</v>
      </c>
      <c r="S57" s="5">
        <v>20.962199999999999</v>
      </c>
      <c r="T57" s="31">
        <v>4821116.25</v>
      </c>
      <c r="U57" s="5">
        <v>1.5525</v>
      </c>
      <c r="V57" s="31">
        <v>752062342.42999995</v>
      </c>
      <c r="W57" s="5">
        <v>6.0819999999999999</v>
      </c>
      <c r="X57" s="31">
        <v>21927522.850000001</v>
      </c>
      <c r="Y57" s="5">
        <v>7.0837000000000003</v>
      </c>
      <c r="Z57" s="31">
        <v>1116660.67</v>
      </c>
      <c r="AA57" s="5">
        <v>0.20799999999999999</v>
      </c>
      <c r="AB57" s="31">
        <v>746431.61</v>
      </c>
      <c r="AC57" s="5">
        <v>1.2702</v>
      </c>
      <c r="AD57" s="31">
        <v>5066058.16</v>
      </c>
      <c r="AE57" s="5">
        <v>4.923</v>
      </c>
      <c r="AF57" s="31">
        <v>18132342.23</v>
      </c>
      <c r="AG57" s="5">
        <v>8.2111000000000001</v>
      </c>
      <c r="AH57" s="31">
        <v>260729.48</v>
      </c>
      <c r="AI57" s="5">
        <v>1.0093000000000001</v>
      </c>
      <c r="AJ57" s="31">
        <v>1264563.6299999999</v>
      </c>
      <c r="AK57" s="5">
        <v>1.0463</v>
      </c>
      <c r="AL57" s="31">
        <v>88408153.069999993</v>
      </c>
      <c r="AM57" s="5">
        <v>16.819800000000001</v>
      </c>
      <c r="AN57" s="31">
        <v>-5648781.0999999996</v>
      </c>
      <c r="AO57" s="5">
        <v>-0.86639999999999995</v>
      </c>
      <c r="AP57" s="31">
        <v>9560192.4000000004</v>
      </c>
      <c r="AQ57" s="5">
        <v>2.8877000000000002</v>
      </c>
      <c r="AR57" s="31">
        <v>14080202.369999999</v>
      </c>
      <c r="AS57" s="5">
        <v>3.9033000000000002</v>
      </c>
      <c r="AT57" s="31">
        <v>118169357.81</v>
      </c>
      <c r="AU57" s="5">
        <v>4.5345000000000004</v>
      </c>
      <c r="AV57" s="31">
        <v>10430097.189999999</v>
      </c>
      <c r="AW57" s="5">
        <v>2.9102000000000001</v>
      </c>
      <c r="AX57" s="31">
        <v>9771409.6099999994</v>
      </c>
      <c r="AY57" s="5">
        <v>19.035699999999999</v>
      </c>
      <c r="AZ57" s="31">
        <v>31335034.440000001</v>
      </c>
      <c r="BA57" s="5">
        <v>33.5366</v>
      </c>
      <c r="BB57" s="31">
        <v>45216915.850000001</v>
      </c>
      <c r="BC57" s="5">
        <v>56.059199999999997</v>
      </c>
      <c r="BD57" s="31">
        <v>29764807.809999999</v>
      </c>
      <c r="BE57" s="5">
        <v>31.5991</v>
      </c>
      <c r="BF57" s="31">
        <v>16159457.99</v>
      </c>
      <c r="BG57" s="5">
        <v>12.400600000000001</v>
      </c>
      <c r="BH57" s="31">
        <v>11083308.59</v>
      </c>
      <c r="BI57" s="5">
        <v>7.9865000000000004</v>
      </c>
      <c r="BJ57" s="31">
        <v>33485584.780000001</v>
      </c>
      <c r="BK57" s="5">
        <v>94.745699999999999</v>
      </c>
      <c r="BL57" s="31">
        <v>40871236.140000001</v>
      </c>
      <c r="BM57" s="5">
        <v>62.410200000000003</v>
      </c>
      <c r="BN57" s="31">
        <v>97392310.379999995</v>
      </c>
      <c r="BO57" s="5">
        <v>10.567500000000001</v>
      </c>
      <c r="BP57" s="31">
        <v>16868838.82</v>
      </c>
      <c r="BQ57" s="5">
        <v>19.597200000000001</v>
      </c>
      <c r="BR57" s="31">
        <v>172858642.78</v>
      </c>
      <c r="BS57" s="5">
        <v>11.484999999999999</v>
      </c>
      <c r="BT57" s="31">
        <v>224869534.97</v>
      </c>
      <c r="BU57" s="5">
        <v>5.6414999999999997</v>
      </c>
      <c r="BV57" s="31">
        <v>2727142.7</v>
      </c>
      <c r="BW57" s="5">
        <v>0.52239999999999998</v>
      </c>
      <c r="BX57" s="31">
        <v>12035918.300000001</v>
      </c>
      <c r="BY57" s="5">
        <v>0.4708</v>
      </c>
      <c r="BZ57" s="31">
        <v>3428202.01</v>
      </c>
      <c r="CA57" s="5">
        <v>0.4496</v>
      </c>
      <c r="CB57" s="31">
        <v>2952595.84</v>
      </c>
      <c r="CC57" s="5">
        <v>0.4486</v>
      </c>
      <c r="CD57" s="31">
        <v>4338009.42</v>
      </c>
      <c r="CE57" s="5">
        <v>0.55589999999999995</v>
      </c>
      <c r="CF57" s="31">
        <v>106015.91</v>
      </c>
      <c r="CG57" s="5">
        <v>0.39129999999999998</v>
      </c>
      <c r="CH57" s="31">
        <v>1032472.89</v>
      </c>
      <c r="CI57" s="5">
        <v>0.59930000000000005</v>
      </c>
      <c r="CJ57" s="31">
        <v>649523.16</v>
      </c>
      <c r="CK57" s="5">
        <v>0.56389999999999996</v>
      </c>
      <c r="CL57" s="31">
        <v>457554.67</v>
      </c>
      <c r="CM57" s="5">
        <v>0.4592</v>
      </c>
      <c r="CN57" s="31">
        <v>4467589</v>
      </c>
      <c r="CO57" s="5">
        <v>13.1191</v>
      </c>
      <c r="CP57" s="31">
        <v>11077430</v>
      </c>
      <c r="CQ57" s="5">
        <v>45.909199999999998</v>
      </c>
      <c r="CR57" s="31">
        <v>1020067805.66</v>
      </c>
      <c r="CS57" s="5">
        <v>38.4833</v>
      </c>
      <c r="CT57" s="31">
        <v>1055.33</v>
      </c>
      <c r="CU57" s="5">
        <v>100</v>
      </c>
      <c r="CV57" s="31">
        <v>30548411</v>
      </c>
      <c r="CW57" s="5">
        <v>18.096800000000002</v>
      </c>
      <c r="CX57" s="31">
        <v>-383810357.88</v>
      </c>
      <c r="CY57" s="5">
        <v>-4.7967000000000004</v>
      </c>
      <c r="CZ57" s="31">
        <v>5063112.2699999996</v>
      </c>
      <c r="DA57" s="5">
        <v>0.1676</v>
      </c>
      <c r="DB57" s="31">
        <v>8877117.0700000003</v>
      </c>
      <c r="DC57" s="5">
        <v>1.4008</v>
      </c>
      <c r="DD57" s="31">
        <v>18881.53</v>
      </c>
      <c r="DE57" s="5">
        <v>100</v>
      </c>
      <c r="DF57" s="31">
        <v>227468708.28999999</v>
      </c>
      <c r="DG57" s="5">
        <v>17.788799999999998</v>
      </c>
      <c r="DH57" s="31">
        <v>1065260.29</v>
      </c>
      <c r="DI57" s="5">
        <v>98.238299999999995</v>
      </c>
      <c r="DJ57" s="31">
        <v>66632432.270000003</v>
      </c>
      <c r="DK57" s="5">
        <v>4.6212999999999997</v>
      </c>
      <c r="DL57" s="31">
        <v>55651030.329999998</v>
      </c>
      <c r="DM57" s="5">
        <v>5.9687000000000001</v>
      </c>
      <c r="DN57" s="31">
        <v>23959209.5</v>
      </c>
      <c r="DO57" s="5">
        <v>43.984999999999999</v>
      </c>
      <c r="DP57" s="31">
        <v>194318807.37</v>
      </c>
      <c r="DQ57" s="5">
        <v>8.0523000000000007</v>
      </c>
      <c r="DR57" s="31">
        <v>23730794.23</v>
      </c>
      <c r="DS57" s="5">
        <v>6.9920999999999998</v>
      </c>
      <c r="DT57" s="31">
        <v>2650356.79</v>
      </c>
      <c r="DU57" s="5">
        <v>1.4064000000000001</v>
      </c>
      <c r="DV57" s="31">
        <v>7322665.2699999996</v>
      </c>
      <c r="DW57" s="5">
        <v>5.3110999999999997</v>
      </c>
      <c r="DX57" s="31">
        <v>6543532.4699999997</v>
      </c>
      <c r="DY57" s="5">
        <v>9.0088000000000008</v>
      </c>
      <c r="DZ57" s="31">
        <v>71094205.829999998</v>
      </c>
      <c r="EA57" s="5">
        <v>11.5162</v>
      </c>
      <c r="EB57" s="31">
        <v>20482184.989999998</v>
      </c>
      <c r="EC57" s="5">
        <v>11.1816</v>
      </c>
      <c r="ED57" s="31">
        <v>1936549.95</v>
      </c>
      <c r="EE57" s="5">
        <v>22.682200000000002</v>
      </c>
      <c r="EF57" s="31">
        <v>2225771.42</v>
      </c>
      <c r="EG57" s="5">
        <v>14.5082</v>
      </c>
      <c r="EH57" s="31">
        <v>2009730.55</v>
      </c>
      <c r="EI57" s="5">
        <v>8.5721000000000007</v>
      </c>
      <c r="EJ57" s="31">
        <v>97814418.469999999</v>
      </c>
      <c r="EK57" s="5">
        <v>8.1249000000000002</v>
      </c>
      <c r="EL57" s="31">
        <v>2733386.67</v>
      </c>
      <c r="EM57" s="5">
        <v>4.0811999999999999</v>
      </c>
      <c r="EN57" s="31">
        <v>12571714.92</v>
      </c>
      <c r="EO57" s="5">
        <v>15.33</v>
      </c>
      <c r="EP57" s="31">
        <v>37534863.969999999</v>
      </c>
      <c r="EQ57" s="5">
        <v>3.4493</v>
      </c>
    </row>
    <row r="58" spans="1:147" x14ac:dyDescent="0.2">
      <c r="A58" t="s">
        <v>213</v>
      </c>
      <c r="B58" s="31">
        <v>409207812.63999999</v>
      </c>
      <c r="C58" s="5">
        <v>0.67169999999999996</v>
      </c>
      <c r="D58" s="31">
        <v>0</v>
      </c>
      <c r="E58">
        <v>0</v>
      </c>
      <c r="F58" s="31">
        <v>74453300.760000005</v>
      </c>
      <c r="G58" s="5">
        <v>13.525700000000001</v>
      </c>
      <c r="H58" s="31">
        <v>0</v>
      </c>
      <c r="I58">
        <v>0</v>
      </c>
      <c r="J58" s="31">
        <v>0</v>
      </c>
      <c r="K58" s="5">
        <v>0</v>
      </c>
      <c r="L58" s="31">
        <v>4007786.76</v>
      </c>
      <c r="M58" s="5">
        <v>8.1083999999999996</v>
      </c>
      <c r="N58" s="31">
        <v>0</v>
      </c>
      <c r="O58">
        <v>0</v>
      </c>
      <c r="P58" s="31">
        <v>0</v>
      </c>
      <c r="Q58" s="5">
        <v>0</v>
      </c>
      <c r="R58" s="31">
        <v>875155.44</v>
      </c>
      <c r="S58" s="5">
        <v>0.34970000000000001</v>
      </c>
      <c r="T58" s="31">
        <v>0</v>
      </c>
      <c r="U58">
        <v>0</v>
      </c>
      <c r="V58" s="31">
        <v>51557352.060000002</v>
      </c>
      <c r="W58" s="5">
        <v>0.41689999999999999</v>
      </c>
      <c r="X58" s="31">
        <v>0</v>
      </c>
      <c r="Y58" s="5">
        <v>0</v>
      </c>
      <c r="Z58" s="31">
        <v>2635934.19</v>
      </c>
      <c r="AA58" s="5">
        <v>0.49099999999999999</v>
      </c>
      <c r="AB58" s="31">
        <v>4392216.59</v>
      </c>
      <c r="AC58" s="5">
        <v>7.4741</v>
      </c>
      <c r="AD58" s="31">
        <v>36826770.960000001</v>
      </c>
      <c r="AE58" s="5">
        <v>35.786799999999999</v>
      </c>
      <c r="AF58" s="31">
        <v>6561689.79</v>
      </c>
      <c r="AG58" s="5">
        <v>2.9714</v>
      </c>
      <c r="AH58" s="31">
        <v>0</v>
      </c>
      <c r="AI58">
        <v>0</v>
      </c>
      <c r="AJ58" s="31">
        <v>0</v>
      </c>
      <c r="AK58">
        <v>0</v>
      </c>
      <c r="AL58" s="31">
        <v>30000000</v>
      </c>
      <c r="AM58" s="5">
        <v>5.7074999999999996</v>
      </c>
      <c r="AN58" s="31">
        <v>0</v>
      </c>
      <c r="AO58">
        <v>0</v>
      </c>
      <c r="AP58" s="31">
        <v>27014119.280000001</v>
      </c>
      <c r="AQ58" s="5">
        <v>8.1597000000000008</v>
      </c>
      <c r="AR58" s="31">
        <v>11897131.710000001</v>
      </c>
      <c r="AS58" s="5">
        <v>3.2980999999999998</v>
      </c>
      <c r="AT58" s="31">
        <v>669469052.54999995</v>
      </c>
      <c r="AU58" s="5">
        <v>25.689599999999999</v>
      </c>
      <c r="AV58" s="31">
        <v>38275675.289999999</v>
      </c>
      <c r="AW58" s="5">
        <v>10.6798</v>
      </c>
      <c r="AX58" s="31">
        <v>891826.83</v>
      </c>
      <c r="AY58" s="5">
        <v>1.7374000000000001</v>
      </c>
      <c r="AZ58" s="31">
        <v>0</v>
      </c>
      <c r="BA58">
        <v>0</v>
      </c>
      <c r="BB58" s="31">
        <v>16107919.199999999</v>
      </c>
      <c r="BC58" s="5">
        <v>19.970300000000002</v>
      </c>
      <c r="BD58" s="31">
        <v>0</v>
      </c>
      <c r="BE58">
        <v>0</v>
      </c>
      <c r="BF58" s="31">
        <v>0</v>
      </c>
      <c r="BG58">
        <v>0</v>
      </c>
      <c r="BH58" s="31">
        <v>0</v>
      </c>
      <c r="BI58">
        <v>0</v>
      </c>
      <c r="BJ58" s="31">
        <v>0</v>
      </c>
      <c r="BK58">
        <v>0</v>
      </c>
      <c r="BL58" s="31">
        <v>0</v>
      </c>
      <c r="BM58">
        <v>0</v>
      </c>
      <c r="BN58" s="31">
        <v>0</v>
      </c>
      <c r="BO58">
        <v>0</v>
      </c>
      <c r="BP58" s="31">
        <v>16115897.369999999</v>
      </c>
      <c r="BQ58" s="5">
        <v>18.7225</v>
      </c>
      <c r="BR58" s="31">
        <v>14053570.02</v>
      </c>
      <c r="BS58" s="5">
        <v>0.93369999999999997</v>
      </c>
      <c r="BT58" s="31">
        <v>0</v>
      </c>
      <c r="BU58">
        <v>0</v>
      </c>
      <c r="BV58" s="31">
        <v>0</v>
      </c>
      <c r="BW58">
        <v>0</v>
      </c>
      <c r="BX58" s="31">
        <v>0</v>
      </c>
      <c r="BY58">
        <v>0</v>
      </c>
      <c r="BZ58" s="31">
        <v>0</v>
      </c>
      <c r="CA58">
        <v>0</v>
      </c>
      <c r="CB58" s="31">
        <v>0</v>
      </c>
      <c r="CC58">
        <v>0</v>
      </c>
      <c r="CD58" s="31">
        <v>0</v>
      </c>
      <c r="CE58">
        <v>0</v>
      </c>
      <c r="CF58" s="31">
        <v>0</v>
      </c>
      <c r="CG58">
        <v>0</v>
      </c>
      <c r="CH58" s="31">
        <v>0</v>
      </c>
      <c r="CI58">
        <v>0</v>
      </c>
      <c r="CJ58" s="31">
        <v>0</v>
      </c>
      <c r="CK58">
        <v>0</v>
      </c>
      <c r="CL58" s="31">
        <v>0</v>
      </c>
      <c r="CM58">
        <v>0</v>
      </c>
      <c r="CN58" s="31">
        <v>7213461</v>
      </c>
      <c r="CO58" s="5">
        <v>21.182400000000001</v>
      </c>
      <c r="CP58" s="31">
        <v>-11077430</v>
      </c>
      <c r="CQ58" s="5">
        <v>-45.909199999999998</v>
      </c>
      <c r="CR58" s="31">
        <v>-970023600</v>
      </c>
      <c r="CS58" s="5">
        <v>-36.595300000000002</v>
      </c>
      <c r="CT58" s="31">
        <v>0</v>
      </c>
      <c r="CU58">
        <v>0</v>
      </c>
      <c r="CV58" s="31">
        <v>0</v>
      </c>
      <c r="CW58">
        <v>0</v>
      </c>
      <c r="CX58" s="31">
        <v>285747618.41000003</v>
      </c>
      <c r="CY58" s="5">
        <v>3.5710999999999999</v>
      </c>
      <c r="CZ58" s="31">
        <v>0</v>
      </c>
      <c r="DA58">
        <v>0</v>
      </c>
      <c r="DB58" s="31">
        <v>0</v>
      </c>
      <c r="DC58">
        <v>0</v>
      </c>
      <c r="DD58" s="31">
        <v>0</v>
      </c>
      <c r="DE58">
        <v>0</v>
      </c>
      <c r="DF58" s="31">
        <v>0</v>
      </c>
      <c r="DG58">
        <v>0</v>
      </c>
      <c r="DH58" s="31">
        <v>0</v>
      </c>
      <c r="DI58">
        <v>0</v>
      </c>
      <c r="DJ58" s="31">
        <v>3041462.53</v>
      </c>
      <c r="DK58" s="5">
        <v>0.2109</v>
      </c>
      <c r="DL58" s="31">
        <v>23035950.809999999</v>
      </c>
      <c r="DM58" s="5">
        <v>2.4706999999999999</v>
      </c>
      <c r="DN58" s="31">
        <v>0</v>
      </c>
      <c r="DO58">
        <v>0</v>
      </c>
      <c r="DP58" s="31">
        <v>56086573.579999998</v>
      </c>
      <c r="DQ58" s="5">
        <v>2.3241000000000001</v>
      </c>
      <c r="DR58" s="31">
        <v>0</v>
      </c>
      <c r="DS58">
        <v>0</v>
      </c>
      <c r="DT58" s="31">
        <v>9326493.4299999997</v>
      </c>
      <c r="DU58" s="5">
        <v>4.9490999999999996</v>
      </c>
      <c r="DV58" s="31">
        <v>0</v>
      </c>
      <c r="DW58">
        <v>0</v>
      </c>
      <c r="DX58" s="31">
        <v>-31658.14</v>
      </c>
      <c r="DY58" s="5">
        <v>-4.36E-2</v>
      </c>
      <c r="DZ58" s="31">
        <v>-44486.3</v>
      </c>
      <c r="EA58" s="5">
        <v>-7.1999999999999998E-3</v>
      </c>
      <c r="EB58" s="31">
        <v>-64842.2</v>
      </c>
      <c r="EC58" s="5">
        <v>-3.5400000000000001E-2</v>
      </c>
      <c r="ED58" s="31">
        <v>0</v>
      </c>
      <c r="EE58">
        <v>0</v>
      </c>
      <c r="EF58" s="31">
        <v>0</v>
      </c>
      <c r="EG58">
        <v>0</v>
      </c>
      <c r="EH58" s="31">
        <v>0</v>
      </c>
      <c r="EI58">
        <v>0</v>
      </c>
      <c r="EJ58" s="31">
        <v>862870.72</v>
      </c>
      <c r="EK58" s="5">
        <v>7.17E-2</v>
      </c>
      <c r="EL58" s="31">
        <v>0</v>
      </c>
      <c r="EM58">
        <v>0</v>
      </c>
      <c r="EN58" s="31">
        <v>0</v>
      </c>
      <c r="EO58">
        <v>0</v>
      </c>
      <c r="EP58" s="31">
        <v>0</v>
      </c>
      <c r="EQ58">
        <v>0</v>
      </c>
    </row>
    <row r="59" spans="1:147" x14ac:dyDescent="0.2">
      <c r="A59" t="s">
        <v>214</v>
      </c>
      <c r="B59" s="31">
        <v>624339565.44000006</v>
      </c>
      <c r="C59" s="5">
        <v>1.0248999999999999</v>
      </c>
      <c r="D59" s="31">
        <v>0</v>
      </c>
      <c r="E59">
        <v>0</v>
      </c>
      <c r="F59" s="31">
        <v>20291548</v>
      </c>
      <c r="G59" s="5">
        <v>3.6863000000000001</v>
      </c>
      <c r="H59" s="31">
        <v>0</v>
      </c>
      <c r="I59">
        <v>0</v>
      </c>
      <c r="J59" s="31">
        <v>0</v>
      </c>
      <c r="K59">
        <v>0</v>
      </c>
      <c r="L59" s="31">
        <v>3749051.66</v>
      </c>
      <c r="M59" s="5">
        <v>7.5849000000000002</v>
      </c>
      <c r="N59" s="31">
        <v>0</v>
      </c>
      <c r="O59">
        <v>0</v>
      </c>
      <c r="P59" s="31">
        <v>0</v>
      </c>
      <c r="Q59" s="5">
        <v>0</v>
      </c>
      <c r="R59" s="31">
        <v>0</v>
      </c>
      <c r="S59" s="5">
        <v>0</v>
      </c>
      <c r="T59" s="31">
        <v>0</v>
      </c>
      <c r="U59">
        <v>0</v>
      </c>
      <c r="V59" s="31">
        <v>105290651.56999999</v>
      </c>
      <c r="W59" s="5">
        <v>0.85150000000000003</v>
      </c>
      <c r="X59" s="31">
        <v>0</v>
      </c>
      <c r="Y59">
        <v>0</v>
      </c>
      <c r="Z59" s="31">
        <v>3283977.05</v>
      </c>
      <c r="AA59" s="5">
        <v>0.61170000000000002</v>
      </c>
      <c r="AB59" s="31">
        <v>0</v>
      </c>
      <c r="AC59">
        <v>0</v>
      </c>
      <c r="AD59" s="31">
        <v>0</v>
      </c>
      <c r="AE59">
        <v>0</v>
      </c>
      <c r="AF59" s="31">
        <v>11334391.460000001</v>
      </c>
      <c r="AG59" s="5">
        <v>5.1326999999999998</v>
      </c>
      <c r="AH59" s="31">
        <v>0</v>
      </c>
      <c r="AI59">
        <v>0</v>
      </c>
      <c r="AJ59" s="31">
        <v>0</v>
      </c>
      <c r="AK59">
        <v>0</v>
      </c>
      <c r="AL59" s="31">
        <v>0</v>
      </c>
      <c r="AM59">
        <v>0</v>
      </c>
      <c r="AN59" s="31">
        <v>0</v>
      </c>
      <c r="AO59">
        <v>0</v>
      </c>
      <c r="AP59" s="31">
        <v>749029.14</v>
      </c>
      <c r="AQ59" s="5">
        <v>0.22620000000000001</v>
      </c>
      <c r="AR59" s="31">
        <v>0</v>
      </c>
      <c r="AS59">
        <v>0</v>
      </c>
      <c r="AT59" s="31">
        <v>0</v>
      </c>
      <c r="AU59">
        <v>0</v>
      </c>
      <c r="AV59" s="31">
        <v>299251.81</v>
      </c>
      <c r="AW59" s="5">
        <v>8.3500000000000005E-2</v>
      </c>
      <c r="AX59" s="31">
        <v>1792581.85</v>
      </c>
      <c r="AY59" s="5">
        <v>3.4921000000000002</v>
      </c>
      <c r="AZ59" s="31">
        <v>0</v>
      </c>
      <c r="BA59">
        <v>0</v>
      </c>
      <c r="BB59" s="31">
        <v>5017630.6900000004</v>
      </c>
      <c r="BC59" s="5">
        <v>6.2207999999999997</v>
      </c>
      <c r="BD59" s="31">
        <v>659385.89</v>
      </c>
      <c r="BE59" s="5">
        <v>0.7</v>
      </c>
      <c r="BF59" s="31">
        <v>1033966.61</v>
      </c>
      <c r="BG59" s="5">
        <v>0.79349999999999998</v>
      </c>
      <c r="BH59" s="31">
        <v>722331.96</v>
      </c>
      <c r="BI59" s="5">
        <v>0.52049999999999996</v>
      </c>
      <c r="BJ59" s="31">
        <v>0</v>
      </c>
      <c r="BK59">
        <v>0</v>
      </c>
      <c r="BL59" s="31">
        <v>0</v>
      </c>
      <c r="BM59">
        <v>0</v>
      </c>
      <c r="BN59" s="31">
        <v>0</v>
      </c>
      <c r="BO59">
        <v>0</v>
      </c>
      <c r="BP59" s="31">
        <v>15675731.4</v>
      </c>
      <c r="BQ59" s="5">
        <v>18.211099999999998</v>
      </c>
      <c r="BR59" s="31">
        <v>0</v>
      </c>
      <c r="BS59">
        <v>0</v>
      </c>
      <c r="BT59" s="31">
        <v>263489237.37</v>
      </c>
      <c r="BU59" s="5">
        <v>6.6104000000000003</v>
      </c>
      <c r="BV59" s="31">
        <v>0</v>
      </c>
      <c r="BW59">
        <v>0</v>
      </c>
      <c r="BX59" s="31">
        <v>0</v>
      </c>
      <c r="BY59">
        <v>0</v>
      </c>
      <c r="BZ59" s="31">
        <v>0</v>
      </c>
      <c r="CA59">
        <v>0</v>
      </c>
      <c r="CB59" s="31">
        <v>0</v>
      </c>
      <c r="CC59">
        <v>0</v>
      </c>
      <c r="CD59" s="31">
        <v>0</v>
      </c>
      <c r="CE59">
        <v>0</v>
      </c>
      <c r="CF59" s="31">
        <v>0</v>
      </c>
      <c r="CG59">
        <v>0</v>
      </c>
      <c r="CH59" s="31">
        <v>0</v>
      </c>
      <c r="CI59">
        <v>0</v>
      </c>
      <c r="CJ59" s="31">
        <v>0</v>
      </c>
      <c r="CK59">
        <v>0</v>
      </c>
      <c r="CL59" s="31">
        <v>0</v>
      </c>
      <c r="CM59">
        <v>0</v>
      </c>
      <c r="CN59" s="31">
        <v>0</v>
      </c>
      <c r="CO59">
        <v>0</v>
      </c>
      <c r="CP59" s="31">
        <v>0</v>
      </c>
      <c r="CQ59">
        <v>0</v>
      </c>
      <c r="CR59" s="31">
        <v>26447237.640000001</v>
      </c>
      <c r="CS59" s="5">
        <v>0.99780000000000002</v>
      </c>
      <c r="CT59" s="31">
        <v>0</v>
      </c>
      <c r="CU59">
        <v>0</v>
      </c>
      <c r="CV59" s="31">
        <v>0</v>
      </c>
      <c r="CW59">
        <v>0</v>
      </c>
      <c r="CX59" s="31">
        <v>9520348.2699999996</v>
      </c>
      <c r="CY59" s="5">
        <v>0.11899999999999999</v>
      </c>
      <c r="CZ59" s="31">
        <v>0</v>
      </c>
      <c r="DA59">
        <v>0</v>
      </c>
      <c r="DB59" s="31">
        <v>0</v>
      </c>
      <c r="DC59">
        <v>0</v>
      </c>
      <c r="DD59" s="31">
        <v>0</v>
      </c>
      <c r="DE59">
        <v>0</v>
      </c>
      <c r="DF59" s="31">
        <v>0</v>
      </c>
      <c r="DG59">
        <v>0</v>
      </c>
      <c r="DH59" s="31">
        <v>0</v>
      </c>
      <c r="DI59">
        <v>0</v>
      </c>
      <c r="DJ59" s="31">
        <v>2476566.7200000002</v>
      </c>
      <c r="DK59" s="5">
        <v>0.17180000000000001</v>
      </c>
      <c r="DL59" s="31">
        <v>63671191.969999999</v>
      </c>
      <c r="DM59" s="5">
        <v>6.8289</v>
      </c>
      <c r="DN59" s="31">
        <v>0</v>
      </c>
      <c r="DO59">
        <v>0</v>
      </c>
      <c r="DP59" s="31">
        <v>47545540.409999996</v>
      </c>
      <c r="DQ59" s="5">
        <v>1.9702</v>
      </c>
      <c r="DR59" s="31">
        <v>0</v>
      </c>
      <c r="DS59">
        <v>0</v>
      </c>
      <c r="DT59" s="31">
        <v>0</v>
      </c>
      <c r="DU59">
        <v>0</v>
      </c>
      <c r="DV59" s="31">
        <v>0</v>
      </c>
      <c r="DW59">
        <v>0</v>
      </c>
      <c r="DX59" s="31">
        <v>-3506.18</v>
      </c>
      <c r="DY59" s="5">
        <v>-4.7999999999999996E-3</v>
      </c>
      <c r="DZ59" s="31">
        <v>-159302.84</v>
      </c>
      <c r="EA59" s="5">
        <v>-2.58E-2</v>
      </c>
      <c r="EB59" s="31">
        <v>-12945</v>
      </c>
      <c r="EC59" s="5">
        <v>-7.1000000000000004E-3</v>
      </c>
      <c r="ED59" s="31">
        <v>0</v>
      </c>
      <c r="EE59">
        <v>0</v>
      </c>
      <c r="EF59" s="31">
        <v>0</v>
      </c>
      <c r="EG59">
        <v>0</v>
      </c>
      <c r="EH59" s="31">
        <v>0</v>
      </c>
      <c r="EI59">
        <v>0</v>
      </c>
      <c r="EJ59" s="31">
        <v>41465667.990000002</v>
      </c>
      <c r="EK59" s="5">
        <v>3.4443000000000001</v>
      </c>
      <c r="EL59" s="31">
        <v>0</v>
      </c>
      <c r="EM59">
        <v>0</v>
      </c>
      <c r="EN59" s="31">
        <v>0</v>
      </c>
      <c r="EO59">
        <v>0</v>
      </c>
      <c r="EP59" s="31">
        <v>0</v>
      </c>
      <c r="EQ59">
        <v>0</v>
      </c>
    </row>
    <row r="60" spans="1:147" x14ac:dyDescent="0.2">
      <c r="A60" t="s">
        <v>215</v>
      </c>
      <c r="B60" s="31">
        <v>508665047.82999998</v>
      </c>
      <c r="C60" s="5">
        <v>0.83499999999999996</v>
      </c>
      <c r="D60" s="31">
        <v>0</v>
      </c>
      <c r="E60">
        <v>0</v>
      </c>
      <c r="F60" s="31">
        <v>25137117.129999999</v>
      </c>
      <c r="G60" s="5">
        <v>4.5666000000000002</v>
      </c>
      <c r="H60" s="31">
        <v>65585393.090000004</v>
      </c>
      <c r="I60" s="5">
        <v>5.1111000000000004</v>
      </c>
      <c r="J60" s="31">
        <v>0</v>
      </c>
      <c r="K60">
        <v>0</v>
      </c>
      <c r="L60" s="31">
        <v>1633367.9</v>
      </c>
      <c r="M60" s="5">
        <v>3.3046000000000002</v>
      </c>
      <c r="N60" s="31">
        <v>0</v>
      </c>
      <c r="O60">
        <v>0</v>
      </c>
      <c r="P60" s="31">
        <v>0</v>
      </c>
      <c r="Q60">
        <v>0</v>
      </c>
      <c r="R60" s="31">
        <v>0</v>
      </c>
      <c r="S60" s="5">
        <v>0</v>
      </c>
      <c r="T60" s="31">
        <v>0</v>
      </c>
      <c r="U60">
        <v>0</v>
      </c>
      <c r="V60" s="31">
        <v>202970030.83000001</v>
      </c>
      <c r="W60" s="5">
        <v>1.6414</v>
      </c>
      <c r="X60" s="31">
        <v>0</v>
      </c>
      <c r="Y60">
        <v>0</v>
      </c>
      <c r="Z60" s="31">
        <v>8949358.7799999993</v>
      </c>
      <c r="AA60" s="5">
        <v>1.6669</v>
      </c>
      <c r="AB60" s="31">
        <v>0</v>
      </c>
      <c r="AC60">
        <v>0</v>
      </c>
      <c r="AD60" s="31">
        <v>0</v>
      </c>
      <c r="AE60">
        <v>0</v>
      </c>
      <c r="AF60" s="31">
        <v>8135539.9900000002</v>
      </c>
      <c r="AG60" s="5">
        <v>3.6840999999999999</v>
      </c>
      <c r="AH60" s="31">
        <v>0</v>
      </c>
      <c r="AI60">
        <v>0</v>
      </c>
      <c r="AJ60" s="31">
        <v>0</v>
      </c>
      <c r="AK60">
        <v>0</v>
      </c>
      <c r="AL60" s="31">
        <v>0</v>
      </c>
      <c r="AM60">
        <v>0</v>
      </c>
      <c r="AN60" s="31">
        <v>0</v>
      </c>
      <c r="AO60">
        <v>0</v>
      </c>
      <c r="AP60" s="31">
        <v>3154445.11</v>
      </c>
      <c r="AQ60" s="5">
        <v>0.95279999999999998</v>
      </c>
      <c r="AR60" s="31">
        <v>19175111</v>
      </c>
      <c r="AS60" s="5">
        <v>5.3158000000000003</v>
      </c>
      <c r="AT60" s="31">
        <v>0</v>
      </c>
      <c r="AU60">
        <v>0</v>
      </c>
      <c r="AV60" s="31">
        <v>6346969.79</v>
      </c>
      <c r="AW60" s="5">
        <v>1.7708999999999999</v>
      </c>
      <c r="AX60" s="31">
        <v>2130897.12</v>
      </c>
      <c r="AY60" s="5">
        <v>4.1512000000000002</v>
      </c>
      <c r="AZ60" s="31">
        <v>0</v>
      </c>
      <c r="BA60">
        <v>0</v>
      </c>
      <c r="BB60" s="31">
        <v>3029483.29</v>
      </c>
      <c r="BC60" s="5">
        <v>3.7559</v>
      </c>
      <c r="BD60" s="31">
        <v>0</v>
      </c>
      <c r="BE60">
        <v>0</v>
      </c>
      <c r="BF60" s="31">
        <v>0</v>
      </c>
      <c r="BG60">
        <v>0</v>
      </c>
      <c r="BH60" s="31">
        <v>0</v>
      </c>
      <c r="BI60">
        <v>0</v>
      </c>
      <c r="BJ60" s="31">
        <v>0</v>
      </c>
      <c r="BK60">
        <v>0</v>
      </c>
      <c r="BL60" s="31">
        <v>0</v>
      </c>
      <c r="BM60">
        <v>0</v>
      </c>
      <c r="BN60" s="31">
        <v>0</v>
      </c>
      <c r="BO60">
        <v>0</v>
      </c>
      <c r="BP60" s="31">
        <v>22140442.800000001</v>
      </c>
      <c r="BQ60" s="5">
        <v>25.721499999999999</v>
      </c>
      <c r="BR60" s="31">
        <v>0</v>
      </c>
      <c r="BS60">
        <v>0</v>
      </c>
      <c r="BT60" s="31">
        <v>0</v>
      </c>
      <c r="BU60">
        <v>0</v>
      </c>
      <c r="BV60" s="31">
        <v>0</v>
      </c>
      <c r="BW60">
        <v>0</v>
      </c>
      <c r="BX60" s="31">
        <v>0</v>
      </c>
      <c r="BY60">
        <v>0</v>
      </c>
      <c r="BZ60" s="31">
        <v>0</v>
      </c>
      <c r="CA60">
        <v>0</v>
      </c>
      <c r="CB60" s="31">
        <v>0</v>
      </c>
      <c r="CC60">
        <v>0</v>
      </c>
      <c r="CD60" s="31">
        <v>0</v>
      </c>
      <c r="CE60">
        <v>0</v>
      </c>
      <c r="CF60" s="31">
        <v>0</v>
      </c>
      <c r="CG60">
        <v>0</v>
      </c>
      <c r="CH60" s="31">
        <v>0</v>
      </c>
      <c r="CI60">
        <v>0</v>
      </c>
      <c r="CJ60" s="31">
        <v>0</v>
      </c>
      <c r="CK60">
        <v>0</v>
      </c>
      <c r="CL60" s="31">
        <v>0</v>
      </c>
      <c r="CM60">
        <v>0</v>
      </c>
      <c r="CN60" s="31">
        <v>0</v>
      </c>
      <c r="CO60">
        <v>0</v>
      </c>
      <c r="CP60" s="31">
        <v>0</v>
      </c>
      <c r="CQ60">
        <v>0</v>
      </c>
      <c r="CR60" s="31">
        <v>-19977673.690000001</v>
      </c>
      <c r="CS60" s="5">
        <v>-0.75370000000000004</v>
      </c>
      <c r="CT60" s="31">
        <v>0</v>
      </c>
      <c r="CU60">
        <v>0</v>
      </c>
      <c r="CV60" s="31">
        <v>0</v>
      </c>
      <c r="CW60">
        <v>0</v>
      </c>
      <c r="CX60" s="31">
        <v>33191937.32</v>
      </c>
      <c r="CY60" s="5">
        <v>0.4148</v>
      </c>
      <c r="CZ60" s="31">
        <v>0</v>
      </c>
      <c r="DA60">
        <v>0</v>
      </c>
      <c r="DB60" s="31">
        <v>0</v>
      </c>
      <c r="DC60">
        <v>0</v>
      </c>
      <c r="DD60" s="31">
        <v>0</v>
      </c>
      <c r="DE60">
        <v>0</v>
      </c>
      <c r="DF60" s="31">
        <v>0</v>
      </c>
      <c r="DG60">
        <v>0</v>
      </c>
      <c r="DH60" s="31">
        <v>0</v>
      </c>
      <c r="DI60">
        <v>0</v>
      </c>
      <c r="DJ60" s="31">
        <v>13475469.08</v>
      </c>
      <c r="DK60" s="5">
        <v>0.93459999999999999</v>
      </c>
      <c r="DL60" s="31">
        <v>61669358.25</v>
      </c>
      <c r="DM60" s="5">
        <v>6.6142000000000003</v>
      </c>
      <c r="DN60" s="31">
        <v>0</v>
      </c>
      <c r="DO60">
        <v>0</v>
      </c>
      <c r="DP60" s="31">
        <v>50685644.310000002</v>
      </c>
      <c r="DQ60" s="5">
        <v>2.1002999999999998</v>
      </c>
      <c r="DR60" s="31">
        <v>0</v>
      </c>
      <c r="DS60">
        <v>0</v>
      </c>
      <c r="DT60" s="31">
        <v>0</v>
      </c>
      <c r="DU60">
        <v>0</v>
      </c>
      <c r="DV60" s="31">
        <v>0</v>
      </c>
      <c r="DW60">
        <v>0</v>
      </c>
      <c r="DX60" s="31">
        <v>-2014.46</v>
      </c>
      <c r="DY60" s="5">
        <v>-2.8E-3</v>
      </c>
      <c r="DZ60" s="31">
        <v>-41579.480000000003</v>
      </c>
      <c r="EA60" s="5">
        <v>-6.7000000000000002E-3</v>
      </c>
      <c r="EB60" s="31">
        <v>2939</v>
      </c>
      <c r="EC60" s="5">
        <v>1.6000000000000001E-3</v>
      </c>
      <c r="ED60" s="31">
        <v>0</v>
      </c>
      <c r="EE60">
        <v>0</v>
      </c>
      <c r="EF60" s="31">
        <v>0</v>
      </c>
      <c r="EG60">
        <v>0</v>
      </c>
      <c r="EH60" s="31">
        <v>0</v>
      </c>
      <c r="EI60">
        <v>0</v>
      </c>
      <c r="EJ60" s="31">
        <v>1272810.67</v>
      </c>
      <c r="EK60" s="5">
        <v>0.1057</v>
      </c>
      <c r="EL60" s="31">
        <v>0</v>
      </c>
      <c r="EM60">
        <v>0</v>
      </c>
      <c r="EN60" s="31">
        <v>0</v>
      </c>
      <c r="EO60">
        <v>0</v>
      </c>
      <c r="EP60" s="31">
        <v>0</v>
      </c>
      <c r="EQ60">
        <v>0</v>
      </c>
    </row>
    <row r="61" spans="1:147" x14ac:dyDescent="0.2">
      <c r="A61" t="s">
        <v>216</v>
      </c>
      <c r="B61" s="31">
        <v>3921724103.0599999</v>
      </c>
      <c r="C61" s="5">
        <v>6.4378000000000002</v>
      </c>
      <c r="D61" s="31">
        <v>1093334.01</v>
      </c>
      <c r="E61" s="5">
        <v>1.6274</v>
      </c>
      <c r="F61" s="31">
        <v>125440465.54000001</v>
      </c>
      <c r="G61" s="5">
        <v>22.788399999999999</v>
      </c>
      <c r="H61" s="31">
        <v>169199733.33000001</v>
      </c>
      <c r="I61" s="5">
        <v>13.1859</v>
      </c>
      <c r="J61" s="31">
        <v>0</v>
      </c>
      <c r="K61">
        <v>0</v>
      </c>
      <c r="L61" s="31">
        <v>10746851.720000001</v>
      </c>
      <c r="M61" s="5">
        <v>21.742599999999999</v>
      </c>
      <c r="N61" s="31">
        <v>0</v>
      </c>
      <c r="O61">
        <v>0</v>
      </c>
      <c r="P61" s="31">
        <v>0</v>
      </c>
      <c r="Q61">
        <v>0</v>
      </c>
      <c r="R61" s="31">
        <v>0</v>
      </c>
      <c r="S61">
        <v>0</v>
      </c>
      <c r="T61" s="31">
        <v>0</v>
      </c>
      <c r="U61">
        <v>0</v>
      </c>
      <c r="V61" s="31">
        <v>742383694.55999994</v>
      </c>
      <c r="W61" s="5">
        <v>6.0037000000000003</v>
      </c>
      <c r="X61" s="31">
        <v>0</v>
      </c>
      <c r="Y61">
        <v>0</v>
      </c>
      <c r="Z61" s="31">
        <v>31352601.059999999</v>
      </c>
      <c r="AA61" s="5">
        <v>5.8395999999999999</v>
      </c>
      <c r="AB61" s="31">
        <v>0</v>
      </c>
      <c r="AC61">
        <v>0</v>
      </c>
      <c r="AD61" s="31">
        <v>4948517.5599999996</v>
      </c>
      <c r="AE61" s="5">
        <v>4.8087999999999997</v>
      </c>
      <c r="AF61" s="31">
        <v>76964373.439999998</v>
      </c>
      <c r="AG61" s="5">
        <v>34.852899999999998</v>
      </c>
      <c r="AH61" s="31">
        <v>0</v>
      </c>
      <c r="AI61">
        <v>0</v>
      </c>
      <c r="AJ61" s="31">
        <v>0</v>
      </c>
      <c r="AK61">
        <v>0</v>
      </c>
      <c r="AL61" s="31">
        <v>0</v>
      </c>
      <c r="AM61">
        <v>0</v>
      </c>
      <c r="AN61" s="31">
        <v>0</v>
      </c>
      <c r="AO61">
        <v>0</v>
      </c>
      <c r="AP61" s="31">
        <v>25509648.100000001</v>
      </c>
      <c r="AQ61" s="5">
        <v>7.7051999999999996</v>
      </c>
      <c r="AR61" s="31">
        <v>98127311.549999997</v>
      </c>
      <c r="AS61" s="5">
        <v>27.202999999999999</v>
      </c>
      <c r="AT61" s="31">
        <v>34242685.710000001</v>
      </c>
      <c r="AU61" s="5">
        <v>1.3140000000000001</v>
      </c>
      <c r="AV61" s="31">
        <v>51844573.710000001</v>
      </c>
      <c r="AW61" s="5">
        <v>14.4658</v>
      </c>
      <c r="AX61" s="31">
        <v>0</v>
      </c>
      <c r="AY61">
        <v>0</v>
      </c>
      <c r="AZ61" s="31">
        <v>0</v>
      </c>
      <c r="BA61">
        <v>0</v>
      </c>
      <c r="BB61" s="31">
        <v>0</v>
      </c>
      <c r="BC61">
        <v>0</v>
      </c>
      <c r="BD61" s="31">
        <v>417878.13</v>
      </c>
      <c r="BE61" s="5">
        <v>0.44359999999999999</v>
      </c>
      <c r="BF61" s="31">
        <v>564135.48</v>
      </c>
      <c r="BG61" s="5">
        <v>0.43290000000000001</v>
      </c>
      <c r="BH61" s="31">
        <v>417878.13</v>
      </c>
      <c r="BI61" s="5">
        <v>0.30109999999999998</v>
      </c>
      <c r="BJ61" s="31">
        <v>0</v>
      </c>
      <c r="BK61">
        <v>0</v>
      </c>
      <c r="BL61" s="31">
        <v>0</v>
      </c>
      <c r="BM61">
        <v>0</v>
      </c>
      <c r="BN61" s="31">
        <v>0</v>
      </c>
      <c r="BO61">
        <v>0</v>
      </c>
      <c r="BP61" s="31">
        <v>0</v>
      </c>
      <c r="BQ61">
        <v>0</v>
      </c>
      <c r="BR61" s="31">
        <v>0</v>
      </c>
      <c r="BS61">
        <v>0</v>
      </c>
      <c r="BT61" s="31">
        <v>454226305.37</v>
      </c>
      <c r="BU61" s="5">
        <v>11.3956</v>
      </c>
      <c r="BV61" s="31">
        <v>0</v>
      </c>
      <c r="BW61">
        <v>0</v>
      </c>
      <c r="BX61" s="31">
        <v>0</v>
      </c>
      <c r="BY61">
        <v>0</v>
      </c>
      <c r="BZ61" s="31">
        <v>0</v>
      </c>
      <c r="CA61">
        <v>0</v>
      </c>
      <c r="CB61" s="31">
        <v>0</v>
      </c>
      <c r="CC61">
        <v>0</v>
      </c>
      <c r="CD61" s="31">
        <v>0</v>
      </c>
      <c r="CE61">
        <v>0</v>
      </c>
      <c r="CF61" s="31">
        <v>0</v>
      </c>
      <c r="CG61">
        <v>0</v>
      </c>
      <c r="CH61" s="31">
        <v>0</v>
      </c>
      <c r="CI61">
        <v>0</v>
      </c>
      <c r="CJ61" s="31">
        <v>0</v>
      </c>
      <c r="CK61">
        <v>0</v>
      </c>
      <c r="CL61" s="31">
        <v>0</v>
      </c>
      <c r="CM61">
        <v>0</v>
      </c>
      <c r="CN61" s="31">
        <v>0</v>
      </c>
      <c r="CO61">
        <v>0</v>
      </c>
      <c r="CP61" s="31">
        <v>4003859.12</v>
      </c>
      <c r="CQ61" s="5">
        <v>16.593499999999999</v>
      </c>
      <c r="CR61" s="31">
        <v>365690352.75</v>
      </c>
      <c r="CS61" s="5">
        <v>13.796099999999999</v>
      </c>
      <c r="CT61" s="31">
        <v>0</v>
      </c>
      <c r="CU61">
        <v>0</v>
      </c>
      <c r="CV61" s="31">
        <v>0</v>
      </c>
      <c r="CW61">
        <v>0</v>
      </c>
      <c r="CX61" s="31">
        <v>128160469.78</v>
      </c>
      <c r="CY61" s="5">
        <v>1.6016999999999999</v>
      </c>
      <c r="CZ61" s="31">
        <v>0</v>
      </c>
      <c r="DA61">
        <v>0</v>
      </c>
      <c r="DB61" s="31">
        <v>0</v>
      </c>
      <c r="DC61">
        <v>0</v>
      </c>
      <c r="DD61" s="31">
        <v>0</v>
      </c>
      <c r="DE61">
        <v>0</v>
      </c>
      <c r="DF61" s="31">
        <v>259511277.66</v>
      </c>
      <c r="DG61" s="5">
        <v>20.294699999999999</v>
      </c>
      <c r="DH61" s="31">
        <v>0</v>
      </c>
      <c r="DI61">
        <v>0</v>
      </c>
      <c r="DJ61" s="31">
        <v>24478555.489999998</v>
      </c>
      <c r="DK61" s="5">
        <v>1.6977</v>
      </c>
      <c r="DL61" s="31">
        <v>370786959.06999999</v>
      </c>
      <c r="DM61" s="5">
        <v>39.767699999999998</v>
      </c>
      <c r="DN61" s="31">
        <v>21120575.620000001</v>
      </c>
      <c r="DO61" s="5">
        <v>38.773800000000001</v>
      </c>
      <c r="DP61" s="31">
        <v>625143567.34000003</v>
      </c>
      <c r="DQ61" s="5">
        <v>25.905000000000001</v>
      </c>
      <c r="DR61" s="31">
        <v>0</v>
      </c>
      <c r="DS61">
        <v>0</v>
      </c>
      <c r="DT61" s="31">
        <v>0</v>
      </c>
      <c r="DU61">
        <v>0</v>
      </c>
      <c r="DV61" s="31">
        <v>0</v>
      </c>
      <c r="DW61">
        <v>0</v>
      </c>
      <c r="DX61" s="31">
        <v>5226493.01</v>
      </c>
      <c r="DY61" s="5">
        <v>7.1955999999999998</v>
      </c>
      <c r="DZ61" s="31">
        <v>79076628.159999996</v>
      </c>
      <c r="EA61" s="5">
        <v>12.8093</v>
      </c>
      <c r="EB61" s="31">
        <v>32712225.899999999</v>
      </c>
      <c r="EC61" s="5">
        <v>17.8581</v>
      </c>
      <c r="ED61" s="31">
        <v>0</v>
      </c>
      <c r="EE61">
        <v>0</v>
      </c>
      <c r="EF61" s="31">
        <v>0</v>
      </c>
      <c r="EG61">
        <v>0</v>
      </c>
      <c r="EH61" s="31">
        <v>0</v>
      </c>
      <c r="EI61">
        <v>0</v>
      </c>
      <c r="EJ61" s="31">
        <v>178333151.75999999</v>
      </c>
      <c r="EK61" s="5">
        <v>14.8131</v>
      </c>
      <c r="EL61" s="31">
        <v>0</v>
      </c>
      <c r="EM61">
        <v>0</v>
      </c>
      <c r="EN61" s="31">
        <v>0</v>
      </c>
      <c r="EO61">
        <v>0</v>
      </c>
      <c r="EP61" s="31">
        <v>0</v>
      </c>
      <c r="EQ61">
        <v>0</v>
      </c>
    </row>
    <row r="62" spans="1:147" x14ac:dyDescent="0.2">
      <c r="A62" t="s">
        <v>217</v>
      </c>
      <c r="B62" s="31">
        <v>3762111611.0500002</v>
      </c>
      <c r="C62" s="5">
        <v>6.1757999999999997</v>
      </c>
      <c r="D62" s="31">
        <v>2072048.92</v>
      </c>
      <c r="E62" s="5">
        <v>3.0842000000000001</v>
      </c>
      <c r="F62" s="31">
        <v>52676495.369999997</v>
      </c>
      <c r="G62" s="5">
        <v>9.5695999999999994</v>
      </c>
      <c r="H62" s="31">
        <v>75006640.780000001</v>
      </c>
      <c r="I62" s="5">
        <v>5.8452999999999999</v>
      </c>
      <c r="J62" s="31">
        <v>0</v>
      </c>
      <c r="K62">
        <v>0</v>
      </c>
      <c r="L62" s="31">
        <v>1713759.53</v>
      </c>
      <c r="M62" s="5">
        <v>3.4672000000000001</v>
      </c>
      <c r="N62" s="31">
        <v>0</v>
      </c>
      <c r="O62">
        <v>0</v>
      </c>
      <c r="P62" s="31">
        <v>0</v>
      </c>
      <c r="Q62">
        <v>0</v>
      </c>
      <c r="R62" s="31">
        <v>0</v>
      </c>
      <c r="S62">
        <v>0</v>
      </c>
      <c r="T62" s="31">
        <v>0</v>
      </c>
      <c r="U62">
        <v>0</v>
      </c>
      <c r="V62" s="31">
        <v>1257200420.9200001</v>
      </c>
      <c r="W62" s="5">
        <v>10.167</v>
      </c>
      <c r="X62" s="31">
        <v>3767718.32</v>
      </c>
      <c r="Y62" s="5">
        <v>1.2172000000000001</v>
      </c>
      <c r="Z62" s="31">
        <v>47095397.490000002</v>
      </c>
      <c r="AA62" s="5">
        <v>8.7718000000000007</v>
      </c>
      <c r="AB62" s="31">
        <v>0</v>
      </c>
      <c r="AC62">
        <v>0</v>
      </c>
      <c r="AD62" s="31">
        <v>1700835.13</v>
      </c>
      <c r="AE62" s="5">
        <v>1.6528</v>
      </c>
      <c r="AF62" s="31">
        <v>43982671.909999996</v>
      </c>
      <c r="AG62" s="5">
        <v>19.917300000000001</v>
      </c>
      <c r="AH62" s="31">
        <v>0</v>
      </c>
      <c r="AI62">
        <v>0</v>
      </c>
      <c r="AJ62" s="31">
        <v>0</v>
      </c>
      <c r="AK62">
        <v>0</v>
      </c>
      <c r="AL62" s="31">
        <v>0</v>
      </c>
      <c r="AM62">
        <v>0</v>
      </c>
      <c r="AN62" s="31">
        <v>0</v>
      </c>
      <c r="AO62">
        <v>0</v>
      </c>
      <c r="AP62" s="31">
        <v>72985857.200000003</v>
      </c>
      <c r="AQ62" s="5">
        <v>22.045500000000001</v>
      </c>
      <c r="AR62" s="31">
        <v>21566905</v>
      </c>
      <c r="AS62" s="5">
        <v>5.9787999999999997</v>
      </c>
      <c r="AT62" s="31">
        <v>7203537</v>
      </c>
      <c r="AU62" s="5">
        <v>0.27639999999999998</v>
      </c>
      <c r="AV62" s="31">
        <v>33530594.199999999</v>
      </c>
      <c r="AW62" s="5">
        <v>9.3558000000000003</v>
      </c>
      <c r="AX62" s="31">
        <v>4603739.07</v>
      </c>
      <c r="AY62" s="5">
        <v>8.9686000000000003</v>
      </c>
      <c r="AZ62" s="31">
        <v>0</v>
      </c>
      <c r="BA62">
        <v>0</v>
      </c>
      <c r="BB62" s="31">
        <v>4547397</v>
      </c>
      <c r="BC62" s="5">
        <v>5.6378000000000004</v>
      </c>
      <c r="BD62" s="31">
        <v>5645499.25</v>
      </c>
      <c r="BE62" s="5">
        <v>5.9934000000000003</v>
      </c>
      <c r="BF62" s="31">
        <v>5255620.67</v>
      </c>
      <c r="BG62" s="5">
        <v>4.0331000000000001</v>
      </c>
      <c r="BH62" s="31">
        <v>4187094.83</v>
      </c>
      <c r="BI62" s="5">
        <v>3.0171999999999999</v>
      </c>
      <c r="BJ62" s="31">
        <v>0</v>
      </c>
      <c r="BK62">
        <v>0</v>
      </c>
      <c r="BL62" s="31">
        <v>0</v>
      </c>
      <c r="BM62">
        <v>0</v>
      </c>
      <c r="BN62" s="31">
        <v>0</v>
      </c>
      <c r="BO62">
        <v>0</v>
      </c>
      <c r="BP62" s="31">
        <v>0</v>
      </c>
      <c r="BQ62">
        <v>0</v>
      </c>
      <c r="BR62" s="31">
        <v>182591803.61000001</v>
      </c>
      <c r="BS62" s="5">
        <v>12.131600000000001</v>
      </c>
      <c r="BT62" s="31">
        <v>238338884.52000001</v>
      </c>
      <c r="BU62" s="5">
        <v>5.9794</v>
      </c>
      <c r="BV62" s="31">
        <v>0</v>
      </c>
      <c r="BW62">
        <v>0</v>
      </c>
      <c r="BX62" s="31">
        <v>0</v>
      </c>
      <c r="BY62">
        <v>0</v>
      </c>
      <c r="BZ62" s="31">
        <v>0</v>
      </c>
      <c r="CA62">
        <v>0</v>
      </c>
      <c r="CB62" s="31">
        <v>0</v>
      </c>
      <c r="CC62">
        <v>0</v>
      </c>
      <c r="CD62" s="31">
        <v>0</v>
      </c>
      <c r="CE62">
        <v>0</v>
      </c>
      <c r="CF62" s="31">
        <v>0</v>
      </c>
      <c r="CG62">
        <v>0</v>
      </c>
      <c r="CH62" s="31">
        <v>0</v>
      </c>
      <c r="CI62">
        <v>0</v>
      </c>
      <c r="CJ62" s="31">
        <v>0</v>
      </c>
      <c r="CK62">
        <v>0</v>
      </c>
      <c r="CL62" s="31">
        <v>0</v>
      </c>
      <c r="CM62">
        <v>0</v>
      </c>
      <c r="CN62" s="31">
        <v>0</v>
      </c>
      <c r="CO62">
        <v>0</v>
      </c>
      <c r="CP62" s="31">
        <v>3008608.2</v>
      </c>
      <c r="CQ62" s="5">
        <v>12.4688</v>
      </c>
      <c r="CR62" s="31">
        <v>162256481.31</v>
      </c>
      <c r="CS62" s="5">
        <v>6.1212999999999997</v>
      </c>
      <c r="CT62" s="31">
        <v>0</v>
      </c>
      <c r="CU62">
        <v>0</v>
      </c>
      <c r="CV62" s="31">
        <v>0</v>
      </c>
      <c r="CW62">
        <v>0</v>
      </c>
      <c r="CX62" s="31">
        <v>471690823.80000001</v>
      </c>
      <c r="CY62" s="5">
        <v>5.8949999999999996</v>
      </c>
      <c r="CZ62" s="31">
        <v>0</v>
      </c>
      <c r="DA62">
        <v>0</v>
      </c>
      <c r="DB62" s="31">
        <v>0</v>
      </c>
      <c r="DC62">
        <v>0</v>
      </c>
      <c r="DD62" s="31">
        <v>0</v>
      </c>
      <c r="DE62">
        <v>0</v>
      </c>
      <c r="DF62" s="31">
        <v>75009331.849999994</v>
      </c>
      <c r="DG62" s="5">
        <v>5.8659999999999997</v>
      </c>
      <c r="DH62" s="31">
        <v>0</v>
      </c>
      <c r="DI62">
        <v>0</v>
      </c>
      <c r="DJ62" s="31">
        <v>96695978.310000002</v>
      </c>
      <c r="DK62" s="5">
        <v>6.7062999999999997</v>
      </c>
      <c r="DL62" s="31">
        <v>250602355.93000001</v>
      </c>
      <c r="DM62" s="5">
        <v>26.877600000000001</v>
      </c>
      <c r="DN62" s="31">
        <v>2051062.32</v>
      </c>
      <c r="DO62" s="5">
        <v>3.7654000000000001</v>
      </c>
      <c r="DP62" s="31">
        <v>283299858.88</v>
      </c>
      <c r="DQ62" s="5">
        <v>11.7395</v>
      </c>
      <c r="DR62" s="31">
        <v>0</v>
      </c>
      <c r="DS62">
        <v>0</v>
      </c>
      <c r="DT62" s="31">
        <v>0</v>
      </c>
      <c r="DU62">
        <v>0</v>
      </c>
      <c r="DV62" s="31">
        <v>0</v>
      </c>
      <c r="DW62">
        <v>0</v>
      </c>
      <c r="DX62" s="31">
        <v>26574148.280000001</v>
      </c>
      <c r="DY62" s="5">
        <v>36.585900000000002</v>
      </c>
      <c r="DZ62" s="31">
        <v>126603216.92</v>
      </c>
      <c r="EA62" s="5">
        <v>20.507899999999999</v>
      </c>
      <c r="EB62" s="31">
        <v>50278054.049999997</v>
      </c>
      <c r="EC62" s="5">
        <v>27.447600000000001</v>
      </c>
      <c r="ED62" s="31">
        <v>0</v>
      </c>
      <c r="EE62">
        <v>0</v>
      </c>
      <c r="EF62" s="31">
        <v>0</v>
      </c>
      <c r="EG62">
        <v>0</v>
      </c>
      <c r="EH62" s="31">
        <v>0</v>
      </c>
      <c r="EI62">
        <v>0</v>
      </c>
      <c r="EJ62" s="31">
        <v>148368770.47999999</v>
      </c>
      <c r="EK62" s="5">
        <v>12.324199999999999</v>
      </c>
      <c r="EL62" s="31">
        <v>0</v>
      </c>
      <c r="EM62">
        <v>0</v>
      </c>
      <c r="EN62" s="31">
        <v>0</v>
      </c>
      <c r="EO62">
        <v>0</v>
      </c>
      <c r="EP62" s="31">
        <v>0</v>
      </c>
      <c r="EQ62">
        <v>0</v>
      </c>
    </row>
    <row r="63" spans="1:147" x14ac:dyDescent="0.2">
      <c r="A63" t="s">
        <v>218</v>
      </c>
      <c r="B63" s="31">
        <v>4316788100.8299999</v>
      </c>
      <c r="C63" s="5">
        <v>7.0864000000000003</v>
      </c>
      <c r="D63" s="31">
        <v>1638569.62</v>
      </c>
      <c r="E63" s="5">
        <v>2.4390000000000001</v>
      </c>
      <c r="F63" s="31">
        <v>106460327.48</v>
      </c>
      <c r="G63" s="5">
        <v>19.340399999999999</v>
      </c>
      <c r="H63" s="31">
        <v>86943799.659999996</v>
      </c>
      <c r="I63" s="5">
        <v>6.7755999999999998</v>
      </c>
      <c r="J63" s="31">
        <v>0</v>
      </c>
      <c r="K63">
        <v>0</v>
      </c>
      <c r="L63" s="31">
        <v>0</v>
      </c>
      <c r="M63">
        <v>0</v>
      </c>
      <c r="N63" s="31">
        <v>0</v>
      </c>
      <c r="O63">
        <v>0</v>
      </c>
      <c r="P63" s="31">
        <v>0</v>
      </c>
      <c r="Q63">
        <v>0</v>
      </c>
      <c r="R63" s="31">
        <v>50919744.030000001</v>
      </c>
      <c r="S63" s="5">
        <v>20.347200000000001</v>
      </c>
      <c r="T63" s="31">
        <v>0</v>
      </c>
      <c r="U63">
        <v>0</v>
      </c>
      <c r="V63" s="31">
        <v>1834678427.72</v>
      </c>
      <c r="W63" s="5">
        <v>14.8371</v>
      </c>
      <c r="X63" s="31">
        <v>4802947.3</v>
      </c>
      <c r="Y63" s="5">
        <v>1.5516000000000001</v>
      </c>
      <c r="Z63" s="31">
        <v>83687913.120000005</v>
      </c>
      <c r="AA63" s="5">
        <v>15.587400000000001</v>
      </c>
      <c r="AB63" s="31">
        <v>0</v>
      </c>
      <c r="AC63">
        <v>0</v>
      </c>
      <c r="AD63" s="31">
        <v>0</v>
      </c>
      <c r="AE63">
        <v>0</v>
      </c>
      <c r="AF63" s="31">
        <v>9133681.4199999999</v>
      </c>
      <c r="AG63" s="5">
        <v>4.1360999999999999</v>
      </c>
      <c r="AH63" s="31">
        <v>0</v>
      </c>
      <c r="AI63">
        <v>0</v>
      </c>
      <c r="AJ63" s="31">
        <v>0</v>
      </c>
      <c r="AK63">
        <v>0</v>
      </c>
      <c r="AL63" s="31">
        <v>0</v>
      </c>
      <c r="AM63">
        <v>0</v>
      </c>
      <c r="AN63" s="31">
        <v>0</v>
      </c>
      <c r="AO63">
        <v>0</v>
      </c>
      <c r="AP63" s="31">
        <v>28973113.539999999</v>
      </c>
      <c r="AQ63" s="5">
        <v>8.7514000000000003</v>
      </c>
      <c r="AR63" s="31">
        <v>0</v>
      </c>
      <c r="AS63">
        <v>0</v>
      </c>
      <c r="AT63" s="31">
        <v>0</v>
      </c>
      <c r="AU63">
        <v>0</v>
      </c>
      <c r="AV63" s="31">
        <v>31270803.260000002</v>
      </c>
      <c r="AW63" s="5">
        <v>8.7253000000000007</v>
      </c>
      <c r="AX63" s="31">
        <v>13459491.34</v>
      </c>
      <c r="AY63" s="5">
        <v>26.220500000000001</v>
      </c>
      <c r="AZ63" s="31">
        <v>0</v>
      </c>
      <c r="BA63">
        <v>0</v>
      </c>
      <c r="BB63" s="31">
        <v>0</v>
      </c>
      <c r="BC63">
        <v>0</v>
      </c>
      <c r="BD63" s="31">
        <v>12833894.539999999</v>
      </c>
      <c r="BE63" s="5">
        <v>13.6248</v>
      </c>
      <c r="BF63" s="31">
        <v>21466000.82</v>
      </c>
      <c r="BG63" s="5">
        <v>16.4727</v>
      </c>
      <c r="BH63" s="31">
        <v>12194055.66</v>
      </c>
      <c r="BI63" s="5">
        <v>8.7867999999999995</v>
      </c>
      <c r="BJ63" s="31">
        <v>0</v>
      </c>
      <c r="BK63">
        <v>0</v>
      </c>
      <c r="BL63" s="31">
        <v>0</v>
      </c>
      <c r="BM63">
        <v>0</v>
      </c>
      <c r="BN63" s="31">
        <v>0</v>
      </c>
      <c r="BO63">
        <v>0</v>
      </c>
      <c r="BP63" s="31">
        <v>0</v>
      </c>
      <c r="BQ63">
        <v>0</v>
      </c>
      <c r="BR63" s="31">
        <v>0</v>
      </c>
      <c r="BS63">
        <v>0</v>
      </c>
      <c r="BT63" s="31">
        <v>0</v>
      </c>
      <c r="BU63">
        <v>0</v>
      </c>
      <c r="BV63" s="31">
        <v>0</v>
      </c>
      <c r="BW63">
        <v>0</v>
      </c>
      <c r="BX63" s="31">
        <v>0</v>
      </c>
      <c r="BY63">
        <v>0</v>
      </c>
      <c r="BZ63" s="31">
        <v>0</v>
      </c>
      <c r="CA63">
        <v>0</v>
      </c>
      <c r="CB63" s="31">
        <v>0</v>
      </c>
      <c r="CC63">
        <v>0</v>
      </c>
      <c r="CD63" s="31">
        <v>0</v>
      </c>
      <c r="CE63">
        <v>0</v>
      </c>
      <c r="CF63" s="31">
        <v>0</v>
      </c>
      <c r="CG63">
        <v>0</v>
      </c>
      <c r="CH63" s="31">
        <v>0</v>
      </c>
      <c r="CI63">
        <v>0</v>
      </c>
      <c r="CJ63" s="31">
        <v>0</v>
      </c>
      <c r="CK63">
        <v>0</v>
      </c>
      <c r="CL63" s="31">
        <v>0</v>
      </c>
      <c r="CM63">
        <v>0</v>
      </c>
      <c r="CN63" s="31">
        <v>0</v>
      </c>
      <c r="CO63">
        <v>0</v>
      </c>
      <c r="CP63" s="31">
        <v>1465806.99</v>
      </c>
      <c r="CQ63" s="5">
        <v>6.0749000000000004</v>
      </c>
      <c r="CR63" s="31">
        <v>159790781.74000001</v>
      </c>
      <c r="CS63" s="5">
        <v>6.0282999999999998</v>
      </c>
      <c r="CT63" s="31">
        <v>0</v>
      </c>
      <c r="CU63">
        <v>0</v>
      </c>
      <c r="CV63" s="31">
        <v>0</v>
      </c>
      <c r="CW63">
        <v>0</v>
      </c>
      <c r="CX63" s="31">
        <v>1579227712.4000001</v>
      </c>
      <c r="CY63" s="5">
        <v>19.736499999999999</v>
      </c>
      <c r="CZ63" s="31">
        <v>0</v>
      </c>
      <c r="DA63">
        <v>0</v>
      </c>
      <c r="DB63" s="31">
        <v>0</v>
      </c>
      <c r="DC63">
        <v>0</v>
      </c>
      <c r="DD63" s="31">
        <v>0</v>
      </c>
      <c r="DE63">
        <v>0</v>
      </c>
      <c r="DF63" s="31">
        <v>0</v>
      </c>
      <c r="DG63">
        <v>0</v>
      </c>
      <c r="DH63" s="31">
        <v>0</v>
      </c>
      <c r="DI63">
        <v>0</v>
      </c>
      <c r="DJ63" s="31">
        <v>89272475.439999998</v>
      </c>
      <c r="DK63" s="5">
        <v>6.1914999999999996</v>
      </c>
      <c r="DL63" s="31">
        <v>32323449.18</v>
      </c>
      <c r="DM63" s="5">
        <v>3.4668000000000001</v>
      </c>
      <c r="DN63" s="31">
        <v>0</v>
      </c>
      <c r="DO63">
        <v>0</v>
      </c>
      <c r="DP63" s="31">
        <v>38239460.039999999</v>
      </c>
      <c r="DQ63" s="5">
        <v>1.5846</v>
      </c>
      <c r="DR63" s="31">
        <v>0</v>
      </c>
      <c r="DS63">
        <v>0</v>
      </c>
      <c r="DT63" s="31">
        <v>0</v>
      </c>
      <c r="DU63">
        <v>0</v>
      </c>
      <c r="DV63" s="31">
        <v>0</v>
      </c>
      <c r="DW63">
        <v>0</v>
      </c>
      <c r="DX63" s="31">
        <v>5143467.5</v>
      </c>
      <c r="DY63" s="5">
        <v>7.0811999999999999</v>
      </c>
      <c r="DZ63" s="31">
        <v>0</v>
      </c>
      <c r="EA63">
        <v>0</v>
      </c>
      <c r="EB63" s="31">
        <v>5143467.5</v>
      </c>
      <c r="EC63" s="5">
        <v>2.8079000000000001</v>
      </c>
      <c r="ED63" s="31">
        <v>0</v>
      </c>
      <c r="EE63">
        <v>0</v>
      </c>
      <c r="EF63" s="31">
        <v>0</v>
      </c>
      <c r="EG63">
        <v>0</v>
      </c>
      <c r="EH63" s="31">
        <v>0</v>
      </c>
      <c r="EI63">
        <v>0</v>
      </c>
      <c r="EJ63" s="31">
        <v>107718710.53</v>
      </c>
      <c r="EK63" s="5">
        <v>8.9475999999999996</v>
      </c>
      <c r="EL63" s="31">
        <v>0</v>
      </c>
      <c r="EM63">
        <v>0</v>
      </c>
      <c r="EN63" s="31">
        <v>0</v>
      </c>
      <c r="EO63">
        <v>0</v>
      </c>
      <c r="EP63" s="31">
        <v>0</v>
      </c>
      <c r="EQ63">
        <v>0</v>
      </c>
    </row>
    <row r="64" spans="1:147" ht="13.5" thickBot="1" x14ac:dyDescent="0.25">
      <c r="A64" t="s">
        <v>219</v>
      </c>
      <c r="B64" s="31">
        <v>1571406142.8499999</v>
      </c>
      <c r="C64" s="5">
        <v>2.5796000000000001</v>
      </c>
      <c r="D64" s="31">
        <v>767721.79</v>
      </c>
      <c r="E64" s="5">
        <v>1.1427</v>
      </c>
      <c r="F64" s="31">
        <v>22449642.699999999</v>
      </c>
      <c r="G64" s="5">
        <v>4.0784000000000002</v>
      </c>
      <c r="H64" s="31">
        <v>0</v>
      </c>
      <c r="I64">
        <v>0</v>
      </c>
      <c r="J64" s="31">
        <v>0</v>
      </c>
      <c r="K64">
        <v>0</v>
      </c>
      <c r="L64" s="31">
        <v>5870348.8200000003</v>
      </c>
      <c r="M64" s="5">
        <v>11.8766</v>
      </c>
      <c r="N64" s="31">
        <v>0</v>
      </c>
      <c r="O64">
        <v>0</v>
      </c>
      <c r="P64" s="31">
        <v>0</v>
      </c>
      <c r="Q64">
        <v>0</v>
      </c>
      <c r="R64" s="31">
        <v>1262020.5900000001</v>
      </c>
      <c r="S64" s="5">
        <v>0.50429999999999997</v>
      </c>
      <c r="T64" s="31">
        <v>0</v>
      </c>
      <c r="U64">
        <v>0</v>
      </c>
      <c r="V64" s="31">
        <v>142364718.46000001</v>
      </c>
      <c r="W64" s="5">
        <v>1.1513</v>
      </c>
      <c r="X64" s="31">
        <v>0</v>
      </c>
      <c r="Y64">
        <v>0</v>
      </c>
      <c r="Z64" s="31">
        <v>326598.81</v>
      </c>
      <c r="AA64" s="5">
        <v>6.08E-2</v>
      </c>
      <c r="AB64" s="31">
        <v>0</v>
      </c>
      <c r="AC64">
        <v>0</v>
      </c>
      <c r="AD64" s="31">
        <v>0</v>
      </c>
      <c r="AE64">
        <v>0</v>
      </c>
      <c r="AF64" s="31">
        <v>1281507.44</v>
      </c>
      <c r="AG64" s="5">
        <v>0.58030000000000004</v>
      </c>
      <c r="AH64" s="31">
        <v>0</v>
      </c>
      <c r="AI64">
        <v>0</v>
      </c>
      <c r="AJ64" s="31">
        <v>0</v>
      </c>
      <c r="AK64">
        <v>0</v>
      </c>
      <c r="AL64" s="31">
        <v>0</v>
      </c>
      <c r="AM64">
        <v>0</v>
      </c>
      <c r="AN64" s="31">
        <v>0</v>
      </c>
      <c r="AO64">
        <v>0</v>
      </c>
      <c r="AP64" s="31">
        <v>124792.8</v>
      </c>
      <c r="AQ64" s="5">
        <v>3.7699999999999997E-2</v>
      </c>
      <c r="AR64" s="31">
        <v>0</v>
      </c>
      <c r="AS64">
        <v>0</v>
      </c>
      <c r="AT64" s="31">
        <v>0</v>
      </c>
      <c r="AU64">
        <v>0</v>
      </c>
      <c r="AV64" s="31">
        <v>4806663.3899999997</v>
      </c>
      <c r="AW64" s="5">
        <v>1.3411999999999999</v>
      </c>
      <c r="AX64" s="31">
        <v>2231033.2200000002</v>
      </c>
      <c r="AY64" s="5">
        <v>4.3463000000000003</v>
      </c>
      <c r="AZ64" s="31">
        <v>0</v>
      </c>
      <c r="BA64">
        <v>0</v>
      </c>
      <c r="BB64" s="31">
        <v>0</v>
      </c>
      <c r="BC64">
        <v>0</v>
      </c>
      <c r="BD64" s="31">
        <v>3947878.45</v>
      </c>
      <c r="BE64" s="5">
        <v>4.1912000000000003</v>
      </c>
      <c r="BF64" s="31">
        <v>2795679.05</v>
      </c>
      <c r="BG64" s="5">
        <v>2.1454</v>
      </c>
      <c r="BH64" s="31">
        <v>2784980.91</v>
      </c>
      <c r="BI64" s="5">
        <v>2.0068000000000001</v>
      </c>
      <c r="BJ64" s="31">
        <v>0</v>
      </c>
      <c r="BK64">
        <v>0</v>
      </c>
      <c r="BL64" s="31">
        <v>0</v>
      </c>
      <c r="BM64">
        <v>0</v>
      </c>
      <c r="BN64" s="31">
        <v>0</v>
      </c>
      <c r="BO64">
        <v>0</v>
      </c>
      <c r="BP64" s="31">
        <v>0</v>
      </c>
      <c r="BQ64">
        <v>0</v>
      </c>
      <c r="BR64" s="31">
        <v>0</v>
      </c>
      <c r="BS64">
        <v>0</v>
      </c>
      <c r="BT64" s="31">
        <v>0</v>
      </c>
      <c r="BU64">
        <v>0</v>
      </c>
      <c r="BV64" s="31">
        <v>0</v>
      </c>
      <c r="BW64">
        <v>0</v>
      </c>
      <c r="BX64" s="31">
        <v>0</v>
      </c>
      <c r="BY64">
        <v>0</v>
      </c>
      <c r="BZ64" s="31">
        <v>0</v>
      </c>
      <c r="CA64">
        <v>0</v>
      </c>
      <c r="CB64" s="31">
        <v>0</v>
      </c>
      <c r="CC64">
        <v>0</v>
      </c>
      <c r="CD64" s="31">
        <v>0</v>
      </c>
      <c r="CE64">
        <v>0</v>
      </c>
      <c r="CF64" s="31">
        <v>0</v>
      </c>
      <c r="CG64">
        <v>0</v>
      </c>
      <c r="CH64" s="31">
        <v>0</v>
      </c>
      <c r="CI64">
        <v>0</v>
      </c>
      <c r="CJ64" s="31">
        <v>0</v>
      </c>
      <c r="CK64">
        <v>0</v>
      </c>
      <c r="CL64" s="31">
        <v>0</v>
      </c>
      <c r="CM64">
        <v>0</v>
      </c>
      <c r="CN64" s="31">
        <v>3033611</v>
      </c>
      <c r="CO64" s="5">
        <v>8.9082000000000008</v>
      </c>
      <c r="CP64" s="31">
        <v>0</v>
      </c>
      <c r="CQ64">
        <v>0</v>
      </c>
      <c r="CR64" s="31">
        <v>0</v>
      </c>
      <c r="CS64">
        <v>0</v>
      </c>
      <c r="CT64" s="31">
        <v>0</v>
      </c>
      <c r="CU64">
        <v>0</v>
      </c>
      <c r="CV64" s="31">
        <v>0</v>
      </c>
      <c r="CW64">
        <v>0</v>
      </c>
      <c r="CX64" s="31">
        <v>1249566217.6500001</v>
      </c>
      <c r="CY64" s="5">
        <v>15.6165</v>
      </c>
      <c r="CZ64" s="31">
        <v>0</v>
      </c>
      <c r="DA64">
        <v>0</v>
      </c>
      <c r="DB64" s="31">
        <v>0</v>
      </c>
      <c r="DC64">
        <v>0</v>
      </c>
      <c r="DD64" s="31">
        <v>0</v>
      </c>
      <c r="DE64">
        <v>0</v>
      </c>
      <c r="DF64" s="31">
        <v>0</v>
      </c>
      <c r="DG64">
        <v>0</v>
      </c>
      <c r="DH64" s="31">
        <v>0</v>
      </c>
      <c r="DI64">
        <v>0</v>
      </c>
      <c r="DJ64" s="31">
        <v>4226604.5199999996</v>
      </c>
      <c r="DK64" s="5">
        <v>0.29310000000000003</v>
      </c>
      <c r="DL64" s="31">
        <v>55151624</v>
      </c>
      <c r="DM64" s="5">
        <v>5.9150999999999998</v>
      </c>
      <c r="DN64" s="31">
        <v>0</v>
      </c>
      <c r="DO64">
        <v>0</v>
      </c>
      <c r="DP64" s="31">
        <v>52307554.850000001</v>
      </c>
      <c r="DQ64" s="5">
        <v>2.1675</v>
      </c>
      <c r="DR64" s="31">
        <v>0</v>
      </c>
      <c r="DS64">
        <v>0</v>
      </c>
      <c r="DT64" s="31">
        <v>0</v>
      </c>
      <c r="DU64">
        <v>0</v>
      </c>
      <c r="DV64" s="31">
        <v>0</v>
      </c>
      <c r="DW64">
        <v>0</v>
      </c>
      <c r="DX64" s="31">
        <v>0</v>
      </c>
      <c r="DY64">
        <v>0</v>
      </c>
      <c r="DZ64" s="31">
        <v>0</v>
      </c>
      <c r="EA64">
        <v>0</v>
      </c>
      <c r="EB64" s="31">
        <v>0</v>
      </c>
      <c r="EC64">
        <v>0</v>
      </c>
      <c r="ED64" s="31">
        <v>0</v>
      </c>
      <c r="EE64">
        <v>0</v>
      </c>
      <c r="EF64" s="31">
        <v>0</v>
      </c>
      <c r="EG64">
        <v>0</v>
      </c>
      <c r="EH64" s="31">
        <v>0</v>
      </c>
      <c r="EI64">
        <v>0</v>
      </c>
      <c r="EJ64" s="31">
        <v>16106944.4</v>
      </c>
      <c r="EK64" s="5">
        <v>1.3379000000000001</v>
      </c>
      <c r="EL64" s="31">
        <v>0</v>
      </c>
      <c r="EM64">
        <v>0</v>
      </c>
      <c r="EN64" s="31">
        <v>0</v>
      </c>
      <c r="EO64">
        <v>0</v>
      </c>
      <c r="EP64" s="31">
        <v>0</v>
      </c>
      <c r="EQ64">
        <v>0</v>
      </c>
    </row>
    <row r="65" spans="1:147" ht="14.25" thickTop="1" thickBot="1" x14ac:dyDescent="0.25">
      <c r="A65" s="246" t="s">
        <v>13</v>
      </c>
      <c r="B65" s="205">
        <v>18876355254.389999</v>
      </c>
      <c r="C65" s="247">
        <v>30.986999999999998</v>
      </c>
      <c r="D65" s="205">
        <v>21944779.550000001</v>
      </c>
      <c r="E65" s="247">
        <v>32.664299999999997</v>
      </c>
      <c r="F65" s="205">
        <v>453478464.50999999</v>
      </c>
      <c r="G65" s="247">
        <v>82.382199999999997</v>
      </c>
      <c r="H65" s="205">
        <v>463866843.92000002</v>
      </c>
      <c r="I65" s="247">
        <v>36.149500000000003</v>
      </c>
      <c r="J65" s="205">
        <v>158000145.15000001</v>
      </c>
      <c r="K65" s="247">
        <v>10.9038</v>
      </c>
      <c r="L65" s="205">
        <v>35935230.409999996</v>
      </c>
      <c r="M65" s="247">
        <v>72.702600000000004</v>
      </c>
      <c r="N65" s="205">
        <v>206824.39</v>
      </c>
      <c r="O65" s="247">
        <v>0.54110000000000003</v>
      </c>
      <c r="P65" s="205">
        <v>81300943.120000005</v>
      </c>
      <c r="Q65" s="247">
        <v>10.453900000000001</v>
      </c>
      <c r="R65" s="205">
        <v>105515690.59999999</v>
      </c>
      <c r="S65" s="247">
        <v>42.163499999999999</v>
      </c>
      <c r="T65" s="205">
        <v>4821116.25</v>
      </c>
      <c r="U65" s="247">
        <v>1.5525</v>
      </c>
      <c r="V65" s="205">
        <v>5088507638.5500002</v>
      </c>
      <c r="W65" s="247">
        <v>41.151000000000003</v>
      </c>
      <c r="X65" s="205">
        <v>30498188.469999999</v>
      </c>
      <c r="Y65" s="247">
        <v>9.8523999999999994</v>
      </c>
      <c r="Z65" s="205">
        <v>178448441.16999999</v>
      </c>
      <c r="AA65" s="247">
        <v>33.237099999999998</v>
      </c>
      <c r="AB65" s="205">
        <v>5138648.2</v>
      </c>
      <c r="AC65" s="247">
        <v>8.7441999999999993</v>
      </c>
      <c r="AD65" s="205">
        <v>48542181.810000002</v>
      </c>
      <c r="AE65" s="247">
        <v>47.171300000000002</v>
      </c>
      <c r="AF65" s="205">
        <v>175526197.68000001</v>
      </c>
      <c r="AG65" s="247">
        <v>79.486000000000004</v>
      </c>
      <c r="AH65" s="205">
        <v>260729.48</v>
      </c>
      <c r="AI65" s="247">
        <v>1.0093000000000001</v>
      </c>
      <c r="AJ65" s="205">
        <v>1264563.6299999999</v>
      </c>
      <c r="AK65" s="247">
        <v>1.0463</v>
      </c>
      <c r="AL65" s="205">
        <v>118408153.06999999</v>
      </c>
      <c r="AM65" s="247">
        <v>22.5273</v>
      </c>
      <c r="AN65" s="205">
        <v>-5648781.0999999996</v>
      </c>
      <c r="AO65" s="247">
        <v>-0.86639999999999995</v>
      </c>
      <c r="AP65" s="205">
        <v>168071197.56999999</v>
      </c>
      <c r="AQ65" s="247">
        <v>50.766100000000002</v>
      </c>
      <c r="AR65" s="205">
        <v>164846661.63</v>
      </c>
      <c r="AS65" s="247">
        <v>45.699100000000001</v>
      </c>
      <c r="AT65" s="205">
        <v>829084633.07000005</v>
      </c>
      <c r="AU65" s="247">
        <v>31.814599999999999</v>
      </c>
      <c r="AV65" s="205">
        <v>176804628.63999999</v>
      </c>
      <c r="AW65" s="247">
        <v>49.3324</v>
      </c>
      <c r="AX65" s="205">
        <v>34880979.039999999</v>
      </c>
      <c r="AY65" s="247">
        <v>67.951800000000006</v>
      </c>
      <c r="AZ65" s="205">
        <v>31335034.440000001</v>
      </c>
      <c r="BA65" s="247">
        <v>33.5366</v>
      </c>
      <c r="BB65" s="205">
        <v>73919346.030000001</v>
      </c>
      <c r="BC65" s="247">
        <v>91.644000000000005</v>
      </c>
      <c r="BD65" s="205">
        <v>53269344.07</v>
      </c>
      <c r="BE65" s="247">
        <v>56.552</v>
      </c>
      <c r="BF65" s="205">
        <v>47274860.619999997</v>
      </c>
      <c r="BG65" s="247">
        <v>36.278100000000002</v>
      </c>
      <c r="BH65" s="205">
        <v>31389650.079999998</v>
      </c>
      <c r="BI65" s="247">
        <v>22.6189</v>
      </c>
      <c r="BJ65" s="205">
        <v>33485584.780000001</v>
      </c>
      <c r="BK65" s="247">
        <v>94.745699999999999</v>
      </c>
      <c r="BL65" s="205">
        <v>40871236.140000001</v>
      </c>
      <c r="BM65" s="247">
        <v>62.410200000000003</v>
      </c>
      <c r="BN65" s="205">
        <v>97392310.379999995</v>
      </c>
      <c r="BO65" s="247">
        <v>10.567500000000001</v>
      </c>
      <c r="BP65" s="205">
        <v>70800910.390000001</v>
      </c>
      <c r="BQ65" s="247">
        <v>82.252300000000005</v>
      </c>
      <c r="BR65" s="205">
        <v>369504016.41000003</v>
      </c>
      <c r="BS65" s="247">
        <v>24.5503</v>
      </c>
      <c r="BT65" s="205">
        <v>1180923962.23</v>
      </c>
      <c r="BU65" s="247">
        <v>29.626999999999999</v>
      </c>
      <c r="BV65" s="205">
        <v>2727142.7</v>
      </c>
      <c r="BW65" s="247">
        <v>0.52239999999999998</v>
      </c>
      <c r="BX65" s="205">
        <v>12035918.300000001</v>
      </c>
      <c r="BY65" s="247">
        <v>0.4708</v>
      </c>
      <c r="BZ65" s="205">
        <v>3428202.01</v>
      </c>
      <c r="CA65" s="247">
        <v>0.4496</v>
      </c>
      <c r="CB65" s="205">
        <v>2952595.84</v>
      </c>
      <c r="CC65" s="247">
        <v>0.4486</v>
      </c>
      <c r="CD65" s="205">
        <v>4338009.42</v>
      </c>
      <c r="CE65" s="247">
        <v>0.55589999999999995</v>
      </c>
      <c r="CF65" s="205">
        <v>106015.91</v>
      </c>
      <c r="CG65" s="247">
        <v>0.39129999999999998</v>
      </c>
      <c r="CH65" s="205">
        <v>1032472.89</v>
      </c>
      <c r="CI65" s="247">
        <v>0.59930000000000005</v>
      </c>
      <c r="CJ65" s="205">
        <v>649523.16</v>
      </c>
      <c r="CK65" s="247">
        <v>0.56389999999999996</v>
      </c>
      <c r="CL65" s="205">
        <v>457554.67</v>
      </c>
      <c r="CM65" s="247">
        <v>0.4592</v>
      </c>
      <c r="CN65" s="205">
        <v>14714661</v>
      </c>
      <c r="CO65" s="247">
        <v>43.209800000000001</v>
      </c>
      <c r="CP65" s="205">
        <v>8478274.3100000005</v>
      </c>
      <c r="CQ65" s="247">
        <v>35.1372</v>
      </c>
      <c r="CR65" s="205">
        <v>744251385.40999997</v>
      </c>
      <c r="CS65" s="247">
        <v>28.0778</v>
      </c>
      <c r="CT65" s="205">
        <v>1055.33</v>
      </c>
      <c r="CU65" s="247">
        <v>100</v>
      </c>
      <c r="CV65" s="205">
        <v>30548411</v>
      </c>
      <c r="CW65" s="247">
        <v>18.096800000000002</v>
      </c>
      <c r="CX65" s="205">
        <v>3373294769.75</v>
      </c>
      <c r="CY65" s="247">
        <v>42.157899999999998</v>
      </c>
      <c r="CZ65" s="205">
        <v>5063112.2699999996</v>
      </c>
      <c r="DA65" s="247">
        <v>0.1676</v>
      </c>
      <c r="DB65" s="205">
        <v>8877117.0700000003</v>
      </c>
      <c r="DC65" s="247">
        <v>1.4008</v>
      </c>
      <c r="DD65" s="205">
        <v>18881.53</v>
      </c>
      <c r="DE65" s="247">
        <v>100</v>
      </c>
      <c r="DF65" s="205">
        <v>561989317.79999995</v>
      </c>
      <c r="DG65" s="247">
        <v>43.9495</v>
      </c>
      <c r="DH65" s="205">
        <v>1065260.29</v>
      </c>
      <c r="DI65" s="247">
        <v>98.238299999999995</v>
      </c>
      <c r="DJ65" s="205">
        <v>300299544.36000001</v>
      </c>
      <c r="DK65" s="247">
        <v>20.827200000000001</v>
      </c>
      <c r="DL65" s="205">
        <v>912891919.53999996</v>
      </c>
      <c r="DM65" s="247">
        <v>97.909599999999998</v>
      </c>
      <c r="DN65" s="205">
        <v>47130847.439999998</v>
      </c>
      <c r="DO65" s="247">
        <v>86.524199999999993</v>
      </c>
      <c r="DP65" s="205">
        <v>1347627006.78</v>
      </c>
      <c r="DQ65" s="247">
        <v>55.843699999999998</v>
      </c>
      <c r="DR65" s="205">
        <v>23730794.23</v>
      </c>
      <c r="DS65" s="247">
        <v>6.9920999999999998</v>
      </c>
      <c r="DT65" s="205">
        <v>11976850.220000001</v>
      </c>
      <c r="DU65" s="247">
        <v>6.3555000000000001</v>
      </c>
      <c r="DV65" s="205">
        <v>7322665.2699999996</v>
      </c>
      <c r="DW65" s="247">
        <v>5.3110999999999997</v>
      </c>
      <c r="DX65" s="205">
        <v>43450462.479999997</v>
      </c>
      <c r="DY65" s="247">
        <v>59.8202</v>
      </c>
      <c r="DZ65" s="205">
        <v>276528682.29000002</v>
      </c>
      <c r="EA65" s="247">
        <v>44.793599999999998</v>
      </c>
      <c r="EB65" s="205">
        <v>108541084.23999999</v>
      </c>
      <c r="EC65" s="247">
        <v>59.254399999999997</v>
      </c>
      <c r="ED65" s="205">
        <v>1936549.95</v>
      </c>
      <c r="EE65" s="247">
        <v>22.682200000000002</v>
      </c>
      <c r="EF65" s="205">
        <v>2225771.42</v>
      </c>
      <c r="EG65" s="247">
        <v>14.5082</v>
      </c>
      <c r="EH65" s="205">
        <v>2009730.55</v>
      </c>
      <c r="EI65" s="247">
        <v>8.5721000000000007</v>
      </c>
      <c r="EJ65" s="205">
        <v>591943345.01999998</v>
      </c>
      <c r="EK65" s="247">
        <v>49.169400000000003</v>
      </c>
      <c r="EL65" s="205">
        <v>2733386.67</v>
      </c>
      <c r="EM65" s="247">
        <v>4.0811999999999999</v>
      </c>
      <c r="EN65" s="205">
        <v>12571714.92</v>
      </c>
      <c r="EO65" s="247">
        <v>15.33</v>
      </c>
      <c r="EP65" s="205">
        <v>37534863.969999999</v>
      </c>
      <c r="EQ65" s="247">
        <v>3.4493</v>
      </c>
    </row>
    <row r="66" spans="1:147" ht="13.5" thickTop="1" x14ac:dyDescent="0.2"/>
    <row r="67" spans="1:147" x14ac:dyDescent="0.2">
      <c r="A67" t="s">
        <v>329</v>
      </c>
      <c r="B67" s="31">
        <v>33740712659.73</v>
      </c>
      <c r="D67" s="31">
        <v>0</v>
      </c>
      <c r="F67" s="31">
        <v>346297970.67000002</v>
      </c>
      <c r="H67" s="31">
        <v>0</v>
      </c>
      <c r="J67" s="31">
        <v>0</v>
      </c>
      <c r="L67" s="31">
        <v>41855368.579999998</v>
      </c>
      <c r="N67" s="31">
        <v>0</v>
      </c>
      <c r="P67" s="31">
        <v>396763978.50999999</v>
      </c>
      <c r="R67" s="31">
        <v>150326949.53</v>
      </c>
      <c r="T67" s="31">
        <v>0</v>
      </c>
      <c r="V67" s="31">
        <v>9842486885</v>
      </c>
      <c r="X67" s="31">
        <v>139035835.30000001</v>
      </c>
      <c r="Z67" s="31">
        <v>480458816.69999999</v>
      </c>
      <c r="AB67" s="31">
        <v>55315921.25</v>
      </c>
      <c r="AD67" s="31">
        <v>0</v>
      </c>
      <c r="AF67" s="31">
        <v>0</v>
      </c>
      <c r="AH67" s="31">
        <v>0</v>
      </c>
      <c r="AJ67" s="31">
        <v>0</v>
      </c>
      <c r="AL67" s="31">
        <v>0</v>
      </c>
      <c r="AN67" s="31">
        <v>532410672.69999999</v>
      </c>
      <c r="AP67" s="31">
        <v>331069458</v>
      </c>
      <c r="AR67" s="31">
        <v>360721876</v>
      </c>
      <c r="AT67" s="31">
        <v>912965598.25</v>
      </c>
      <c r="AV67" s="31">
        <v>117934.69</v>
      </c>
      <c r="AX67" s="31">
        <v>0</v>
      </c>
      <c r="AZ67" s="31">
        <v>93220462.450000003</v>
      </c>
      <c r="BB67" s="31">
        <v>0</v>
      </c>
      <c r="BD67" s="31">
        <v>0</v>
      </c>
      <c r="BF67" s="31">
        <v>0</v>
      </c>
      <c r="BH67" s="31">
        <v>0</v>
      </c>
      <c r="BJ67" s="31">
        <v>0</v>
      </c>
      <c r="BL67" s="31">
        <v>3254341.88</v>
      </c>
      <c r="BN67" s="31">
        <v>857700584.5</v>
      </c>
      <c r="BP67" s="31">
        <v>0</v>
      </c>
      <c r="BR67" s="31">
        <v>32975213.530000001</v>
      </c>
      <c r="BT67" s="31">
        <v>1449697688</v>
      </c>
      <c r="BV67" s="31">
        <v>522016137.80000001</v>
      </c>
      <c r="BX67" s="31">
        <v>2556686853</v>
      </c>
      <c r="BZ67" s="31">
        <v>762534796.70000005</v>
      </c>
      <c r="CB67" s="31">
        <v>658152726.39999998</v>
      </c>
      <c r="CD67" s="31">
        <v>780357901.70000005</v>
      </c>
      <c r="CF67" s="31">
        <v>27094002.5</v>
      </c>
      <c r="CH67" s="31">
        <v>172273389.90000001</v>
      </c>
      <c r="CJ67" s="31">
        <v>115191971.40000001</v>
      </c>
      <c r="CL67" s="31">
        <v>99636925.670000002</v>
      </c>
      <c r="CN67" s="31">
        <v>21018365</v>
      </c>
      <c r="CP67" s="31">
        <v>22463825.75</v>
      </c>
      <c r="CR67" s="31">
        <v>2567961514</v>
      </c>
      <c r="CT67" s="31">
        <v>1055.33</v>
      </c>
      <c r="CV67" s="31">
        <v>12074371</v>
      </c>
      <c r="CX67" s="31">
        <v>1719110519</v>
      </c>
      <c r="CZ67" s="31">
        <v>1555021505</v>
      </c>
      <c r="DB67" s="31">
        <v>632636603.79999995</v>
      </c>
      <c r="DD67" s="31">
        <v>10256.73</v>
      </c>
      <c r="DF67" s="31">
        <v>907887900.87</v>
      </c>
      <c r="DH67" s="31">
        <v>965083.51</v>
      </c>
      <c r="DJ67" s="31">
        <v>1182327354.0599999</v>
      </c>
      <c r="DL67" s="31">
        <v>792524872.58000004</v>
      </c>
      <c r="DN67" s="31">
        <v>0</v>
      </c>
      <c r="DP67" s="31">
        <v>1303134630.1099999</v>
      </c>
      <c r="DR67" s="31">
        <v>0</v>
      </c>
      <c r="DT67" s="31">
        <v>0</v>
      </c>
      <c r="DV67" s="31">
        <v>0</v>
      </c>
      <c r="DX67" s="31">
        <v>42565090.68</v>
      </c>
      <c r="DZ67" s="31">
        <v>253846985.5</v>
      </c>
      <c r="EB67" s="31">
        <v>183178229.09999999</v>
      </c>
      <c r="ED67" s="31">
        <v>2175666.7200000002</v>
      </c>
      <c r="EF67" s="31">
        <v>1760398.66</v>
      </c>
      <c r="EH67" s="31">
        <v>2438863.42</v>
      </c>
      <c r="EJ67" s="31">
        <v>816989308.29999995</v>
      </c>
      <c r="EL67" s="31">
        <v>0</v>
      </c>
      <c r="EN67" s="31">
        <v>0</v>
      </c>
      <c r="EP67" s="31">
        <v>0</v>
      </c>
    </row>
  </sheetData>
  <mergeCells count="146">
    <mergeCell ref="EJ54:EK55"/>
    <mergeCell ref="EL54:EM55"/>
    <mergeCell ref="EN54:EO55"/>
    <mergeCell ref="EP54:EQ55"/>
    <mergeCell ref="DX54:DY55"/>
    <mergeCell ref="DZ54:EA55"/>
    <mergeCell ref="EB54:EC55"/>
    <mergeCell ref="ED54:EE55"/>
    <mergeCell ref="EF54:EG55"/>
    <mergeCell ref="EH54:EI55"/>
    <mergeCell ref="DL54:DM55"/>
    <mergeCell ref="DN54:DO55"/>
    <mergeCell ref="DP54:DQ55"/>
    <mergeCell ref="DR54:DS55"/>
    <mergeCell ref="DT54:DU55"/>
    <mergeCell ref="DV54:DW55"/>
    <mergeCell ref="CZ54:DA55"/>
    <mergeCell ref="DB54:DC55"/>
    <mergeCell ref="DD54:DE55"/>
    <mergeCell ref="DF54:DG55"/>
    <mergeCell ref="DH54:DI55"/>
    <mergeCell ref="DJ54:DK55"/>
    <mergeCell ref="CN54:CO55"/>
    <mergeCell ref="CP54:CQ55"/>
    <mergeCell ref="CR54:CS55"/>
    <mergeCell ref="CT54:CU55"/>
    <mergeCell ref="CV54:CW55"/>
    <mergeCell ref="CX54:CY55"/>
    <mergeCell ref="CB54:CC55"/>
    <mergeCell ref="CD54:CE55"/>
    <mergeCell ref="CF54:CG55"/>
    <mergeCell ref="CH54:CI55"/>
    <mergeCell ref="CJ54:CK55"/>
    <mergeCell ref="CL54:CM55"/>
    <mergeCell ref="BP54:BQ55"/>
    <mergeCell ref="BR54:BS55"/>
    <mergeCell ref="BT54:BU55"/>
    <mergeCell ref="BV54:BW55"/>
    <mergeCell ref="BX54:BY55"/>
    <mergeCell ref="BZ54:CA55"/>
    <mergeCell ref="BD54:BE55"/>
    <mergeCell ref="BF54:BG55"/>
    <mergeCell ref="BH54:BI55"/>
    <mergeCell ref="BJ54:BK55"/>
    <mergeCell ref="BL54:BM55"/>
    <mergeCell ref="BN54:BO55"/>
    <mergeCell ref="AR54:AS55"/>
    <mergeCell ref="AT54:AU55"/>
    <mergeCell ref="AV54:AW55"/>
    <mergeCell ref="AX54:AY55"/>
    <mergeCell ref="AZ54:BA55"/>
    <mergeCell ref="BB54:BC55"/>
    <mergeCell ref="AF54:AG55"/>
    <mergeCell ref="AH54:AI55"/>
    <mergeCell ref="AJ54:AK55"/>
    <mergeCell ref="AL54:AM55"/>
    <mergeCell ref="AN54:AO55"/>
    <mergeCell ref="AP54:AQ55"/>
    <mergeCell ref="T54:U55"/>
    <mergeCell ref="V54:W55"/>
    <mergeCell ref="X54:Y55"/>
    <mergeCell ref="Z54:AA55"/>
    <mergeCell ref="AB54:AC55"/>
    <mergeCell ref="AD54:AE55"/>
    <mergeCell ref="EP3:EQ4"/>
    <mergeCell ref="B54:C54"/>
    <mergeCell ref="D54:E55"/>
    <mergeCell ref="F54:G55"/>
    <mergeCell ref="H54:I55"/>
    <mergeCell ref="J54:K55"/>
    <mergeCell ref="L54:M55"/>
    <mergeCell ref="N54:O55"/>
    <mergeCell ref="P54:Q55"/>
    <mergeCell ref="R54:S55"/>
    <mergeCell ref="ED3:EE4"/>
    <mergeCell ref="EF3:EG4"/>
    <mergeCell ref="EH3:EI4"/>
    <mergeCell ref="EJ3:EK4"/>
    <mergeCell ref="EL3:EM4"/>
    <mergeCell ref="EN3:EO4"/>
    <mergeCell ref="DR3:DS4"/>
    <mergeCell ref="DT3:DU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  <mergeCell ref="Z3:AA4"/>
    <mergeCell ref="AB3:AC4"/>
    <mergeCell ref="AD3:AE4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I67"/>
  <sheetViews>
    <sheetView zoomScale="70" zoomScaleNormal="70" workbookViewId="0"/>
  </sheetViews>
  <sheetFormatPr defaultRowHeight="12.75" x14ac:dyDescent="0.2"/>
  <cols>
    <col min="1" max="1" width="46.42578125" bestFit="1" customWidth="1"/>
    <col min="2" max="2" width="12.42578125" style="31" bestFit="1" customWidth="1"/>
    <col min="3" max="3" width="4" bestFit="1" customWidth="1"/>
    <col min="4" max="4" width="12.140625" style="31" bestFit="1" customWidth="1"/>
    <col min="5" max="5" width="4" bestFit="1" customWidth="1"/>
    <col min="6" max="6" width="12.140625" style="31" bestFit="1" customWidth="1"/>
    <col min="7" max="7" width="4" bestFit="1" customWidth="1"/>
    <col min="8" max="8" width="12.140625" style="31" bestFit="1" customWidth="1"/>
    <col min="9" max="9" width="4" bestFit="1" customWidth="1"/>
    <col min="10" max="10" width="12.140625" style="31" bestFit="1" customWidth="1"/>
    <col min="11" max="11" width="4" bestFit="1" customWidth="1"/>
    <col min="12" max="12" width="12.140625" style="31" bestFit="1" customWidth="1"/>
    <col min="13" max="13" width="4" bestFit="1" customWidth="1"/>
    <col min="14" max="14" width="12.140625" style="31" bestFit="1" customWidth="1"/>
    <col min="15" max="15" width="4" bestFit="1" customWidth="1"/>
    <col min="16" max="16" width="12.140625" style="31" bestFit="1" customWidth="1"/>
    <col min="17" max="17" width="4" bestFit="1" customWidth="1"/>
    <col min="18" max="18" width="12.140625" style="31" bestFit="1" customWidth="1"/>
    <col min="19" max="19" width="4" bestFit="1" customWidth="1"/>
    <col min="20" max="20" width="12.140625" style="31" bestFit="1" customWidth="1"/>
    <col min="21" max="21" width="4" bestFit="1" customWidth="1"/>
    <col min="22" max="22" width="12.140625" style="31" bestFit="1" customWidth="1"/>
    <col min="23" max="23" width="4" bestFit="1" customWidth="1"/>
    <col min="24" max="24" width="12.140625" style="31" bestFit="1" customWidth="1"/>
    <col min="25" max="25" width="4" bestFit="1" customWidth="1"/>
    <col min="26" max="26" width="12.140625" style="31" bestFit="1" customWidth="1"/>
    <col min="27" max="27" width="4" bestFit="1" customWidth="1"/>
    <col min="28" max="28" width="12.140625" style="31" bestFit="1" customWidth="1"/>
    <col min="29" max="29" width="4" bestFit="1" customWidth="1"/>
    <col min="30" max="30" width="12.140625" style="31" bestFit="1" customWidth="1"/>
    <col min="31" max="31" width="4" bestFit="1" customWidth="1"/>
    <col min="32" max="32" width="12.140625" style="31" bestFit="1" customWidth="1"/>
    <col min="33" max="33" width="4" bestFit="1" customWidth="1"/>
    <col min="34" max="34" width="12.140625" style="31" bestFit="1" customWidth="1"/>
    <col min="35" max="35" width="4" bestFit="1" customWidth="1"/>
    <col min="36" max="36" width="12.140625" style="31" bestFit="1" customWidth="1"/>
    <col min="37" max="37" width="4" bestFit="1" customWidth="1"/>
    <col min="38" max="38" width="12.140625" style="31" bestFit="1" customWidth="1"/>
    <col min="39" max="39" width="4" bestFit="1" customWidth="1"/>
    <col min="40" max="40" width="12.140625" style="31" bestFit="1" customWidth="1"/>
    <col min="41" max="41" width="4" bestFit="1" customWidth="1"/>
    <col min="42" max="42" width="12.140625" style="31" bestFit="1" customWidth="1"/>
    <col min="43" max="43" width="4" bestFit="1" customWidth="1"/>
    <col min="44" max="44" width="12.140625" style="31" bestFit="1" customWidth="1"/>
    <col min="45" max="45" width="4" bestFit="1" customWidth="1"/>
    <col min="46" max="46" width="12.140625" style="31" bestFit="1" customWidth="1"/>
    <col min="47" max="47" width="4" bestFit="1" customWidth="1"/>
    <col min="48" max="48" width="12.140625" style="31" bestFit="1" customWidth="1"/>
    <col min="49" max="49" width="4" bestFit="1" customWidth="1"/>
    <col min="50" max="50" width="12.140625" style="31" bestFit="1" customWidth="1"/>
    <col min="51" max="51" width="4" bestFit="1" customWidth="1"/>
    <col min="52" max="52" width="12.140625" style="31" bestFit="1" customWidth="1"/>
    <col min="53" max="53" width="4" bestFit="1" customWidth="1"/>
    <col min="54" max="54" width="12.140625" style="31" bestFit="1" customWidth="1"/>
    <col min="55" max="55" width="4" bestFit="1" customWidth="1"/>
    <col min="56" max="56" width="12.140625" style="31" bestFit="1" customWidth="1"/>
    <col min="57" max="57" width="4" bestFit="1" customWidth="1"/>
    <col min="58" max="58" width="12.140625" style="31" bestFit="1" customWidth="1"/>
    <col min="59" max="59" width="4" bestFit="1" customWidth="1"/>
    <col min="60" max="60" width="12.140625" style="31" bestFit="1" customWidth="1"/>
    <col min="61" max="61" width="4" bestFit="1" customWidth="1"/>
    <col min="62" max="62" width="12.140625" style="31" bestFit="1" customWidth="1"/>
    <col min="63" max="63" width="4" bestFit="1" customWidth="1"/>
    <col min="64" max="64" width="12.140625" style="31" bestFit="1" customWidth="1"/>
    <col min="65" max="65" width="4" bestFit="1" customWidth="1"/>
    <col min="66" max="66" width="12.140625" style="31" bestFit="1" customWidth="1"/>
    <col min="67" max="67" width="4" bestFit="1" customWidth="1"/>
    <col min="68" max="68" width="12.140625" style="31" bestFit="1" customWidth="1"/>
    <col min="69" max="69" width="4" bestFit="1" customWidth="1"/>
    <col min="70" max="70" width="12.7109375" style="31" bestFit="1" customWidth="1"/>
    <col min="71" max="71" width="4" bestFit="1" customWidth="1"/>
    <col min="72" max="72" width="12.140625" style="31" bestFit="1" customWidth="1"/>
    <col min="73" max="73" width="4" bestFit="1" customWidth="1"/>
    <col min="74" max="74" width="12.140625" style="31" bestFit="1" customWidth="1"/>
    <col min="75" max="75" width="4" bestFit="1" customWidth="1"/>
    <col min="76" max="76" width="12.140625" style="31" bestFit="1" customWidth="1"/>
    <col min="77" max="77" width="4" bestFit="1" customWidth="1"/>
    <col min="78" max="78" width="12.140625" style="31" bestFit="1" customWidth="1"/>
    <col min="79" max="79" width="4" bestFit="1" customWidth="1"/>
    <col min="80" max="80" width="12.140625" style="31" bestFit="1" customWidth="1"/>
    <col min="81" max="81" width="4" bestFit="1" customWidth="1"/>
    <col min="82" max="82" width="12.7109375" style="31" bestFit="1" customWidth="1"/>
    <col min="83" max="83" width="4" bestFit="1" customWidth="1"/>
    <col min="84" max="84" width="12.140625" style="31" bestFit="1" customWidth="1"/>
    <col min="85" max="85" width="4" bestFit="1" customWidth="1"/>
    <col min="86" max="86" width="12.140625" style="31" bestFit="1" customWidth="1"/>
    <col min="87" max="87" width="4" bestFit="1" customWidth="1"/>
    <col min="88" max="88" width="12.140625" style="31" bestFit="1" customWidth="1"/>
    <col min="89" max="89" width="4" bestFit="1" customWidth="1"/>
    <col min="90" max="90" width="12.140625" style="31" bestFit="1" customWidth="1"/>
    <col min="91" max="91" width="4" bestFit="1" customWidth="1"/>
    <col min="92" max="92" width="10.140625" style="31" bestFit="1" customWidth="1"/>
    <col min="93" max="93" width="4" bestFit="1" customWidth="1"/>
    <col min="94" max="94" width="12.140625" style="31" bestFit="1" customWidth="1"/>
    <col min="95" max="95" width="4" bestFit="1" customWidth="1"/>
    <col min="96" max="96" width="12.140625" style="31" bestFit="1" customWidth="1"/>
    <col min="97" max="97" width="4" bestFit="1" customWidth="1"/>
    <col min="98" max="98" width="12.140625" style="31" bestFit="1" customWidth="1"/>
    <col min="99" max="99" width="4" bestFit="1" customWidth="1"/>
    <col min="100" max="100" width="12.140625" style="31" bestFit="1" customWidth="1"/>
    <col min="101" max="101" width="4" bestFit="1" customWidth="1"/>
    <col min="102" max="102" width="12.140625" style="31" bestFit="1" customWidth="1"/>
    <col min="103" max="103" width="4" bestFit="1" customWidth="1"/>
    <col min="104" max="104" width="12.140625" style="31" bestFit="1" customWidth="1"/>
    <col min="105" max="105" width="4" bestFit="1" customWidth="1"/>
    <col min="106" max="106" width="11.140625" style="31" bestFit="1" customWidth="1"/>
    <col min="107" max="107" width="4" bestFit="1" customWidth="1"/>
    <col min="108" max="108" width="12.7109375" style="31" bestFit="1" customWidth="1"/>
    <col min="109" max="109" width="4" bestFit="1" customWidth="1"/>
    <col min="110" max="110" width="12.140625" style="31" bestFit="1" customWidth="1"/>
    <col min="111" max="111" width="4" bestFit="1" customWidth="1"/>
    <col min="112" max="112" width="12.140625" style="31" bestFit="1" customWidth="1"/>
    <col min="113" max="113" width="4" bestFit="1" customWidth="1"/>
    <col min="114" max="114" width="12.140625" style="31" bestFit="1" customWidth="1"/>
    <col min="115" max="115" width="4" bestFit="1" customWidth="1"/>
    <col min="116" max="116" width="12.140625" style="31" bestFit="1" customWidth="1"/>
    <col min="117" max="117" width="4" bestFit="1" customWidth="1"/>
    <col min="118" max="118" width="12.140625" style="31" bestFit="1" customWidth="1"/>
    <col min="119" max="119" width="4" bestFit="1" customWidth="1"/>
    <col min="120" max="120" width="12.140625" style="31" bestFit="1" customWidth="1"/>
    <col min="121" max="121" width="4" bestFit="1" customWidth="1"/>
    <col min="122" max="122" width="12.140625" style="31" bestFit="1" customWidth="1"/>
    <col min="123" max="123" width="4" bestFit="1" customWidth="1"/>
    <col min="124" max="124" width="12.140625" style="31" bestFit="1" customWidth="1"/>
    <col min="125" max="125" width="4" bestFit="1" customWidth="1"/>
    <col min="126" max="126" width="12.140625" style="31" bestFit="1" customWidth="1"/>
    <col min="127" max="127" width="4" bestFit="1" customWidth="1"/>
    <col min="128" max="128" width="12.140625" style="31" bestFit="1" customWidth="1"/>
    <col min="129" max="129" width="4" bestFit="1" customWidth="1"/>
    <col min="130" max="130" width="12.140625" style="31" bestFit="1" customWidth="1"/>
    <col min="131" max="131" width="4" bestFit="1" customWidth="1"/>
    <col min="132" max="132" width="12.140625" style="31" bestFit="1" customWidth="1"/>
    <col min="133" max="133" width="4" bestFit="1" customWidth="1"/>
    <col min="134" max="134" width="12.140625" style="31" bestFit="1" customWidth="1"/>
    <col min="135" max="135" width="4" bestFit="1" customWidth="1"/>
    <col min="136" max="136" width="12.140625" style="31" bestFit="1" customWidth="1"/>
    <col min="137" max="137" width="4" bestFit="1" customWidth="1"/>
    <col min="138" max="138" width="12.140625" style="31" bestFit="1" customWidth="1"/>
    <col min="139" max="139" width="4" bestFit="1" customWidth="1"/>
    <col min="140" max="140" width="12.140625" style="31" bestFit="1" customWidth="1"/>
    <col min="141" max="141" width="4" bestFit="1" customWidth="1"/>
    <col min="142" max="142" width="12.140625" style="31" bestFit="1" customWidth="1"/>
    <col min="143" max="143" width="4" bestFit="1" customWidth="1"/>
    <col min="144" max="144" width="12.7109375" style="31" bestFit="1" customWidth="1"/>
    <col min="145" max="145" width="4" bestFit="1" customWidth="1"/>
    <col min="146" max="146" width="11.140625" style="31" bestFit="1" customWidth="1"/>
    <col min="147" max="147" width="4" bestFit="1" customWidth="1"/>
    <col min="148" max="148" width="12.140625" style="31" bestFit="1" customWidth="1"/>
    <col min="149" max="149" width="4" bestFit="1" customWidth="1"/>
    <col min="150" max="150" width="11.140625" style="31" bestFit="1" customWidth="1"/>
    <col min="151" max="151" width="4" bestFit="1" customWidth="1"/>
    <col min="152" max="152" width="12.140625" style="31" bestFit="1" customWidth="1"/>
    <col min="153" max="153" width="4" bestFit="1" customWidth="1"/>
    <col min="154" max="154" width="11.140625" style="31" bestFit="1" customWidth="1"/>
    <col min="155" max="155" width="4" bestFit="1" customWidth="1"/>
    <col min="156" max="156" width="12.7109375" style="31" bestFit="1" customWidth="1"/>
    <col min="157" max="157" width="4" bestFit="1" customWidth="1"/>
    <col min="158" max="158" width="12.140625" style="31" bestFit="1" customWidth="1"/>
    <col min="159" max="159" width="4" bestFit="1" customWidth="1"/>
    <col min="160" max="160" width="11.140625" style="31" bestFit="1" customWidth="1"/>
    <col min="161" max="161" width="4" bestFit="1" customWidth="1"/>
    <col min="162" max="162" width="12.140625" style="31" bestFit="1" customWidth="1"/>
    <col min="163" max="163" width="4" bestFit="1" customWidth="1"/>
    <col min="164" max="164" width="12.140625" style="31" bestFit="1" customWidth="1"/>
    <col min="165" max="165" width="4" bestFit="1" customWidth="1"/>
    <col min="166" max="166" width="11.140625" style="31" bestFit="1" customWidth="1"/>
    <col min="167" max="167" width="4" bestFit="1" customWidth="1"/>
    <col min="168" max="168" width="12.140625" style="31" bestFit="1" customWidth="1"/>
    <col min="169" max="169" width="4" bestFit="1" customWidth="1"/>
    <col min="170" max="170" width="12.140625" style="31" bestFit="1" customWidth="1"/>
    <col min="171" max="171" width="4" bestFit="1" customWidth="1"/>
    <col min="172" max="172" width="12.140625" style="31" bestFit="1" customWidth="1"/>
    <col min="173" max="173" width="4" bestFit="1" customWidth="1"/>
    <col min="174" max="174" width="12.140625" style="31" bestFit="1" customWidth="1"/>
    <col min="175" max="175" width="4" bestFit="1" customWidth="1"/>
    <col min="176" max="176" width="12.140625" style="31" bestFit="1" customWidth="1"/>
    <col min="177" max="177" width="4" bestFit="1" customWidth="1"/>
    <col min="178" max="178" width="12.140625" style="31" bestFit="1" customWidth="1"/>
    <col min="179" max="179" width="4" bestFit="1" customWidth="1"/>
    <col min="180" max="180" width="12.140625" style="31" bestFit="1" customWidth="1"/>
    <col min="181" max="181" width="4" bestFit="1" customWidth="1"/>
    <col min="182" max="182" width="12.140625" style="31" bestFit="1" customWidth="1"/>
    <col min="183" max="183" width="4" bestFit="1" customWidth="1"/>
    <col min="184" max="184" width="12.140625" style="31" bestFit="1" customWidth="1"/>
    <col min="185" max="185" width="4" bestFit="1" customWidth="1"/>
    <col min="186" max="186" width="12.140625" style="31" bestFit="1" customWidth="1"/>
    <col min="187" max="187" width="4" bestFit="1" customWidth="1"/>
    <col min="188" max="188" width="12.140625" style="31" bestFit="1" customWidth="1"/>
    <col min="189" max="189" width="4" bestFit="1" customWidth="1"/>
    <col min="190" max="190" width="12.140625" style="31" bestFit="1" customWidth="1"/>
    <col min="191" max="191" width="4" bestFit="1" customWidth="1"/>
    <col min="192" max="192" width="11.7109375" style="31" bestFit="1" customWidth="1"/>
    <col min="193" max="193" width="4" bestFit="1" customWidth="1"/>
    <col min="194" max="194" width="12.140625" style="31" bestFit="1" customWidth="1"/>
    <col min="195" max="195" width="4" bestFit="1" customWidth="1"/>
    <col min="196" max="196" width="12.140625" style="31" bestFit="1" customWidth="1"/>
    <col min="197" max="197" width="4" bestFit="1" customWidth="1"/>
    <col min="198" max="198" width="12.140625" style="31" bestFit="1" customWidth="1"/>
    <col min="199" max="199" width="4" bestFit="1" customWidth="1"/>
    <col min="200" max="200" width="12.140625" style="31" bestFit="1" customWidth="1"/>
    <col min="201" max="201" width="4" bestFit="1" customWidth="1"/>
    <col min="202" max="202" width="12.140625" style="31" bestFit="1" customWidth="1"/>
    <col min="203" max="203" width="4" bestFit="1" customWidth="1"/>
    <col min="204" max="204" width="12.140625" style="31" bestFit="1" customWidth="1"/>
    <col min="205" max="205" width="4" bestFit="1" customWidth="1"/>
    <col min="206" max="206" width="12.140625" style="31" bestFit="1" customWidth="1"/>
    <col min="207" max="207" width="4" bestFit="1" customWidth="1"/>
    <col min="208" max="208" width="11.140625" style="31" bestFit="1" customWidth="1"/>
    <col min="209" max="209" width="4" bestFit="1" customWidth="1"/>
    <col min="210" max="210" width="12.140625" style="31" bestFit="1" customWidth="1"/>
    <col min="211" max="211" width="4" bestFit="1" customWidth="1"/>
    <col min="212" max="212" width="12.140625" style="31" bestFit="1" customWidth="1"/>
    <col min="213" max="213" width="4" bestFit="1" customWidth="1"/>
    <col min="214" max="214" width="12.140625" style="31" bestFit="1" customWidth="1"/>
    <col min="215" max="215" width="4" bestFit="1" customWidth="1"/>
    <col min="216" max="216" width="12.140625" style="31" bestFit="1" customWidth="1"/>
    <col min="217" max="217" width="4" bestFit="1" customWidth="1"/>
  </cols>
  <sheetData>
    <row r="1" spans="1:217" x14ac:dyDescent="0.2">
      <c r="A1" s="1" t="s">
        <v>1288</v>
      </c>
    </row>
    <row r="2" spans="1:217" x14ac:dyDescent="0.2">
      <c r="D2" s="31" t="s">
        <v>330</v>
      </c>
      <c r="F2" s="31" t="s">
        <v>330</v>
      </c>
      <c r="H2" s="31" t="s">
        <v>330</v>
      </c>
      <c r="N2" s="31" t="s">
        <v>330</v>
      </c>
      <c r="V2" s="31" t="s">
        <v>330</v>
      </c>
      <c r="AH2" s="31" t="s">
        <v>330</v>
      </c>
      <c r="BH2" s="31" t="s">
        <v>330</v>
      </c>
      <c r="BT2" s="31" t="s">
        <v>330</v>
      </c>
      <c r="BV2" s="31" t="s">
        <v>330</v>
      </c>
      <c r="BZ2" s="31" t="s">
        <v>330</v>
      </c>
      <c r="CB2" s="31" t="s">
        <v>330</v>
      </c>
      <c r="CF2" s="31" t="s">
        <v>330</v>
      </c>
      <c r="CL2" s="31" t="s">
        <v>330</v>
      </c>
      <c r="CP2" s="31" t="s">
        <v>330</v>
      </c>
      <c r="CT2" s="31" t="s">
        <v>330</v>
      </c>
      <c r="CX2" s="31" t="s">
        <v>330</v>
      </c>
      <c r="CZ2" s="31" t="s">
        <v>330</v>
      </c>
      <c r="DB2" s="31" t="s">
        <v>330</v>
      </c>
      <c r="DF2" s="31" t="s">
        <v>330</v>
      </c>
      <c r="DH2" s="31" t="s">
        <v>330</v>
      </c>
      <c r="DP2" s="31" t="s">
        <v>330</v>
      </c>
      <c r="DR2" s="31" t="s">
        <v>330</v>
      </c>
      <c r="EB2" s="31" t="s">
        <v>330</v>
      </c>
      <c r="ED2" s="31" t="s">
        <v>330</v>
      </c>
      <c r="EF2" s="31" t="s">
        <v>330</v>
      </c>
      <c r="EH2" s="31" t="s">
        <v>330</v>
      </c>
      <c r="EJ2" s="31" t="s">
        <v>330</v>
      </c>
      <c r="EL2" s="31" t="s">
        <v>330</v>
      </c>
      <c r="EP2" s="31" t="s">
        <v>330</v>
      </c>
      <c r="ER2" s="31" t="s">
        <v>330</v>
      </c>
      <c r="ET2" s="31" t="s">
        <v>330</v>
      </c>
      <c r="EV2" s="31" t="s">
        <v>330</v>
      </c>
      <c r="EX2" s="31" t="s">
        <v>330</v>
      </c>
      <c r="FD2" s="31" t="s">
        <v>330</v>
      </c>
      <c r="FL2" s="31" t="s">
        <v>330</v>
      </c>
      <c r="FN2" s="31" t="s">
        <v>330</v>
      </c>
      <c r="FP2" s="31" t="s">
        <v>330</v>
      </c>
      <c r="FV2" s="31" t="s">
        <v>330</v>
      </c>
      <c r="FX2" s="31" t="s">
        <v>330</v>
      </c>
      <c r="FZ2" s="31" t="s">
        <v>330</v>
      </c>
      <c r="GH2" s="31" t="s">
        <v>330</v>
      </c>
      <c r="GJ2" s="31" t="s">
        <v>330</v>
      </c>
      <c r="HB2" s="31" t="s">
        <v>330</v>
      </c>
      <c r="HF2" s="31" t="s">
        <v>330</v>
      </c>
      <c r="HH2" s="31" t="s">
        <v>330</v>
      </c>
    </row>
    <row r="3" spans="1:217" x14ac:dyDescent="0.2">
      <c r="A3" s="233" t="s">
        <v>290</v>
      </c>
      <c r="B3" s="329" t="s">
        <v>13</v>
      </c>
      <c r="C3" s="329"/>
      <c r="D3" s="327" t="s">
        <v>841</v>
      </c>
      <c r="E3" s="327"/>
      <c r="F3" s="327" t="s">
        <v>842</v>
      </c>
      <c r="G3" s="327"/>
      <c r="H3" s="327" t="s">
        <v>843</v>
      </c>
      <c r="I3" s="327"/>
      <c r="J3" s="327" t="s">
        <v>844</v>
      </c>
      <c r="K3" s="327"/>
      <c r="L3" s="327" t="s">
        <v>845</v>
      </c>
      <c r="M3" s="327"/>
      <c r="N3" s="327" t="s">
        <v>846</v>
      </c>
      <c r="O3" s="327"/>
      <c r="P3" s="327" t="s">
        <v>847</v>
      </c>
      <c r="Q3" s="327"/>
      <c r="R3" s="327" t="s">
        <v>848</v>
      </c>
      <c r="S3" s="327"/>
      <c r="T3" s="327" t="s">
        <v>849</v>
      </c>
      <c r="U3" s="327"/>
      <c r="V3" s="327" t="s">
        <v>850</v>
      </c>
      <c r="W3" s="327"/>
      <c r="X3" s="327" t="s">
        <v>851</v>
      </c>
      <c r="Y3" s="327"/>
      <c r="Z3" s="327" t="s">
        <v>852</v>
      </c>
      <c r="AA3" s="327"/>
      <c r="AB3" s="327" t="s">
        <v>853</v>
      </c>
      <c r="AC3" s="327"/>
      <c r="AD3" s="327" t="s">
        <v>854</v>
      </c>
      <c r="AE3" s="327"/>
      <c r="AF3" s="327" t="s">
        <v>855</v>
      </c>
      <c r="AG3" s="327"/>
      <c r="AH3" s="327" t="s">
        <v>856</v>
      </c>
      <c r="AI3" s="327"/>
      <c r="AJ3" s="327" t="s">
        <v>857</v>
      </c>
      <c r="AK3" s="327"/>
      <c r="AL3" s="327" t="s">
        <v>858</v>
      </c>
      <c r="AM3" s="327"/>
      <c r="AN3" s="327" t="s">
        <v>859</v>
      </c>
      <c r="AO3" s="327"/>
      <c r="AP3" s="327" t="s">
        <v>860</v>
      </c>
      <c r="AQ3" s="327"/>
      <c r="AR3" s="327" t="s">
        <v>861</v>
      </c>
      <c r="AS3" s="327"/>
      <c r="AT3" s="327" t="s">
        <v>862</v>
      </c>
      <c r="AU3" s="327"/>
      <c r="AV3" s="327" t="s">
        <v>863</v>
      </c>
      <c r="AW3" s="327"/>
      <c r="AX3" s="327" t="s">
        <v>864</v>
      </c>
      <c r="AY3" s="327"/>
      <c r="AZ3" s="327" t="s">
        <v>865</v>
      </c>
      <c r="BA3" s="327"/>
      <c r="BB3" s="327" t="s">
        <v>866</v>
      </c>
      <c r="BC3" s="327"/>
      <c r="BD3" s="327" t="s">
        <v>867</v>
      </c>
      <c r="BE3" s="327"/>
      <c r="BF3" s="327" t="s">
        <v>868</v>
      </c>
      <c r="BG3" s="327"/>
      <c r="BH3" s="327" t="s">
        <v>869</v>
      </c>
      <c r="BI3" s="327"/>
      <c r="BJ3" s="327" t="s">
        <v>870</v>
      </c>
      <c r="BK3" s="327"/>
      <c r="BL3" s="327" t="s">
        <v>871</v>
      </c>
      <c r="BM3" s="327"/>
      <c r="BN3" s="327" t="s">
        <v>872</v>
      </c>
      <c r="BO3" s="327"/>
      <c r="BP3" s="327" t="s">
        <v>873</v>
      </c>
      <c r="BQ3" s="327"/>
      <c r="BR3" s="327" t="s">
        <v>874</v>
      </c>
      <c r="BS3" s="327"/>
      <c r="BT3" s="327" t="s">
        <v>875</v>
      </c>
      <c r="BU3" s="327"/>
      <c r="BV3" s="327" t="s">
        <v>876</v>
      </c>
      <c r="BW3" s="327"/>
      <c r="BX3" s="327" t="s">
        <v>877</v>
      </c>
      <c r="BY3" s="327"/>
      <c r="BZ3" s="327" t="s">
        <v>878</v>
      </c>
      <c r="CA3" s="327"/>
      <c r="CB3" s="327" t="s">
        <v>879</v>
      </c>
      <c r="CC3" s="327"/>
      <c r="CD3" s="327" t="s">
        <v>880</v>
      </c>
      <c r="CE3" s="327"/>
      <c r="CF3" s="327" t="s">
        <v>881</v>
      </c>
      <c r="CG3" s="327"/>
      <c r="CH3" s="327" t="s">
        <v>882</v>
      </c>
      <c r="CI3" s="327"/>
      <c r="CJ3" s="327" t="s">
        <v>883</v>
      </c>
      <c r="CK3" s="327"/>
      <c r="CL3" s="327" t="s">
        <v>884</v>
      </c>
      <c r="CM3" s="327"/>
      <c r="CN3" s="327" t="s">
        <v>885</v>
      </c>
      <c r="CO3" s="327"/>
      <c r="CP3" s="327" t="s">
        <v>886</v>
      </c>
      <c r="CQ3" s="327"/>
      <c r="CR3" s="327" t="s">
        <v>887</v>
      </c>
      <c r="CS3" s="327"/>
      <c r="CT3" s="327" t="s">
        <v>888</v>
      </c>
      <c r="CU3" s="327"/>
      <c r="CV3" s="327" t="s">
        <v>889</v>
      </c>
      <c r="CW3" s="327"/>
      <c r="CX3" s="327" t="s">
        <v>890</v>
      </c>
      <c r="CY3" s="327"/>
      <c r="CZ3" s="327" t="s">
        <v>891</v>
      </c>
      <c r="DA3" s="327"/>
      <c r="DB3" s="327" t="s">
        <v>892</v>
      </c>
      <c r="DC3" s="327"/>
      <c r="DD3" s="327" t="s">
        <v>893</v>
      </c>
      <c r="DE3" s="327"/>
      <c r="DF3" s="327" t="s">
        <v>894</v>
      </c>
      <c r="DG3" s="327"/>
      <c r="DH3" s="327" t="s">
        <v>895</v>
      </c>
      <c r="DI3" s="327"/>
      <c r="DJ3" s="327" t="s">
        <v>896</v>
      </c>
      <c r="DK3" s="327"/>
      <c r="DL3" s="327" t="s">
        <v>897</v>
      </c>
      <c r="DM3" s="327"/>
      <c r="DN3" s="327" t="s">
        <v>898</v>
      </c>
      <c r="DO3" s="327"/>
      <c r="DP3" s="327" t="s">
        <v>899</v>
      </c>
      <c r="DQ3" s="327"/>
      <c r="DR3" s="327" t="s">
        <v>900</v>
      </c>
      <c r="DS3" s="327"/>
      <c r="DT3" s="327" t="s">
        <v>901</v>
      </c>
      <c r="DU3" s="327"/>
      <c r="DV3" s="327" t="s">
        <v>902</v>
      </c>
      <c r="DW3" s="327"/>
      <c r="DX3" s="327" t="s">
        <v>903</v>
      </c>
      <c r="DY3" s="327"/>
      <c r="DZ3" s="327" t="s">
        <v>904</v>
      </c>
      <c r="EA3" s="327"/>
      <c r="EB3" s="327" t="s">
        <v>905</v>
      </c>
      <c r="EC3" s="327"/>
      <c r="ED3" s="327" t="s">
        <v>906</v>
      </c>
      <c r="EE3" s="327"/>
      <c r="EF3" s="327" t="s">
        <v>907</v>
      </c>
      <c r="EG3" s="327"/>
      <c r="EH3" s="327" t="s">
        <v>908</v>
      </c>
      <c r="EI3" s="327"/>
      <c r="EJ3" s="327" t="s">
        <v>909</v>
      </c>
      <c r="EK3" s="327"/>
      <c r="EL3" s="327" t="s">
        <v>910</v>
      </c>
      <c r="EM3" s="327"/>
      <c r="EN3" s="327" t="s">
        <v>911</v>
      </c>
      <c r="EO3" s="327"/>
      <c r="EP3" s="327" t="s">
        <v>912</v>
      </c>
      <c r="EQ3" s="327"/>
      <c r="ER3" s="327" t="s">
        <v>913</v>
      </c>
      <c r="ES3" s="327"/>
      <c r="ET3" s="327" t="s">
        <v>914</v>
      </c>
      <c r="EU3" s="327"/>
      <c r="EV3" s="327" t="s">
        <v>915</v>
      </c>
      <c r="EW3" s="327"/>
      <c r="EX3" s="327" t="s">
        <v>916</v>
      </c>
      <c r="EY3" s="327"/>
      <c r="EZ3" s="327" t="s">
        <v>917</v>
      </c>
      <c r="FA3" s="327"/>
      <c r="FB3" s="327" t="s">
        <v>918</v>
      </c>
      <c r="FC3" s="327"/>
      <c r="FD3" s="327" t="s">
        <v>919</v>
      </c>
      <c r="FE3" s="327"/>
      <c r="FF3" s="327" t="s">
        <v>920</v>
      </c>
      <c r="FG3" s="327"/>
      <c r="FH3" s="327" t="s">
        <v>921</v>
      </c>
      <c r="FI3" s="327"/>
      <c r="FJ3" s="327" t="s">
        <v>922</v>
      </c>
      <c r="FK3" s="327"/>
      <c r="FL3" s="327" t="s">
        <v>923</v>
      </c>
      <c r="FM3" s="327"/>
      <c r="FN3" s="327" t="s">
        <v>924</v>
      </c>
      <c r="FO3" s="327"/>
      <c r="FP3" s="327" t="s">
        <v>925</v>
      </c>
      <c r="FQ3" s="327"/>
      <c r="FR3" s="327" t="s">
        <v>926</v>
      </c>
      <c r="FS3" s="327"/>
      <c r="FT3" s="327" t="s">
        <v>927</v>
      </c>
      <c r="FU3" s="327"/>
      <c r="FV3" s="327" t="s">
        <v>928</v>
      </c>
      <c r="FW3" s="327"/>
      <c r="FX3" s="327" t="s">
        <v>929</v>
      </c>
      <c r="FY3" s="327"/>
      <c r="FZ3" s="327" t="s">
        <v>930</v>
      </c>
      <c r="GA3" s="327"/>
      <c r="GB3" s="327" t="s">
        <v>931</v>
      </c>
      <c r="GC3" s="327"/>
      <c r="GD3" s="327" t="s">
        <v>932</v>
      </c>
      <c r="GE3" s="327"/>
      <c r="GF3" s="327" t="s">
        <v>933</v>
      </c>
      <c r="GG3" s="327"/>
      <c r="GH3" s="327" t="s">
        <v>934</v>
      </c>
      <c r="GI3" s="327"/>
      <c r="GJ3" s="327" t="s">
        <v>935</v>
      </c>
      <c r="GK3" s="327"/>
      <c r="GL3" s="327" t="s">
        <v>936</v>
      </c>
      <c r="GM3" s="327"/>
      <c r="GN3" s="327" t="s">
        <v>937</v>
      </c>
      <c r="GO3" s="327"/>
      <c r="GP3" s="327" t="s">
        <v>938</v>
      </c>
      <c r="GQ3" s="327"/>
      <c r="GR3" s="327" t="s">
        <v>939</v>
      </c>
      <c r="GS3" s="327"/>
      <c r="GT3" s="327" t="s">
        <v>940</v>
      </c>
      <c r="GU3" s="327"/>
      <c r="GV3" s="327" t="s">
        <v>941</v>
      </c>
      <c r="GW3" s="327"/>
      <c r="GX3" s="327" t="s">
        <v>942</v>
      </c>
      <c r="GY3" s="327"/>
      <c r="GZ3" s="327" t="s">
        <v>943</v>
      </c>
      <c r="HA3" s="327"/>
      <c r="HB3" s="327" t="s">
        <v>944</v>
      </c>
      <c r="HC3" s="327"/>
      <c r="HD3" s="327" t="s">
        <v>945</v>
      </c>
      <c r="HE3" s="327"/>
      <c r="HF3" s="327" t="s">
        <v>946</v>
      </c>
      <c r="HG3" s="327"/>
      <c r="HH3" s="327" t="s">
        <v>947</v>
      </c>
      <c r="HI3" s="327"/>
    </row>
    <row r="4" spans="1:217" x14ac:dyDescent="0.2">
      <c r="A4" s="235" t="s">
        <v>948</v>
      </c>
      <c r="B4" s="216"/>
      <c r="C4" s="235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  <c r="Y4" s="328"/>
      <c r="Z4" s="328"/>
      <c r="AA4" s="328"/>
      <c r="AB4" s="328"/>
      <c r="AC4" s="328"/>
      <c r="AD4" s="328"/>
      <c r="AE4" s="328"/>
      <c r="AF4" s="328"/>
      <c r="AG4" s="328"/>
      <c r="AH4" s="328"/>
      <c r="AI4" s="328"/>
      <c r="AJ4" s="328"/>
      <c r="AK4" s="328"/>
      <c r="AL4" s="328"/>
      <c r="AM4" s="328"/>
      <c r="AN4" s="328"/>
      <c r="AO4" s="328"/>
      <c r="AP4" s="328"/>
      <c r="AQ4" s="328"/>
      <c r="AR4" s="328"/>
      <c r="AS4" s="328"/>
      <c r="AT4" s="328"/>
      <c r="AU4" s="328"/>
      <c r="AV4" s="328"/>
      <c r="AW4" s="328"/>
      <c r="AX4" s="328"/>
      <c r="AY4" s="328"/>
      <c r="AZ4" s="328"/>
      <c r="BA4" s="328"/>
      <c r="BB4" s="328"/>
      <c r="BC4" s="328"/>
      <c r="BD4" s="328"/>
      <c r="BE4" s="328"/>
      <c r="BF4" s="328"/>
      <c r="BG4" s="328"/>
      <c r="BH4" s="328"/>
      <c r="BI4" s="328"/>
      <c r="BJ4" s="328"/>
      <c r="BK4" s="328"/>
      <c r="BL4" s="328"/>
      <c r="BM4" s="328"/>
      <c r="BN4" s="328"/>
      <c r="BO4" s="328"/>
      <c r="BP4" s="328"/>
      <c r="BQ4" s="328"/>
      <c r="BR4" s="328"/>
      <c r="BS4" s="328"/>
      <c r="BT4" s="328"/>
      <c r="BU4" s="328"/>
      <c r="BV4" s="328"/>
      <c r="BW4" s="328"/>
      <c r="BX4" s="328"/>
      <c r="BY4" s="328"/>
      <c r="BZ4" s="328"/>
      <c r="CA4" s="328"/>
      <c r="CB4" s="328"/>
      <c r="CC4" s="328"/>
      <c r="CD4" s="328"/>
      <c r="CE4" s="328"/>
      <c r="CF4" s="328"/>
      <c r="CG4" s="328"/>
      <c r="CH4" s="328"/>
      <c r="CI4" s="328"/>
      <c r="CJ4" s="328"/>
      <c r="CK4" s="328"/>
      <c r="CL4" s="328"/>
      <c r="CM4" s="328"/>
      <c r="CN4" s="328"/>
      <c r="CO4" s="328"/>
      <c r="CP4" s="328"/>
      <c r="CQ4" s="328"/>
      <c r="CR4" s="328"/>
      <c r="CS4" s="328"/>
      <c r="CT4" s="328"/>
      <c r="CU4" s="328"/>
      <c r="CV4" s="328"/>
      <c r="CW4" s="328"/>
      <c r="CX4" s="328"/>
      <c r="CY4" s="328"/>
      <c r="CZ4" s="328"/>
      <c r="DA4" s="328"/>
      <c r="DB4" s="328"/>
      <c r="DC4" s="328"/>
      <c r="DD4" s="328"/>
      <c r="DE4" s="328"/>
      <c r="DF4" s="328"/>
      <c r="DG4" s="328"/>
      <c r="DH4" s="328"/>
      <c r="DI4" s="328"/>
      <c r="DJ4" s="328"/>
      <c r="DK4" s="328"/>
      <c r="DL4" s="328"/>
      <c r="DM4" s="328"/>
      <c r="DN4" s="328"/>
      <c r="DO4" s="328"/>
      <c r="DP4" s="328"/>
      <c r="DQ4" s="328"/>
      <c r="DR4" s="328"/>
      <c r="DS4" s="328"/>
      <c r="DT4" s="328"/>
      <c r="DU4" s="328"/>
      <c r="DV4" s="328"/>
      <c r="DW4" s="328"/>
      <c r="DX4" s="328"/>
      <c r="DY4" s="328"/>
      <c r="DZ4" s="328"/>
      <c r="EA4" s="328"/>
      <c r="EB4" s="328"/>
      <c r="EC4" s="328"/>
      <c r="ED4" s="328"/>
      <c r="EE4" s="328"/>
      <c r="EF4" s="328"/>
      <c r="EG4" s="328"/>
      <c r="EH4" s="328"/>
      <c r="EI4" s="328"/>
      <c r="EJ4" s="328"/>
      <c r="EK4" s="328"/>
      <c r="EL4" s="328"/>
      <c r="EM4" s="328"/>
      <c r="EN4" s="328"/>
      <c r="EO4" s="328"/>
      <c r="EP4" s="328"/>
      <c r="EQ4" s="328"/>
      <c r="ER4" s="328"/>
      <c r="ES4" s="328"/>
      <c r="ET4" s="328"/>
      <c r="EU4" s="328"/>
      <c r="EV4" s="328"/>
      <c r="EW4" s="328"/>
      <c r="EX4" s="328"/>
      <c r="EY4" s="328"/>
      <c r="EZ4" s="328"/>
      <c r="FA4" s="328"/>
      <c r="FB4" s="328"/>
      <c r="FC4" s="328"/>
      <c r="FD4" s="328"/>
      <c r="FE4" s="328"/>
      <c r="FF4" s="328"/>
      <c r="FG4" s="328"/>
      <c r="FH4" s="328"/>
      <c r="FI4" s="328"/>
      <c r="FJ4" s="328"/>
      <c r="FK4" s="328"/>
      <c r="FL4" s="328"/>
      <c r="FM4" s="328"/>
      <c r="FN4" s="328"/>
      <c r="FO4" s="328"/>
      <c r="FP4" s="328"/>
      <c r="FQ4" s="328"/>
      <c r="FR4" s="328"/>
      <c r="FS4" s="328"/>
      <c r="FT4" s="328"/>
      <c r="FU4" s="328"/>
      <c r="FV4" s="328"/>
      <c r="FW4" s="328"/>
      <c r="FX4" s="328"/>
      <c r="FY4" s="328"/>
      <c r="FZ4" s="328"/>
      <c r="GA4" s="328"/>
      <c r="GB4" s="328"/>
      <c r="GC4" s="328"/>
      <c r="GD4" s="328"/>
      <c r="GE4" s="328"/>
      <c r="GF4" s="328"/>
      <c r="GG4" s="328"/>
      <c r="GH4" s="328"/>
      <c r="GI4" s="328"/>
      <c r="GJ4" s="328"/>
      <c r="GK4" s="328"/>
      <c r="GL4" s="328"/>
      <c r="GM4" s="328"/>
      <c r="GN4" s="328"/>
      <c r="GO4" s="328"/>
      <c r="GP4" s="328"/>
      <c r="GQ4" s="328"/>
      <c r="GR4" s="328"/>
      <c r="GS4" s="328"/>
      <c r="GT4" s="328"/>
      <c r="GU4" s="328"/>
      <c r="GV4" s="328"/>
      <c r="GW4" s="328"/>
      <c r="GX4" s="328"/>
      <c r="GY4" s="328"/>
      <c r="GZ4" s="328"/>
      <c r="HA4" s="328"/>
      <c r="HB4" s="328"/>
      <c r="HC4" s="328"/>
      <c r="HD4" s="328"/>
      <c r="HE4" s="328"/>
      <c r="HF4" s="328"/>
      <c r="HG4" s="328"/>
      <c r="HH4" s="328"/>
      <c r="HI4" s="328"/>
    </row>
    <row r="5" spans="1:217" x14ac:dyDescent="0.2">
      <c r="A5" s="237"/>
      <c r="B5" s="243" t="s">
        <v>4</v>
      </c>
      <c r="C5" s="248" t="s">
        <v>5</v>
      </c>
      <c r="D5" s="243" t="s">
        <v>4</v>
      </c>
      <c r="E5" s="248" t="s">
        <v>5</v>
      </c>
      <c r="F5" s="243" t="s">
        <v>4</v>
      </c>
      <c r="G5" s="248" t="s">
        <v>5</v>
      </c>
      <c r="H5" s="243" t="s">
        <v>4</v>
      </c>
      <c r="I5" s="248" t="s">
        <v>5</v>
      </c>
      <c r="J5" s="243" t="s">
        <v>4</v>
      </c>
      <c r="K5" s="248" t="s">
        <v>5</v>
      </c>
      <c r="L5" s="243" t="s">
        <v>4</v>
      </c>
      <c r="M5" s="248" t="s">
        <v>5</v>
      </c>
      <c r="N5" s="243" t="s">
        <v>4</v>
      </c>
      <c r="O5" s="248" t="s">
        <v>5</v>
      </c>
      <c r="P5" s="243" t="s">
        <v>4</v>
      </c>
      <c r="Q5" s="248" t="s">
        <v>5</v>
      </c>
      <c r="R5" s="243" t="s">
        <v>4</v>
      </c>
      <c r="S5" s="248" t="s">
        <v>5</v>
      </c>
      <c r="T5" s="243" t="s">
        <v>4</v>
      </c>
      <c r="U5" s="248" t="s">
        <v>5</v>
      </c>
      <c r="V5" s="243" t="s">
        <v>4</v>
      </c>
      <c r="W5" s="248" t="s">
        <v>5</v>
      </c>
      <c r="X5" s="243" t="s">
        <v>4</v>
      </c>
      <c r="Y5" s="248" t="s">
        <v>5</v>
      </c>
      <c r="Z5" s="243" t="s">
        <v>4</v>
      </c>
      <c r="AA5" s="248" t="s">
        <v>5</v>
      </c>
      <c r="AB5" s="243" t="s">
        <v>4</v>
      </c>
      <c r="AC5" s="248" t="s">
        <v>5</v>
      </c>
      <c r="AD5" s="243" t="s">
        <v>4</v>
      </c>
      <c r="AE5" s="248" t="s">
        <v>5</v>
      </c>
      <c r="AF5" s="243" t="s">
        <v>4</v>
      </c>
      <c r="AG5" s="248" t="s">
        <v>5</v>
      </c>
      <c r="AH5" s="243" t="s">
        <v>4</v>
      </c>
      <c r="AI5" s="248" t="s">
        <v>5</v>
      </c>
      <c r="AJ5" s="243" t="s">
        <v>4</v>
      </c>
      <c r="AK5" s="248" t="s">
        <v>5</v>
      </c>
      <c r="AL5" s="243" t="s">
        <v>4</v>
      </c>
      <c r="AM5" s="248" t="s">
        <v>5</v>
      </c>
      <c r="AN5" s="243" t="s">
        <v>4</v>
      </c>
      <c r="AO5" s="248" t="s">
        <v>5</v>
      </c>
      <c r="AP5" s="243" t="s">
        <v>4</v>
      </c>
      <c r="AQ5" s="248" t="s">
        <v>5</v>
      </c>
      <c r="AR5" s="243" t="s">
        <v>4</v>
      </c>
      <c r="AS5" s="248" t="s">
        <v>5</v>
      </c>
      <c r="AT5" s="243" t="s">
        <v>4</v>
      </c>
      <c r="AU5" s="248" t="s">
        <v>5</v>
      </c>
      <c r="AV5" s="243" t="s">
        <v>4</v>
      </c>
      <c r="AW5" s="248" t="s">
        <v>5</v>
      </c>
      <c r="AX5" s="243" t="s">
        <v>4</v>
      </c>
      <c r="AY5" s="248" t="s">
        <v>5</v>
      </c>
      <c r="AZ5" s="243" t="s">
        <v>4</v>
      </c>
      <c r="BA5" s="248" t="s">
        <v>5</v>
      </c>
      <c r="BB5" s="243" t="s">
        <v>4</v>
      </c>
      <c r="BC5" s="248" t="s">
        <v>5</v>
      </c>
      <c r="BD5" s="243" t="s">
        <v>4</v>
      </c>
      <c r="BE5" s="248" t="s">
        <v>5</v>
      </c>
      <c r="BF5" s="243" t="s">
        <v>4</v>
      </c>
      <c r="BG5" s="248" t="s">
        <v>5</v>
      </c>
      <c r="BH5" s="243" t="s">
        <v>4</v>
      </c>
      <c r="BI5" s="248" t="s">
        <v>5</v>
      </c>
      <c r="BJ5" s="243" t="s">
        <v>4</v>
      </c>
      <c r="BK5" s="248" t="s">
        <v>5</v>
      </c>
      <c r="BL5" s="243" t="s">
        <v>4</v>
      </c>
      <c r="BM5" s="248" t="s">
        <v>5</v>
      </c>
      <c r="BN5" s="243" t="s">
        <v>4</v>
      </c>
      <c r="BO5" s="248" t="s">
        <v>5</v>
      </c>
      <c r="BP5" s="243" t="s">
        <v>4</v>
      </c>
      <c r="BQ5" s="248" t="s">
        <v>5</v>
      </c>
      <c r="BR5" s="243" t="s">
        <v>4</v>
      </c>
      <c r="BS5" s="248" t="s">
        <v>5</v>
      </c>
      <c r="BT5" s="243" t="s">
        <v>4</v>
      </c>
      <c r="BU5" s="248" t="s">
        <v>5</v>
      </c>
      <c r="BV5" s="243" t="s">
        <v>4</v>
      </c>
      <c r="BW5" s="248" t="s">
        <v>5</v>
      </c>
      <c r="BX5" s="243" t="s">
        <v>4</v>
      </c>
      <c r="BY5" s="248" t="s">
        <v>5</v>
      </c>
      <c r="BZ5" s="243" t="s">
        <v>4</v>
      </c>
      <c r="CA5" s="248" t="s">
        <v>5</v>
      </c>
      <c r="CB5" s="243" t="s">
        <v>4</v>
      </c>
      <c r="CC5" s="248" t="s">
        <v>5</v>
      </c>
      <c r="CD5" s="243" t="s">
        <v>4</v>
      </c>
      <c r="CE5" s="248" t="s">
        <v>5</v>
      </c>
      <c r="CF5" s="243" t="s">
        <v>4</v>
      </c>
      <c r="CG5" s="248" t="s">
        <v>5</v>
      </c>
      <c r="CH5" s="243" t="s">
        <v>4</v>
      </c>
      <c r="CI5" s="248" t="s">
        <v>5</v>
      </c>
      <c r="CJ5" s="243" t="s">
        <v>4</v>
      </c>
      <c r="CK5" s="248" t="s">
        <v>5</v>
      </c>
      <c r="CL5" s="243" t="s">
        <v>4</v>
      </c>
      <c r="CM5" s="248" t="s">
        <v>5</v>
      </c>
      <c r="CN5" s="243" t="s">
        <v>4</v>
      </c>
      <c r="CO5" s="248" t="s">
        <v>5</v>
      </c>
      <c r="CP5" s="243" t="s">
        <v>4</v>
      </c>
      <c r="CQ5" s="248" t="s">
        <v>5</v>
      </c>
      <c r="CR5" s="243" t="s">
        <v>4</v>
      </c>
      <c r="CS5" s="248" t="s">
        <v>5</v>
      </c>
      <c r="CT5" s="243" t="s">
        <v>4</v>
      </c>
      <c r="CU5" s="248" t="s">
        <v>5</v>
      </c>
      <c r="CV5" s="243" t="s">
        <v>4</v>
      </c>
      <c r="CW5" s="248" t="s">
        <v>5</v>
      </c>
      <c r="CX5" s="243" t="s">
        <v>4</v>
      </c>
      <c r="CY5" s="248" t="s">
        <v>5</v>
      </c>
      <c r="CZ5" s="243" t="s">
        <v>4</v>
      </c>
      <c r="DA5" s="248" t="s">
        <v>5</v>
      </c>
      <c r="DB5" s="243" t="s">
        <v>4</v>
      </c>
      <c r="DC5" s="248" t="s">
        <v>5</v>
      </c>
      <c r="DD5" s="243" t="s">
        <v>4</v>
      </c>
      <c r="DE5" s="248" t="s">
        <v>5</v>
      </c>
      <c r="DF5" s="243" t="s">
        <v>4</v>
      </c>
      <c r="DG5" s="248" t="s">
        <v>5</v>
      </c>
      <c r="DH5" s="243" t="s">
        <v>4</v>
      </c>
      <c r="DI5" s="248" t="s">
        <v>5</v>
      </c>
      <c r="DJ5" s="243" t="s">
        <v>4</v>
      </c>
      <c r="DK5" s="248" t="s">
        <v>5</v>
      </c>
      <c r="DL5" s="243" t="s">
        <v>4</v>
      </c>
      <c r="DM5" s="248" t="s">
        <v>5</v>
      </c>
      <c r="DN5" s="243" t="s">
        <v>4</v>
      </c>
      <c r="DO5" s="248" t="s">
        <v>5</v>
      </c>
      <c r="DP5" s="243" t="s">
        <v>4</v>
      </c>
      <c r="DQ5" s="248" t="s">
        <v>5</v>
      </c>
      <c r="DR5" s="243" t="s">
        <v>4</v>
      </c>
      <c r="DS5" s="248" t="s">
        <v>5</v>
      </c>
      <c r="DT5" s="243" t="s">
        <v>4</v>
      </c>
      <c r="DU5" s="248" t="s">
        <v>5</v>
      </c>
      <c r="DV5" s="243" t="s">
        <v>4</v>
      </c>
      <c r="DW5" s="248" t="s">
        <v>5</v>
      </c>
      <c r="DX5" s="243" t="s">
        <v>4</v>
      </c>
      <c r="DY5" s="248" t="s">
        <v>5</v>
      </c>
      <c r="DZ5" s="243" t="s">
        <v>4</v>
      </c>
      <c r="EA5" s="248" t="s">
        <v>5</v>
      </c>
      <c r="EB5" s="243" t="s">
        <v>4</v>
      </c>
      <c r="EC5" s="248" t="s">
        <v>5</v>
      </c>
      <c r="ED5" s="243" t="s">
        <v>4</v>
      </c>
      <c r="EE5" s="248" t="s">
        <v>5</v>
      </c>
      <c r="EF5" s="243" t="s">
        <v>4</v>
      </c>
      <c r="EG5" s="248" t="s">
        <v>5</v>
      </c>
      <c r="EH5" s="243" t="s">
        <v>4</v>
      </c>
      <c r="EI5" s="248" t="s">
        <v>5</v>
      </c>
      <c r="EJ5" s="243" t="s">
        <v>4</v>
      </c>
      <c r="EK5" s="248" t="s">
        <v>5</v>
      </c>
      <c r="EL5" s="243" t="s">
        <v>4</v>
      </c>
      <c r="EM5" s="248" t="s">
        <v>5</v>
      </c>
      <c r="EN5" s="243" t="s">
        <v>4</v>
      </c>
      <c r="EO5" s="248" t="s">
        <v>5</v>
      </c>
      <c r="EP5" s="243" t="s">
        <v>4</v>
      </c>
      <c r="EQ5" s="248" t="s">
        <v>5</v>
      </c>
      <c r="ER5" s="243" t="s">
        <v>4</v>
      </c>
      <c r="ES5" s="248" t="s">
        <v>5</v>
      </c>
      <c r="ET5" s="243" t="s">
        <v>4</v>
      </c>
      <c r="EU5" s="248" t="s">
        <v>5</v>
      </c>
      <c r="EV5" s="243" t="s">
        <v>4</v>
      </c>
      <c r="EW5" s="248" t="s">
        <v>5</v>
      </c>
      <c r="EX5" s="243" t="s">
        <v>4</v>
      </c>
      <c r="EY5" s="248" t="s">
        <v>5</v>
      </c>
      <c r="EZ5" s="243" t="s">
        <v>4</v>
      </c>
      <c r="FA5" s="248" t="s">
        <v>5</v>
      </c>
      <c r="FB5" s="243" t="s">
        <v>4</v>
      </c>
      <c r="FC5" s="248" t="s">
        <v>5</v>
      </c>
      <c r="FD5" s="243" t="s">
        <v>4</v>
      </c>
      <c r="FE5" s="248" t="s">
        <v>5</v>
      </c>
      <c r="FF5" s="243" t="s">
        <v>4</v>
      </c>
      <c r="FG5" s="248" t="s">
        <v>5</v>
      </c>
      <c r="FH5" s="243" t="s">
        <v>4</v>
      </c>
      <c r="FI5" s="248" t="s">
        <v>5</v>
      </c>
      <c r="FJ5" s="243" t="s">
        <v>4</v>
      </c>
      <c r="FK5" s="248" t="s">
        <v>5</v>
      </c>
      <c r="FL5" s="243" t="s">
        <v>4</v>
      </c>
      <c r="FM5" s="248" t="s">
        <v>5</v>
      </c>
      <c r="FN5" s="243" t="s">
        <v>4</v>
      </c>
      <c r="FO5" s="248" t="s">
        <v>5</v>
      </c>
      <c r="FP5" s="243" t="s">
        <v>4</v>
      </c>
      <c r="FQ5" s="248" t="s">
        <v>5</v>
      </c>
      <c r="FR5" s="243" t="s">
        <v>4</v>
      </c>
      <c r="FS5" s="248" t="s">
        <v>5</v>
      </c>
      <c r="FT5" s="243" t="s">
        <v>4</v>
      </c>
      <c r="FU5" s="248" t="s">
        <v>5</v>
      </c>
      <c r="FV5" s="243" t="s">
        <v>4</v>
      </c>
      <c r="FW5" s="248" t="s">
        <v>5</v>
      </c>
      <c r="FX5" s="243" t="s">
        <v>4</v>
      </c>
      <c r="FY5" s="248" t="s">
        <v>5</v>
      </c>
      <c r="FZ5" s="243" t="s">
        <v>4</v>
      </c>
      <c r="GA5" s="248" t="s">
        <v>5</v>
      </c>
      <c r="GB5" s="243" t="s">
        <v>4</v>
      </c>
      <c r="GC5" s="248" t="s">
        <v>5</v>
      </c>
      <c r="GD5" s="243" t="s">
        <v>4</v>
      </c>
      <c r="GE5" s="248" t="s">
        <v>5</v>
      </c>
      <c r="GF5" s="243" t="s">
        <v>4</v>
      </c>
      <c r="GG5" s="248" t="s">
        <v>5</v>
      </c>
      <c r="GH5" s="243" t="s">
        <v>4</v>
      </c>
      <c r="GI5" s="248" t="s">
        <v>5</v>
      </c>
      <c r="GJ5" s="243" t="s">
        <v>4</v>
      </c>
      <c r="GK5" s="248" t="s">
        <v>5</v>
      </c>
      <c r="GL5" s="243" t="s">
        <v>4</v>
      </c>
      <c r="GM5" s="248" t="s">
        <v>5</v>
      </c>
      <c r="GN5" s="243" t="s">
        <v>4</v>
      </c>
      <c r="GO5" s="248" t="s">
        <v>5</v>
      </c>
      <c r="GP5" s="243" t="s">
        <v>4</v>
      </c>
      <c r="GQ5" s="248" t="s">
        <v>5</v>
      </c>
      <c r="GR5" s="243" t="s">
        <v>4</v>
      </c>
      <c r="GS5" s="248" t="s">
        <v>5</v>
      </c>
      <c r="GT5" s="243" t="s">
        <v>4</v>
      </c>
      <c r="GU5" s="248" t="s">
        <v>5</v>
      </c>
      <c r="GV5" s="243" t="s">
        <v>4</v>
      </c>
      <c r="GW5" s="248" t="s">
        <v>5</v>
      </c>
      <c r="GX5" s="243" t="s">
        <v>4</v>
      </c>
      <c r="GY5" s="248" t="s">
        <v>5</v>
      </c>
      <c r="GZ5" s="243" t="s">
        <v>4</v>
      </c>
      <c r="HA5" s="248" t="s">
        <v>5</v>
      </c>
      <c r="HB5" s="243" t="s">
        <v>4</v>
      </c>
      <c r="HC5" s="248" t="s">
        <v>5</v>
      </c>
      <c r="HD5" s="243" t="s">
        <v>4</v>
      </c>
      <c r="HE5" s="248" t="s">
        <v>5</v>
      </c>
      <c r="HF5" s="243" t="s">
        <v>4</v>
      </c>
      <c r="HG5" s="248" t="s">
        <v>5</v>
      </c>
      <c r="HH5" s="243" t="s">
        <v>4</v>
      </c>
      <c r="HI5" s="248" t="s">
        <v>5</v>
      </c>
    </row>
    <row r="6" spans="1:217" x14ac:dyDescent="0.2">
      <c r="A6" s="1" t="s">
        <v>156</v>
      </c>
    </row>
    <row r="7" spans="1:217" x14ac:dyDescent="0.2">
      <c r="A7" t="s">
        <v>621</v>
      </c>
      <c r="B7" s="31">
        <v>66098871982.779999</v>
      </c>
      <c r="C7" s="5">
        <v>41.4328</v>
      </c>
      <c r="D7" s="31">
        <v>0</v>
      </c>
      <c r="E7">
        <v>0</v>
      </c>
      <c r="F7" s="31">
        <v>0</v>
      </c>
      <c r="G7">
        <v>0</v>
      </c>
      <c r="H7" s="31">
        <v>0</v>
      </c>
      <c r="I7">
        <v>0</v>
      </c>
      <c r="J7" s="31">
        <v>238280156.97</v>
      </c>
      <c r="K7" s="5">
        <v>58.787500000000001</v>
      </c>
      <c r="L7" s="31">
        <v>239132695.00999999</v>
      </c>
      <c r="M7" s="5">
        <v>37.677199999999999</v>
      </c>
      <c r="N7" s="31">
        <v>0</v>
      </c>
      <c r="O7">
        <v>0</v>
      </c>
      <c r="P7" s="31">
        <v>6965556.0199999996</v>
      </c>
      <c r="Q7" s="5">
        <v>25.800699999999999</v>
      </c>
      <c r="R7" s="31">
        <v>9621779.9900000002</v>
      </c>
      <c r="S7" s="5">
        <v>51.747100000000003</v>
      </c>
      <c r="T7" s="31">
        <v>25997354152.610001</v>
      </c>
      <c r="U7" s="5">
        <v>50.029400000000003</v>
      </c>
      <c r="V7" s="31">
        <v>0</v>
      </c>
      <c r="W7">
        <v>0</v>
      </c>
      <c r="X7" s="31">
        <v>43363882.509999998</v>
      </c>
      <c r="Y7" s="5">
        <v>66.488500000000002</v>
      </c>
      <c r="Z7" s="31">
        <v>78916678.060000002</v>
      </c>
      <c r="AA7" s="5">
        <v>54.475099999999998</v>
      </c>
      <c r="AB7" s="31">
        <v>114495329.56</v>
      </c>
      <c r="AC7" s="5">
        <v>53.825800000000001</v>
      </c>
      <c r="AD7" s="31">
        <v>44997425.93</v>
      </c>
      <c r="AE7" s="5">
        <v>58.578400000000002</v>
      </c>
      <c r="AF7" s="31">
        <v>110417715.90000001</v>
      </c>
      <c r="AG7" s="5">
        <v>48.478900000000003</v>
      </c>
      <c r="AH7" s="31">
        <v>0</v>
      </c>
      <c r="AI7">
        <v>0</v>
      </c>
      <c r="AJ7" s="31">
        <v>26451978.34</v>
      </c>
      <c r="AK7" s="5">
        <v>63.633699999999997</v>
      </c>
      <c r="AL7" s="31">
        <v>9250860420.1299992</v>
      </c>
      <c r="AM7" s="5">
        <v>47.078299999999999</v>
      </c>
      <c r="AN7" s="31">
        <v>47627069.32</v>
      </c>
      <c r="AO7" s="5">
        <v>62.338500000000003</v>
      </c>
      <c r="AP7" s="31">
        <v>905186461.71000004</v>
      </c>
      <c r="AQ7" s="5">
        <v>46.737299999999998</v>
      </c>
      <c r="AR7" s="31">
        <v>12269942.92</v>
      </c>
      <c r="AS7" s="5">
        <v>20.581299999999999</v>
      </c>
      <c r="AT7" s="31">
        <v>21136733.59</v>
      </c>
      <c r="AU7" s="5">
        <v>20.5853</v>
      </c>
      <c r="AV7" s="31">
        <v>28954068.390000001</v>
      </c>
      <c r="AW7" s="5">
        <v>19.878599999999999</v>
      </c>
      <c r="AX7" s="31">
        <v>30470443.91</v>
      </c>
      <c r="AY7" s="5">
        <v>23.658999999999999</v>
      </c>
      <c r="AZ7" s="31">
        <v>27037159.390000001</v>
      </c>
      <c r="BA7" s="5">
        <v>26.482700000000001</v>
      </c>
      <c r="BB7" s="31">
        <v>25012396.77</v>
      </c>
      <c r="BC7" s="5">
        <v>31.173500000000001</v>
      </c>
      <c r="BD7" s="31">
        <v>171167964.38999999</v>
      </c>
      <c r="BE7" s="5">
        <v>45.676600000000001</v>
      </c>
      <c r="BF7" s="31">
        <v>32560432.899999999</v>
      </c>
      <c r="BG7" s="5">
        <v>54.336199999999998</v>
      </c>
      <c r="BH7" s="31">
        <v>0</v>
      </c>
      <c r="BI7">
        <v>0</v>
      </c>
      <c r="BJ7" s="31">
        <v>85253638.359999999</v>
      </c>
      <c r="BK7" s="5">
        <v>56.499000000000002</v>
      </c>
      <c r="BL7" s="31">
        <v>39440925.979999997</v>
      </c>
      <c r="BM7" s="5">
        <v>46.685000000000002</v>
      </c>
      <c r="BN7" s="31">
        <v>53402034.049999997</v>
      </c>
      <c r="BO7" s="5">
        <v>55.3902</v>
      </c>
      <c r="BP7" s="31">
        <v>166939549.22999999</v>
      </c>
      <c r="BQ7" s="5">
        <v>67.911600000000007</v>
      </c>
      <c r="BR7" s="31">
        <v>4438713418.5</v>
      </c>
      <c r="BS7" s="5">
        <v>54.717799999999997</v>
      </c>
      <c r="BT7" s="31">
        <v>0</v>
      </c>
      <c r="BU7">
        <v>0</v>
      </c>
      <c r="BV7" s="31">
        <v>0</v>
      </c>
      <c r="BW7">
        <v>0</v>
      </c>
      <c r="BX7" s="31">
        <v>60300169.390000001</v>
      </c>
      <c r="BY7" s="5">
        <v>61.8401</v>
      </c>
      <c r="BZ7" s="31">
        <v>0</v>
      </c>
      <c r="CA7">
        <v>0</v>
      </c>
      <c r="CB7" s="31">
        <v>0</v>
      </c>
      <c r="CC7">
        <v>0</v>
      </c>
      <c r="CD7" s="31">
        <v>3062136136.7399998</v>
      </c>
      <c r="CE7" s="5">
        <v>60.796100000000003</v>
      </c>
      <c r="CF7" s="31">
        <v>0</v>
      </c>
      <c r="CG7">
        <v>0</v>
      </c>
      <c r="CH7" s="31">
        <v>62018548.289999999</v>
      </c>
      <c r="CI7" s="5">
        <v>67.480599999999995</v>
      </c>
      <c r="CJ7" s="31">
        <v>25969845.579999998</v>
      </c>
      <c r="CK7" s="5">
        <v>54.877200000000002</v>
      </c>
      <c r="CL7" s="31">
        <v>0</v>
      </c>
      <c r="CM7">
        <v>0</v>
      </c>
      <c r="CN7" s="31">
        <v>12535724</v>
      </c>
      <c r="CO7" s="5">
        <v>77.710800000000006</v>
      </c>
      <c r="CP7" s="31">
        <v>0</v>
      </c>
      <c r="CQ7">
        <v>0</v>
      </c>
      <c r="CR7" s="31">
        <v>76397136</v>
      </c>
      <c r="CS7" s="5">
        <v>57.636600000000001</v>
      </c>
      <c r="CT7" s="31">
        <v>0</v>
      </c>
      <c r="CU7">
        <v>0</v>
      </c>
      <c r="CV7" s="31">
        <v>50594996.5</v>
      </c>
      <c r="CW7" s="5">
        <v>49.895600000000002</v>
      </c>
      <c r="CX7" s="31">
        <v>0</v>
      </c>
      <c r="CY7">
        <v>0</v>
      </c>
      <c r="CZ7" s="31">
        <v>0</v>
      </c>
      <c r="DA7">
        <v>0</v>
      </c>
      <c r="DB7" s="31">
        <v>0</v>
      </c>
      <c r="DC7">
        <v>0</v>
      </c>
      <c r="DD7" s="31">
        <v>1718637923.53</v>
      </c>
      <c r="DE7" s="5">
        <v>53.358600000000003</v>
      </c>
      <c r="DF7" s="31">
        <v>0</v>
      </c>
      <c r="DG7">
        <v>0</v>
      </c>
      <c r="DH7" s="31">
        <v>0</v>
      </c>
      <c r="DI7">
        <v>0</v>
      </c>
      <c r="DJ7" s="31">
        <v>97536615.480000004</v>
      </c>
      <c r="DK7" s="5">
        <v>60.221499999999999</v>
      </c>
      <c r="DL7" s="31">
        <v>93657372.510000005</v>
      </c>
      <c r="DM7" s="5">
        <v>65.661799999999999</v>
      </c>
      <c r="DN7" s="31">
        <v>1933944055.6700001</v>
      </c>
      <c r="DO7" s="5">
        <v>36.424999999999997</v>
      </c>
      <c r="DP7" s="31">
        <v>0</v>
      </c>
      <c r="DQ7">
        <v>0</v>
      </c>
      <c r="DR7" s="31">
        <v>0</v>
      </c>
      <c r="DS7">
        <v>0</v>
      </c>
      <c r="DT7" s="31">
        <v>14667365</v>
      </c>
      <c r="DU7" s="5">
        <v>61.5364</v>
      </c>
      <c r="DV7" s="31">
        <v>3837949572.4899998</v>
      </c>
      <c r="DW7" s="5">
        <v>53.026400000000002</v>
      </c>
      <c r="DX7" s="31">
        <v>716482918</v>
      </c>
      <c r="DY7" s="5">
        <v>52.347200000000001</v>
      </c>
      <c r="DZ7" s="31">
        <v>799405854</v>
      </c>
      <c r="EA7" s="5">
        <v>32.933399999999999</v>
      </c>
      <c r="EB7" s="31">
        <v>0</v>
      </c>
      <c r="EC7">
        <v>0</v>
      </c>
      <c r="ED7" s="31">
        <v>0</v>
      </c>
      <c r="EE7">
        <v>0</v>
      </c>
      <c r="EF7" s="31">
        <v>0</v>
      </c>
      <c r="EG7">
        <v>0</v>
      </c>
      <c r="EH7" s="31">
        <v>0</v>
      </c>
      <c r="EI7">
        <v>0</v>
      </c>
      <c r="EJ7" s="31">
        <v>0</v>
      </c>
      <c r="EK7">
        <v>0</v>
      </c>
      <c r="EL7" s="31">
        <v>0</v>
      </c>
      <c r="EM7">
        <v>0</v>
      </c>
      <c r="EN7" s="31">
        <v>579415418.39999998</v>
      </c>
      <c r="EO7" s="5">
        <v>44.445700000000002</v>
      </c>
      <c r="EP7" s="31">
        <v>0</v>
      </c>
      <c r="EQ7">
        <v>0</v>
      </c>
      <c r="ER7" s="31">
        <v>0</v>
      </c>
      <c r="ES7">
        <v>0</v>
      </c>
      <c r="ET7" s="31">
        <v>0</v>
      </c>
      <c r="EU7">
        <v>0</v>
      </c>
      <c r="EV7" s="31">
        <v>0</v>
      </c>
      <c r="EW7">
        <v>0</v>
      </c>
      <c r="EX7" s="31">
        <v>0</v>
      </c>
      <c r="EY7">
        <v>0</v>
      </c>
      <c r="EZ7" s="31">
        <v>709628423</v>
      </c>
      <c r="FA7" s="5">
        <v>42.732599999999998</v>
      </c>
      <c r="FB7" s="31">
        <v>669224211.52999997</v>
      </c>
      <c r="FC7" s="5">
        <v>57.504199999999997</v>
      </c>
      <c r="FD7" s="31">
        <v>0</v>
      </c>
      <c r="FE7">
        <v>0</v>
      </c>
      <c r="FF7" s="31">
        <v>7950372.6100000003</v>
      </c>
      <c r="FG7" s="5">
        <v>35.134099999999997</v>
      </c>
      <c r="FH7" s="31">
        <v>30525404.91</v>
      </c>
      <c r="FI7" s="5">
        <v>36.574300000000001</v>
      </c>
      <c r="FJ7" s="31">
        <v>2989514</v>
      </c>
      <c r="FK7" s="5">
        <v>66.248000000000005</v>
      </c>
      <c r="FL7" s="31">
        <v>0</v>
      </c>
      <c r="FM7">
        <v>0</v>
      </c>
      <c r="FN7" s="31">
        <v>0</v>
      </c>
      <c r="FO7">
        <v>0</v>
      </c>
      <c r="FP7" s="31">
        <v>0</v>
      </c>
      <c r="FQ7">
        <v>0</v>
      </c>
      <c r="FR7" s="31">
        <v>46468046.200000003</v>
      </c>
      <c r="FS7" s="5">
        <v>73.857699999999994</v>
      </c>
      <c r="FT7" s="31">
        <v>1455224693.0999999</v>
      </c>
      <c r="FU7" s="5">
        <v>52.139299999999999</v>
      </c>
      <c r="FV7" s="31">
        <v>0</v>
      </c>
      <c r="FW7">
        <v>0</v>
      </c>
      <c r="FX7" s="31">
        <v>0</v>
      </c>
      <c r="FY7">
        <v>0</v>
      </c>
      <c r="FZ7" s="31">
        <v>0</v>
      </c>
      <c r="GA7">
        <v>0</v>
      </c>
      <c r="GB7" s="31">
        <v>1154980599.73</v>
      </c>
      <c r="GC7" s="5">
        <v>48.726799999999997</v>
      </c>
      <c r="GD7" s="31">
        <v>68328172.439999998</v>
      </c>
      <c r="GE7" s="5">
        <v>13.202299999999999</v>
      </c>
      <c r="GF7" s="31">
        <v>78765679.400000006</v>
      </c>
      <c r="GG7" s="5">
        <v>50.324199999999998</v>
      </c>
      <c r="GH7" s="31">
        <v>0</v>
      </c>
      <c r="GI7">
        <v>0</v>
      </c>
      <c r="GJ7" s="31">
        <v>0</v>
      </c>
      <c r="GK7">
        <v>0</v>
      </c>
      <c r="GL7" s="31">
        <v>749044200</v>
      </c>
      <c r="GM7" s="5">
        <v>35.470599999999997</v>
      </c>
      <c r="GN7" s="31">
        <v>1090799405</v>
      </c>
      <c r="GO7" s="5">
        <v>45.5428</v>
      </c>
      <c r="GP7" s="31">
        <v>449268525</v>
      </c>
      <c r="GQ7" s="5">
        <v>32.393000000000001</v>
      </c>
      <c r="GR7" s="31">
        <v>2018410766</v>
      </c>
      <c r="GS7" s="5">
        <v>49.957000000000001</v>
      </c>
      <c r="GT7" s="31">
        <v>941558184</v>
      </c>
      <c r="GU7" s="5">
        <v>45.530999999999999</v>
      </c>
      <c r="GV7" s="31">
        <v>1180604172</v>
      </c>
      <c r="GW7" s="5">
        <v>59.870100000000001</v>
      </c>
      <c r="GX7" s="31">
        <v>12152966</v>
      </c>
      <c r="GY7" s="5">
        <v>13.6785</v>
      </c>
      <c r="GZ7" s="31">
        <v>4504465.24</v>
      </c>
      <c r="HA7" s="5">
        <v>65.020799999999994</v>
      </c>
      <c r="HB7" s="31">
        <v>0</v>
      </c>
      <c r="HC7">
        <v>0</v>
      </c>
      <c r="HD7" s="31">
        <v>40764520.600000001</v>
      </c>
      <c r="HE7" s="5">
        <v>59.441800000000001</v>
      </c>
      <c r="HF7" s="31">
        <v>0</v>
      </c>
      <c r="HG7">
        <v>0</v>
      </c>
      <c r="HH7" s="31">
        <v>0</v>
      </c>
      <c r="HI7">
        <v>0</v>
      </c>
    </row>
    <row r="8" spans="1:217" x14ac:dyDescent="0.2">
      <c r="A8" t="s">
        <v>189</v>
      </c>
      <c r="B8" s="31">
        <v>40802786554.120003</v>
      </c>
      <c r="C8" s="5">
        <v>25.5764</v>
      </c>
      <c r="D8" s="31">
        <v>572334.06999999995</v>
      </c>
      <c r="E8" s="5">
        <v>0.21640000000000001</v>
      </c>
      <c r="F8" s="31">
        <v>2617843.4</v>
      </c>
      <c r="G8" s="5">
        <v>1.2262999999999999</v>
      </c>
      <c r="H8" s="31">
        <v>3316986.43</v>
      </c>
      <c r="I8" s="5">
        <v>2.4628999999999999</v>
      </c>
      <c r="J8" s="31">
        <v>122959652.12</v>
      </c>
      <c r="K8" s="5">
        <v>30.336099999999998</v>
      </c>
      <c r="L8" s="31">
        <v>310501896.19999999</v>
      </c>
      <c r="M8" s="5">
        <v>48.921999999999997</v>
      </c>
      <c r="N8" s="31">
        <v>239512.69</v>
      </c>
      <c r="O8" s="5">
        <v>0.18360000000000001</v>
      </c>
      <c r="P8" s="31">
        <v>14558594.300000001</v>
      </c>
      <c r="Q8" s="5">
        <v>53.925699999999999</v>
      </c>
      <c r="R8" s="31">
        <v>8972078.8499999996</v>
      </c>
      <c r="S8" s="5">
        <v>48.252899999999997</v>
      </c>
      <c r="T8" s="31">
        <v>15004705170.799999</v>
      </c>
      <c r="U8" s="5">
        <v>28.8751</v>
      </c>
      <c r="V8" s="31">
        <v>6683.32</v>
      </c>
      <c r="W8" s="5">
        <v>5.9900000000000002E-2</v>
      </c>
      <c r="X8" s="31">
        <v>4830210.3499999996</v>
      </c>
      <c r="Y8" s="5">
        <v>7.4059999999999997</v>
      </c>
      <c r="Z8" s="31">
        <v>38374046.409999996</v>
      </c>
      <c r="AA8" s="5">
        <v>26.489100000000001</v>
      </c>
      <c r="AB8" s="31">
        <v>56149381.659999996</v>
      </c>
      <c r="AC8" s="5">
        <v>26.396599999999999</v>
      </c>
      <c r="AD8" s="31">
        <v>21143257.68</v>
      </c>
      <c r="AE8" s="5">
        <v>27.5246</v>
      </c>
      <c r="AF8" s="31">
        <v>73925506.239999995</v>
      </c>
      <c r="AG8" s="5">
        <v>32.457000000000001</v>
      </c>
      <c r="AH8" s="31">
        <v>3550811.94</v>
      </c>
      <c r="AI8" s="5">
        <v>1.5889</v>
      </c>
      <c r="AJ8" s="31">
        <v>5130831.7699999996</v>
      </c>
      <c r="AK8" s="5">
        <v>12.3429</v>
      </c>
      <c r="AL8" s="31">
        <v>5733899654.1999998</v>
      </c>
      <c r="AM8" s="5">
        <v>29.180299999999999</v>
      </c>
      <c r="AN8" s="31">
        <v>26528100.859999999</v>
      </c>
      <c r="AO8" s="5">
        <v>34.722299999999997</v>
      </c>
      <c r="AP8" s="31">
        <v>597199168.17999995</v>
      </c>
      <c r="AQ8" s="5">
        <v>30.835000000000001</v>
      </c>
      <c r="AR8" s="31">
        <v>34307827.380000003</v>
      </c>
      <c r="AS8" s="5">
        <v>57.547199999999997</v>
      </c>
      <c r="AT8" s="31">
        <v>58970853.030000001</v>
      </c>
      <c r="AU8" s="5">
        <v>57.432499999999997</v>
      </c>
      <c r="AV8" s="31">
        <v>86585985.939999998</v>
      </c>
      <c r="AW8" s="5">
        <v>59.446199999999997</v>
      </c>
      <c r="AX8" s="31">
        <v>72813003.760000005</v>
      </c>
      <c r="AY8" s="5">
        <v>56.536099999999998</v>
      </c>
      <c r="AZ8" s="31">
        <v>55479467.840000004</v>
      </c>
      <c r="BA8" s="5">
        <v>54.3416</v>
      </c>
      <c r="BB8" s="31">
        <v>40409435.130000003</v>
      </c>
      <c r="BC8" s="5">
        <v>50.363199999999999</v>
      </c>
      <c r="BD8" s="31">
        <v>131021203.33</v>
      </c>
      <c r="BE8" s="5">
        <v>34.9634</v>
      </c>
      <c r="BF8" s="31">
        <v>17389106.300000001</v>
      </c>
      <c r="BG8" s="5">
        <v>29.018599999999999</v>
      </c>
      <c r="BH8" s="31">
        <v>1468919.78</v>
      </c>
      <c r="BI8" s="5">
        <v>1.1556</v>
      </c>
      <c r="BJ8" s="31">
        <v>31708081.579999998</v>
      </c>
      <c r="BK8" s="5">
        <v>21.013500000000001</v>
      </c>
      <c r="BL8" s="31">
        <v>24907150.07</v>
      </c>
      <c r="BM8" s="5">
        <v>29.4818</v>
      </c>
      <c r="BN8" s="31">
        <v>41679246.990000002</v>
      </c>
      <c r="BO8" s="5">
        <v>43.231000000000002</v>
      </c>
      <c r="BP8" s="31">
        <v>34278269.119999997</v>
      </c>
      <c r="BQ8" s="5">
        <v>13.9445</v>
      </c>
      <c r="BR8" s="31">
        <v>1635744019.5899999</v>
      </c>
      <c r="BS8" s="5">
        <v>20.1645</v>
      </c>
      <c r="BT8" s="31">
        <v>25156114.350000001</v>
      </c>
      <c r="BU8" s="5">
        <v>10.178900000000001</v>
      </c>
      <c r="BV8" s="31">
        <v>225980.94</v>
      </c>
      <c r="BW8" s="5">
        <v>1.0629</v>
      </c>
      <c r="BX8" s="31">
        <v>16893764.059999999</v>
      </c>
      <c r="BY8" s="5">
        <v>17.325199999999999</v>
      </c>
      <c r="BZ8" s="31">
        <v>121264.73</v>
      </c>
      <c r="CA8" s="5">
        <v>0.43309999999999998</v>
      </c>
      <c r="CB8" s="31">
        <v>816948.69</v>
      </c>
      <c r="CC8" s="5">
        <v>2.8037000000000001</v>
      </c>
      <c r="CD8" s="31">
        <v>1009190958.51</v>
      </c>
      <c r="CE8" s="5">
        <v>20.0366</v>
      </c>
      <c r="CF8" s="31">
        <v>2205966.7799999998</v>
      </c>
      <c r="CG8" s="5">
        <v>1.7067000000000001</v>
      </c>
      <c r="CH8" s="31">
        <v>19340466.559999999</v>
      </c>
      <c r="CI8" s="5">
        <v>21.043800000000001</v>
      </c>
      <c r="CJ8" s="31">
        <v>21009516.48</v>
      </c>
      <c r="CK8" s="5">
        <v>44.395499999999998</v>
      </c>
      <c r="CL8" s="31">
        <v>13003786.939999999</v>
      </c>
      <c r="CM8" s="5">
        <v>2.5935999999999999</v>
      </c>
      <c r="CN8" s="31">
        <v>3595535</v>
      </c>
      <c r="CO8" s="5">
        <v>22.289200000000001</v>
      </c>
      <c r="CP8" s="31">
        <v>50303088.170000002</v>
      </c>
      <c r="CQ8" s="5">
        <v>5.4614000000000003</v>
      </c>
      <c r="CR8" s="31">
        <v>29982392.239999998</v>
      </c>
      <c r="CS8" s="5">
        <v>22.619700000000002</v>
      </c>
      <c r="CT8" s="31">
        <v>21228.93</v>
      </c>
      <c r="CU8" s="5">
        <v>6.3799999999999996E-2</v>
      </c>
      <c r="CV8" s="31">
        <v>50671835.810000002</v>
      </c>
      <c r="CW8" s="5">
        <v>49.971400000000003</v>
      </c>
      <c r="CX8" s="31">
        <v>234506.23</v>
      </c>
      <c r="CY8" s="5">
        <v>0.16969999999999999</v>
      </c>
      <c r="CZ8" s="31">
        <v>1400410.94</v>
      </c>
      <c r="DA8" s="5">
        <v>0.62729999999999997</v>
      </c>
      <c r="DB8" s="31">
        <v>1885970</v>
      </c>
      <c r="DC8" s="5">
        <v>0.69550000000000001</v>
      </c>
      <c r="DD8" s="31">
        <v>727695601.49000001</v>
      </c>
      <c r="DE8" s="5">
        <v>22.5928</v>
      </c>
      <c r="DF8" s="31">
        <v>9151594.2699999996</v>
      </c>
      <c r="DG8" s="5">
        <v>1.4363999999999999</v>
      </c>
      <c r="DH8" s="31">
        <v>328318.59999999998</v>
      </c>
      <c r="DI8" s="5">
        <v>0.80149999999999999</v>
      </c>
      <c r="DJ8" s="31">
        <v>64426500.359999999</v>
      </c>
      <c r="DK8" s="5">
        <v>39.778500000000001</v>
      </c>
      <c r="DL8" s="31">
        <v>38154288.159999996</v>
      </c>
      <c r="DM8" s="5">
        <v>26.749400000000001</v>
      </c>
      <c r="DN8" s="31">
        <v>2247566392.4299998</v>
      </c>
      <c r="DO8" s="5">
        <v>42.331899999999997</v>
      </c>
      <c r="DP8" s="31">
        <v>2109112.67</v>
      </c>
      <c r="DQ8" s="5">
        <v>0.38269999999999998</v>
      </c>
      <c r="DR8" s="31">
        <v>1482126.45</v>
      </c>
      <c r="DS8" s="5">
        <v>1.0281</v>
      </c>
      <c r="DT8" s="31">
        <v>9167891.4299999997</v>
      </c>
      <c r="DU8" s="5">
        <v>38.4636</v>
      </c>
      <c r="DV8" s="31">
        <v>1628078418.1600001</v>
      </c>
      <c r="DW8" s="5">
        <v>22.4941</v>
      </c>
      <c r="DX8" s="31">
        <v>644586678.88</v>
      </c>
      <c r="DY8" s="5">
        <v>47.094299999999997</v>
      </c>
      <c r="DZ8" s="31">
        <v>1586496256.1099999</v>
      </c>
      <c r="EA8" s="5">
        <v>65.359399999999994</v>
      </c>
      <c r="EB8" s="31">
        <v>224762.45</v>
      </c>
      <c r="EC8" s="5">
        <v>0.98740000000000006</v>
      </c>
      <c r="ED8" s="31">
        <v>825472.11</v>
      </c>
      <c r="EE8" s="5">
        <v>1.9540999999999999</v>
      </c>
      <c r="EF8" s="31">
        <v>546425.16</v>
      </c>
      <c r="EG8" s="5">
        <v>1.0988</v>
      </c>
      <c r="EH8" s="31">
        <v>-1498144.02</v>
      </c>
      <c r="EI8" s="5">
        <v>-1.9024000000000001</v>
      </c>
      <c r="EJ8" s="31">
        <v>5195241.4000000004</v>
      </c>
      <c r="EK8" s="5">
        <v>1.2525999999999999</v>
      </c>
      <c r="EL8" s="31">
        <v>2274716.34</v>
      </c>
      <c r="EM8" s="5">
        <v>0.20419999999999999</v>
      </c>
      <c r="EN8" s="31">
        <v>489943066.18000001</v>
      </c>
      <c r="EO8" s="5">
        <v>37.582500000000003</v>
      </c>
      <c r="EP8" s="31">
        <v>580724.47999999998</v>
      </c>
      <c r="EQ8" s="5">
        <v>7.4837999999999996</v>
      </c>
      <c r="ER8" s="31">
        <v>421544.17</v>
      </c>
      <c r="ES8" s="5">
        <v>3.8016000000000001</v>
      </c>
      <c r="ET8" s="31">
        <v>325245.51</v>
      </c>
      <c r="EU8" s="5">
        <v>4.2103000000000002</v>
      </c>
      <c r="EV8" s="31">
        <v>864704.45</v>
      </c>
      <c r="EW8" s="5">
        <v>5.4488000000000003</v>
      </c>
      <c r="EX8" s="31">
        <v>68092.45</v>
      </c>
      <c r="EY8" s="5">
        <v>1.2723</v>
      </c>
      <c r="EZ8" s="31">
        <v>177718141.63999999</v>
      </c>
      <c r="FA8" s="5">
        <v>10.7019</v>
      </c>
      <c r="FB8" s="31">
        <v>409288075.68000001</v>
      </c>
      <c r="FC8" s="5">
        <v>35.168799999999997</v>
      </c>
      <c r="FD8" s="31">
        <v>3777574.57</v>
      </c>
      <c r="FE8" s="5">
        <v>9.9500000000000005E-2</v>
      </c>
      <c r="FF8" s="31">
        <v>14173487.390000001</v>
      </c>
      <c r="FG8" s="5">
        <v>62.635100000000001</v>
      </c>
      <c r="FH8" s="31">
        <v>32723762.59</v>
      </c>
      <c r="FI8" s="5">
        <v>39.208300000000001</v>
      </c>
      <c r="FJ8" s="31">
        <v>1523099.36</v>
      </c>
      <c r="FK8" s="5">
        <v>33.752000000000002</v>
      </c>
      <c r="FL8" s="31">
        <v>2028668.78</v>
      </c>
      <c r="FM8" s="5">
        <v>3.0013000000000001</v>
      </c>
      <c r="FN8" s="31">
        <v>27476965.579999998</v>
      </c>
      <c r="FO8" s="5">
        <v>3.3149000000000002</v>
      </c>
      <c r="FP8" s="31">
        <v>3874341.84</v>
      </c>
      <c r="FQ8" s="5">
        <v>6.3437999999999999</v>
      </c>
      <c r="FR8" s="31">
        <v>16394581.369999999</v>
      </c>
      <c r="FS8" s="5">
        <v>26.0581</v>
      </c>
      <c r="FT8" s="31">
        <v>807578555.90999997</v>
      </c>
      <c r="FU8" s="5">
        <v>28.934699999999999</v>
      </c>
      <c r="FV8" s="31">
        <v>14685456.539999999</v>
      </c>
      <c r="FW8" s="5">
        <v>16.2959</v>
      </c>
      <c r="FX8" s="31">
        <v>490874.7</v>
      </c>
      <c r="FY8" s="5">
        <v>0.14580000000000001</v>
      </c>
      <c r="FZ8" s="31">
        <v>8695429.6699999999</v>
      </c>
      <c r="GA8" s="5">
        <v>4.2723000000000004</v>
      </c>
      <c r="GB8" s="31">
        <v>738632458.41999996</v>
      </c>
      <c r="GC8" s="5">
        <v>31.161799999999999</v>
      </c>
      <c r="GD8" s="31">
        <v>352782651.57999998</v>
      </c>
      <c r="GE8" s="5">
        <v>68.164199999999994</v>
      </c>
      <c r="GF8" s="31">
        <v>40243927.520000003</v>
      </c>
      <c r="GG8" s="5">
        <v>25.712299999999999</v>
      </c>
      <c r="GH8" s="31">
        <v>19203016.510000002</v>
      </c>
      <c r="GI8" s="5">
        <v>0.31040000000000001</v>
      </c>
      <c r="GJ8" s="31">
        <v>-4126570.27</v>
      </c>
      <c r="GK8" s="5">
        <v>-8.09E-2</v>
      </c>
      <c r="GL8" s="31">
        <v>898741163.41999996</v>
      </c>
      <c r="GM8" s="5">
        <v>42.5595</v>
      </c>
      <c r="GN8" s="31">
        <v>868769791.01999998</v>
      </c>
      <c r="GO8" s="5">
        <v>36.2727</v>
      </c>
      <c r="GP8" s="31">
        <v>763691970.45000005</v>
      </c>
      <c r="GQ8" s="5">
        <v>55.063499999999998</v>
      </c>
      <c r="GR8" s="31">
        <v>1241067161</v>
      </c>
      <c r="GS8" s="5">
        <v>30.717199999999998</v>
      </c>
      <c r="GT8" s="31">
        <v>743372212</v>
      </c>
      <c r="GU8" s="5">
        <v>35.947299999999998</v>
      </c>
      <c r="GV8" s="31">
        <v>521562489.41000003</v>
      </c>
      <c r="GW8" s="5">
        <v>26.449200000000001</v>
      </c>
      <c r="GX8" s="31">
        <v>76471948.379999995</v>
      </c>
      <c r="GY8" s="5">
        <v>86.071200000000005</v>
      </c>
      <c r="GZ8" s="31">
        <v>1860284.82</v>
      </c>
      <c r="HA8" s="5">
        <v>26.852699999999999</v>
      </c>
      <c r="HB8" s="31">
        <v>4793949.7699999996</v>
      </c>
      <c r="HC8" s="5">
        <v>0.47720000000000001</v>
      </c>
      <c r="HD8" s="31">
        <v>13498085.890000001</v>
      </c>
      <c r="HE8" s="5">
        <v>19.682600000000001</v>
      </c>
      <c r="HF8" s="31">
        <v>568801.94999999995</v>
      </c>
      <c r="HG8" s="5">
        <v>1.0775999999999999</v>
      </c>
      <c r="HH8" s="31">
        <v>205140.27</v>
      </c>
      <c r="HI8" s="5">
        <v>0.2162</v>
      </c>
    </row>
    <row r="9" spans="1:217" x14ac:dyDescent="0.2">
      <c r="A9" t="s">
        <v>190</v>
      </c>
      <c r="B9" s="31">
        <v>2749546023.3699999</v>
      </c>
      <c r="C9" s="5">
        <v>1.7235</v>
      </c>
      <c r="D9" s="31">
        <v>0</v>
      </c>
      <c r="E9">
        <v>0</v>
      </c>
      <c r="F9" s="31">
        <v>0</v>
      </c>
      <c r="G9">
        <v>0</v>
      </c>
      <c r="H9" s="31">
        <v>0</v>
      </c>
      <c r="I9">
        <v>0</v>
      </c>
      <c r="J9" s="31">
        <v>9994800</v>
      </c>
      <c r="K9" s="5">
        <v>2.4659</v>
      </c>
      <c r="L9" s="31">
        <v>33760289.960000001</v>
      </c>
      <c r="M9" s="5">
        <v>5.3192000000000004</v>
      </c>
      <c r="N9" s="31">
        <v>0</v>
      </c>
      <c r="O9">
        <v>0</v>
      </c>
      <c r="P9" s="31">
        <v>128693.12</v>
      </c>
      <c r="Q9" s="5">
        <v>0.47670000000000001</v>
      </c>
      <c r="R9" s="31">
        <v>0</v>
      </c>
      <c r="S9">
        <v>0</v>
      </c>
      <c r="T9" s="31">
        <v>276821387.88</v>
      </c>
      <c r="U9" s="5">
        <v>0.53269999999999995</v>
      </c>
      <c r="V9" s="31">
        <v>0</v>
      </c>
      <c r="W9">
        <v>0</v>
      </c>
      <c r="X9" s="31">
        <v>1212000</v>
      </c>
      <c r="Y9" s="5">
        <v>1.8583000000000001</v>
      </c>
      <c r="Z9" s="31">
        <v>3644088.92</v>
      </c>
      <c r="AA9" s="5">
        <v>2.5154999999999998</v>
      </c>
      <c r="AB9" s="31">
        <v>0</v>
      </c>
      <c r="AC9">
        <v>0</v>
      </c>
      <c r="AD9" s="31">
        <v>3574477.11</v>
      </c>
      <c r="AE9" s="5">
        <v>4.6532999999999998</v>
      </c>
      <c r="AF9" s="31">
        <v>0</v>
      </c>
      <c r="AG9">
        <v>0</v>
      </c>
      <c r="AH9" s="31">
        <v>0</v>
      </c>
      <c r="AI9">
        <v>0</v>
      </c>
      <c r="AJ9" s="31">
        <v>1819436.94</v>
      </c>
      <c r="AK9" s="5">
        <v>4.3769</v>
      </c>
      <c r="AL9" s="31">
        <v>651671305.04999995</v>
      </c>
      <c r="AM9" s="5">
        <v>3.3163999999999998</v>
      </c>
      <c r="AN9" s="31">
        <v>2245589.23</v>
      </c>
      <c r="AO9" s="5">
        <v>2.9392</v>
      </c>
      <c r="AP9" s="31">
        <v>75280473.319999993</v>
      </c>
      <c r="AQ9" s="5">
        <v>3.8868999999999998</v>
      </c>
      <c r="AR9" s="31">
        <v>1209186.6000000001</v>
      </c>
      <c r="AS9" s="5">
        <v>2.0283000000000002</v>
      </c>
      <c r="AT9" s="31">
        <v>2120474.7999999998</v>
      </c>
      <c r="AU9" s="5">
        <v>2.0651999999999999</v>
      </c>
      <c r="AV9" s="31">
        <v>2520339.6</v>
      </c>
      <c r="AW9" s="5">
        <v>1.7303999999999999</v>
      </c>
      <c r="AX9" s="31">
        <v>1833292.8</v>
      </c>
      <c r="AY9" s="5">
        <v>1.4235</v>
      </c>
      <c r="AZ9" s="31">
        <v>1408038.6</v>
      </c>
      <c r="BA9" s="5">
        <v>1.3792</v>
      </c>
      <c r="BB9" s="31">
        <v>891600.1</v>
      </c>
      <c r="BC9" s="5">
        <v>1.1112</v>
      </c>
      <c r="BD9" s="31">
        <v>4204464.2</v>
      </c>
      <c r="BE9" s="5">
        <v>1.1220000000000001</v>
      </c>
      <c r="BF9" s="31">
        <v>110894.3</v>
      </c>
      <c r="BG9" s="5">
        <v>0.18509999999999999</v>
      </c>
      <c r="BH9" s="31">
        <v>0</v>
      </c>
      <c r="BI9">
        <v>0</v>
      </c>
      <c r="BJ9" s="31">
        <v>4303046.97</v>
      </c>
      <c r="BK9" s="5">
        <v>2.8517000000000001</v>
      </c>
      <c r="BL9" s="31">
        <v>3646053.12</v>
      </c>
      <c r="BM9" s="5">
        <v>4.3156999999999996</v>
      </c>
      <c r="BN9" s="31">
        <v>1329326.8999999999</v>
      </c>
      <c r="BO9" s="5">
        <v>1.3788</v>
      </c>
      <c r="BP9" s="31">
        <v>0</v>
      </c>
      <c r="BQ9">
        <v>0</v>
      </c>
      <c r="BR9" s="31">
        <v>449691320.79000002</v>
      </c>
      <c r="BS9" s="5">
        <v>5.5434999999999999</v>
      </c>
      <c r="BT9" s="31">
        <v>0</v>
      </c>
      <c r="BU9">
        <v>0</v>
      </c>
      <c r="BV9" s="31">
        <v>0</v>
      </c>
      <c r="BW9">
        <v>0</v>
      </c>
      <c r="BX9" s="31">
        <v>7636775</v>
      </c>
      <c r="BY9" s="5">
        <v>7.8318000000000003</v>
      </c>
      <c r="BZ9" s="31">
        <v>0</v>
      </c>
      <c r="CA9">
        <v>0</v>
      </c>
      <c r="CB9" s="31">
        <v>0</v>
      </c>
      <c r="CC9">
        <v>0</v>
      </c>
      <c r="CD9" s="31">
        <v>0</v>
      </c>
      <c r="CE9">
        <v>0</v>
      </c>
      <c r="CF9" s="31">
        <v>0</v>
      </c>
      <c r="CG9">
        <v>0</v>
      </c>
      <c r="CH9" s="31">
        <v>12798.6</v>
      </c>
      <c r="CI9" s="5">
        <v>1.3899999999999999E-2</v>
      </c>
      <c r="CJ9" s="31">
        <v>0</v>
      </c>
      <c r="CK9">
        <v>0</v>
      </c>
      <c r="CL9" s="31">
        <v>0</v>
      </c>
      <c r="CM9">
        <v>0</v>
      </c>
      <c r="CN9" s="31">
        <v>0</v>
      </c>
      <c r="CO9">
        <v>0</v>
      </c>
      <c r="CP9" s="31">
        <v>0</v>
      </c>
      <c r="CQ9">
        <v>0</v>
      </c>
      <c r="CR9" s="31">
        <v>2377809</v>
      </c>
      <c r="CS9" s="5">
        <v>1.7939000000000001</v>
      </c>
      <c r="CT9" s="31">
        <v>0</v>
      </c>
      <c r="CU9">
        <v>0</v>
      </c>
      <c r="CV9" s="31">
        <v>0</v>
      </c>
      <c r="CW9">
        <v>0</v>
      </c>
      <c r="CX9" s="31">
        <v>0</v>
      </c>
      <c r="CY9">
        <v>0</v>
      </c>
      <c r="CZ9" s="31">
        <v>0</v>
      </c>
      <c r="DA9">
        <v>0</v>
      </c>
      <c r="DB9" s="31">
        <v>0</v>
      </c>
      <c r="DC9">
        <v>0</v>
      </c>
      <c r="DD9" s="31">
        <v>138510903.02000001</v>
      </c>
      <c r="DE9" s="5">
        <v>4.3003999999999998</v>
      </c>
      <c r="DF9" s="31">
        <v>0</v>
      </c>
      <c r="DG9">
        <v>0</v>
      </c>
      <c r="DH9" s="31">
        <v>0</v>
      </c>
      <c r="DI9">
        <v>0</v>
      </c>
      <c r="DJ9" s="31">
        <v>0</v>
      </c>
      <c r="DK9">
        <v>0</v>
      </c>
      <c r="DL9" s="31">
        <v>8431303.5899999999</v>
      </c>
      <c r="DM9" s="5">
        <v>5.9111000000000002</v>
      </c>
      <c r="DN9" s="31">
        <v>89215720.849999994</v>
      </c>
      <c r="DO9" s="5">
        <v>1.6802999999999999</v>
      </c>
      <c r="DP9" s="31">
        <v>0</v>
      </c>
      <c r="DQ9">
        <v>0</v>
      </c>
      <c r="DR9" s="31">
        <v>0</v>
      </c>
      <c r="DS9">
        <v>0</v>
      </c>
      <c r="DT9" s="31">
        <v>0</v>
      </c>
      <c r="DU9">
        <v>0</v>
      </c>
      <c r="DV9" s="31">
        <v>320639887.63999999</v>
      </c>
      <c r="DW9" s="5">
        <v>4.4301000000000004</v>
      </c>
      <c r="DX9" s="31">
        <v>7644113</v>
      </c>
      <c r="DY9" s="5">
        <v>0.5585</v>
      </c>
      <c r="DZ9" s="31">
        <v>41441834</v>
      </c>
      <c r="EA9" s="5">
        <v>1.7073</v>
      </c>
      <c r="EB9" s="31">
        <v>0</v>
      </c>
      <c r="EC9">
        <v>0</v>
      </c>
      <c r="ED9" s="31">
        <v>0</v>
      </c>
      <c r="EE9">
        <v>0</v>
      </c>
      <c r="EF9" s="31">
        <v>0</v>
      </c>
      <c r="EG9">
        <v>0</v>
      </c>
      <c r="EH9" s="31">
        <v>0</v>
      </c>
      <c r="EI9">
        <v>0</v>
      </c>
      <c r="EJ9" s="31">
        <v>0</v>
      </c>
      <c r="EK9">
        <v>0</v>
      </c>
      <c r="EL9" s="31">
        <v>0</v>
      </c>
      <c r="EM9">
        <v>0</v>
      </c>
      <c r="EN9" s="31">
        <v>25749755.850000001</v>
      </c>
      <c r="EO9" s="5">
        <v>1.9752000000000001</v>
      </c>
      <c r="EP9" s="31">
        <v>0</v>
      </c>
      <c r="EQ9">
        <v>0</v>
      </c>
      <c r="ER9" s="31">
        <v>0</v>
      </c>
      <c r="ES9">
        <v>0</v>
      </c>
      <c r="ET9" s="31">
        <v>0</v>
      </c>
      <c r="EU9">
        <v>0</v>
      </c>
      <c r="EV9" s="31">
        <v>0</v>
      </c>
      <c r="EW9">
        <v>0</v>
      </c>
      <c r="EX9" s="31">
        <v>0</v>
      </c>
      <c r="EY9">
        <v>0</v>
      </c>
      <c r="EZ9" s="31">
        <v>62142769.350000001</v>
      </c>
      <c r="FA9" s="5">
        <v>3.7421000000000002</v>
      </c>
      <c r="FB9" s="31">
        <v>3275400</v>
      </c>
      <c r="FC9" s="5">
        <v>0.28139999999999998</v>
      </c>
      <c r="FD9" s="31">
        <v>0</v>
      </c>
      <c r="FE9">
        <v>0</v>
      </c>
      <c r="FF9" s="31">
        <v>324480</v>
      </c>
      <c r="FG9" s="5">
        <v>1.4339</v>
      </c>
      <c r="FH9" s="31">
        <v>2253084.9500000002</v>
      </c>
      <c r="FI9" s="5">
        <v>2.6996000000000002</v>
      </c>
      <c r="FJ9" s="31">
        <v>0</v>
      </c>
      <c r="FK9">
        <v>0</v>
      </c>
      <c r="FL9" s="31">
        <v>0</v>
      </c>
      <c r="FM9">
        <v>0</v>
      </c>
      <c r="FN9" s="31">
        <v>0</v>
      </c>
      <c r="FO9">
        <v>0</v>
      </c>
      <c r="FP9" s="31">
        <v>0</v>
      </c>
      <c r="FQ9">
        <v>0</v>
      </c>
      <c r="FR9" s="31">
        <v>0</v>
      </c>
      <c r="FS9">
        <v>0</v>
      </c>
      <c r="FT9" s="31">
        <v>91940686.5</v>
      </c>
      <c r="FU9" s="5">
        <v>3.2940999999999998</v>
      </c>
      <c r="FV9" s="31">
        <v>0</v>
      </c>
      <c r="FW9">
        <v>0</v>
      </c>
      <c r="FX9" s="31">
        <v>0</v>
      </c>
      <c r="FY9">
        <v>0</v>
      </c>
      <c r="FZ9" s="31">
        <v>0</v>
      </c>
      <c r="GA9">
        <v>0</v>
      </c>
      <c r="GB9" s="31">
        <v>0</v>
      </c>
      <c r="GC9">
        <v>0</v>
      </c>
      <c r="GD9" s="31">
        <v>0</v>
      </c>
      <c r="GE9">
        <v>0</v>
      </c>
      <c r="GF9" s="31">
        <v>7161283.71</v>
      </c>
      <c r="GG9" s="5">
        <v>4.5754000000000001</v>
      </c>
      <c r="GH9" s="31">
        <v>0</v>
      </c>
      <c r="GI9">
        <v>0</v>
      </c>
      <c r="GJ9" s="31">
        <v>0</v>
      </c>
      <c r="GK9">
        <v>0</v>
      </c>
      <c r="GL9" s="31">
        <v>45984239</v>
      </c>
      <c r="GM9" s="5">
        <v>2.1776</v>
      </c>
      <c r="GN9" s="31">
        <v>91260616</v>
      </c>
      <c r="GO9" s="5">
        <v>3.8102999999999998</v>
      </c>
      <c r="GP9" s="31">
        <v>36312670</v>
      </c>
      <c r="GQ9" s="5">
        <v>2.6181999999999999</v>
      </c>
      <c r="GR9" s="31">
        <v>37569457</v>
      </c>
      <c r="GS9" s="5">
        <v>0.92989999999999995</v>
      </c>
      <c r="GT9" s="31">
        <v>162930947</v>
      </c>
      <c r="GU9" s="5">
        <v>7.8788999999999998</v>
      </c>
      <c r="GV9" s="31">
        <v>18207294</v>
      </c>
      <c r="GW9" s="5">
        <v>0.92330000000000001</v>
      </c>
      <c r="GX9" s="31">
        <v>222350</v>
      </c>
      <c r="GY9" s="5">
        <v>0.25030000000000002</v>
      </c>
      <c r="GZ9" s="31">
        <v>562983</v>
      </c>
      <c r="HA9" s="5">
        <v>8.1265000000000001</v>
      </c>
      <c r="HB9" s="31">
        <v>0</v>
      </c>
      <c r="HC9">
        <v>0</v>
      </c>
      <c r="HD9" s="31">
        <v>14316282</v>
      </c>
      <c r="HE9" s="5">
        <v>20.875599999999999</v>
      </c>
      <c r="HF9" s="31">
        <v>0</v>
      </c>
      <c r="HG9">
        <v>0</v>
      </c>
      <c r="HH9" s="31">
        <v>0</v>
      </c>
      <c r="HI9">
        <v>0</v>
      </c>
    </row>
    <row r="10" spans="1:217" x14ac:dyDescent="0.2">
      <c r="A10" t="s">
        <v>162</v>
      </c>
      <c r="B10" s="31">
        <v>49813532364.660004</v>
      </c>
      <c r="C10" s="5">
        <v>31.224599999999999</v>
      </c>
      <c r="D10" s="31">
        <v>263873545.02000001</v>
      </c>
      <c r="E10" s="5">
        <v>99.783600000000007</v>
      </c>
      <c r="F10" s="31">
        <v>210859259.87</v>
      </c>
      <c r="G10" s="5">
        <v>98.773700000000005</v>
      </c>
      <c r="H10" s="31">
        <v>131359759.56</v>
      </c>
      <c r="I10" s="5">
        <v>97.537099999999995</v>
      </c>
      <c r="J10" s="31">
        <v>34089658.670000002</v>
      </c>
      <c r="K10" s="5">
        <v>8.4105000000000008</v>
      </c>
      <c r="L10" s="31">
        <v>51293016.25</v>
      </c>
      <c r="M10" s="5">
        <v>8.0815999999999999</v>
      </c>
      <c r="N10" s="31">
        <v>130239504.59999999</v>
      </c>
      <c r="O10" s="5">
        <v>99.816400000000002</v>
      </c>
      <c r="P10" s="31">
        <v>5344653.7699999996</v>
      </c>
      <c r="Q10" s="5">
        <v>19.796800000000001</v>
      </c>
      <c r="R10" s="31">
        <v>0</v>
      </c>
      <c r="S10">
        <v>0</v>
      </c>
      <c r="T10" s="31">
        <v>10685268944.25</v>
      </c>
      <c r="U10" s="5">
        <v>20.562799999999999</v>
      </c>
      <c r="V10" s="31">
        <v>11156319.199999999</v>
      </c>
      <c r="W10" s="5">
        <v>99.940100000000001</v>
      </c>
      <c r="X10" s="31">
        <v>15814051.23</v>
      </c>
      <c r="Y10" s="5">
        <v>24.247199999999999</v>
      </c>
      <c r="Z10" s="31">
        <v>23932631.84</v>
      </c>
      <c r="AA10" s="5">
        <v>16.520399999999999</v>
      </c>
      <c r="AB10" s="31">
        <v>42069908.350000001</v>
      </c>
      <c r="AC10" s="5">
        <v>19.7776</v>
      </c>
      <c r="AD10" s="31">
        <v>7100630.4500000002</v>
      </c>
      <c r="AE10" s="5">
        <v>9.2437000000000005</v>
      </c>
      <c r="AF10" s="31">
        <v>43421429.659999996</v>
      </c>
      <c r="AG10" s="5">
        <v>19.0642</v>
      </c>
      <c r="AH10" s="31">
        <v>219920646.47</v>
      </c>
      <c r="AI10" s="5">
        <v>98.411100000000005</v>
      </c>
      <c r="AJ10" s="31">
        <v>8166861.8799999999</v>
      </c>
      <c r="AK10" s="5">
        <v>19.6465</v>
      </c>
      <c r="AL10" s="31">
        <v>3951536433.1900001</v>
      </c>
      <c r="AM10" s="5">
        <v>20.1097</v>
      </c>
      <c r="AN10" s="31">
        <v>0</v>
      </c>
      <c r="AO10">
        <v>0</v>
      </c>
      <c r="AP10" s="31">
        <v>353059458.97000003</v>
      </c>
      <c r="AQ10" s="5">
        <v>18.229399999999998</v>
      </c>
      <c r="AR10" s="31">
        <v>11829941.67</v>
      </c>
      <c r="AS10" s="5">
        <v>19.843299999999999</v>
      </c>
      <c r="AT10" s="31">
        <v>20450470.079999998</v>
      </c>
      <c r="AU10" s="5">
        <v>19.917000000000002</v>
      </c>
      <c r="AV10" s="31">
        <v>27594069.34</v>
      </c>
      <c r="AW10" s="5">
        <v>18.944900000000001</v>
      </c>
      <c r="AX10" s="31">
        <v>23673580.870000001</v>
      </c>
      <c r="AY10" s="5">
        <v>18.381499999999999</v>
      </c>
      <c r="AZ10" s="31">
        <v>18169172.329999998</v>
      </c>
      <c r="BA10" s="5">
        <v>17.796500000000002</v>
      </c>
      <c r="BB10" s="31">
        <v>13922567.689999999</v>
      </c>
      <c r="BC10" s="5">
        <v>17.352</v>
      </c>
      <c r="BD10" s="31">
        <v>68345062.430000007</v>
      </c>
      <c r="BE10" s="5">
        <v>18.238099999999999</v>
      </c>
      <c r="BF10" s="31">
        <v>9863532.2100000009</v>
      </c>
      <c r="BG10" s="5">
        <v>16.460100000000001</v>
      </c>
      <c r="BH10" s="31">
        <v>125639254.23999999</v>
      </c>
      <c r="BI10" s="5">
        <v>98.844399999999993</v>
      </c>
      <c r="BJ10" s="31">
        <v>29629375.600000001</v>
      </c>
      <c r="BK10" s="5">
        <v>19.635899999999999</v>
      </c>
      <c r="BL10" s="31">
        <v>16489039.18</v>
      </c>
      <c r="BM10" s="5">
        <v>19.517499999999998</v>
      </c>
      <c r="BN10" s="31">
        <v>0</v>
      </c>
      <c r="BO10">
        <v>0</v>
      </c>
      <c r="BP10" s="31">
        <v>44600998.740000002</v>
      </c>
      <c r="BQ10" s="5">
        <v>18.143899999999999</v>
      </c>
      <c r="BR10" s="31">
        <v>1587855904.27</v>
      </c>
      <c r="BS10" s="5">
        <v>19.574100000000001</v>
      </c>
      <c r="BT10" s="31">
        <v>221982821.69999999</v>
      </c>
      <c r="BU10" s="5">
        <v>89.821100000000001</v>
      </c>
      <c r="BV10" s="31">
        <v>21035671.649999999</v>
      </c>
      <c r="BW10" s="5">
        <v>98.937100000000001</v>
      </c>
      <c r="BX10" s="31">
        <v>12679076.57</v>
      </c>
      <c r="BY10" s="5">
        <v>13.0029</v>
      </c>
      <c r="BZ10" s="31">
        <v>27879218.25</v>
      </c>
      <c r="CA10" s="5">
        <v>99.566900000000004</v>
      </c>
      <c r="CB10" s="31">
        <v>28321044.530000001</v>
      </c>
      <c r="CC10" s="5">
        <v>97.196299999999994</v>
      </c>
      <c r="CD10" s="31">
        <v>965408164.48000002</v>
      </c>
      <c r="CE10" s="5">
        <v>19.167300000000001</v>
      </c>
      <c r="CF10" s="31">
        <v>127044348.39</v>
      </c>
      <c r="CG10" s="5">
        <v>98.293300000000002</v>
      </c>
      <c r="CH10" s="31">
        <v>10533969.939999999</v>
      </c>
      <c r="CI10" s="5">
        <v>11.4617</v>
      </c>
      <c r="CJ10" s="31">
        <v>344218.09</v>
      </c>
      <c r="CK10" s="5">
        <v>0.72740000000000005</v>
      </c>
      <c r="CL10" s="31">
        <v>488375964.37</v>
      </c>
      <c r="CM10" s="5">
        <v>97.406400000000005</v>
      </c>
      <c r="CN10" s="31">
        <v>0</v>
      </c>
      <c r="CO10">
        <v>0</v>
      </c>
      <c r="CP10" s="31">
        <v>870769613.08000004</v>
      </c>
      <c r="CQ10" s="5">
        <v>94.538600000000002</v>
      </c>
      <c r="CR10" s="31">
        <v>23792421</v>
      </c>
      <c r="CS10" s="5">
        <v>17.9498</v>
      </c>
      <c r="CT10" s="31">
        <v>33259918</v>
      </c>
      <c r="CU10" s="5">
        <v>99.936199999999999</v>
      </c>
      <c r="CV10" s="31">
        <v>134794.07999999999</v>
      </c>
      <c r="CW10" s="5">
        <v>0.13289999999999999</v>
      </c>
      <c r="CX10" s="31">
        <v>137956662.59999999</v>
      </c>
      <c r="CY10" s="5">
        <v>99.830299999999994</v>
      </c>
      <c r="CZ10" s="31">
        <v>221849003.11000001</v>
      </c>
      <c r="DA10" s="5">
        <v>99.372699999999995</v>
      </c>
      <c r="DB10" s="31">
        <v>269275402</v>
      </c>
      <c r="DC10" s="5">
        <v>99.304500000000004</v>
      </c>
      <c r="DD10" s="31">
        <v>636074846.27999997</v>
      </c>
      <c r="DE10" s="5">
        <v>19.748200000000001</v>
      </c>
      <c r="DF10" s="31">
        <v>627985753.29999995</v>
      </c>
      <c r="DG10" s="5">
        <v>98.563599999999994</v>
      </c>
      <c r="DH10" s="31">
        <v>40636422.93</v>
      </c>
      <c r="DI10" s="5">
        <v>99.198499999999996</v>
      </c>
      <c r="DJ10" s="31">
        <v>0</v>
      </c>
      <c r="DK10">
        <v>0</v>
      </c>
      <c r="DL10" s="31">
        <v>2393098.4</v>
      </c>
      <c r="DM10" s="5">
        <v>1.6778</v>
      </c>
      <c r="DN10" s="31">
        <v>1038661695</v>
      </c>
      <c r="DO10" s="5">
        <v>19.5627</v>
      </c>
      <c r="DP10" s="31">
        <v>549075203.37</v>
      </c>
      <c r="DQ10" s="5">
        <v>99.6173</v>
      </c>
      <c r="DR10" s="31">
        <v>142678656.78</v>
      </c>
      <c r="DS10" s="5">
        <v>98.971900000000005</v>
      </c>
      <c r="DT10" s="31">
        <v>0</v>
      </c>
      <c r="DU10">
        <v>0</v>
      </c>
      <c r="DV10" s="31">
        <v>1451139872.71</v>
      </c>
      <c r="DW10" s="5">
        <v>20.049399999999999</v>
      </c>
      <c r="DX10" s="31">
        <v>0</v>
      </c>
      <c r="DY10">
        <v>0</v>
      </c>
      <c r="DZ10" s="31">
        <v>0</v>
      </c>
      <c r="EA10">
        <v>0</v>
      </c>
      <c r="EB10" s="31">
        <v>22538825.41</v>
      </c>
      <c r="EC10" s="5">
        <v>99.011300000000006</v>
      </c>
      <c r="ED10" s="31">
        <v>41414801.32</v>
      </c>
      <c r="EE10" s="5">
        <v>98.040099999999995</v>
      </c>
      <c r="EF10" s="31">
        <v>49184243.369999997</v>
      </c>
      <c r="EG10" s="5">
        <v>98.899900000000002</v>
      </c>
      <c r="EH10" s="31">
        <v>80249858.040000007</v>
      </c>
      <c r="EI10" s="5">
        <v>101.9024</v>
      </c>
      <c r="EJ10" s="31">
        <v>409551748.13999999</v>
      </c>
      <c r="EK10" s="5">
        <v>98.747399999999999</v>
      </c>
      <c r="EL10" s="31">
        <v>1111706045.99</v>
      </c>
      <c r="EM10" s="5">
        <v>99.7958</v>
      </c>
      <c r="EN10" s="31">
        <v>208540121.63999999</v>
      </c>
      <c r="EO10" s="5">
        <v>15.996700000000001</v>
      </c>
      <c r="EP10" s="31">
        <v>7179063.0099999998</v>
      </c>
      <c r="EQ10" s="5">
        <v>92.516199999999998</v>
      </c>
      <c r="ER10" s="31">
        <v>10667071.220000001</v>
      </c>
      <c r="ES10" s="5">
        <v>96.198400000000007</v>
      </c>
      <c r="ET10" s="31">
        <v>7399706.3499999996</v>
      </c>
      <c r="EU10" s="5">
        <v>95.789699999999996</v>
      </c>
      <c r="EV10" s="31">
        <v>15004858.01</v>
      </c>
      <c r="EW10" s="5">
        <v>94.551199999999994</v>
      </c>
      <c r="EX10" s="31">
        <v>5283913.04</v>
      </c>
      <c r="EY10" s="5">
        <v>98.727699999999999</v>
      </c>
      <c r="EZ10" s="31">
        <v>711134193.61000001</v>
      </c>
      <c r="FA10" s="5">
        <v>42.823300000000003</v>
      </c>
      <c r="FB10" s="31">
        <v>81994867.709999993</v>
      </c>
      <c r="FC10" s="5">
        <v>7.0454999999999997</v>
      </c>
      <c r="FD10" s="31">
        <v>3794634551.5799999</v>
      </c>
      <c r="FE10" s="5">
        <v>99.900499999999994</v>
      </c>
      <c r="FF10" s="31">
        <v>180322.91</v>
      </c>
      <c r="FG10" s="5">
        <v>0.79690000000000005</v>
      </c>
      <c r="FH10" s="31">
        <v>17959094.079999998</v>
      </c>
      <c r="FI10" s="5">
        <v>21.517900000000001</v>
      </c>
      <c r="FJ10" s="31">
        <v>0</v>
      </c>
      <c r="FK10">
        <v>0</v>
      </c>
      <c r="FL10" s="31">
        <v>65564780.43</v>
      </c>
      <c r="FM10" s="5">
        <v>96.998699999999999</v>
      </c>
      <c r="FN10" s="31">
        <v>801417711.19000006</v>
      </c>
      <c r="FO10" s="5">
        <v>96.685100000000006</v>
      </c>
      <c r="FP10" s="31">
        <v>57198267.5</v>
      </c>
      <c r="FQ10" s="5">
        <v>93.656199999999998</v>
      </c>
      <c r="FR10" s="31">
        <v>52974.76</v>
      </c>
      <c r="FS10" s="5">
        <v>8.4199999999999997E-2</v>
      </c>
      <c r="FT10" s="31">
        <v>436290274.57999998</v>
      </c>
      <c r="FU10" s="5">
        <v>15.6318</v>
      </c>
      <c r="FV10" s="31">
        <v>75431869.099999994</v>
      </c>
      <c r="FW10" s="5">
        <v>83.704099999999997</v>
      </c>
      <c r="FX10" s="31">
        <v>336151486.55000001</v>
      </c>
      <c r="FY10" s="5">
        <v>99.854200000000006</v>
      </c>
      <c r="FZ10" s="31">
        <v>194832964.72</v>
      </c>
      <c r="GA10" s="5">
        <v>95.727699999999999</v>
      </c>
      <c r="GB10" s="31">
        <v>476704441.19999999</v>
      </c>
      <c r="GC10" s="5">
        <v>20.1114</v>
      </c>
      <c r="GD10" s="31">
        <v>96437815.819999993</v>
      </c>
      <c r="GE10" s="5">
        <v>18.633600000000001</v>
      </c>
      <c r="GF10" s="31">
        <v>30345546.739999998</v>
      </c>
      <c r="GG10" s="5">
        <v>19.388100000000001</v>
      </c>
      <c r="GH10" s="31">
        <v>6168250610</v>
      </c>
      <c r="GI10" s="5">
        <v>99.689599999999999</v>
      </c>
      <c r="GJ10" s="31">
        <v>5102852985</v>
      </c>
      <c r="GK10" s="5">
        <v>100.0809</v>
      </c>
      <c r="GL10" s="31">
        <v>417960982</v>
      </c>
      <c r="GM10" s="5">
        <v>19.792300000000001</v>
      </c>
      <c r="GN10" s="31">
        <v>344277525</v>
      </c>
      <c r="GO10" s="5">
        <v>14.3742</v>
      </c>
      <c r="GP10" s="31">
        <v>137655778</v>
      </c>
      <c r="GQ10" s="5">
        <v>9.9252000000000002</v>
      </c>
      <c r="GR10" s="31">
        <v>743248459</v>
      </c>
      <c r="GS10" s="5">
        <v>18.395900000000001</v>
      </c>
      <c r="GT10" s="31">
        <v>220087529</v>
      </c>
      <c r="GU10" s="5">
        <v>10.642799999999999</v>
      </c>
      <c r="GV10" s="31">
        <v>251570211</v>
      </c>
      <c r="GW10" s="5">
        <v>12.7575</v>
      </c>
      <c r="GX10" s="31">
        <v>0</v>
      </c>
      <c r="GY10">
        <v>0</v>
      </c>
      <c r="GZ10" s="31">
        <v>0</v>
      </c>
      <c r="HA10">
        <v>0</v>
      </c>
      <c r="HB10" s="31">
        <v>999814636.98000002</v>
      </c>
      <c r="HC10" s="5">
        <v>99.522800000000004</v>
      </c>
      <c r="HD10" s="31">
        <v>0.1</v>
      </c>
      <c r="HE10" s="5">
        <v>0</v>
      </c>
      <c r="HF10" s="31">
        <v>52216608.539999999</v>
      </c>
      <c r="HG10" s="5">
        <v>98.922399999999996</v>
      </c>
      <c r="HH10" s="31">
        <v>94688079.530000001</v>
      </c>
      <c r="HI10" s="5">
        <v>99.783799999999999</v>
      </c>
    </row>
    <row r="11" spans="1:217" ht="13.5" thickBot="1" x14ac:dyDescent="0.25">
      <c r="A11" t="s">
        <v>622</v>
      </c>
      <c r="B11" s="31">
        <v>67992575.980000004</v>
      </c>
      <c r="C11" s="5">
        <v>4.2599999999999999E-2</v>
      </c>
      <c r="D11" s="31">
        <v>0</v>
      </c>
      <c r="E11">
        <v>0</v>
      </c>
      <c r="F11" s="31">
        <v>0</v>
      </c>
      <c r="G11">
        <v>0</v>
      </c>
      <c r="H11" s="31">
        <v>0</v>
      </c>
      <c r="I11">
        <v>0</v>
      </c>
      <c r="J11" s="31">
        <v>0</v>
      </c>
      <c r="K11">
        <v>0</v>
      </c>
      <c r="L11" s="31">
        <v>0</v>
      </c>
      <c r="M11">
        <v>0</v>
      </c>
      <c r="N11" s="31">
        <v>0</v>
      </c>
      <c r="O11">
        <v>0</v>
      </c>
      <c r="P11" s="31">
        <v>0</v>
      </c>
      <c r="Q11">
        <v>0</v>
      </c>
      <c r="R11" s="31">
        <v>0</v>
      </c>
      <c r="S11">
        <v>0</v>
      </c>
      <c r="T11" s="31">
        <v>0</v>
      </c>
      <c r="U11">
        <v>0</v>
      </c>
      <c r="V11" s="31">
        <v>0</v>
      </c>
      <c r="W11">
        <v>0</v>
      </c>
      <c r="X11" s="31">
        <v>0</v>
      </c>
      <c r="Y11">
        <v>0</v>
      </c>
      <c r="Z11" s="31">
        <v>0</v>
      </c>
      <c r="AA11">
        <v>0</v>
      </c>
      <c r="AB11" s="31">
        <v>0</v>
      </c>
      <c r="AC11">
        <v>0</v>
      </c>
      <c r="AD11" s="31">
        <v>0</v>
      </c>
      <c r="AE11">
        <v>0</v>
      </c>
      <c r="AF11" s="31">
        <v>0</v>
      </c>
      <c r="AG11">
        <v>0</v>
      </c>
      <c r="AH11" s="31">
        <v>0</v>
      </c>
      <c r="AI11">
        <v>0</v>
      </c>
      <c r="AJ11" s="31">
        <v>0</v>
      </c>
      <c r="AK11">
        <v>0</v>
      </c>
      <c r="AL11" s="31">
        <v>61958810.280000001</v>
      </c>
      <c r="AM11" s="5">
        <v>0.31530000000000002</v>
      </c>
      <c r="AN11" s="31">
        <v>0</v>
      </c>
      <c r="AO11">
        <v>0</v>
      </c>
      <c r="AP11" s="31">
        <v>6030361.7999999998</v>
      </c>
      <c r="AQ11" s="5">
        <v>0.31140000000000001</v>
      </c>
      <c r="AR11" s="31">
        <v>0</v>
      </c>
      <c r="AS11">
        <v>0</v>
      </c>
      <c r="AT11" s="31">
        <v>0</v>
      </c>
      <c r="AU11">
        <v>0</v>
      </c>
      <c r="AV11" s="31">
        <v>0</v>
      </c>
      <c r="AW11">
        <v>0</v>
      </c>
      <c r="AX11" s="31">
        <v>0</v>
      </c>
      <c r="AY11">
        <v>0</v>
      </c>
      <c r="AZ11" s="31">
        <v>0</v>
      </c>
      <c r="BA11">
        <v>0</v>
      </c>
      <c r="BB11" s="31">
        <v>0</v>
      </c>
      <c r="BC11">
        <v>0</v>
      </c>
      <c r="BD11" s="31">
        <v>0</v>
      </c>
      <c r="BE11">
        <v>0</v>
      </c>
      <c r="BF11" s="31">
        <v>0</v>
      </c>
      <c r="BG11">
        <v>0</v>
      </c>
      <c r="BH11" s="31">
        <v>0</v>
      </c>
      <c r="BI11">
        <v>0</v>
      </c>
      <c r="BJ11" s="31">
        <v>0</v>
      </c>
      <c r="BK11">
        <v>0</v>
      </c>
      <c r="BL11" s="31">
        <v>0</v>
      </c>
      <c r="BM11">
        <v>0</v>
      </c>
      <c r="BN11" s="31">
        <v>0</v>
      </c>
      <c r="BO11">
        <v>0</v>
      </c>
      <c r="BP11" s="31">
        <v>0</v>
      </c>
      <c r="BQ11">
        <v>0</v>
      </c>
      <c r="BR11" s="31">
        <v>0</v>
      </c>
      <c r="BS11">
        <v>0</v>
      </c>
      <c r="BT11" s="31">
        <v>0</v>
      </c>
      <c r="BU11">
        <v>0</v>
      </c>
      <c r="BV11" s="31">
        <v>0</v>
      </c>
      <c r="BW11">
        <v>0</v>
      </c>
      <c r="BX11" s="31">
        <v>0</v>
      </c>
      <c r="BY11">
        <v>0</v>
      </c>
      <c r="BZ11" s="31">
        <v>0</v>
      </c>
      <c r="CA11">
        <v>0</v>
      </c>
      <c r="CB11" s="31">
        <v>0</v>
      </c>
      <c r="CC11">
        <v>0</v>
      </c>
      <c r="CD11" s="31">
        <v>0</v>
      </c>
      <c r="CE11">
        <v>0</v>
      </c>
      <c r="CF11" s="31">
        <v>0</v>
      </c>
      <c r="CG11">
        <v>0</v>
      </c>
      <c r="CH11" s="31">
        <v>0</v>
      </c>
      <c r="CI11">
        <v>0</v>
      </c>
      <c r="CJ11" s="31">
        <v>0</v>
      </c>
      <c r="CK11">
        <v>0</v>
      </c>
      <c r="CL11" s="31">
        <v>0</v>
      </c>
      <c r="CM11">
        <v>0</v>
      </c>
      <c r="CN11" s="31">
        <v>0</v>
      </c>
      <c r="CO11">
        <v>0</v>
      </c>
      <c r="CP11" s="31">
        <v>0</v>
      </c>
      <c r="CQ11">
        <v>0</v>
      </c>
      <c r="CR11" s="31">
        <v>0</v>
      </c>
      <c r="CS11">
        <v>0</v>
      </c>
      <c r="CT11" s="31">
        <v>0</v>
      </c>
      <c r="CU11">
        <v>0</v>
      </c>
      <c r="CV11" s="31">
        <v>0</v>
      </c>
      <c r="CW11">
        <v>0</v>
      </c>
      <c r="CX11" s="31">
        <v>0</v>
      </c>
      <c r="CY11">
        <v>0</v>
      </c>
      <c r="CZ11" s="31">
        <v>0</v>
      </c>
      <c r="DA11">
        <v>0</v>
      </c>
      <c r="DB11" s="31">
        <v>0</v>
      </c>
      <c r="DC11">
        <v>0</v>
      </c>
      <c r="DD11" s="31">
        <v>0</v>
      </c>
      <c r="DE11">
        <v>0</v>
      </c>
      <c r="DF11" s="31">
        <v>0</v>
      </c>
      <c r="DG11">
        <v>0</v>
      </c>
      <c r="DH11" s="31">
        <v>0</v>
      </c>
      <c r="DI11">
        <v>0</v>
      </c>
      <c r="DJ11" s="31">
        <v>0</v>
      </c>
      <c r="DK11">
        <v>0</v>
      </c>
      <c r="DL11" s="31">
        <v>0</v>
      </c>
      <c r="DM11">
        <v>0</v>
      </c>
      <c r="DN11" s="31">
        <v>0</v>
      </c>
      <c r="DO11">
        <v>0</v>
      </c>
      <c r="DP11" s="31">
        <v>0</v>
      </c>
      <c r="DQ11">
        <v>0</v>
      </c>
      <c r="DR11" s="31">
        <v>0</v>
      </c>
      <c r="DS11">
        <v>0</v>
      </c>
      <c r="DT11" s="31">
        <v>0</v>
      </c>
      <c r="DU11">
        <v>0</v>
      </c>
      <c r="DV11" s="31">
        <v>0</v>
      </c>
      <c r="DW11">
        <v>0</v>
      </c>
      <c r="DX11" s="31">
        <v>0</v>
      </c>
      <c r="DY11">
        <v>0</v>
      </c>
      <c r="DZ11" s="31">
        <v>0</v>
      </c>
      <c r="EA11">
        <v>0</v>
      </c>
      <c r="EB11" s="31">
        <v>312</v>
      </c>
      <c r="EC11" s="5">
        <v>1.4E-3</v>
      </c>
      <c r="ED11" s="31">
        <v>2422.71</v>
      </c>
      <c r="EE11" s="5">
        <v>5.7000000000000002E-3</v>
      </c>
      <c r="EF11" s="31">
        <v>669.19</v>
      </c>
      <c r="EG11" s="5">
        <v>1.2999999999999999E-3</v>
      </c>
      <c r="EH11" s="31">
        <v>0</v>
      </c>
      <c r="EI11">
        <v>0</v>
      </c>
      <c r="EJ11" s="31">
        <v>0</v>
      </c>
      <c r="EK11">
        <v>0</v>
      </c>
      <c r="EL11" s="31">
        <v>0</v>
      </c>
      <c r="EM11">
        <v>0</v>
      </c>
      <c r="EN11" s="31">
        <v>0</v>
      </c>
      <c r="EO11">
        <v>0</v>
      </c>
      <c r="EP11" s="31">
        <v>0</v>
      </c>
      <c r="EQ11">
        <v>0</v>
      </c>
      <c r="ER11" s="31">
        <v>0</v>
      </c>
      <c r="ES11">
        <v>0</v>
      </c>
      <c r="ET11" s="31">
        <v>0</v>
      </c>
      <c r="EU11">
        <v>0</v>
      </c>
      <c r="EV11" s="31">
        <v>0</v>
      </c>
      <c r="EW11">
        <v>0</v>
      </c>
      <c r="EX11" s="31">
        <v>0</v>
      </c>
      <c r="EY11">
        <v>0</v>
      </c>
      <c r="EZ11" s="31">
        <v>0</v>
      </c>
      <c r="FA11">
        <v>0</v>
      </c>
      <c r="FB11" s="31">
        <v>0</v>
      </c>
      <c r="FC11">
        <v>0</v>
      </c>
      <c r="FD11" s="31">
        <v>0</v>
      </c>
      <c r="FE11">
        <v>0</v>
      </c>
      <c r="FF11" s="31">
        <v>0</v>
      </c>
      <c r="FG11">
        <v>0</v>
      </c>
      <c r="FH11" s="31">
        <v>0</v>
      </c>
      <c r="FI11">
        <v>0</v>
      </c>
      <c r="FJ11" s="31">
        <v>0</v>
      </c>
      <c r="FK11">
        <v>0</v>
      </c>
      <c r="FL11" s="31">
        <v>0</v>
      </c>
      <c r="FM11">
        <v>0</v>
      </c>
      <c r="FN11" s="31">
        <v>0</v>
      </c>
      <c r="FO11">
        <v>0</v>
      </c>
      <c r="FP11" s="31">
        <v>0</v>
      </c>
      <c r="FQ11">
        <v>0</v>
      </c>
      <c r="FR11" s="31">
        <v>0</v>
      </c>
      <c r="FS11">
        <v>0</v>
      </c>
      <c r="FT11" s="31">
        <v>0</v>
      </c>
      <c r="FU11">
        <v>0</v>
      </c>
      <c r="FV11" s="31">
        <v>0</v>
      </c>
      <c r="FW11">
        <v>0</v>
      </c>
      <c r="FX11" s="31">
        <v>0</v>
      </c>
      <c r="FY11">
        <v>0</v>
      </c>
      <c r="FZ11" s="31">
        <v>0</v>
      </c>
      <c r="GA11">
        <v>0</v>
      </c>
      <c r="GB11" s="31">
        <v>0</v>
      </c>
      <c r="GC11">
        <v>0</v>
      </c>
      <c r="GD11" s="31">
        <v>0</v>
      </c>
      <c r="GE11">
        <v>0</v>
      </c>
      <c r="GF11" s="31">
        <v>0</v>
      </c>
      <c r="GG11">
        <v>0</v>
      </c>
      <c r="GH11" s="31">
        <v>0</v>
      </c>
      <c r="GI11">
        <v>0</v>
      </c>
      <c r="GJ11" s="31">
        <v>0</v>
      </c>
      <c r="GK11">
        <v>0</v>
      </c>
      <c r="GL11" s="31">
        <v>0</v>
      </c>
      <c r="GM11">
        <v>0</v>
      </c>
      <c r="GN11" s="31">
        <v>0</v>
      </c>
      <c r="GO11">
        <v>0</v>
      </c>
      <c r="GP11" s="31">
        <v>0</v>
      </c>
      <c r="GQ11">
        <v>0</v>
      </c>
      <c r="GR11" s="31">
        <v>0</v>
      </c>
      <c r="GS11">
        <v>0</v>
      </c>
      <c r="GT11" s="31">
        <v>0</v>
      </c>
      <c r="GU11">
        <v>0</v>
      </c>
      <c r="GV11" s="31">
        <v>0</v>
      </c>
      <c r="GW11">
        <v>0</v>
      </c>
      <c r="GX11" s="31">
        <v>0</v>
      </c>
      <c r="GY11">
        <v>0</v>
      </c>
      <c r="GZ11" s="31">
        <v>0</v>
      </c>
      <c r="HA11">
        <v>0</v>
      </c>
      <c r="HB11" s="31">
        <v>0</v>
      </c>
      <c r="HC11">
        <v>0</v>
      </c>
      <c r="HD11" s="31">
        <v>0</v>
      </c>
      <c r="HE11">
        <v>0</v>
      </c>
      <c r="HF11" s="31">
        <v>0</v>
      </c>
      <c r="HG11">
        <v>0</v>
      </c>
      <c r="HH11" s="31">
        <v>0</v>
      </c>
      <c r="HI11">
        <v>0</v>
      </c>
    </row>
    <row r="12" spans="1:217" ht="14.25" thickTop="1" thickBot="1" x14ac:dyDescent="0.25">
      <c r="A12" s="246" t="s">
        <v>2</v>
      </c>
      <c r="B12" s="205">
        <v>159532729500.91</v>
      </c>
      <c r="C12" s="247">
        <v>100</v>
      </c>
      <c r="D12" s="205">
        <v>264445879.09</v>
      </c>
      <c r="E12" s="247">
        <v>100</v>
      </c>
      <c r="F12" s="205">
        <v>213477103.27000001</v>
      </c>
      <c r="G12" s="247">
        <v>100</v>
      </c>
      <c r="H12" s="205">
        <v>134676745.99000001</v>
      </c>
      <c r="I12" s="247">
        <v>100</v>
      </c>
      <c r="J12" s="205">
        <v>405324267.75999999</v>
      </c>
      <c r="K12" s="247">
        <v>100</v>
      </c>
      <c r="L12" s="205">
        <v>634687897.41999996</v>
      </c>
      <c r="M12" s="247">
        <v>100</v>
      </c>
      <c r="N12" s="205">
        <v>130479017.29000001</v>
      </c>
      <c r="O12" s="247">
        <v>100</v>
      </c>
      <c r="P12" s="205">
        <v>26997497.210000001</v>
      </c>
      <c r="Q12" s="247">
        <v>100</v>
      </c>
      <c r="R12" s="205">
        <v>18593858.84</v>
      </c>
      <c r="S12" s="247">
        <v>100</v>
      </c>
      <c r="T12" s="205">
        <v>51964149655.540001</v>
      </c>
      <c r="U12" s="247">
        <v>100</v>
      </c>
      <c r="V12" s="205">
        <v>11163002.52</v>
      </c>
      <c r="W12" s="247">
        <v>100</v>
      </c>
      <c r="X12" s="205">
        <v>65220144.090000004</v>
      </c>
      <c r="Y12" s="247">
        <v>100</v>
      </c>
      <c r="Z12" s="205">
        <v>144867445.22999999</v>
      </c>
      <c r="AA12" s="247">
        <v>100</v>
      </c>
      <c r="AB12" s="205">
        <v>212714619.56999999</v>
      </c>
      <c r="AC12" s="247">
        <v>100</v>
      </c>
      <c r="AD12" s="205">
        <v>76815791.170000002</v>
      </c>
      <c r="AE12" s="247">
        <v>100</v>
      </c>
      <c r="AF12" s="205">
        <v>227764651.80000001</v>
      </c>
      <c r="AG12" s="247">
        <v>100</v>
      </c>
      <c r="AH12" s="205">
        <v>223471458.41</v>
      </c>
      <c r="AI12" s="247">
        <v>100</v>
      </c>
      <c r="AJ12" s="205">
        <v>41569108.93</v>
      </c>
      <c r="AK12" s="247">
        <v>100</v>
      </c>
      <c r="AL12" s="205">
        <v>19649926622.849998</v>
      </c>
      <c r="AM12" s="247">
        <v>100</v>
      </c>
      <c r="AN12" s="205">
        <v>76400759.409999996</v>
      </c>
      <c r="AO12" s="247">
        <v>100</v>
      </c>
      <c r="AP12" s="205">
        <v>1936755923.98</v>
      </c>
      <c r="AQ12" s="247">
        <v>100</v>
      </c>
      <c r="AR12" s="205">
        <v>59616898.57</v>
      </c>
      <c r="AS12" s="247">
        <v>100</v>
      </c>
      <c r="AT12" s="205">
        <v>102678531.5</v>
      </c>
      <c r="AU12" s="247">
        <v>100</v>
      </c>
      <c r="AV12" s="205">
        <v>145654463.27000001</v>
      </c>
      <c r="AW12" s="247">
        <v>100</v>
      </c>
      <c r="AX12" s="205">
        <v>128790321.34</v>
      </c>
      <c r="AY12" s="247">
        <v>100</v>
      </c>
      <c r="AZ12" s="205">
        <v>102093838.16</v>
      </c>
      <c r="BA12" s="247">
        <v>100</v>
      </c>
      <c r="BB12" s="205">
        <v>80235999.689999998</v>
      </c>
      <c r="BC12" s="247">
        <v>100</v>
      </c>
      <c r="BD12" s="205">
        <v>374738694.35000002</v>
      </c>
      <c r="BE12" s="247">
        <v>100</v>
      </c>
      <c r="BF12" s="205">
        <v>59923965.710000001</v>
      </c>
      <c r="BG12" s="247">
        <v>100</v>
      </c>
      <c r="BH12" s="205">
        <v>127108174.02</v>
      </c>
      <c r="BI12" s="247">
        <v>100</v>
      </c>
      <c r="BJ12" s="205">
        <v>150894142.50999999</v>
      </c>
      <c r="BK12" s="247">
        <v>100</v>
      </c>
      <c r="BL12" s="205">
        <v>84483168.349999994</v>
      </c>
      <c r="BM12" s="247">
        <v>100</v>
      </c>
      <c r="BN12" s="205">
        <v>96410607.939999998</v>
      </c>
      <c r="BO12" s="247">
        <v>100</v>
      </c>
      <c r="BP12" s="205">
        <v>245818817.09</v>
      </c>
      <c r="BQ12" s="247">
        <v>100</v>
      </c>
      <c r="BR12" s="205">
        <v>8112004663.1499996</v>
      </c>
      <c r="BS12" s="247">
        <v>100</v>
      </c>
      <c r="BT12" s="205">
        <v>247138936.05000001</v>
      </c>
      <c r="BU12" s="247">
        <v>100</v>
      </c>
      <c r="BV12" s="205">
        <v>21261652.59</v>
      </c>
      <c r="BW12" s="247">
        <v>100</v>
      </c>
      <c r="BX12" s="205">
        <v>97509785.019999996</v>
      </c>
      <c r="BY12" s="247">
        <v>100</v>
      </c>
      <c r="BZ12" s="205">
        <v>28000482.98</v>
      </c>
      <c r="CA12" s="247">
        <v>100</v>
      </c>
      <c r="CB12" s="205">
        <v>29137993.219999999</v>
      </c>
      <c r="CC12" s="247">
        <v>100</v>
      </c>
      <c r="CD12" s="205">
        <v>5036735259.7299995</v>
      </c>
      <c r="CE12" s="247">
        <v>100</v>
      </c>
      <c r="CF12" s="205">
        <v>129250315.17</v>
      </c>
      <c r="CG12" s="247">
        <v>100</v>
      </c>
      <c r="CH12" s="205">
        <v>91905783.390000001</v>
      </c>
      <c r="CI12" s="247">
        <v>100</v>
      </c>
      <c r="CJ12" s="205">
        <v>47323580.149999999</v>
      </c>
      <c r="CK12" s="247">
        <v>100</v>
      </c>
      <c r="CL12" s="205">
        <v>501379751.31</v>
      </c>
      <c r="CM12" s="247">
        <v>100</v>
      </c>
      <c r="CN12" s="205">
        <v>16131259</v>
      </c>
      <c r="CO12" s="247">
        <v>100</v>
      </c>
      <c r="CP12" s="205">
        <v>921072701.25</v>
      </c>
      <c r="CQ12" s="247">
        <v>100</v>
      </c>
      <c r="CR12" s="205">
        <v>132549758.23999999</v>
      </c>
      <c r="CS12" s="247">
        <v>100</v>
      </c>
      <c r="CT12" s="205">
        <v>33281146.93</v>
      </c>
      <c r="CU12" s="247">
        <v>100</v>
      </c>
      <c r="CV12" s="205">
        <v>101401626.39</v>
      </c>
      <c r="CW12" s="247">
        <v>100</v>
      </c>
      <c r="CX12" s="205">
        <v>138191168.83000001</v>
      </c>
      <c r="CY12" s="247">
        <v>100</v>
      </c>
      <c r="CZ12" s="205">
        <v>223249414.05000001</v>
      </c>
      <c r="DA12" s="247">
        <v>100</v>
      </c>
      <c r="DB12" s="205">
        <v>271161372</v>
      </c>
      <c r="DC12" s="247">
        <v>100</v>
      </c>
      <c r="DD12" s="205">
        <v>3220919274.3200002</v>
      </c>
      <c r="DE12" s="247">
        <v>100</v>
      </c>
      <c r="DF12" s="205">
        <v>637137347.57000005</v>
      </c>
      <c r="DG12" s="247">
        <v>100</v>
      </c>
      <c r="DH12" s="205">
        <v>40964741.530000001</v>
      </c>
      <c r="DI12" s="247">
        <v>100</v>
      </c>
      <c r="DJ12" s="205">
        <v>161963115.84</v>
      </c>
      <c r="DK12" s="247">
        <v>100</v>
      </c>
      <c r="DL12" s="205">
        <v>142636062.66</v>
      </c>
      <c r="DM12" s="247">
        <v>100</v>
      </c>
      <c r="DN12" s="205">
        <v>5309387863.9499998</v>
      </c>
      <c r="DO12" s="247">
        <v>100</v>
      </c>
      <c r="DP12" s="205">
        <v>551184316.03999996</v>
      </c>
      <c r="DQ12" s="247">
        <v>100</v>
      </c>
      <c r="DR12" s="205">
        <v>144160783.22999999</v>
      </c>
      <c r="DS12" s="247">
        <v>100</v>
      </c>
      <c r="DT12" s="205">
        <v>23835256.43</v>
      </c>
      <c r="DU12" s="247">
        <v>100</v>
      </c>
      <c r="DV12" s="205">
        <v>7237807751</v>
      </c>
      <c r="DW12" s="247">
        <v>100</v>
      </c>
      <c r="DX12" s="205">
        <v>1368713709.8800001</v>
      </c>
      <c r="DY12" s="247">
        <v>100</v>
      </c>
      <c r="DZ12" s="205">
        <v>2427343944.1100001</v>
      </c>
      <c r="EA12" s="247">
        <v>100</v>
      </c>
      <c r="EB12" s="205">
        <v>22763899.859999999</v>
      </c>
      <c r="EC12" s="247">
        <v>100</v>
      </c>
      <c r="ED12" s="205">
        <v>42242696.140000001</v>
      </c>
      <c r="EE12" s="247">
        <v>100</v>
      </c>
      <c r="EF12" s="205">
        <v>49731337.719999999</v>
      </c>
      <c r="EG12" s="247">
        <v>100</v>
      </c>
      <c r="EH12" s="205">
        <v>78751714.019999996</v>
      </c>
      <c r="EI12" s="247">
        <v>100</v>
      </c>
      <c r="EJ12" s="205">
        <v>414746989.54000002</v>
      </c>
      <c r="EK12" s="247">
        <v>100</v>
      </c>
      <c r="EL12" s="205">
        <v>1113980762.3299999</v>
      </c>
      <c r="EM12" s="247">
        <v>100</v>
      </c>
      <c r="EN12" s="205">
        <v>1303648362.0699999</v>
      </c>
      <c r="EO12" s="247">
        <v>100</v>
      </c>
      <c r="EP12" s="205">
        <v>7759787.4900000002</v>
      </c>
      <c r="EQ12" s="247">
        <v>100</v>
      </c>
      <c r="ER12" s="205">
        <v>11088615.390000001</v>
      </c>
      <c r="ES12" s="247">
        <v>100</v>
      </c>
      <c r="ET12" s="205">
        <v>7724951.8600000003</v>
      </c>
      <c r="EU12" s="247">
        <v>100</v>
      </c>
      <c r="EV12" s="205">
        <v>15869562.460000001</v>
      </c>
      <c r="EW12" s="247">
        <v>100</v>
      </c>
      <c r="EX12" s="205">
        <v>5352005.49</v>
      </c>
      <c r="EY12" s="247">
        <v>100</v>
      </c>
      <c r="EZ12" s="205">
        <v>1660623527.5999999</v>
      </c>
      <c r="FA12" s="247">
        <v>100</v>
      </c>
      <c r="FB12" s="205">
        <v>1163782554.9200001</v>
      </c>
      <c r="FC12" s="247">
        <v>100</v>
      </c>
      <c r="FD12" s="205">
        <v>3798412126.1500001</v>
      </c>
      <c r="FE12" s="247">
        <v>100</v>
      </c>
      <c r="FF12" s="205">
        <v>22628662.91</v>
      </c>
      <c r="FG12" s="247">
        <v>100</v>
      </c>
      <c r="FH12" s="205">
        <v>83461346.530000001</v>
      </c>
      <c r="FI12" s="247">
        <v>100</v>
      </c>
      <c r="FJ12" s="205">
        <v>4512613.3600000003</v>
      </c>
      <c r="FK12" s="247">
        <v>100</v>
      </c>
      <c r="FL12" s="205">
        <v>67593449.209999993</v>
      </c>
      <c r="FM12" s="247">
        <v>100</v>
      </c>
      <c r="FN12" s="205">
        <v>828894676.76999998</v>
      </c>
      <c r="FO12" s="247">
        <v>100</v>
      </c>
      <c r="FP12" s="205">
        <v>61072609.340000004</v>
      </c>
      <c r="FQ12" s="247">
        <v>100</v>
      </c>
      <c r="FR12" s="205">
        <v>62915602.329999998</v>
      </c>
      <c r="FS12" s="247">
        <v>100</v>
      </c>
      <c r="FT12" s="205">
        <v>2791034210.0900002</v>
      </c>
      <c r="FU12" s="247">
        <v>100</v>
      </c>
      <c r="FV12" s="205">
        <v>90117325.640000001</v>
      </c>
      <c r="FW12" s="247">
        <v>100</v>
      </c>
      <c r="FX12" s="205">
        <v>336642361.25</v>
      </c>
      <c r="FY12" s="247">
        <v>100</v>
      </c>
      <c r="FZ12" s="205">
        <v>203528394.38999999</v>
      </c>
      <c r="GA12" s="247">
        <v>100</v>
      </c>
      <c r="GB12" s="205">
        <v>2370317499.3499999</v>
      </c>
      <c r="GC12" s="247">
        <v>100</v>
      </c>
      <c r="GD12" s="205">
        <v>517548639.83999997</v>
      </c>
      <c r="GE12" s="247">
        <v>100</v>
      </c>
      <c r="GF12" s="205">
        <v>156516437.37</v>
      </c>
      <c r="GG12" s="247">
        <v>100</v>
      </c>
      <c r="GH12" s="205">
        <v>6187453626.5100002</v>
      </c>
      <c r="GI12" s="247">
        <v>100</v>
      </c>
      <c r="GJ12" s="205">
        <v>5098726414.7299995</v>
      </c>
      <c r="GK12" s="247">
        <v>100</v>
      </c>
      <c r="GL12" s="205">
        <v>2111730584.4200001</v>
      </c>
      <c r="GM12" s="247">
        <v>100</v>
      </c>
      <c r="GN12" s="205">
        <v>2395107337.02</v>
      </c>
      <c r="GO12" s="247">
        <v>100</v>
      </c>
      <c r="GP12" s="205">
        <v>1386928943.45</v>
      </c>
      <c r="GQ12" s="247">
        <v>100</v>
      </c>
      <c r="GR12" s="205">
        <v>4040295843</v>
      </c>
      <c r="GS12" s="247">
        <v>100</v>
      </c>
      <c r="GT12" s="205">
        <v>2067948872</v>
      </c>
      <c r="GU12" s="247">
        <v>100</v>
      </c>
      <c r="GV12" s="205">
        <v>1971944166.4100001</v>
      </c>
      <c r="GW12" s="247">
        <v>100</v>
      </c>
      <c r="GX12" s="205">
        <v>88847264.379999995</v>
      </c>
      <c r="GY12" s="247">
        <v>100</v>
      </c>
      <c r="GZ12" s="205">
        <v>6927733.0599999996</v>
      </c>
      <c r="HA12" s="247">
        <v>100</v>
      </c>
      <c r="HB12" s="205">
        <v>1004608586.75</v>
      </c>
      <c r="HC12" s="247">
        <v>100</v>
      </c>
      <c r="HD12" s="205">
        <v>68578888.590000004</v>
      </c>
      <c r="HE12" s="247">
        <v>100</v>
      </c>
      <c r="HF12" s="205">
        <v>52785410.490000002</v>
      </c>
      <c r="HG12" s="247">
        <v>100</v>
      </c>
      <c r="HH12" s="205">
        <v>94893219.799999997</v>
      </c>
      <c r="HI12" s="247">
        <v>100</v>
      </c>
    </row>
    <row r="13" spans="1:217" ht="13.5" thickTop="1" x14ac:dyDescent="0.2">
      <c r="A13" s="1" t="s">
        <v>623</v>
      </c>
    </row>
    <row r="14" spans="1:217" x14ac:dyDescent="0.2">
      <c r="A14" t="s">
        <v>164</v>
      </c>
      <c r="B14" s="31">
        <v>2376373734.79</v>
      </c>
      <c r="C14" s="5">
        <v>1.4896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  <c r="P14" s="31">
        <v>639558.93000000005</v>
      </c>
      <c r="Q14" s="5">
        <v>2.3690000000000002</v>
      </c>
      <c r="R14" s="31">
        <v>1980153</v>
      </c>
      <c r="S14" s="5">
        <v>10.6495</v>
      </c>
      <c r="T14" s="31">
        <v>1397578618.8</v>
      </c>
      <c r="U14" s="5">
        <v>2.6894999999999998</v>
      </c>
      <c r="V14" s="31">
        <v>0</v>
      </c>
      <c r="W14">
        <v>0</v>
      </c>
      <c r="X14" s="31">
        <v>3826550</v>
      </c>
      <c r="Y14" s="5">
        <v>5.8670999999999998</v>
      </c>
      <c r="Z14" s="31">
        <v>0</v>
      </c>
      <c r="AA14">
        <v>0</v>
      </c>
      <c r="AB14" s="31">
        <v>1970100</v>
      </c>
      <c r="AC14" s="5">
        <v>0.92620000000000002</v>
      </c>
      <c r="AD14" s="31">
        <v>273792</v>
      </c>
      <c r="AE14" s="5">
        <v>0.35639999999999999</v>
      </c>
      <c r="AF14" s="31">
        <v>0</v>
      </c>
      <c r="AG14">
        <v>0</v>
      </c>
      <c r="AH14" s="31">
        <v>0</v>
      </c>
      <c r="AI14">
        <v>0</v>
      </c>
      <c r="AJ14" s="31">
        <v>0</v>
      </c>
      <c r="AK14">
        <v>0</v>
      </c>
      <c r="AL14" s="31">
        <v>1283483.52</v>
      </c>
      <c r="AM14" s="5">
        <v>6.4999999999999997E-3</v>
      </c>
      <c r="AN14" s="31">
        <v>0</v>
      </c>
      <c r="AO14">
        <v>0</v>
      </c>
      <c r="AP14" s="31">
        <v>10136372.609999999</v>
      </c>
      <c r="AQ14" s="5">
        <v>0.52339999999999998</v>
      </c>
      <c r="AR14" s="31">
        <v>222840</v>
      </c>
      <c r="AS14" s="5">
        <v>0.37380000000000002</v>
      </c>
      <c r="AT14" s="31">
        <v>371400</v>
      </c>
      <c r="AU14" s="5">
        <v>0.36170000000000002</v>
      </c>
      <c r="AV14" s="31">
        <v>497304.6</v>
      </c>
      <c r="AW14" s="5">
        <v>0.34139999999999998</v>
      </c>
      <c r="AX14" s="31">
        <v>539272.80000000005</v>
      </c>
      <c r="AY14" s="5">
        <v>0.41870000000000002</v>
      </c>
      <c r="AZ14" s="31">
        <v>488638.6</v>
      </c>
      <c r="BA14" s="5">
        <v>0.47860000000000003</v>
      </c>
      <c r="BB14" s="31">
        <v>456203</v>
      </c>
      <c r="BC14" s="5">
        <v>0.56859999999999999</v>
      </c>
      <c r="BD14" s="31">
        <v>3279462</v>
      </c>
      <c r="BE14" s="5">
        <v>0.87509999999999999</v>
      </c>
      <c r="BF14" s="31">
        <v>710735.8</v>
      </c>
      <c r="BG14" s="5">
        <v>1.1860999999999999</v>
      </c>
      <c r="BH14" s="31">
        <v>0</v>
      </c>
      <c r="BI14">
        <v>0</v>
      </c>
      <c r="BJ14" s="31">
        <v>0</v>
      </c>
      <c r="BK14">
        <v>0</v>
      </c>
      <c r="BL14" s="31">
        <v>0</v>
      </c>
      <c r="BM14">
        <v>0</v>
      </c>
      <c r="BN14" s="31">
        <v>0</v>
      </c>
      <c r="BO14">
        <v>0</v>
      </c>
      <c r="BP14" s="31">
        <v>1238000</v>
      </c>
      <c r="BQ14" s="5">
        <v>0.50360000000000005</v>
      </c>
      <c r="BR14" s="31">
        <v>194366000</v>
      </c>
      <c r="BS14" s="5">
        <v>2.3959999999999999</v>
      </c>
      <c r="BT14" s="31">
        <v>0</v>
      </c>
      <c r="BU14">
        <v>0</v>
      </c>
      <c r="BV14" s="31">
        <v>0</v>
      </c>
      <c r="BW14">
        <v>0</v>
      </c>
      <c r="BX14" s="31">
        <v>0</v>
      </c>
      <c r="BY14">
        <v>0</v>
      </c>
      <c r="BZ14" s="31">
        <v>0</v>
      </c>
      <c r="CA14">
        <v>0</v>
      </c>
      <c r="CB14" s="31">
        <v>0</v>
      </c>
      <c r="CC14">
        <v>0</v>
      </c>
      <c r="CD14" s="31">
        <v>191303559.38</v>
      </c>
      <c r="CE14" s="5">
        <v>3.7982</v>
      </c>
      <c r="CF14" s="31">
        <v>0</v>
      </c>
      <c r="CG14">
        <v>0</v>
      </c>
      <c r="CH14" s="31">
        <v>0</v>
      </c>
      <c r="CI14">
        <v>0</v>
      </c>
      <c r="CJ14" s="31">
        <v>0</v>
      </c>
      <c r="CK14">
        <v>0</v>
      </c>
      <c r="CL14" s="31">
        <v>0</v>
      </c>
      <c r="CM14">
        <v>0</v>
      </c>
      <c r="CN14" s="31">
        <v>0</v>
      </c>
      <c r="CO14">
        <v>0</v>
      </c>
      <c r="CP14" s="31">
        <v>0</v>
      </c>
      <c r="CQ14">
        <v>0</v>
      </c>
      <c r="CR14" s="31">
        <v>2722798</v>
      </c>
      <c r="CS14" s="5">
        <v>2.0541999999999998</v>
      </c>
      <c r="CT14" s="31">
        <v>0</v>
      </c>
      <c r="CU14">
        <v>0</v>
      </c>
      <c r="CV14" s="31">
        <v>0</v>
      </c>
      <c r="CW14">
        <v>0</v>
      </c>
      <c r="CX14" s="31">
        <v>0</v>
      </c>
      <c r="CY14">
        <v>0</v>
      </c>
      <c r="CZ14" s="31">
        <v>0</v>
      </c>
      <c r="DA14">
        <v>0</v>
      </c>
      <c r="DB14" s="31">
        <v>0</v>
      </c>
      <c r="DC14">
        <v>0</v>
      </c>
      <c r="DD14" s="31">
        <v>8040643.8099999996</v>
      </c>
      <c r="DE14" s="5">
        <v>0.24959999999999999</v>
      </c>
      <c r="DF14" s="31">
        <v>0</v>
      </c>
      <c r="DG14">
        <v>0</v>
      </c>
      <c r="DH14" s="31">
        <v>0</v>
      </c>
      <c r="DI14">
        <v>0</v>
      </c>
      <c r="DJ14" s="31">
        <v>15066000</v>
      </c>
      <c r="DK14" s="5">
        <v>9.3020999999999994</v>
      </c>
      <c r="DL14" s="31">
        <v>0</v>
      </c>
      <c r="DM14">
        <v>0</v>
      </c>
      <c r="DN14" s="31">
        <v>42975000</v>
      </c>
      <c r="DO14" s="5">
        <v>0.80940000000000001</v>
      </c>
      <c r="DP14" s="31">
        <v>0</v>
      </c>
      <c r="DQ14">
        <v>0</v>
      </c>
      <c r="DR14" s="31">
        <v>0</v>
      </c>
      <c r="DS14">
        <v>0</v>
      </c>
      <c r="DT14" s="31">
        <v>0</v>
      </c>
      <c r="DU14">
        <v>0</v>
      </c>
      <c r="DV14" s="31">
        <v>97640584.359999999</v>
      </c>
      <c r="DW14" s="5">
        <v>1.349</v>
      </c>
      <c r="DX14" s="31">
        <v>0</v>
      </c>
      <c r="DY14">
        <v>0</v>
      </c>
      <c r="DZ14" s="31">
        <v>0</v>
      </c>
      <c r="EA14">
        <v>0</v>
      </c>
      <c r="EB14" s="31">
        <v>0</v>
      </c>
      <c r="EC14">
        <v>0</v>
      </c>
      <c r="ED14" s="31">
        <v>0</v>
      </c>
      <c r="EE14">
        <v>0</v>
      </c>
      <c r="EF14" s="31">
        <v>0</v>
      </c>
      <c r="EG14">
        <v>0</v>
      </c>
      <c r="EH14" s="31">
        <v>0</v>
      </c>
      <c r="EI14">
        <v>0</v>
      </c>
      <c r="EJ14" s="31">
        <v>0</v>
      </c>
      <c r="EK14">
        <v>0</v>
      </c>
      <c r="EL14" s="31">
        <v>0</v>
      </c>
      <c r="EM14">
        <v>0</v>
      </c>
      <c r="EN14" s="31">
        <v>60229914.579999998</v>
      </c>
      <c r="EO14" s="5">
        <v>4.6200999999999999</v>
      </c>
      <c r="EP14" s="31">
        <v>0</v>
      </c>
      <c r="EQ14">
        <v>0</v>
      </c>
      <c r="ER14" s="31">
        <v>0</v>
      </c>
      <c r="ES14">
        <v>0</v>
      </c>
      <c r="ET14" s="31">
        <v>0</v>
      </c>
      <c r="EU14">
        <v>0</v>
      </c>
      <c r="EV14" s="31">
        <v>0</v>
      </c>
      <c r="EW14">
        <v>0</v>
      </c>
      <c r="EX14" s="31">
        <v>0</v>
      </c>
      <c r="EY14">
        <v>0</v>
      </c>
      <c r="EZ14" s="31">
        <v>0</v>
      </c>
      <c r="FA14">
        <v>0</v>
      </c>
      <c r="FB14" s="31">
        <v>0</v>
      </c>
      <c r="FC14">
        <v>0</v>
      </c>
      <c r="FD14" s="31">
        <v>0</v>
      </c>
      <c r="FE14">
        <v>0</v>
      </c>
      <c r="FF14" s="31">
        <v>0</v>
      </c>
      <c r="FG14">
        <v>0</v>
      </c>
      <c r="FH14" s="31">
        <v>1171783</v>
      </c>
      <c r="FI14" s="5">
        <v>1.4039999999999999</v>
      </c>
      <c r="FJ14" s="31">
        <v>0</v>
      </c>
      <c r="FK14">
        <v>0</v>
      </c>
      <c r="FL14" s="31">
        <v>0</v>
      </c>
      <c r="FM14">
        <v>0</v>
      </c>
      <c r="FN14" s="31">
        <v>0</v>
      </c>
      <c r="FO14">
        <v>0</v>
      </c>
      <c r="FP14" s="31">
        <v>0</v>
      </c>
      <c r="FQ14">
        <v>0</v>
      </c>
      <c r="FR14" s="31">
        <v>749580</v>
      </c>
      <c r="FS14" s="5">
        <v>1.1914</v>
      </c>
      <c r="FT14" s="31">
        <v>0</v>
      </c>
      <c r="FU14">
        <v>0</v>
      </c>
      <c r="FV14" s="31">
        <v>0</v>
      </c>
      <c r="FW14">
        <v>0</v>
      </c>
      <c r="FX14" s="31">
        <v>0</v>
      </c>
      <c r="FY14">
        <v>0</v>
      </c>
      <c r="FZ14" s="31">
        <v>0</v>
      </c>
      <c r="GA14">
        <v>0</v>
      </c>
      <c r="GB14" s="31">
        <v>56772780</v>
      </c>
      <c r="GC14" s="5">
        <v>2.3952</v>
      </c>
      <c r="GD14" s="31">
        <v>29947100</v>
      </c>
      <c r="GE14" s="5">
        <v>5.7862999999999998</v>
      </c>
      <c r="GF14" s="31">
        <v>361212</v>
      </c>
      <c r="GG14" s="5">
        <v>0.23080000000000001</v>
      </c>
      <c r="GH14" s="31">
        <v>0</v>
      </c>
      <c r="GI14">
        <v>0</v>
      </c>
      <c r="GJ14" s="31">
        <v>0</v>
      </c>
      <c r="GK14">
        <v>0</v>
      </c>
      <c r="GL14" s="31">
        <v>19633479</v>
      </c>
      <c r="GM14" s="5">
        <v>0.92969999999999997</v>
      </c>
      <c r="GN14" s="31">
        <v>88913285</v>
      </c>
      <c r="GO14" s="5">
        <v>3.7122999999999999</v>
      </c>
      <c r="GP14" s="31">
        <v>0</v>
      </c>
      <c r="GQ14">
        <v>0</v>
      </c>
      <c r="GR14" s="31">
        <v>140987530</v>
      </c>
      <c r="GS14" s="5">
        <v>3.4895</v>
      </c>
      <c r="GT14" s="31">
        <v>0</v>
      </c>
      <c r="GU14">
        <v>0</v>
      </c>
      <c r="GV14" s="31">
        <v>0</v>
      </c>
      <c r="GW14">
        <v>0</v>
      </c>
      <c r="GX14" s="31">
        <v>0</v>
      </c>
      <c r="GY14">
        <v>0</v>
      </c>
      <c r="GZ14" s="31">
        <v>0</v>
      </c>
      <c r="HA14">
        <v>0</v>
      </c>
      <c r="HB14" s="31">
        <v>0</v>
      </c>
      <c r="HC14">
        <v>0</v>
      </c>
      <c r="HD14" s="31">
        <v>0</v>
      </c>
      <c r="HE14">
        <v>0</v>
      </c>
      <c r="HF14" s="31">
        <v>0</v>
      </c>
      <c r="HG14">
        <v>0</v>
      </c>
      <c r="HH14" s="31">
        <v>0</v>
      </c>
      <c r="HI14">
        <v>0</v>
      </c>
    </row>
    <row r="15" spans="1:217" x14ac:dyDescent="0.2">
      <c r="A15" t="s">
        <v>165</v>
      </c>
      <c r="B15" s="31">
        <v>13572839514.65</v>
      </c>
      <c r="C15" s="5">
        <v>8.5078999999999994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54286696</v>
      </c>
      <c r="K15" s="5">
        <v>13.3934</v>
      </c>
      <c r="L15" s="31">
        <v>71895809.549999997</v>
      </c>
      <c r="M15" s="5">
        <v>11.3277</v>
      </c>
      <c r="N15" s="31">
        <v>0</v>
      </c>
      <c r="O15">
        <v>0</v>
      </c>
      <c r="P15" s="31">
        <v>2125614.8199999998</v>
      </c>
      <c r="Q15" s="5">
        <v>7.8734000000000002</v>
      </c>
      <c r="R15" s="31">
        <v>1294570.68</v>
      </c>
      <c r="S15" s="5">
        <v>6.9623999999999997</v>
      </c>
      <c r="T15" s="31">
        <v>4933986641.6199999</v>
      </c>
      <c r="U15" s="5">
        <v>9.4949999999999992</v>
      </c>
      <c r="V15" s="31">
        <v>0</v>
      </c>
      <c r="W15">
        <v>0</v>
      </c>
      <c r="X15" s="31">
        <v>16543412.050000001</v>
      </c>
      <c r="Y15" s="5">
        <v>25.365500000000001</v>
      </c>
      <c r="Z15" s="31">
        <v>9375886.4399999995</v>
      </c>
      <c r="AA15" s="5">
        <v>6.4720000000000004</v>
      </c>
      <c r="AB15" s="31">
        <v>26453000</v>
      </c>
      <c r="AC15" s="5">
        <v>12.4359</v>
      </c>
      <c r="AD15" s="31">
        <v>12312943.720000001</v>
      </c>
      <c r="AE15" s="5">
        <v>16.029199999999999</v>
      </c>
      <c r="AF15" s="31">
        <v>11289335.4</v>
      </c>
      <c r="AG15" s="5">
        <v>4.9565999999999999</v>
      </c>
      <c r="AH15" s="31">
        <v>0</v>
      </c>
      <c r="AI15">
        <v>0</v>
      </c>
      <c r="AJ15" s="31">
        <v>11201647.109999999</v>
      </c>
      <c r="AK15" s="5">
        <v>26.946999999999999</v>
      </c>
      <c r="AL15" s="31">
        <v>2225719439.9499998</v>
      </c>
      <c r="AM15" s="5">
        <v>11.3269</v>
      </c>
      <c r="AN15" s="31">
        <v>10968710.27</v>
      </c>
      <c r="AO15" s="5">
        <v>14.3568</v>
      </c>
      <c r="AP15" s="31">
        <v>99659079.510000005</v>
      </c>
      <c r="AQ15" s="5">
        <v>5.1456999999999997</v>
      </c>
      <c r="AR15" s="31">
        <v>3505051.23</v>
      </c>
      <c r="AS15" s="5">
        <v>5.8792999999999997</v>
      </c>
      <c r="AT15" s="31">
        <v>6000178.3499999996</v>
      </c>
      <c r="AU15" s="5">
        <v>5.8437000000000001</v>
      </c>
      <c r="AV15" s="31">
        <v>8222109.9100000001</v>
      </c>
      <c r="AW15" s="5">
        <v>5.6448999999999998</v>
      </c>
      <c r="AX15" s="31">
        <v>8638048.9100000001</v>
      </c>
      <c r="AY15" s="5">
        <v>6.7070999999999996</v>
      </c>
      <c r="AZ15" s="31">
        <v>7672864.6600000001</v>
      </c>
      <c r="BA15" s="5">
        <v>7.5155000000000003</v>
      </c>
      <c r="BB15" s="31">
        <v>7217682.6299999999</v>
      </c>
      <c r="BC15" s="5">
        <v>8.9955999999999996</v>
      </c>
      <c r="BD15" s="31">
        <v>49348430.950000003</v>
      </c>
      <c r="BE15" s="5">
        <v>13.168799999999999</v>
      </c>
      <c r="BF15" s="31">
        <v>9841158.9700000007</v>
      </c>
      <c r="BG15" s="5">
        <v>16.422699999999999</v>
      </c>
      <c r="BH15" s="31">
        <v>0</v>
      </c>
      <c r="BI15">
        <v>0</v>
      </c>
      <c r="BJ15" s="31">
        <v>15367211.560000001</v>
      </c>
      <c r="BK15" s="5">
        <v>10.184100000000001</v>
      </c>
      <c r="BL15" s="31">
        <v>10058023.720000001</v>
      </c>
      <c r="BM15" s="5">
        <v>11.9054</v>
      </c>
      <c r="BN15" s="31">
        <v>13463189.970000001</v>
      </c>
      <c r="BO15" s="5">
        <v>13.964399999999999</v>
      </c>
      <c r="BP15" s="31">
        <v>40828831.289999999</v>
      </c>
      <c r="BQ15" s="5">
        <v>16.609300000000001</v>
      </c>
      <c r="BR15" s="31">
        <v>901652833.03999996</v>
      </c>
      <c r="BS15" s="5">
        <v>11.115</v>
      </c>
      <c r="BT15" s="31">
        <v>0</v>
      </c>
      <c r="BU15">
        <v>0</v>
      </c>
      <c r="BV15" s="31">
        <v>0</v>
      </c>
      <c r="BW15">
        <v>0</v>
      </c>
      <c r="BX15" s="31">
        <v>19460436.100000001</v>
      </c>
      <c r="BY15" s="5">
        <v>19.9574</v>
      </c>
      <c r="BZ15" s="31">
        <v>0</v>
      </c>
      <c r="CA15">
        <v>0</v>
      </c>
      <c r="CB15" s="31">
        <v>0</v>
      </c>
      <c r="CC15">
        <v>0</v>
      </c>
      <c r="CD15" s="31">
        <v>326561369.01999998</v>
      </c>
      <c r="CE15" s="5">
        <v>6.4836</v>
      </c>
      <c r="CF15" s="31">
        <v>0</v>
      </c>
      <c r="CG15">
        <v>0</v>
      </c>
      <c r="CH15" s="31">
        <v>19854008.07</v>
      </c>
      <c r="CI15" s="5">
        <v>21.602599999999999</v>
      </c>
      <c r="CJ15" s="31">
        <v>12145684.279999999</v>
      </c>
      <c r="CK15" s="5">
        <v>25.665199999999999</v>
      </c>
      <c r="CL15" s="31">
        <v>0</v>
      </c>
      <c r="CM15">
        <v>0</v>
      </c>
      <c r="CN15" s="31">
        <v>0</v>
      </c>
      <c r="CO15">
        <v>0</v>
      </c>
      <c r="CP15" s="31">
        <v>0</v>
      </c>
      <c r="CQ15">
        <v>0</v>
      </c>
      <c r="CR15" s="31">
        <v>10427075</v>
      </c>
      <c r="CS15" s="5">
        <v>7.8665000000000003</v>
      </c>
      <c r="CT15" s="31">
        <v>0</v>
      </c>
      <c r="CU15">
        <v>0</v>
      </c>
      <c r="CV15" s="31">
        <v>3934380</v>
      </c>
      <c r="CW15" s="5">
        <v>3.88</v>
      </c>
      <c r="CX15" s="31">
        <v>0</v>
      </c>
      <c r="CY15">
        <v>0</v>
      </c>
      <c r="CZ15" s="31">
        <v>0</v>
      </c>
      <c r="DA15">
        <v>0</v>
      </c>
      <c r="DB15" s="31">
        <v>0</v>
      </c>
      <c r="DC15">
        <v>0</v>
      </c>
      <c r="DD15" s="31">
        <v>328980592.47000003</v>
      </c>
      <c r="DE15" s="5">
        <v>10.213900000000001</v>
      </c>
      <c r="DF15" s="31">
        <v>0</v>
      </c>
      <c r="DG15">
        <v>0</v>
      </c>
      <c r="DH15" s="31">
        <v>0</v>
      </c>
      <c r="DI15">
        <v>0</v>
      </c>
      <c r="DJ15" s="31">
        <v>26193067.140000001</v>
      </c>
      <c r="DK15" s="5">
        <v>16.1722</v>
      </c>
      <c r="DL15" s="31">
        <v>16264190.58</v>
      </c>
      <c r="DM15" s="5">
        <v>11.4026</v>
      </c>
      <c r="DN15" s="31">
        <v>532178205.20999998</v>
      </c>
      <c r="DO15" s="5">
        <v>10.023300000000001</v>
      </c>
      <c r="DP15" s="31">
        <v>0</v>
      </c>
      <c r="DQ15">
        <v>0</v>
      </c>
      <c r="DR15" s="31">
        <v>0</v>
      </c>
      <c r="DS15">
        <v>0</v>
      </c>
      <c r="DT15" s="31">
        <v>4242576</v>
      </c>
      <c r="DU15" s="5">
        <v>17.799600000000002</v>
      </c>
      <c r="DV15" s="31">
        <v>947742221.26999998</v>
      </c>
      <c r="DW15" s="5">
        <v>13.0943</v>
      </c>
      <c r="DX15" s="31">
        <v>235295244</v>
      </c>
      <c r="DY15" s="5">
        <v>17.190999999999999</v>
      </c>
      <c r="DZ15" s="31">
        <v>128024552</v>
      </c>
      <c r="EA15" s="5">
        <v>5.2743000000000002</v>
      </c>
      <c r="EB15" s="31">
        <v>0</v>
      </c>
      <c r="EC15">
        <v>0</v>
      </c>
      <c r="ED15" s="31">
        <v>0</v>
      </c>
      <c r="EE15">
        <v>0</v>
      </c>
      <c r="EF15" s="31">
        <v>0</v>
      </c>
      <c r="EG15">
        <v>0</v>
      </c>
      <c r="EH15" s="31">
        <v>0</v>
      </c>
      <c r="EI15">
        <v>0</v>
      </c>
      <c r="EJ15" s="31">
        <v>0</v>
      </c>
      <c r="EK15">
        <v>0</v>
      </c>
      <c r="EL15" s="31">
        <v>0</v>
      </c>
      <c r="EM15">
        <v>0</v>
      </c>
      <c r="EN15" s="31">
        <v>172783594.81999999</v>
      </c>
      <c r="EO15" s="5">
        <v>13.2538</v>
      </c>
      <c r="EP15" s="31">
        <v>0</v>
      </c>
      <c r="EQ15">
        <v>0</v>
      </c>
      <c r="ER15" s="31">
        <v>0</v>
      </c>
      <c r="ES15">
        <v>0</v>
      </c>
      <c r="ET15" s="31">
        <v>0</v>
      </c>
      <c r="EU15">
        <v>0</v>
      </c>
      <c r="EV15" s="31">
        <v>0</v>
      </c>
      <c r="EW15">
        <v>0</v>
      </c>
      <c r="EX15" s="31">
        <v>0</v>
      </c>
      <c r="EY15">
        <v>0</v>
      </c>
      <c r="EZ15" s="31">
        <v>133651640.20999999</v>
      </c>
      <c r="FA15" s="5">
        <v>8.0482999999999993</v>
      </c>
      <c r="FB15" s="31">
        <v>53598662.460000001</v>
      </c>
      <c r="FC15" s="5">
        <v>4.6055999999999999</v>
      </c>
      <c r="FD15" s="31">
        <v>0</v>
      </c>
      <c r="FE15">
        <v>0</v>
      </c>
      <c r="FF15" s="31">
        <v>410717.72</v>
      </c>
      <c r="FG15" s="5">
        <v>1.8149999999999999</v>
      </c>
      <c r="FH15" s="31">
        <v>8758196.0099999998</v>
      </c>
      <c r="FI15" s="5">
        <v>10.4937</v>
      </c>
      <c r="FJ15" s="31">
        <v>372599</v>
      </c>
      <c r="FK15" s="5">
        <v>8.2568000000000001</v>
      </c>
      <c r="FL15" s="31">
        <v>0</v>
      </c>
      <c r="FM15">
        <v>0</v>
      </c>
      <c r="FN15" s="31">
        <v>0</v>
      </c>
      <c r="FO15">
        <v>0</v>
      </c>
      <c r="FP15" s="31">
        <v>0</v>
      </c>
      <c r="FQ15">
        <v>0</v>
      </c>
      <c r="FR15" s="31">
        <v>9417518.0999999996</v>
      </c>
      <c r="FS15" s="5">
        <v>14.968500000000001</v>
      </c>
      <c r="FT15" s="31">
        <v>267842817.33000001</v>
      </c>
      <c r="FU15" s="5">
        <v>9.5965000000000007</v>
      </c>
      <c r="FV15" s="31">
        <v>0</v>
      </c>
      <c r="FW15">
        <v>0</v>
      </c>
      <c r="FX15" s="31">
        <v>0</v>
      </c>
      <c r="FY15">
        <v>0</v>
      </c>
      <c r="FZ15" s="31">
        <v>0</v>
      </c>
      <c r="GA15">
        <v>0</v>
      </c>
      <c r="GB15" s="31">
        <v>243905650.80000001</v>
      </c>
      <c r="GC15" s="5">
        <v>10.29</v>
      </c>
      <c r="GD15" s="31">
        <v>18646800</v>
      </c>
      <c r="GE15" s="5">
        <v>3.6029</v>
      </c>
      <c r="GF15" s="31">
        <v>17016629.670000002</v>
      </c>
      <c r="GG15" s="5">
        <v>10.8721</v>
      </c>
      <c r="GH15" s="31">
        <v>0</v>
      </c>
      <c r="GI15">
        <v>0</v>
      </c>
      <c r="GJ15" s="31">
        <v>0</v>
      </c>
      <c r="GK15">
        <v>0</v>
      </c>
      <c r="GL15" s="31">
        <v>208961967</v>
      </c>
      <c r="GM15" s="5">
        <v>9.8953000000000007</v>
      </c>
      <c r="GN15" s="31">
        <v>220355522</v>
      </c>
      <c r="GO15" s="5">
        <v>9.2002000000000006</v>
      </c>
      <c r="GP15" s="31">
        <v>73488554</v>
      </c>
      <c r="GQ15" s="5">
        <v>5.2987000000000002</v>
      </c>
      <c r="GR15" s="31">
        <v>381482324</v>
      </c>
      <c r="GS15" s="5">
        <v>9.4419000000000004</v>
      </c>
      <c r="GT15" s="31">
        <v>146105842</v>
      </c>
      <c r="GU15" s="5">
        <v>7.0652999999999997</v>
      </c>
      <c r="GV15" s="31">
        <v>423453020</v>
      </c>
      <c r="GW15" s="5">
        <v>21.4739</v>
      </c>
      <c r="GX15" s="31">
        <v>5966920</v>
      </c>
      <c r="GY15" s="5">
        <v>6.7159000000000004</v>
      </c>
      <c r="GZ15" s="31">
        <v>320127.38</v>
      </c>
      <c r="HA15" s="5">
        <v>4.6210000000000004</v>
      </c>
      <c r="HB15" s="31">
        <v>0</v>
      </c>
      <c r="HC15">
        <v>0</v>
      </c>
      <c r="HD15" s="31">
        <v>6068408.7000000002</v>
      </c>
      <c r="HE15" s="5">
        <v>8.8488000000000007</v>
      </c>
      <c r="HF15" s="31">
        <v>0</v>
      </c>
      <c r="HG15">
        <v>0</v>
      </c>
      <c r="HH15" s="31">
        <v>0</v>
      </c>
      <c r="HI15">
        <v>0</v>
      </c>
    </row>
    <row r="16" spans="1:217" x14ac:dyDescent="0.2">
      <c r="A16" t="s">
        <v>166</v>
      </c>
      <c r="B16" s="31">
        <v>11516796482.9</v>
      </c>
      <c r="C16" s="5">
        <v>7.2191000000000001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29395350</v>
      </c>
      <c r="K16" s="5">
        <v>7.2523</v>
      </c>
      <c r="L16" s="31">
        <v>47189636.619999997</v>
      </c>
      <c r="M16" s="5">
        <v>7.4351000000000003</v>
      </c>
      <c r="N16" s="31">
        <v>0</v>
      </c>
      <c r="O16">
        <v>0</v>
      </c>
      <c r="P16" s="31">
        <v>1455855.26</v>
      </c>
      <c r="Q16" s="5">
        <v>5.3925999999999998</v>
      </c>
      <c r="R16" s="31">
        <v>812362.91</v>
      </c>
      <c r="S16" s="5">
        <v>4.3689999999999998</v>
      </c>
      <c r="T16" s="31">
        <v>6196725404.4499998</v>
      </c>
      <c r="U16" s="5">
        <v>11.925000000000001</v>
      </c>
      <c r="V16" s="31">
        <v>0</v>
      </c>
      <c r="W16">
        <v>0</v>
      </c>
      <c r="X16" s="31">
        <v>556680</v>
      </c>
      <c r="Y16" s="5">
        <v>0.85350000000000004</v>
      </c>
      <c r="Z16" s="31">
        <v>15259049.5</v>
      </c>
      <c r="AA16" s="5">
        <v>10.533099999999999</v>
      </c>
      <c r="AB16" s="31">
        <v>19331167.5</v>
      </c>
      <c r="AC16" s="5">
        <v>9.0877999999999997</v>
      </c>
      <c r="AD16" s="31">
        <v>2007875.75</v>
      </c>
      <c r="AE16" s="5">
        <v>2.6139000000000001</v>
      </c>
      <c r="AF16" s="31">
        <v>5625000</v>
      </c>
      <c r="AG16" s="5">
        <v>2.4697</v>
      </c>
      <c r="AH16" s="31">
        <v>0</v>
      </c>
      <c r="AI16">
        <v>0</v>
      </c>
      <c r="AJ16" s="31">
        <v>3140000.55</v>
      </c>
      <c r="AK16" s="5">
        <v>7.5537000000000001</v>
      </c>
      <c r="AL16" s="31">
        <v>1059598123.78</v>
      </c>
      <c r="AM16" s="5">
        <v>5.3924000000000003</v>
      </c>
      <c r="AN16" s="31">
        <v>6210508.6200000001</v>
      </c>
      <c r="AO16" s="5">
        <v>8.1288999999999998</v>
      </c>
      <c r="AP16" s="31">
        <v>48674673.780000001</v>
      </c>
      <c r="AQ16" s="5">
        <v>2.5131999999999999</v>
      </c>
      <c r="AR16" s="31">
        <v>577783.46</v>
      </c>
      <c r="AS16" s="5">
        <v>0.96919999999999995</v>
      </c>
      <c r="AT16" s="31">
        <v>1002947.38</v>
      </c>
      <c r="AU16" s="5">
        <v>0.9768</v>
      </c>
      <c r="AV16" s="31">
        <v>1350683.16</v>
      </c>
      <c r="AW16" s="5">
        <v>0.92730000000000001</v>
      </c>
      <c r="AX16" s="31">
        <v>1490589.28</v>
      </c>
      <c r="AY16" s="5">
        <v>1.1574</v>
      </c>
      <c r="AZ16" s="31">
        <v>1339854</v>
      </c>
      <c r="BA16" s="5">
        <v>1.3124</v>
      </c>
      <c r="BB16" s="31">
        <v>1269252.2</v>
      </c>
      <c r="BC16" s="5">
        <v>1.5819000000000001</v>
      </c>
      <c r="BD16" s="31">
        <v>8744588.75</v>
      </c>
      <c r="BE16" s="5">
        <v>2.3334999999999999</v>
      </c>
      <c r="BF16" s="31">
        <v>1920315.72</v>
      </c>
      <c r="BG16" s="5">
        <v>3.2046000000000001</v>
      </c>
      <c r="BH16" s="31">
        <v>0</v>
      </c>
      <c r="BI16">
        <v>0</v>
      </c>
      <c r="BJ16" s="31">
        <v>9523441.6500000004</v>
      </c>
      <c r="BK16" s="5">
        <v>6.3113000000000001</v>
      </c>
      <c r="BL16" s="31">
        <v>2339213.46</v>
      </c>
      <c r="BM16" s="5">
        <v>2.7688999999999999</v>
      </c>
      <c r="BN16" s="31">
        <v>2387677.46</v>
      </c>
      <c r="BO16" s="5">
        <v>2.4765999999999999</v>
      </c>
      <c r="BP16" s="31">
        <v>15508296.68</v>
      </c>
      <c r="BQ16" s="5">
        <v>6.3087999999999997</v>
      </c>
      <c r="BR16" s="31">
        <v>753332633.55999994</v>
      </c>
      <c r="BS16" s="5">
        <v>9.2866</v>
      </c>
      <c r="BT16" s="31">
        <v>0</v>
      </c>
      <c r="BU16">
        <v>0</v>
      </c>
      <c r="BV16" s="31">
        <v>0</v>
      </c>
      <c r="BW16">
        <v>0</v>
      </c>
      <c r="BX16" s="31">
        <v>6734731.8899999997</v>
      </c>
      <c r="BY16" s="5">
        <v>6.9066999999999998</v>
      </c>
      <c r="BZ16" s="31">
        <v>0</v>
      </c>
      <c r="CA16">
        <v>0</v>
      </c>
      <c r="CB16" s="31">
        <v>0</v>
      </c>
      <c r="CC16">
        <v>0</v>
      </c>
      <c r="CD16" s="31">
        <v>735518175.02999997</v>
      </c>
      <c r="CE16" s="5">
        <v>14.6031</v>
      </c>
      <c r="CF16" s="31">
        <v>0</v>
      </c>
      <c r="CG16">
        <v>0</v>
      </c>
      <c r="CH16" s="31">
        <v>6534274.9699999997</v>
      </c>
      <c r="CI16" s="5">
        <v>7.1097999999999999</v>
      </c>
      <c r="CJ16" s="31">
        <v>2462691.1800000002</v>
      </c>
      <c r="CK16" s="5">
        <v>5.2039</v>
      </c>
      <c r="CL16" s="31">
        <v>0</v>
      </c>
      <c r="CM16">
        <v>0</v>
      </c>
      <c r="CN16" s="31">
        <v>0</v>
      </c>
      <c r="CO16">
        <v>0</v>
      </c>
      <c r="CP16" s="31">
        <v>0</v>
      </c>
      <c r="CQ16">
        <v>0</v>
      </c>
      <c r="CR16" s="31">
        <v>12948508</v>
      </c>
      <c r="CS16" s="5">
        <v>9.7688000000000006</v>
      </c>
      <c r="CT16" s="31">
        <v>0</v>
      </c>
      <c r="CU16">
        <v>0</v>
      </c>
      <c r="CV16" s="31">
        <v>5048905.04</v>
      </c>
      <c r="CW16" s="5">
        <v>4.9790999999999999</v>
      </c>
      <c r="CX16" s="31">
        <v>0</v>
      </c>
      <c r="CY16">
        <v>0</v>
      </c>
      <c r="CZ16" s="31">
        <v>0</v>
      </c>
      <c r="DA16">
        <v>0</v>
      </c>
      <c r="DB16" s="31">
        <v>0</v>
      </c>
      <c r="DC16">
        <v>0</v>
      </c>
      <c r="DD16" s="31">
        <v>189811018.94999999</v>
      </c>
      <c r="DE16" s="5">
        <v>5.8930999999999996</v>
      </c>
      <c r="DF16" s="31">
        <v>0</v>
      </c>
      <c r="DG16">
        <v>0</v>
      </c>
      <c r="DH16" s="31">
        <v>0</v>
      </c>
      <c r="DI16">
        <v>0</v>
      </c>
      <c r="DJ16" s="31">
        <v>107844.46</v>
      </c>
      <c r="DK16" s="5">
        <v>6.6600000000000006E-2</v>
      </c>
      <c r="DL16" s="31">
        <v>11396314.01</v>
      </c>
      <c r="DM16" s="5">
        <v>7.9897999999999998</v>
      </c>
      <c r="DN16" s="31">
        <v>0</v>
      </c>
      <c r="DO16">
        <v>0</v>
      </c>
      <c r="DP16" s="31">
        <v>0</v>
      </c>
      <c r="DQ16">
        <v>0</v>
      </c>
      <c r="DR16" s="31">
        <v>0</v>
      </c>
      <c r="DS16">
        <v>0</v>
      </c>
      <c r="DT16" s="31">
        <v>3097631</v>
      </c>
      <c r="DU16" s="5">
        <v>12.996</v>
      </c>
      <c r="DV16" s="31">
        <v>397943886.26999998</v>
      </c>
      <c r="DW16" s="5">
        <v>5.4981</v>
      </c>
      <c r="DX16" s="31">
        <v>141650528</v>
      </c>
      <c r="DY16" s="5">
        <v>10.3492</v>
      </c>
      <c r="DZ16" s="31">
        <v>72794431</v>
      </c>
      <c r="EA16" s="5">
        <v>2.9988999999999999</v>
      </c>
      <c r="EB16" s="31">
        <v>0</v>
      </c>
      <c r="EC16">
        <v>0</v>
      </c>
      <c r="ED16" s="31">
        <v>0</v>
      </c>
      <c r="EE16">
        <v>0</v>
      </c>
      <c r="EF16" s="31">
        <v>0</v>
      </c>
      <c r="EG16">
        <v>0</v>
      </c>
      <c r="EH16" s="31">
        <v>0</v>
      </c>
      <c r="EI16">
        <v>0</v>
      </c>
      <c r="EJ16" s="31">
        <v>0</v>
      </c>
      <c r="EK16">
        <v>0</v>
      </c>
      <c r="EL16" s="31">
        <v>0</v>
      </c>
      <c r="EM16">
        <v>0</v>
      </c>
      <c r="EN16" s="31">
        <v>32096761.010000002</v>
      </c>
      <c r="EO16" s="5">
        <v>2.4621</v>
      </c>
      <c r="EP16" s="31">
        <v>0</v>
      </c>
      <c r="EQ16">
        <v>0</v>
      </c>
      <c r="ER16" s="31">
        <v>0</v>
      </c>
      <c r="ES16">
        <v>0</v>
      </c>
      <c r="ET16" s="31">
        <v>0</v>
      </c>
      <c r="EU16">
        <v>0</v>
      </c>
      <c r="EV16" s="31">
        <v>0</v>
      </c>
      <c r="EW16">
        <v>0</v>
      </c>
      <c r="EX16" s="31">
        <v>0</v>
      </c>
      <c r="EY16">
        <v>0</v>
      </c>
      <c r="EZ16" s="31">
        <v>110800285.48999999</v>
      </c>
      <c r="FA16" s="5">
        <v>6.6722000000000001</v>
      </c>
      <c r="FB16" s="31">
        <v>104505068.62</v>
      </c>
      <c r="FC16" s="5">
        <v>8.9797999999999991</v>
      </c>
      <c r="FD16" s="31">
        <v>0</v>
      </c>
      <c r="FE16">
        <v>0</v>
      </c>
      <c r="FF16" s="31">
        <v>1819544</v>
      </c>
      <c r="FG16" s="5">
        <v>8.0409000000000006</v>
      </c>
      <c r="FH16" s="31">
        <v>0</v>
      </c>
      <c r="FI16">
        <v>0</v>
      </c>
      <c r="FJ16" s="31">
        <v>505882.6</v>
      </c>
      <c r="FK16" s="5">
        <v>11.2104</v>
      </c>
      <c r="FL16" s="31">
        <v>0</v>
      </c>
      <c r="FM16">
        <v>0</v>
      </c>
      <c r="FN16" s="31">
        <v>0</v>
      </c>
      <c r="FO16">
        <v>0</v>
      </c>
      <c r="FP16" s="31">
        <v>0</v>
      </c>
      <c r="FQ16">
        <v>0</v>
      </c>
      <c r="FR16" s="31">
        <v>13279067</v>
      </c>
      <c r="FS16" s="5">
        <v>21.106200000000001</v>
      </c>
      <c r="FT16" s="31">
        <v>78908366.370000005</v>
      </c>
      <c r="FU16" s="5">
        <v>2.8271999999999999</v>
      </c>
      <c r="FV16" s="31">
        <v>0</v>
      </c>
      <c r="FW16">
        <v>0</v>
      </c>
      <c r="FX16" s="31">
        <v>0</v>
      </c>
      <c r="FY16">
        <v>0</v>
      </c>
      <c r="FZ16" s="31">
        <v>0</v>
      </c>
      <c r="GA16">
        <v>0</v>
      </c>
      <c r="GB16" s="31">
        <v>163214905.49000001</v>
      </c>
      <c r="GC16" s="5">
        <v>6.8857999999999997</v>
      </c>
      <c r="GD16" s="31">
        <v>2382000</v>
      </c>
      <c r="GE16" s="5">
        <v>0.4602</v>
      </c>
      <c r="GF16" s="31">
        <v>4700801.04</v>
      </c>
      <c r="GG16" s="5">
        <v>3.0034000000000001</v>
      </c>
      <c r="GH16" s="31">
        <v>0</v>
      </c>
      <c r="GI16">
        <v>0</v>
      </c>
      <c r="GJ16" s="31">
        <v>0</v>
      </c>
      <c r="GK16">
        <v>0</v>
      </c>
      <c r="GL16" s="31">
        <v>0</v>
      </c>
      <c r="GM16">
        <v>0</v>
      </c>
      <c r="GN16" s="31">
        <v>70573498</v>
      </c>
      <c r="GO16" s="5">
        <v>2.9466000000000001</v>
      </c>
      <c r="GP16" s="31">
        <v>48069410</v>
      </c>
      <c r="GQ16" s="5">
        <v>3.4659</v>
      </c>
      <c r="GR16" s="31">
        <v>698977918</v>
      </c>
      <c r="GS16" s="5">
        <v>17.3002</v>
      </c>
      <c r="GT16" s="31">
        <v>112287368</v>
      </c>
      <c r="GU16" s="5">
        <v>5.4298999999999999</v>
      </c>
      <c r="GV16" s="31">
        <v>241729884</v>
      </c>
      <c r="GW16" s="5">
        <v>12.2585</v>
      </c>
      <c r="GX16" s="31">
        <v>1167758</v>
      </c>
      <c r="GY16" s="5">
        <v>1.3143</v>
      </c>
      <c r="GZ16" s="31">
        <v>1094630</v>
      </c>
      <c r="HA16" s="5">
        <v>15.800700000000001</v>
      </c>
      <c r="HB16" s="31">
        <v>0</v>
      </c>
      <c r="HC16">
        <v>0</v>
      </c>
      <c r="HD16" s="31">
        <v>7865430</v>
      </c>
      <c r="HE16" s="5">
        <v>11.469200000000001</v>
      </c>
      <c r="HF16" s="31">
        <v>0</v>
      </c>
      <c r="HG16">
        <v>0</v>
      </c>
      <c r="HH16" s="31">
        <v>0</v>
      </c>
      <c r="HI16">
        <v>0</v>
      </c>
    </row>
    <row r="17" spans="1:217" x14ac:dyDescent="0.2">
      <c r="A17" t="s">
        <v>167</v>
      </c>
      <c r="B17" s="31">
        <v>5229019154.3100004</v>
      </c>
      <c r="C17" s="5">
        <v>3.2776999999999998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51793700</v>
      </c>
      <c r="K17" s="5">
        <v>12.7783</v>
      </c>
      <c r="L17" s="31">
        <v>30003261.260000002</v>
      </c>
      <c r="M17" s="5">
        <v>4.7271999999999998</v>
      </c>
      <c r="N17" s="31">
        <v>0</v>
      </c>
      <c r="O17">
        <v>0</v>
      </c>
      <c r="P17" s="31">
        <v>436723.48</v>
      </c>
      <c r="Q17" s="5">
        <v>1.6175999999999999</v>
      </c>
      <c r="R17" s="31">
        <v>784696.6</v>
      </c>
      <c r="S17" s="5">
        <v>4.2202000000000002</v>
      </c>
      <c r="T17" s="31">
        <v>629655625.24000001</v>
      </c>
      <c r="U17" s="5">
        <v>1.2117</v>
      </c>
      <c r="V17" s="31">
        <v>0</v>
      </c>
      <c r="W17">
        <v>0</v>
      </c>
      <c r="X17" s="31">
        <v>637500</v>
      </c>
      <c r="Y17" s="5">
        <v>0.97750000000000004</v>
      </c>
      <c r="Z17" s="31">
        <v>3762571.25</v>
      </c>
      <c r="AA17" s="5">
        <v>2.5973000000000002</v>
      </c>
      <c r="AB17" s="31">
        <v>0</v>
      </c>
      <c r="AC17">
        <v>0</v>
      </c>
      <c r="AD17" s="31">
        <v>6242923.75</v>
      </c>
      <c r="AE17" s="5">
        <v>8.1271000000000004</v>
      </c>
      <c r="AF17" s="31">
        <v>5569808</v>
      </c>
      <c r="AG17" s="5">
        <v>2.4453999999999998</v>
      </c>
      <c r="AH17" s="31">
        <v>0</v>
      </c>
      <c r="AI17">
        <v>0</v>
      </c>
      <c r="AJ17" s="31">
        <v>1846404</v>
      </c>
      <c r="AK17" s="5">
        <v>4.4417999999999997</v>
      </c>
      <c r="AL17" s="31">
        <v>1226402776.8800001</v>
      </c>
      <c r="AM17" s="5">
        <v>6.2412999999999998</v>
      </c>
      <c r="AN17" s="31">
        <v>5024802.25</v>
      </c>
      <c r="AO17" s="5">
        <v>6.5769000000000002</v>
      </c>
      <c r="AP17" s="31">
        <v>7162185.1100000003</v>
      </c>
      <c r="AQ17" s="5">
        <v>0.36980000000000002</v>
      </c>
      <c r="AR17" s="31">
        <v>987975.77</v>
      </c>
      <c r="AS17" s="5">
        <v>1.6572</v>
      </c>
      <c r="AT17" s="31">
        <v>1682679.26</v>
      </c>
      <c r="AU17" s="5">
        <v>1.6388</v>
      </c>
      <c r="AV17" s="31">
        <v>2243750.5</v>
      </c>
      <c r="AW17" s="5">
        <v>1.5405</v>
      </c>
      <c r="AX17" s="31">
        <v>2413144.7400000002</v>
      </c>
      <c r="AY17" s="5">
        <v>1.8736999999999999</v>
      </c>
      <c r="AZ17" s="31">
        <v>2171544.2200000002</v>
      </c>
      <c r="BA17" s="5">
        <v>2.1269999999999998</v>
      </c>
      <c r="BB17" s="31">
        <v>2051293.73</v>
      </c>
      <c r="BC17" s="5">
        <v>2.5566</v>
      </c>
      <c r="BD17" s="31">
        <v>14719160.25</v>
      </c>
      <c r="BE17" s="5">
        <v>3.9278</v>
      </c>
      <c r="BF17" s="31">
        <v>1096674.75</v>
      </c>
      <c r="BG17" s="5">
        <v>1.8301000000000001</v>
      </c>
      <c r="BH17" s="31">
        <v>0</v>
      </c>
      <c r="BI17">
        <v>0</v>
      </c>
      <c r="BJ17" s="31">
        <v>15960417.82</v>
      </c>
      <c r="BK17" s="5">
        <v>10.577199999999999</v>
      </c>
      <c r="BL17" s="31">
        <v>885456.47</v>
      </c>
      <c r="BM17" s="5">
        <v>1.0481</v>
      </c>
      <c r="BN17" s="31">
        <v>0</v>
      </c>
      <c r="BO17">
        <v>0</v>
      </c>
      <c r="BP17" s="31">
        <v>18985000</v>
      </c>
      <c r="BQ17" s="5">
        <v>7.7232000000000003</v>
      </c>
      <c r="BR17" s="31">
        <v>667524125</v>
      </c>
      <c r="BS17" s="5">
        <v>8.2287999999999997</v>
      </c>
      <c r="BT17" s="31">
        <v>0</v>
      </c>
      <c r="BU17">
        <v>0</v>
      </c>
      <c r="BV17" s="31">
        <v>0</v>
      </c>
      <c r="BW17">
        <v>0</v>
      </c>
      <c r="BX17" s="31">
        <v>7216733.9100000001</v>
      </c>
      <c r="BY17" s="5">
        <v>7.4009999999999998</v>
      </c>
      <c r="BZ17" s="31">
        <v>0</v>
      </c>
      <c r="CA17">
        <v>0</v>
      </c>
      <c r="CB17" s="31">
        <v>0</v>
      </c>
      <c r="CC17">
        <v>0</v>
      </c>
      <c r="CD17" s="31">
        <v>283206687.54000002</v>
      </c>
      <c r="CE17" s="5">
        <v>5.6227999999999998</v>
      </c>
      <c r="CF17" s="31">
        <v>0</v>
      </c>
      <c r="CG17">
        <v>0</v>
      </c>
      <c r="CH17" s="31">
        <v>6976637.1200000001</v>
      </c>
      <c r="CI17" s="5">
        <v>7.5911</v>
      </c>
      <c r="CJ17" s="31">
        <v>0</v>
      </c>
      <c r="CK17">
        <v>0</v>
      </c>
      <c r="CL17" s="31">
        <v>0</v>
      </c>
      <c r="CM17">
        <v>0</v>
      </c>
      <c r="CN17" s="31">
        <v>0</v>
      </c>
      <c r="CO17">
        <v>0</v>
      </c>
      <c r="CP17" s="31">
        <v>0</v>
      </c>
      <c r="CQ17">
        <v>0</v>
      </c>
      <c r="CR17" s="31">
        <v>6942437</v>
      </c>
      <c r="CS17" s="5">
        <v>5.2375999999999996</v>
      </c>
      <c r="CT17" s="31">
        <v>0</v>
      </c>
      <c r="CU17">
        <v>0</v>
      </c>
      <c r="CV17" s="31">
        <v>5027225</v>
      </c>
      <c r="CW17" s="5">
        <v>4.9577</v>
      </c>
      <c r="CX17" s="31">
        <v>0</v>
      </c>
      <c r="CY17">
        <v>0</v>
      </c>
      <c r="CZ17" s="31">
        <v>0</v>
      </c>
      <c r="DA17">
        <v>0</v>
      </c>
      <c r="DB17" s="31">
        <v>0</v>
      </c>
      <c r="DC17">
        <v>0</v>
      </c>
      <c r="DD17" s="31">
        <v>235703476.37</v>
      </c>
      <c r="DE17" s="5">
        <v>7.3178999999999998</v>
      </c>
      <c r="DF17" s="31">
        <v>0</v>
      </c>
      <c r="DG17">
        <v>0</v>
      </c>
      <c r="DH17" s="31">
        <v>0</v>
      </c>
      <c r="DI17">
        <v>0</v>
      </c>
      <c r="DJ17" s="31">
        <v>25785334.5</v>
      </c>
      <c r="DK17" s="5">
        <v>15.920500000000001</v>
      </c>
      <c r="DL17" s="31">
        <v>10787807.390000001</v>
      </c>
      <c r="DM17" s="5">
        <v>7.5632000000000001</v>
      </c>
      <c r="DN17" s="31">
        <v>402610538.42000002</v>
      </c>
      <c r="DO17" s="5">
        <v>7.5830000000000002</v>
      </c>
      <c r="DP17" s="31">
        <v>0</v>
      </c>
      <c r="DQ17">
        <v>0</v>
      </c>
      <c r="DR17" s="31">
        <v>0</v>
      </c>
      <c r="DS17">
        <v>0</v>
      </c>
      <c r="DT17" s="31">
        <v>583016</v>
      </c>
      <c r="DU17" s="5">
        <v>2.4460000000000002</v>
      </c>
      <c r="DV17" s="31">
        <v>362092627.32999998</v>
      </c>
      <c r="DW17" s="5">
        <v>5.0027999999999997</v>
      </c>
      <c r="DX17" s="31">
        <v>62873613</v>
      </c>
      <c r="DY17" s="5">
        <v>4.5936000000000003</v>
      </c>
      <c r="DZ17" s="31">
        <v>52958593</v>
      </c>
      <c r="EA17" s="5">
        <v>2.1818</v>
      </c>
      <c r="EB17" s="31">
        <v>0</v>
      </c>
      <c r="EC17">
        <v>0</v>
      </c>
      <c r="ED17" s="31">
        <v>0</v>
      </c>
      <c r="EE17">
        <v>0</v>
      </c>
      <c r="EF17" s="31">
        <v>0</v>
      </c>
      <c r="EG17">
        <v>0</v>
      </c>
      <c r="EH17" s="31">
        <v>0</v>
      </c>
      <c r="EI17">
        <v>0</v>
      </c>
      <c r="EJ17" s="31">
        <v>0</v>
      </c>
      <c r="EK17">
        <v>0</v>
      </c>
      <c r="EL17" s="31">
        <v>0</v>
      </c>
      <c r="EM17">
        <v>0</v>
      </c>
      <c r="EN17" s="31">
        <v>41277260.049999997</v>
      </c>
      <c r="EO17" s="5">
        <v>3.1663000000000001</v>
      </c>
      <c r="EP17" s="31">
        <v>0</v>
      </c>
      <c r="EQ17">
        <v>0</v>
      </c>
      <c r="ER17" s="31">
        <v>0</v>
      </c>
      <c r="ES17">
        <v>0</v>
      </c>
      <c r="ET17" s="31">
        <v>0</v>
      </c>
      <c r="EU17">
        <v>0</v>
      </c>
      <c r="EV17" s="31">
        <v>0</v>
      </c>
      <c r="EW17">
        <v>0</v>
      </c>
      <c r="EX17" s="31">
        <v>0</v>
      </c>
      <c r="EY17">
        <v>0</v>
      </c>
      <c r="EZ17" s="31">
        <v>91273460.780000001</v>
      </c>
      <c r="FA17" s="5">
        <v>5.4962999999999997</v>
      </c>
      <c r="FB17" s="31">
        <v>63141479.600000001</v>
      </c>
      <c r="FC17" s="5">
        <v>5.4255000000000004</v>
      </c>
      <c r="FD17" s="31">
        <v>0</v>
      </c>
      <c r="FE17">
        <v>0</v>
      </c>
      <c r="FF17" s="31">
        <v>554100</v>
      </c>
      <c r="FG17" s="5">
        <v>2.4487000000000001</v>
      </c>
      <c r="FH17" s="31">
        <v>6681525.04</v>
      </c>
      <c r="FI17" s="5">
        <v>8.0054999999999996</v>
      </c>
      <c r="FJ17" s="31">
        <v>224175.05</v>
      </c>
      <c r="FK17" s="5">
        <v>4.9676999999999998</v>
      </c>
      <c r="FL17" s="31">
        <v>0</v>
      </c>
      <c r="FM17">
        <v>0</v>
      </c>
      <c r="FN17" s="31">
        <v>0</v>
      </c>
      <c r="FO17">
        <v>0</v>
      </c>
      <c r="FP17" s="31">
        <v>0</v>
      </c>
      <c r="FQ17">
        <v>0</v>
      </c>
      <c r="FR17" s="31">
        <v>6480384</v>
      </c>
      <c r="FS17" s="5">
        <v>10.3001</v>
      </c>
      <c r="FT17" s="31">
        <v>111435149.51000001</v>
      </c>
      <c r="FU17" s="5">
        <v>3.9925999999999999</v>
      </c>
      <c r="FV17" s="31">
        <v>0</v>
      </c>
      <c r="FW17">
        <v>0</v>
      </c>
      <c r="FX17" s="31">
        <v>0</v>
      </c>
      <c r="FY17">
        <v>0</v>
      </c>
      <c r="FZ17" s="31">
        <v>0</v>
      </c>
      <c r="GA17">
        <v>0</v>
      </c>
      <c r="GB17" s="31">
        <v>148377042.93000001</v>
      </c>
      <c r="GC17" s="5">
        <v>6.2598000000000003</v>
      </c>
      <c r="GD17" s="31">
        <v>3780000</v>
      </c>
      <c r="GE17" s="5">
        <v>0.73040000000000005</v>
      </c>
      <c r="GF17" s="31">
        <v>6106547.54</v>
      </c>
      <c r="GG17" s="5">
        <v>3.9015</v>
      </c>
      <c r="GH17" s="31">
        <v>0</v>
      </c>
      <c r="GI17">
        <v>0</v>
      </c>
      <c r="GJ17" s="31">
        <v>0</v>
      </c>
      <c r="GK17">
        <v>0</v>
      </c>
      <c r="GL17" s="31">
        <v>160322725</v>
      </c>
      <c r="GM17" s="5">
        <v>7.5919999999999996</v>
      </c>
      <c r="GN17" s="31">
        <v>54497657</v>
      </c>
      <c r="GO17" s="5">
        <v>2.2753999999999999</v>
      </c>
      <c r="GP17" s="31">
        <v>33583046</v>
      </c>
      <c r="GQ17" s="5">
        <v>2.4214000000000002</v>
      </c>
      <c r="GR17" s="31">
        <v>124840187</v>
      </c>
      <c r="GS17" s="5">
        <v>3.0899000000000001</v>
      </c>
      <c r="GT17" s="31">
        <v>101783493</v>
      </c>
      <c r="GU17" s="5">
        <v>4.9219999999999997</v>
      </c>
      <c r="GV17" s="31">
        <v>104225963</v>
      </c>
      <c r="GW17" s="5">
        <v>5.2854000000000001</v>
      </c>
      <c r="GX17" s="31">
        <v>0</v>
      </c>
      <c r="GY17">
        <v>0</v>
      </c>
      <c r="GZ17" s="31">
        <v>0</v>
      </c>
      <c r="HA17">
        <v>0</v>
      </c>
      <c r="HB17" s="31">
        <v>0</v>
      </c>
      <c r="HC17">
        <v>0</v>
      </c>
      <c r="HD17" s="31">
        <v>7626031.9000000004</v>
      </c>
      <c r="HE17" s="5">
        <v>11.120100000000001</v>
      </c>
      <c r="HF17" s="31">
        <v>0</v>
      </c>
      <c r="HG17">
        <v>0</v>
      </c>
      <c r="HH17" s="31">
        <v>0</v>
      </c>
      <c r="HI17">
        <v>0</v>
      </c>
    </row>
    <row r="18" spans="1:217" x14ac:dyDescent="0.2">
      <c r="A18" t="s">
        <v>168</v>
      </c>
      <c r="B18" s="31">
        <v>12054215621.26</v>
      </c>
      <c r="C18" s="5">
        <v>7.556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32116750</v>
      </c>
      <c r="K18" s="5">
        <v>7.9237000000000002</v>
      </c>
      <c r="L18" s="31">
        <v>37059853.659999996</v>
      </c>
      <c r="M18" s="5">
        <v>5.8391000000000002</v>
      </c>
      <c r="N18" s="31">
        <v>0</v>
      </c>
      <c r="O18">
        <v>0</v>
      </c>
      <c r="P18" s="31">
        <v>1032170.43</v>
      </c>
      <c r="Q18" s="5">
        <v>3.8231999999999999</v>
      </c>
      <c r="R18" s="31">
        <v>1392523.15</v>
      </c>
      <c r="S18" s="5">
        <v>7.4892000000000003</v>
      </c>
      <c r="T18" s="31">
        <v>4724517770.1000004</v>
      </c>
      <c r="U18" s="5">
        <v>9.0919000000000008</v>
      </c>
      <c r="V18" s="31">
        <v>0</v>
      </c>
      <c r="W18">
        <v>0</v>
      </c>
      <c r="X18" s="31">
        <v>9436350</v>
      </c>
      <c r="Y18" s="5">
        <v>14.468500000000001</v>
      </c>
      <c r="Z18" s="31">
        <v>13170150.4</v>
      </c>
      <c r="AA18" s="5">
        <v>9.0912000000000006</v>
      </c>
      <c r="AB18" s="31">
        <v>29550850</v>
      </c>
      <c r="AC18" s="5">
        <v>13.892300000000001</v>
      </c>
      <c r="AD18" s="31">
        <v>10055977.57</v>
      </c>
      <c r="AE18" s="5">
        <v>13.090999999999999</v>
      </c>
      <c r="AF18" s="31">
        <v>32976563.600000001</v>
      </c>
      <c r="AG18" s="5">
        <v>14.478400000000001</v>
      </c>
      <c r="AH18" s="31">
        <v>0</v>
      </c>
      <c r="AI18">
        <v>0</v>
      </c>
      <c r="AJ18" s="31">
        <v>5945578.9100000001</v>
      </c>
      <c r="AK18" s="5">
        <v>14.302899999999999</v>
      </c>
      <c r="AL18" s="31">
        <v>1462193385.97</v>
      </c>
      <c r="AM18" s="5">
        <v>7.4412000000000003</v>
      </c>
      <c r="AN18" s="31">
        <v>12588257.23</v>
      </c>
      <c r="AO18" s="5">
        <v>16.476600000000001</v>
      </c>
      <c r="AP18" s="31">
        <v>310240020.88</v>
      </c>
      <c r="AQ18" s="5">
        <v>16.0185</v>
      </c>
      <c r="AR18" s="31">
        <v>1233180.57</v>
      </c>
      <c r="AS18" s="5">
        <v>2.0684999999999998</v>
      </c>
      <c r="AT18" s="31">
        <v>2110765.5</v>
      </c>
      <c r="AU18" s="5">
        <v>2.0556999999999999</v>
      </c>
      <c r="AV18" s="31">
        <v>2900375.43</v>
      </c>
      <c r="AW18" s="5">
        <v>1.9913000000000001</v>
      </c>
      <c r="AX18" s="31">
        <v>3095512.07</v>
      </c>
      <c r="AY18" s="5">
        <v>2.4035000000000002</v>
      </c>
      <c r="AZ18" s="31">
        <v>2750446.58</v>
      </c>
      <c r="BA18" s="5">
        <v>2.694</v>
      </c>
      <c r="BB18" s="31">
        <v>2602070.36</v>
      </c>
      <c r="BC18" s="5">
        <v>3.2429999999999999</v>
      </c>
      <c r="BD18" s="31">
        <v>17475259.73</v>
      </c>
      <c r="BE18" s="5">
        <v>4.6632999999999996</v>
      </c>
      <c r="BF18" s="31">
        <v>3586546.86</v>
      </c>
      <c r="BG18" s="5">
        <v>5.9851999999999999</v>
      </c>
      <c r="BH18" s="31">
        <v>0</v>
      </c>
      <c r="BI18">
        <v>0</v>
      </c>
      <c r="BJ18" s="31">
        <v>22184898.98</v>
      </c>
      <c r="BK18" s="5">
        <v>14.702299999999999</v>
      </c>
      <c r="BL18" s="31">
        <v>11792275.380000001</v>
      </c>
      <c r="BM18" s="5">
        <v>13.9581</v>
      </c>
      <c r="BN18" s="31">
        <v>0</v>
      </c>
      <c r="BO18">
        <v>0</v>
      </c>
      <c r="BP18" s="31">
        <v>21221477</v>
      </c>
      <c r="BQ18" s="5">
        <v>8.6329999999999991</v>
      </c>
      <c r="BR18" s="31">
        <v>582879774.5</v>
      </c>
      <c r="BS18" s="5">
        <v>7.1853999999999996</v>
      </c>
      <c r="BT18" s="31">
        <v>0</v>
      </c>
      <c r="BU18">
        <v>0</v>
      </c>
      <c r="BV18" s="31">
        <v>0</v>
      </c>
      <c r="BW18">
        <v>0</v>
      </c>
      <c r="BX18" s="31">
        <v>13000783.59</v>
      </c>
      <c r="BY18" s="5">
        <v>13.332800000000001</v>
      </c>
      <c r="BZ18" s="31">
        <v>0</v>
      </c>
      <c r="CA18">
        <v>0</v>
      </c>
      <c r="CB18" s="31">
        <v>0</v>
      </c>
      <c r="CC18">
        <v>0</v>
      </c>
      <c r="CD18" s="31">
        <v>637272274.26999998</v>
      </c>
      <c r="CE18" s="5">
        <v>12.6525</v>
      </c>
      <c r="CF18" s="31">
        <v>0</v>
      </c>
      <c r="CG18">
        <v>0</v>
      </c>
      <c r="CH18" s="31">
        <v>11094644.9</v>
      </c>
      <c r="CI18" s="5">
        <v>12.0718</v>
      </c>
      <c r="CJ18" s="31">
        <v>0</v>
      </c>
      <c r="CK18">
        <v>0</v>
      </c>
      <c r="CL18" s="31">
        <v>0</v>
      </c>
      <c r="CM18">
        <v>0</v>
      </c>
      <c r="CN18" s="31">
        <v>0</v>
      </c>
      <c r="CO18">
        <v>0</v>
      </c>
      <c r="CP18" s="31">
        <v>0</v>
      </c>
      <c r="CQ18">
        <v>0</v>
      </c>
      <c r="CR18" s="31">
        <v>15011136</v>
      </c>
      <c r="CS18" s="5">
        <v>11.3249</v>
      </c>
      <c r="CT18" s="31">
        <v>0</v>
      </c>
      <c r="CU18">
        <v>0</v>
      </c>
      <c r="CV18" s="31">
        <v>1693808.57</v>
      </c>
      <c r="CW18" s="5">
        <v>1.6704000000000001</v>
      </c>
      <c r="CX18" s="31">
        <v>0</v>
      </c>
      <c r="CY18">
        <v>0</v>
      </c>
      <c r="CZ18" s="31">
        <v>0</v>
      </c>
      <c r="DA18">
        <v>0</v>
      </c>
      <c r="DB18" s="31">
        <v>0</v>
      </c>
      <c r="DC18">
        <v>0</v>
      </c>
      <c r="DD18" s="31">
        <v>451355448.24000001</v>
      </c>
      <c r="DE18" s="5">
        <v>14.013199999999999</v>
      </c>
      <c r="DF18" s="31">
        <v>0</v>
      </c>
      <c r="DG18">
        <v>0</v>
      </c>
      <c r="DH18" s="31">
        <v>0</v>
      </c>
      <c r="DI18">
        <v>0</v>
      </c>
      <c r="DJ18" s="31">
        <v>3453450</v>
      </c>
      <c r="DK18" s="5">
        <v>2.1322000000000001</v>
      </c>
      <c r="DL18" s="31">
        <v>17454434.260000002</v>
      </c>
      <c r="DM18" s="5">
        <v>12.237</v>
      </c>
      <c r="DN18" s="31">
        <v>441494552.93000001</v>
      </c>
      <c r="DO18" s="5">
        <v>8.3154000000000003</v>
      </c>
      <c r="DP18" s="31">
        <v>0</v>
      </c>
      <c r="DQ18">
        <v>0</v>
      </c>
      <c r="DR18" s="31">
        <v>0</v>
      </c>
      <c r="DS18">
        <v>0</v>
      </c>
      <c r="DT18" s="31">
        <v>0</v>
      </c>
      <c r="DU18">
        <v>0</v>
      </c>
      <c r="DV18" s="31">
        <v>915891313.57000005</v>
      </c>
      <c r="DW18" s="5">
        <v>12.654299999999999</v>
      </c>
      <c r="DX18" s="31">
        <v>134627925</v>
      </c>
      <c r="DY18" s="5">
        <v>9.8361000000000001</v>
      </c>
      <c r="DZ18" s="31">
        <v>61216024</v>
      </c>
      <c r="EA18" s="5">
        <v>2.5219</v>
      </c>
      <c r="EB18" s="31">
        <v>0</v>
      </c>
      <c r="EC18">
        <v>0</v>
      </c>
      <c r="ED18" s="31">
        <v>0</v>
      </c>
      <c r="EE18">
        <v>0</v>
      </c>
      <c r="EF18" s="31">
        <v>0</v>
      </c>
      <c r="EG18">
        <v>0</v>
      </c>
      <c r="EH18" s="31">
        <v>0</v>
      </c>
      <c r="EI18">
        <v>0</v>
      </c>
      <c r="EJ18" s="31">
        <v>0</v>
      </c>
      <c r="EK18">
        <v>0</v>
      </c>
      <c r="EL18" s="31">
        <v>0</v>
      </c>
      <c r="EM18">
        <v>0</v>
      </c>
      <c r="EN18" s="31">
        <v>130254650.44</v>
      </c>
      <c r="EO18" s="5">
        <v>9.9915000000000003</v>
      </c>
      <c r="EP18" s="31">
        <v>0</v>
      </c>
      <c r="EQ18">
        <v>0</v>
      </c>
      <c r="ER18" s="31">
        <v>0</v>
      </c>
      <c r="ES18">
        <v>0</v>
      </c>
      <c r="ET18" s="31">
        <v>0</v>
      </c>
      <c r="EU18">
        <v>0</v>
      </c>
      <c r="EV18" s="31">
        <v>0</v>
      </c>
      <c r="EW18">
        <v>0</v>
      </c>
      <c r="EX18" s="31">
        <v>0</v>
      </c>
      <c r="EY18">
        <v>0</v>
      </c>
      <c r="EZ18" s="31">
        <v>170367076.91999999</v>
      </c>
      <c r="FA18" s="5">
        <v>10.2592</v>
      </c>
      <c r="FB18" s="31">
        <v>35228478.780000001</v>
      </c>
      <c r="FC18" s="5">
        <v>3.0270999999999999</v>
      </c>
      <c r="FD18" s="31">
        <v>0</v>
      </c>
      <c r="FE18">
        <v>0</v>
      </c>
      <c r="FF18" s="31">
        <v>358750</v>
      </c>
      <c r="FG18" s="5">
        <v>1.5853999999999999</v>
      </c>
      <c r="FH18" s="31">
        <v>6923652.3899999997</v>
      </c>
      <c r="FI18" s="5">
        <v>8.2956000000000003</v>
      </c>
      <c r="FJ18" s="31">
        <v>253500</v>
      </c>
      <c r="FK18" s="5">
        <v>5.6176000000000004</v>
      </c>
      <c r="FL18" s="31">
        <v>0</v>
      </c>
      <c r="FM18">
        <v>0</v>
      </c>
      <c r="FN18" s="31">
        <v>0</v>
      </c>
      <c r="FO18">
        <v>0</v>
      </c>
      <c r="FP18" s="31">
        <v>0</v>
      </c>
      <c r="FQ18">
        <v>0</v>
      </c>
      <c r="FR18" s="31">
        <v>5429550</v>
      </c>
      <c r="FS18" s="5">
        <v>8.6298999999999992</v>
      </c>
      <c r="FT18" s="31">
        <v>304856515.19999999</v>
      </c>
      <c r="FU18" s="5">
        <v>10.922700000000001</v>
      </c>
      <c r="FV18" s="31">
        <v>0</v>
      </c>
      <c r="FW18">
        <v>0</v>
      </c>
      <c r="FX18" s="31">
        <v>0</v>
      </c>
      <c r="FY18">
        <v>0</v>
      </c>
      <c r="FZ18" s="31">
        <v>0</v>
      </c>
      <c r="GA18">
        <v>0</v>
      </c>
      <c r="GB18" s="31">
        <v>188487679.47999999</v>
      </c>
      <c r="GC18" s="5">
        <v>7.952</v>
      </c>
      <c r="GD18" s="31">
        <v>8539250</v>
      </c>
      <c r="GE18" s="5">
        <v>1.6498999999999999</v>
      </c>
      <c r="GF18" s="31">
        <v>23050447.309999999</v>
      </c>
      <c r="GG18" s="5">
        <v>14.7272</v>
      </c>
      <c r="GH18" s="31">
        <v>0</v>
      </c>
      <c r="GI18">
        <v>0</v>
      </c>
      <c r="GJ18" s="31">
        <v>0</v>
      </c>
      <c r="GK18">
        <v>0</v>
      </c>
      <c r="GL18" s="31">
        <v>176419118</v>
      </c>
      <c r="GM18" s="5">
        <v>8.3542000000000005</v>
      </c>
      <c r="GN18" s="31">
        <v>166153576</v>
      </c>
      <c r="GO18" s="5">
        <v>6.9371999999999998</v>
      </c>
      <c r="GP18" s="31">
        <v>79543395</v>
      </c>
      <c r="GQ18" s="5">
        <v>5.7351999999999999</v>
      </c>
      <c r="GR18" s="31">
        <v>308924706</v>
      </c>
      <c r="GS18" s="5">
        <v>7.6460999999999997</v>
      </c>
      <c r="GT18" s="31">
        <v>182402923</v>
      </c>
      <c r="GU18" s="5">
        <v>8.8204999999999991</v>
      </c>
      <c r="GV18" s="31">
        <v>198896120</v>
      </c>
      <c r="GW18" s="5">
        <v>10.0863</v>
      </c>
      <c r="GX18" s="31">
        <v>3150800</v>
      </c>
      <c r="GY18" s="5">
        <v>3.5463</v>
      </c>
      <c r="GZ18" s="31">
        <v>1177652.55</v>
      </c>
      <c r="HA18" s="5">
        <v>16.999099999999999</v>
      </c>
      <c r="HB18" s="31">
        <v>0</v>
      </c>
      <c r="HC18">
        <v>0</v>
      </c>
      <c r="HD18" s="31">
        <v>4123200</v>
      </c>
      <c r="HE18" s="5">
        <v>6.0122999999999998</v>
      </c>
      <c r="HF18" s="31">
        <v>0</v>
      </c>
      <c r="HG18">
        <v>0</v>
      </c>
      <c r="HH18" s="31">
        <v>0</v>
      </c>
      <c r="HI18">
        <v>0</v>
      </c>
    </row>
    <row r="19" spans="1:217" x14ac:dyDescent="0.2">
      <c r="A19" t="s">
        <v>169</v>
      </c>
      <c r="B19" s="31">
        <v>2147574731.6300001</v>
      </c>
      <c r="C19" s="5">
        <v>1.3462000000000001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15042300</v>
      </c>
      <c r="K19" s="5">
        <v>3.7111999999999998</v>
      </c>
      <c r="L19" s="31">
        <v>5407700</v>
      </c>
      <c r="M19" s="5">
        <v>0.85199999999999998</v>
      </c>
      <c r="N19" s="31">
        <v>0</v>
      </c>
      <c r="O19">
        <v>0</v>
      </c>
      <c r="P19" s="31">
        <v>97694.8</v>
      </c>
      <c r="Q19" s="5">
        <v>0.3619</v>
      </c>
      <c r="R19" s="31">
        <v>0</v>
      </c>
      <c r="S19">
        <v>0</v>
      </c>
      <c r="T19" s="31">
        <v>696829875.35000002</v>
      </c>
      <c r="U19" s="5">
        <v>1.341</v>
      </c>
      <c r="V19" s="31">
        <v>0</v>
      </c>
      <c r="W19">
        <v>0</v>
      </c>
      <c r="X19" s="31">
        <v>1098350</v>
      </c>
      <c r="Y19" s="5">
        <v>1.6840999999999999</v>
      </c>
      <c r="Z19" s="31">
        <v>3605564</v>
      </c>
      <c r="AA19" s="5">
        <v>2.4889000000000001</v>
      </c>
      <c r="AB19" s="31">
        <v>10547990</v>
      </c>
      <c r="AC19" s="5">
        <v>4.9588000000000001</v>
      </c>
      <c r="AD19" s="31">
        <v>1100221.1599999999</v>
      </c>
      <c r="AE19" s="5">
        <v>1.4322999999999999</v>
      </c>
      <c r="AF19" s="31">
        <v>0</v>
      </c>
      <c r="AG19">
        <v>0</v>
      </c>
      <c r="AH19" s="31">
        <v>0</v>
      </c>
      <c r="AI19">
        <v>0</v>
      </c>
      <c r="AJ19" s="31">
        <v>1101473.1499999999</v>
      </c>
      <c r="AK19" s="5">
        <v>2.6497000000000002</v>
      </c>
      <c r="AL19" s="31">
        <v>347509373.38</v>
      </c>
      <c r="AM19" s="5">
        <v>1.7685</v>
      </c>
      <c r="AN19" s="31">
        <v>1851802.44</v>
      </c>
      <c r="AO19" s="5">
        <v>2.4238</v>
      </c>
      <c r="AP19" s="31">
        <v>11607750</v>
      </c>
      <c r="AQ19" s="5">
        <v>0.59930000000000005</v>
      </c>
      <c r="AR19" s="31">
        <v>267143.71000000002</v>
      </c>
      <c r="AS19" s="5">
        <v>0.4481</v>
      </c>
      <c r="AT19" s="31">
        <v>460208.01</v>
      </c>
      <c r="AU19" s="5">
        <v>0.44819999999999999</v>
      </c>
      <c r="AV19" s="31">
        <v>618228.39</v>
      </c>
      <c r="AW19" s="5">
        <v>0.4244</v>
      </c>
      <c r="AX19" s="31">
        <v>675108.7</v>
      </c>
      <c r="AY19" s="5">
        <v>0.5242</v>
      </c>
      <c r="AZ19" s="31">
        <v>612828</v>
      </c>
      <c r="BA19" s="5">
        <v>0.60029999999999994</v>
      </c>
      <c r="BB19" s="31">
        <v>581130</v>
      </c>
      <c r="BC19" s="5">
        <v>0.72430000000000005</v>
      </c>
      <c r="BD19" s="31">
        <v>3927323.5</v>
      </c>
      <c r="BE19" s="5">
        <v>1.048</v>
      </c>
      <c r="BF19" s="31">
        <v>882437.1</v>
      </c>
      <c r="BG19" s="5">
        <v>1.4725999999999999</v>
      </c>
      <c r="BH19" s="31">
        <v>0</v>
      </c>
      <c r="BI19">
        <v>0</v>
      </c>
      <c r="BJ19" s="31">
        <v>2625518.75</v>
      </c>
      <c r="BK19" s="5">
        <v>1.74</v>
      </c>
      <c r="BL19" s="31">
        <v>957900.6</v>
      </c>
      <c r="BM19" s="5">
        <v>1.1337999999999999</v>
      </c>
      <c r="BN19" s="31">
        <v>1336173.1499999999</v>
      </c>
      <c r="BO19" s="5">
        <v>1.3858999999999999</v>
      </c>
      <c r="BP19" s="31">
        <v>14503016</v>
      </c>
      <c r="BQ19" s="5">
        <v>5.8998999999999997</v>
      </c>
      <c r="BR19" s="31">
        <v>304596400</v>
      </c>
      <c r="BS19" s="5">
        <v>3.7549000000000001</v>
      </c>
      <c r="BT19" s="31">
        <v>0</v>
      </c>
      <c r="BU19">
        <v>0</v>
      </c>
      <c r="BV19" s="31">
        <v>0</v>
      </c>
      <c r="BW19">
        <v>0</v>
      </c>
      <c r="BX19" s="31">
        <v>0</v>
      </c>
      <c r="BY19">
        <v>0</v>
      </c>
      <c r="BZ19" s="31">
        <v>0</v>
      </c>
      <c r="CA19">
        <v>0</v>
      </c>
      <c r="CB19" s="31">
        <v>0</v>
      </c>
      <c r="CC19">
        <v>0</v>
      </c>
      <c r="CD19" s="31">
        <v>66777249.520000003</v>
      </c>
      <c r="CE19" s="5">
        <v>1.3258000000000001</v>
      </c>
      <c r="CF19" s="31">
        <v>0</v>
      </c>
      <c r="CG19">
        <v>0</v>
      </c>
      <c r="CH19" s="31">
        <v>1515587.78</v>
      </c>
      <c r="CI19" s="5">
        <v>1.6491</v>
      </c>
      <c r="CJ19" s="31">
        <v>0</v>
      </c>
      <c r="CK19">
        <v>0</v>
      </c>
      <c r="CL19" s="31">
        <v>0</v>
      </c>
      <c r="CM19">
        <v>0</v>
      </c>
      <c r="CN19" s="31">
        <v>0</v>
      </c>
      <c r="CO19">
        <v>0</v>
      </c>
      <c r="CP19" s="31">
        <v>0</v>
      </c>
      <c r="CQ19">
        <v>0</v>
      </c>
      <c r="CR19" s="31">
        <v>1844114</v>
      </c>
      <c r="CS19" s="5">
        <v>1.3913</v>
      </c>
      <c r="CT19" s="31">
        <v>0</v>
      </c>
      <c r="CU19">
        <v>0</v>
      </c>
      <c r="CV19" s="31">
        <v>0</v>
      </c>
      <c r="CW19">
        <v>0</v>
      </c>
      <c r="CX19" s="31">
        <v>0</v>
      </c>
      <c r="CY19">
        <v>0</v>
      </c>
      <c r="CZ19" s="31">
        <v>0</v>
      </c>
      <c r="DA19">
        <v>0</v>
      </c>
      <c r="DB19" s="31">
        <v>0</v>
      </c>
      <c r="DC19">
        <v>0</v>
      </c>
      <c r="DD19" s="31">
        <v>33158197.699999999</v>
      </c>
      <c r="DE19" s="5">
        <v>1.0295000000000001</v>
      </c>
      <c r="DF19" s="31">
        <v>0</v>
      </c>
      <c r="DG19">
        <v>0</v>
      </c>
      <c r="DH19" s="31">
        <v>0</v>
      </c>
      <c r="DI19">
        <v>0</v>
      </c>
      <c r="DJ19" s="31">
        <v>1114500</v>
      </c>
      <c r="DK19" s="5">
        <v>0.68810000000000004</v>
      </c>
      <c r="DL19" s="31">
        <v>2410548.13</v>
      </c>
      <c r="DM19" s="5">
        <v>1.69</v>
      </c>
      <c r="DN19" s="31">
        <v>46638054.32</v>
      </c>
      <c r="DO19" s="5">
        <v>0.87839999999999996</v>
      </c>
      <c r="DP19" s="31">
        <v>0</v>
      </c>
      <c r="DQ19">
        <v>0</v>
      </c>
      <c r="DR19" s="31">
        <v>0</v>
      </c>
      <c r="DS19">
        <v>0</v>
      </c>
      <c r="DT19" s="31">
        <v>543551</v>
      </c>
      <c r="DU19" s="5">
        <v>2.2804000000000002</v>
      </c>
      <c r="DV19" s="31">
        <v>144123154.11000001</v>
      </c>
      <c r="DW19" s="5">
        <v>1.9913000000000001</v>
      </c>
      <c r="DX19" s="31">
        <v>0</v>
      </c>
      <c r="DY19">
        <v>0</v>
      </c>
      <c r="DZ19" s="31">
        <v>2567799</v>
      </c>
      <c r="EA19" s="5">
        <v>0.10580000000000001</v>
      </c>
      <c r="EB19" s="31">
        <v>0</v>
      </c>
      <c r="EC19">
        <v>0</v>
      </c>
      <c r="ED19" s="31">
        <v>0</v>
      </c>
      <c r="EE19">
        <v>0</v>
      </c>
      <c r="EF19" s="31">
        <v>0</v>
      </c>
      <c r="EG19">
        <v>0</v>
      </c>
      <c r="EH19" s="31">
        <v>0</v>
      </c>
      <c r="EI19">
        <v>0</v>
      </c>
      <c r="EJ19" s="31">
        <v>0</v>
      </c>
      <c r="EK19">
        <v>0</v>
      </c>
      <c r="EL19" s="31">
        <v>0</v>
      </c>
      <c r="EM19">
        <v>0</v>
      </c>
      <c r="EN19" s="31">
        <v>17749654.219999999</v>
      </c>
      <c r="EO19" s="5">
        <v>1.3614999999999999</v>
      </c>
      <c r="EP19" s="31">
        <v>0</v>
      </c>
      <c r="EQ19">
        <v>0</v>
      </c>
      <c r="ER19" s="31">
        <v>0</v>
      </c>
      <c r="ES19">
        <v>0</v>
      </c>
      <c r="ET19" s="31">
        <v>0</v>
      </c>
      <c r="EU19">
        <v>0</v>
      </c>
      <c r="EV19" s="31">
        <v>0</v>
      </c>
      <c r="EW19">
        <v>0</v>
      </c>
      <c r="EX19" s="31">
        <v>0</v>
      </c>
      <c r="EY19">
        <v>0</v>
      </c>
      <c r="EZ19" s="31">
        <v>29801065.260000002</v>
      </c>
      <c r="FA19" s="5">
        <v>1.7946</v>
      </c>
      <c r="FB19" s="31">
        <v>0</v>
      </c>
      <c r="FC19">
        <v>0</v>
      </c>
      <c r="FD19" s="31">
        <v>0</v>
      </c>
      <c r="FE19">
        <v>0</v>
      </c>
      <c r="FF19" s="31">
        <v>0</v>
      </c>
      <c r="FG19">
        <v>0</v>
      </c>
      <c r="FH19" s="31">
        <v>726836.11</v>
      </c>
      <c r="FI19" s="5">
        <v>0.87090000000000001</v>
      </c>
      <c r="FJ19" s="31">
        <v>0</v>
      </c>
      <c r="FK19">
        <v>0</v>
      </c>
      <c r="FL19" s="31">
        <v>0</v>
      </c>
      <c r="FM19">
        <v>0</v>
      </c>
      <c r="FN19" s="31">
        <v>0</v>
      </c>
      <c r="FO19">
        <v>0</v>
      </c>
      <c r="FP19" s="31">
        <v>0</v>
      </c>
      <c r="FQ19">
        <v>0</v>
      </c>
      <c r="FR19" s="31">
        <v>4649539.5999999996</v>
      </c>
      <c r="FS19" s="5">
        <v>7.3901000000000003</v>
      </c>
      <c r="FT19" s="31">
        <v>49772975.75</v>
      </c>
      <c r="FU19" s="5">
        <v>1.7833000000000001</v>
      </c>
      <c r="FV19" s="31">
        <v>0</v>
      </c>
      <c r="FW19">
        <v>0</v>
      </c>
      <c r="FX19" s="31">
        <v>0</v>
      </c>
      <c r="FY19">
        <v>0</v>
      </c>
      <c r="FZ19" s="31">
        <v>0</v>
      </c>
      <c r="GA19">
        <v>0</v>
      </c>
      <c r="GB19" s="31">
        <v>105176176.23999999</v>
      </c>
      <c r="GC19" s="5">
        <v>4.4371999999999998</v>
      </c>
      <c r="GD19" s="31">
        <v>4113000</v>
      </c>
      <c r="GE19" s="5">
        <v>0.79469999999999996</v>
      </c>
      <c r="GF19" s="31">
        <v>2567671.7000000002</v>
      </c>
      <c r="GG19" s="5">
        <v>1.6405000000000001</v>
      </c>
      <c r="GH19" s="31">
        <v>0</v>
      </c>
      <c r="GI19">
        <v>0</v>
      </c>
      <c r="GJ19" s="31">
        <v>0</v>
      </c>
      <c r="GK19">
        <v>0</v>
      </c>
      <c r="GL19" s="31">
        <v>16978075</v>
      </c>
      <c r="GM19" s="5">
        <v>0.80400000000000005</v>
      </c>
      <c r="GN19" s="31">
        <v>59140042</v>
      </c>
      <c r="GO19" s="5">
        <v>2.4691999999999998</v>
      </c>
      <c r="GP19" s="31">
        <v>4626903</v>
      </c>
      <c r="GQ19" s="5">
        <v>0.33360000000000001</v>
      </c>
      <c r="GR19" s="31">
        <v>76872031</v>
      </c>
      <c r="GS19" s="5">
        <v>1.9026000000000001</v>
      </c>
      <c r="GT19" s="31">
        <v>30812247</v>
      </c>
      <c r="GU19" s="5">
        <v>1.49</v>
      </c>
      <c r="GV19" s="31">
        <v>11851897</v>
      </c>
      <c r="GW19" s="5">
        <v>0.60099999999999998</v>
      </c>
      <c r="GX19" s="31">
        <v>0</v>
      </c>
      <c r="GY19">
        <v>0</v>
      </c>
      <c r="GZ19" s="31">
        <v>68952</v>
      </c>
      <c r="HA19" s="5">
        <v>0.99529999999999996</v>
      </c>
      <c r="HB19" s="31">
        <v>0</v>
      </c>
      <c r="HC19">
        <v>0</v>
      </c>
      <c r="HD19" s="31">
        <v>4131400</v>
      </c>
      <c r="HE19" s="5">
        <v>6.0243000000000002</v>
      </c>
      <c r="HF19" s="31">
        <v>0</v>
      </c>
      <c r="HG19">
        <v>0</v>
      </c>
      <c r="HH19" s="31">
        <v>0</v>
      </c>
      <c r="HI19">
        <v>0</v>
      </c>
    </row>
    <row r="20" spans="1:217" x14ac:dyDescent="0.2">
      <c r="A20" t="s">
        <v>170</v>
      </c>
      <c r="B20" s="31">
        <v>6882548814.7600002</v>
      </c>
      <c r="C20" s="5">
        <v>4.3141999999999996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13660500</v>
      </c>
      <c r="K20" s="5">
        <v>3.3702999999999999</v>
      </c>
      <c r="L20" s="31">
        <v>14414733.32</v>
      </c>
      <c r="M20" s="5">
        <v>2.2711999999999999</v>
      </c>
      <c r="N20" s="31">
        <v>0</v>
      </c>
      <c r="O20">
        <v>0</v>
      </c>
      <c r="P20" s="31">
        <v>179642.03</v>
      </c>
      <c r="Q20" s="5">
        <v>0.66539999999999999</v>
      </c>
      <c r="R20" s="31">
        <v>2313553.65</v>
      </c>
      <c r="S20" s="5">
        <v>12.442600000000001</v>
      </c>
      <c r="T20" s="31">
        <v>3181467223.0100002</v>
      </c>
      <c r="U20" s="5">
        <v>6.1223999999999998</v>
      </c>
      <c r="V20" s="31">
        <v>0</v>
      </c>
      <c r="W20">
        <v>0</v>
      </c>
      <c r="X20" s="31">
        <v>8652650.4600000009</v>
      </c>
      <c r="Y20" s="5">
        <v>13.2668</v>
      </c>
      <c r="Z20" s="31">
        <v>9441908.9900000002</v>
      </c>
      <c r="AA20" s="5">
        <v>6.5175999999999998</v>
      </c>
      <c r="AB20" s="31">
        <v>14992275</v>
      </c>
      <c r="AC20" s="5">
        <v>7.0480999999999998</v>
      </c>
      <c r="AD20" s="31">
        <v>5793654.6100000003</v>
      </c>
      <c r="AE20" s="5">
        <v>7.5423</v>
      </c>
      <c r="AF20" s="31">
        <v>13451034.9</v>
      </c>
      <c r="AG20" s="5">
        <v>5.9057000000000004</v>
      </c>
      <c r="AH20" s="31">
        <v>0</v>
      </c>
      <c r="AI20">
        <v>0</v>
      </c>
      <c r="AJ20" s="31">
        <v>0</v>
      </c>
      <c r="AK20">
        <v>0</v>
      </c>
      <c r="AL20" s="31">
        <v>781015770.38</v>
      </c>
      <c r="AM20" s="5">
        <v>3.9746000000000001</v>
      </c>
      <c r="AN20" s="31">
        <v>4087218.27</v>
      </c>
      <c r="AO20" s="5">
        <v>5.3497000000000003</v>
      </c>
      <c r="AP20" s="31">
        <v>64313868.450000003</v>
      </c>
      <c r="AQ20" s="5">
        <v>3.3207</v>
      </c>
      <c r="AR20" s="31">
        <v>2054180.14</v>
      </c>
      <c r="AS20" s="5">
        <v>3.4456000000000002</v>
      </c>
      <c r="AT20" s="31">
        <v>3507705.44</v>
      </c>
      <c r="AU20" s="5">
        <v>3.4161999999999999</v>
      </c>
      <c r="AV20" s="31">
        <v>4713400.97</v>
      </c>
      <c r="AW20" s="5">
        <v>3.2360000000000002</v>
      </c>
      <c r="AX20" s="31">
        <v>5040541.41</v>
      </c>
      <c r="AY20" s="5">
        <v>3.9138000000000002</v>
      </c>
      <c r="AZ20" s="31">
        <v>4503774.92</v>
      </c>
      <c r="BA20" s="5">
        <v>4.4114000000000004</v>
      </c>
      <c r="BB20" s="31">
        <v>4248863.59</v>
      </c>
      <c r="BC20" s="5">
        <v>5.2954999999999997</v>
      </c>
      <c r="BD20" s="31">
        <v>29864324.73</v>
      </c>
      <c r="BE20" s="5">
        <v>7.9694000000000003</v>
      </c>
      <c r="BF20" s="31">
        <v>6188927.5199999996</v>
      </c>
      <c r="BG20" s="5">
        <v>10.327999999999999</v>
      </c>
      <c r="BH20" s="31">
        <v>0</v>
      </c>
      <c r="BI20">
        <v>0</v>
      </c>
      <c r="BJ20" s="31">
        <v>4407769.96</v>
      </c>
      <c r="BK20" s="5">
        <v>2.9211</v>
      </c>
      <c r="BL20" s="31">
        <v>6594608.1200000001</v>
      </c>
      <c r="BM20" s="5">
        <v>7.8057999999999996</v>
      </c>
      <c r="BN20" s="31">
        <v>8649973.0899999999</v>
      </c>
      <c r="BO20" s="5">
        <v>8.9719999999999995</v>
      </c>
      <c r="BP20" s="31">
        <v>4779200</v>
      </c>
      <c r="BQ20" s="5">
        <v>1.9441999999999999</v>
      </c>
      <c r="BR20" s="31">
        <v>612811925.29999995</v>
      </c>
      <c r="BS20" s="5">
        <v>7.5544000000000002</v>
      </c>
      <c r="BT20" s="31">
        <v>0</v>
      </c>
      <c r="BU20">
        <v>0</v>
      </c>
      <c r="BV20" s="31">
        <v>0</v>
      </c>
      <c r="BW20">
        <v>0</v>
      </c>
      <c r="BX20" s="31">
        <v>6668429.7199999997</v>
      </c>
      <c r="BY20" s="5">
        <v>6.8387000000000002</v>
      </c>
      <c r="BZ20" s="31">
        <v>0</v>
      </c>
      <c r="CA20">
        <v>0</v>
      </c>
      <c r="CB20" s="31">
        <v>0</v>
      </c>
      <c r="CC20">
        <v>0</v>
      </c>
      <c r="CD20" s="31">
        <v>238389360.25999999</v>
      </c>
      <c r="CE20" s="5">
        <v>4.7329999999999997</v>
      </c>
      <c r="CF20" s="31">
        <v>0</v>
      </c>
      <c r="CG20">
        <v>0</v>
      </c>
      <c r="CH20" s="31">
        <v>2590829.33</v>
      </c>
      <c r="CI20" s="5">
        <v>2.819</v>
      </c>
      <c r="CJ20" s="31">
        <v>2228420.98</v>
      </c>
      <c r="CK20" s="5">
        <v>4.7088999999999999</v>
      </c>
      <c r="CL20" s="31">
        <v>0</v>
      </c>
      <c r="CM20">
        <v>0</v>
      </c>
      <c r="CN20" s="31">
        <v>0</v>
      </c>
      <c r="CO20">
        <v>0</v>
      </c>
      <c r="CP20" s="31">
        <v>0</v>
      </c>
      <c r="CQ20">
        <v>0</v>
      </c>
      <c r="CR20" s="31">
        <v>5962916</v>
      </c>
      <c r="CS20" s="5">
        <v>4.4985999999999997</v>
      </c>
      <c r="CT20" s="31">
        <v>0</v>
      </c>
      <c r="CU20">
        <v>0</v>
      </c>
      <c r="CV20" s="31">
        <v>9495475.7100000009</v>
      </c>
      <c r="CW20" s="5">
        <v>9.3642000000000003</v>
      </c>
      <c r="CX20" s="31">
        <v>0</v>
      </c>
      <c r="CY20">
        <v>0</v>
      </c>
      <c r="CZ20" s="31">
        <v>0</v>
      </c>
      <c r="DA20">
        <v>0</v>
      </c>
      <c r="DB20" s="31">
        <v>0</v>
      </c>
      <c r="DC20">
        <v>0</v>
      </c>
      <c r="DD20" s="31">
        <v>257841688.31999999</v>
      </c>
      <c r="DE20" s="5">
        <v>8.0052000000000003</v>
      </c>
      <c r="DF20" s="31">
        <v>0</v>
      </c>
      <c r="DG20">
        <v>0</v>
      </c>
      <c r="DH20" s="31">
        <v>0</v>
      </c>
      <c r="DI20">
        <v>0</v>
      </c>
      <c r="DJ20" s="31">
        <v>1428645</v>
      </c>
      <c r="DK20" s="5">
        <v>0.8821</v>
      </c>
      <c r="DL20" s="31">
        <v>6962763.0999999996</v>
      </c>
      <c r="DM20" s="5">
        <v>4.8815</v>
      </c>
      <c r="DN20" s="31">
        <v>99544441.459999993</v>
      </c>
      <c r="DO20" s="5">
        <v>1.8749</v>
      </c>
      <c r="DP20" s="31">
        <v>0</v>
      </c>
      <c r="DQ20">
        <v>0</v>
      </c>
      <c r="DR20" s="31">
        <v>0</v>
      </c>
      <c r="DS20">
        <v>0</v>
      </c>
      <c r="DT20" s="31">
        <v>1469592</v>
      </c>
      <c r="DU20" s="5">
        <v>6.1656000000000004</v>
      </c>
      <c r="DV20" s="31">
        <v>370364750.26999998</v>
      </c>
      <c r="DW20" s="5">
        <v>5.1170999999999998</v>
      </c>
      <c r="DX20" s="31">
        <v>37707614</v>
      </c>
      <c r="DY20" s="5">
        <v>2.7549999999999999</v>
      </c>
      <c r="DZ20" s="31">
        <v>47665553</v>
      </c>
      <c r="EA20" s="5">
        <v>1.9637</v>
      </c>
      <c r="EB20" s="31">
        <v>0</v>
      </c>
      <c r="EC20">
        <v>0</v>
      </c>
      <c r="ED20" s="31">
        <v>0</v>
      </c>
      <c r="EE20">
        <v>0</v>
      </c>
      <c r="EF20" s="31">
        <v>0</v>
      </c>
      <c r="EG20">
        <v>0</v>
      </c>
      <c r="EH20" s="31">
        <v>0</v>
      </c>
      <c r="EI20">
        <v>0</v>
      </c>
      <c r="EJ20" s="31">
        <v>0</v>
      </c>
      <c r="EK20">
        <v>0</v>
      </c>
      <c r="EL20" s="31">
        <v>0</v>
      </c>
      <c r="EM20">
        <v>0</v>
      </c>
      <c r="EN20" s="31">
        <v>43407126.950000003</v>
      </c>
      <c r="EO20" s="5">
        <v>3.3296999999999999</v>
      </c>
      <c r="EP20" s="31">
        <v>0</v>
      </c>
      <c r="EQ20">
        <v>0</v>
      </c>
      <c r="ER20" s="31">
        <v>0</v>
      </c>
      <c r="ES20">
        <v>0</v>
      </c>
      <c r="ET20" s="31">
        <v>0</v>
      </c>
      <c r="EU20">
        <v>0</v>
      </c>
      <c r="EV20" s="31">
        <v>0</v>
      </c>
      <c r="EW20">
        <v>0</v>
      </c>
      <c r="EX20" s="31">
        <v>0</v>
      </c>
      <c r="EY20">
        <v>0</v>
      </c>
      <c r="EZ20" s="31">
        <v>43596526.340000004</v>
      </c>
      <c r="FA20" s="5">
        <v>2.6253000000000002</v>
      </c>
      <c r="FB20" s="31">
        <v>88218052.5</v>
      </c>
      <c r="FC20" s="5">
        <v>7.5803000000000003</v>
      </c>
      <c r="FD20" s="31">
        <v>0</v>
      </c>
      <c r="FE20">
        <v>0</v>
      </c>
      <c r="FF20" s="31">
        <v>541915</v>
      </c>
      <c r="FG20" s="5">
        <v>2.3948</v>
      </c>
      <c r="FH20" s="31">
        <v>1752064.55</v>
      </c>
      <c r="FI20" s="5">
        <v>2.0992999999999999</v>
      </c>
      <c r="FJ20" s="31">
        <v>327823.90000000002</v>
      </c>
      <c r="FK20" s="5">
        <v>7.2645999999999997</v>
      </c>
      <c r="FL20" s="31">
        <v>0</v>
      </c>
      <c r="FM20">
        <v>0</v>
      </c>
      <c r="FN20" s="31">
        <v>0</v>
      </c>
      <c r="FO20">
        <v>0</v>
      </c>
      <c r="FP20" s="31">
        <v>0</v>
      </c>
      <c r="FQ20">
        <v>0</v>
      </c>
      <c r="FR20" s="31">
        <v>2859295</v>
      </c>
      <c r="FS20" s="5">
        <v>4.5446999999999997</v>
      </c>
      <c r="FT20" s="31">
        <v>199078272.03999999</v>
      </c>
      <c r="FU20" s="5">
        <v>7.1327999999999996</v>
      </c>
      <c r="FV20" s="31">
        <v>0</v>
      </c>
      <c r="FW20">
        <v>0</v>
      </c>
      <c r="FX20" s="31">
        <v>0</v>
      </c>
      <c r="FY20">
        <v>0</v>
      </c>
      <c r="FZ20" s="31">
        <v>0</v>
      </c>
      <c r="GA20">
        <v>0</v>
      </c>
      <c r="GB20" s="31">
        <v>104942891.42</v>
      </c>
      <c r="GC20" s="5">
        <v>4.4273999999999996</v>
      </c>
      <c r="GD20" s="31">
        <v>2850000</v>
      </c>
      <c r="GE20" s="5">
        <v>0.55069999999999997</v>
      </c>
      <c r="GF20" s="31">
        <v>8886934.6500000004</v>
      </c>
      <c r="GG20" s="5">
        <v>5.6779999999999999</v>
      </c>
      <c r="GH20" s="31">
        <v>0</v>
      </c>
      <c r="GI20">
        <v>0</v>
      </c>
      <c r="GJ20" s="31">
        <v>0</v>
      </c>
      <c r="GK20">
        <v>0</v>
      </c>
      <c r="GL20" s="31">
        <v>38795423</v>
      </c>
      <c r="GM20" s="5">
        <v>1.8371</v>
      </c>
      <c r="GN20" s="31">
        <v>266423507</v>
      </c>
      <c r="GO20" s="5">
        <v>11.123699999999999</v>
      </c>
      <c r="GP20" s="31">
        <v>52813677</v>
      </c>
      <c r="GQ20" s="5">
        <v>3.8079999999999998</v>
      </c>
      <c r="GR20" s="31">
        <v>43719927</v>
      </c>
      <c r="GS20" s="5">
        <v>1.0821000000000001</v>
      </c>
      <c r="GT20" s="31">
        <v>43380630</v>
      </c>
      <c r="GU20" s="5">
        <v>2.0977999999999999</v>
      </c>
      <c r="GV20" s="31">
        <v>37038318</v>
      </c>
      <c r="GW20" s="5">
        <v>1.8783000000000001</v>
      </c>
      <c r="GX20" s="31">
        <v>202777</v>
      </c>
      <c r="GY20" s="5">
        <v>0.22819999999999999</v>
      </c>
      <c r="GZ20" s="31">
        <v>446196</v>
      </c>
      <c r="HA20" s="5">
        <v>6.4406999999999996</v>
      </c>
      <c r="HB20" s="31">
        <v>0</v>
      </c>
      <c r="HC20">
        <v>0</v>
      </c>
      <c r="HD20" s="31">
        <v>3797750</v>
      </c>
      <c r="HE20" s="5">
        <v>5.5377999999999998</v>
      </c>
      <c r="HF20" s="31">
        <v>0</v>
      </c>
      <c r="HG20">
        <v>0</v>
      </c>
      <c r="HH20" s="31">
        <v>0</v>
      </c>
      <c r="HI20">
        <v>0</v>
      </c>
    </row>
    <row r="21" spans="1:217" x14ac:dyDescent="0.2">
      <c r="A21" t="s">
        <v>171</v>
      </c>
      <c r="B21" s="31">
        <v>4815999233.3100004</v>
      </c>
      <c r="C21" s="5">
        <v>3.0188000000000001</v>
      </c>
      <c r="D21" s="31">
        <v>0</v>
      </c>
      <c r="E21">
        <v>0</v>
      </c>
      <c r="F21" s="31">
        <v>0</v>
      </c>
      <c r="G21">
        <v>0</v>
      </c>
      <c r="H21" s="31">
        <v>0</v>
      </c>
      <c r="I21">
        <v>0</v>
      </c>
      <c r="J21" s="31">
        <v>11227500</v>
      </c>
      <c r="K21" s="5">
        <v>2.77</v>
      </c>
      <c r="L21" s="31">
        <v>13008555.75</v>
      </c>
      <c r="M21" s="5">
        <v>2.0495999999999999</v>
      </c>
      <c r="N21" s="31">
        <v>0</v>
      </c>
      <c r="O21">
        <v>0</v>
      </c>
      <c r="P21" s="31">
        <v>421779.75</v>
      </c>
      <c r="Q21" s="5">
        <v>1.5623</v>
      </c>
      <c r="R21" s="31">
        <v>561375</v>
      </c>
      <c r="S21" s="5">
        <v>3.0190999999999999</v>
      </c>
      <c r="T21" s="31">
        <v>2636588885.04</v>
      </c>
      <c r="U21" s="5">
        <v>5.0739000000000001</v>
      </c>
      <c r="V21" s="31">
        <v>0</v>
      </c>
      <c r="W21">
        <v>0</v>
      </c>
      <c r="X21" s="31">
        <v>1667250</v>
      </c>
      <c r="Y21" s="5">
        <v>2.5562999999999998</v>
      </c>
      <c r="Z21" s="31">
        <v>3750571.5</v>
      </c>
      <c r="AA21" s="5">
        <v>2.589</v>
      </c>
      <c r="AB21" s="31">
        <v>8540025</v>
      </c>
      <c r="AC21" s="5">
        <v>4.0148000000000001</v>
      </c>
      <c r="AD21" s="31">
        <v>2835807</v>
      </c>
      <c r="AE21" s="5">
        <v>3.6917</v>
      </c>
      <c r="AF21" s="31">
        <v>11165017.5</v>
      </c>
      <c r="AG21" s="5">
        <v>4.9020000000000001</v>
      </c>
      <c r="AH21" s="31">
        <v>0</v>
      </c>
      <c r="AI21">
        <v>0</v>
      </c>
      <c r="AJ21" s="31">
        <v>735072</v>
      </c>
      <c r="AK21" s="5">
        <v>1.7683</v>
      </c>
      <c r="AL21" s="31">
        <v>695868654</v>
      </c>
      <c r="AM21" s="5">
        <v>3.5413000000000001</v>
      </c>
      <c r="AN21" s="31">
        <v>3244468.5</v>
      </c>
      <c r="AO21" s="5">
        <v>4.2465999999999999</v>
      </c>
      <c r="AP21" s="31">
        <v>79105825.480000004</v>
      </c>
      <c r="AQ21" s="5">
        <v>4.0843999999999996</v>
      </c>
      <c r="AR21" s="31">
        <v>493876.5</v>
      </c>
      <c r="AS21" s="5">
        <v>0.82840000000000003</v>
      </c>
      <c r="AT21" s="31">
        <v>827697</v>
      </c>
      <c r="AU21" s="5">
        <v>0.80610000000000004</v>
      </c>
      <c r="AV21" s="31">
        <v>1087047.01</v>
      </c>
      <c r="AW21" s="5">
        <v>0.74629999999999996</v>
      </c>
      <c r="AX21" s="31">
        <v>1178931.01</v>
      </c>
      <c r="AY21" s="5">
        <v>0.91539999999999999</v>
      </c>
      <c r="AZ21" s="31">
        <v>1076302.5</v>
      </c>
      <c r="BA21" s="5">
        <v>1.0542</v>
      </c>
      <c r="BB21" s="31">
        <v>998497.5</v>
      </c>
      <c r="BC21" s="5">
        <v>1.2444999999999999</v>
      </c>
      <c r="BD21" s="31">
        <v>7263282</v>
      </c>
      <c r="BE21" s="5">
        <v>1.9381999999999999</v>
      </c>
      <c r="BF21" s="31">
        <v>1554988.5</v>
      </c>
      <c r="BG21" s="5">
        <v>2.5949</v>
      </c>
      <c r="BH21" s="31">
        <v>0</v>
      </c>
      <c r="BI21">
        <v>0</v>
      </c>
      <c r="BJ21" s="31">
        <v>3105152.25</v>
      </c>
      <c r="BK21" s="5">
        <v>2.0577999999999999</v>
      </c>
      <c r="BL21" s="31">
        <v>2488014</v>
      </c>
      <c r="BM21" s="5">
        <v>2.9449999999999998</v>
      </c>
      <c r="BN21" s="31">
        <v>2631351.75</v>
      </c>
      <c r="BO21" s="5">
        <v>2.7292999999999998</v>
      </c>
      <c r="BP21" s="31">
        <v>4816500</v>
      </c>
      <c r="BQ21" s="5">
        <v>1.9594</v>
      </c>
      <c r="BR21" s="31">
        <v>135344761.5</v>
      </c>
      <c r="BS21" s="5">
        <v>1.6685000000000001</v>
      </c>
      <c r="BT21" s="31">
        <v>0</v>
      </c>
      <c r="BU21">
        <v>0</v>
      </c>
      <c r="BV21" s="31">
        <v>0</v>
      </c>
      <c r="BW21">
        <v>0</v>
      </c>
      <c r="BX21" s="31">
        <v>1809124.5</v>
      </c>
      <c r="BY21" s="5">
        <v>1.8552999999999999</v>
      </c>
      <c r="BZ21" s="31">
        <v>0</v>
      </c>
      <c r="CA21">
        <v>0</v>
      </c>
      <c r="CB21" s="31">
        <v>0</v>
      </c>
      <c r="CC21">
        <v>0</v>
      </c>
      <c r="CD21" s="31">
        <v>117320307.01000001</v>
      </c>
      <c r="CE21" s="5">
        <v>2.3292999999999999</v>
      </c>
      <c r="CF21" s="31">
        <v>0</v>
      </c>
      <c r="CG21">
        <v>0</v>
      </c>
      <c r="CH21" s="31">
        <v>5212935</v>
      </c>
      <c r="CI21" s="5">
        <v>5.6719999999999997</v>
      </c>
      <c r="CJ21" s="31">
        <v>4287426</v>
      </c>
      <c r="CK21" s="5">
        <v>9.0597999999999992</v>
      </c>
      <c r="CL21" s="31">
        <v>0</v>
      </c>
      <c r="CM21">
        <v>0</v>
      </c>
      <c r="CN21" s="31">
        <v>0</v>
      </c>
      <c r="CO21">
        <v>0</v>
      </c>
      <c r="CP21" s="31">
        <v>0</v>
      </c>
      <c r="CQ21">
        <v>0</v>
      </c>
      <c r="CR21" s="31">
        <v>3881721</v>
      </c>
      <c r="CS21" s="5">
        <v>2.9285000000000001</v>
      </c>
      <c r="CT21" s="31">
        <v>0</v>
      </c>
      <c r="CU21">
        <v>0</v>
      </c>
      <c r="CV21" s="31">
        <v>3556800</v>
      </c>
      <c r="CW21" s="5">
        <v>3.5076000000000001</v>
      </c>
      <c r="CX21" s="31">
        <v>0</v>
      </c>
      <c r="CY21">
        <v>0</v>
      </c>
      <c r="CZ21" s="31">
        <v>0</v>
      </c>
      <c r="DA21">
        <v>0</v>
      </c>
      <c r="DB21" s="31">
        <v>0</v>
      </c>
      <c r="DC21">
        <v>0</v>
      </c>
      <c r="DD21" s="31">
        <v>105769488.2</v>
      </c>
      <c r="DE21" s="5">
        <v>3.2837999999999998</v>
      </c>
      <c r="DF21" s="31">
        <v>0</v>
      </c>
      <c r="DG21">
        <v>0</v>
      </c>
      <c r="DH21" s="31">
        <v>0</v>
      </c>
      <c r="DI21">
        <v>0</v>
      </c>
      <c r="DJ21" s="31">
        <v>6736500</v>
      </c>
      <c r="DK21" s="5">
        <v>4.1593</v>
      </c>
      <c r="DL21" s="31">
        <v>4491000</v>
      </c>
      <c r="DM21" s="5">
        <v>3.1486000000000001</v>
      </c>
      <c r="DN21" s="31">
        <v>47005800</v>
      </c>
      <c r="DO21" s="5">
        <v>0.88529999999999998</v>
      </c>
      <c r="DP21" s="31">
        <v>0</v>
      </c>
      <c r="DQ21">
        <v>0</v>
      </c>
      <c r="DR21" s="31">
        <v>0</v>
      </c>
      <c r="DS21">
        <v>0</v>
      </c>
      <c r="DT21" s="31">
        <v>857781</v>
      </c>
      <c r="DU21" s="5">
        <v>3.5988000000000002</v>
      </c>
      <c r="DV21" s="31">
        <v>251426015.30000001</v>
      </c>
      <c r="DW21" s="5">
        <v>3.4738000000000002</v>
      </c>
      <c r="DX21" s="31">
        <v>44569058</v>
      </c>
      <c r="DY21" s="5">
        <v>3.2563</v>
      </c>
      <c r="DZ21" s="31">
        <v>15804203</v>
      </c>
      <c r="EA21" s="5">
        <v>0.65110000000000001</v>
      </c>
      <c r="EB21" s="31">
        <v>0</v>
      </c>
      <c r="EC21">
        <v>0</v>
      </c>
      <c r="ED21" s="31">
        <v>0</v>
      </c>
      <c r="EE21">
        <v>0</v>
      </c>
      <c r="EF21" s="31">
        <v>0</v>
      </c>
      <c r="EG21">
        <v>0</v>
      </c>
      <c r="EH21" s="31">
        <v>0</v>
      </c>
      <c r="EI21">
        <v>0</v>
      </c>
      <c r="EJ21" s="31">
        <v>0</v>
      </c>
      <c r="EK21">
        <v>0</v>
      </c>
      <c r="EL21" s="31">
        <v>0</v>
      </c>
      <c r="EM21">
        <v>0</v>
      </c>
      <c r="EN21" s="31">
        <v>28841576.25</v>
      </c>
      <c r="EO21" s="5">
        <v>2.2124000000000001</v>
      </c>
      <c r="EP21" s="31">
        <v>0</v>
      </c>
      <c r="EQ21">
        <v>0</v>
      </c>
      <c r="ER21" s="31">
        <v>0</v>
      </c>
      <c r="ES21">
        <v>0</v>
      </c>
      <c r="ET21" s="31">
        <v>0</v>
      </c>
      <c r="EU21">
        <v>0</v>
      </c>
      <c r="EV21" s="31">
        <v>0</v>
      </c>
      <c r="EW21">
        <v>0</v>
      </c>
      <c r="EX21" s="31">
        <v>0</v>
      </c>
      <c r="EY21">
        <v>0</v>
      </c>
      <c r="EZ21" s="31">
        <v>49668859.5</v>
      </c>
      <c r="FA21" s="5">
        <v>2.9910000000000001</v>
      </c>
      <c r="FB21" s="31">
        <v>43862100</v>
      </c>
      <c r="FC21" s="5">
        <v>3.7688999999999999</v>
      </c>
      <c r="FD21" s="31">
        <v>0</v>
      </c>
      <c r="FE21">
        <v>0</v>
      </c>
      <c r="FF21" s="31">
        <v>411675</v>
      </c>
      <c r="FG21" s="5">
        <v>1.8192999999999999</v>
      </c>
      <c r="FH21" s="31">
        <v>766089.75</v>
      </c>
      <c r="FI21" s="5">
        <v>0.91790000000000005</v>
      </c>
      <c r="FJ21" s="31">
        <v>265724.59999999998</v>
      </c>
      <c r="FK21" s="5">
        <v>5.8884999999999996</v>
      </c>
      <c r="FL21" s="31">
        <v>0</v>
      </c>
      <c r="FM21">
        <v>0</v>
      </c>
      <c r="FN21" s="31">
        <v>0</v>
      </c>
      <c r="FO21">
        <v>0</v>
      </c>
      <c r="FP21" s="31">
        <v>0</v>
      </c>
      <c r="FQ21">
        <v>0</v>
      </c>
      <c r="FR21" s="31">
        <v>3603112.5</v>
      </c>
      <c r="FS21" s="5">
        <v>5.7268999999999997</v>
      </c>
      <c r="FT21" s="31">
        <v>107085615</v>
      </c>
      <c r="FU21" s="5">
        <v>3.8368000000000002</v>
      </c>
      <c r="FV21" s="31">
        <v>0</v>
      </c>
      <c r="FW21">
        <v>0</v>
      </c>
      <c r="FX21" s="31">
        <v>0</v>
      </c>
      <c r="FY21">
        <v>0</v>
      </c>
      <c r="FZ21" s="31">
        <v>0</v>
      </c>
      <c r="GA21">
        <v>0</v>
      </c>
      <c r="GB21" s="31">
        <v>0</v>
      </c>
      <c r="GC21">
        <v>0</v>
      </c>
      <c r="GD21" s="31">
        <v>0</v>
      </c>
      <c r="GE21">
        <v>0</v>
      </c>
      <c r="GF21" s="31">
        <v>6001998.6600000001</v>
      </c>
      <c r="GG21" s="5">
        <v>3.8347000000000002</v>
      </c>
      <c r="GH21" s="31">
        <v>0</v>
      </c>
      <c r="GI21">
        <v>0</v>
      </c>
      <c r="GJ21" s="31">
        <v>0</v>
      </c>
      <c r="GK21">
        <v>0</v>
      </c>
      <c r="GL21" s="31">
        <v>18749925</v>
      </c>
      <c r="GM21" s="5">
        <v>0.88790000000000002</v>
      </c>
      <c r="GN21" s="31">
        <v>28929525</v>
      </c>
      <c r="GO21" s="5">
        <v>1.2079</v>
      </c>
      <c r="GP21" s="31">
        <v>27583348</v>
      </c>
      <c r="GQ21" s="5">
        <v>1.9887999999999999</v>
      </c>
      <c r="GR21" s="31">
        <v>125184754</v>
      </c>
      <c r="GS21" s="5">
        <v>3.0983999999999998</v>
      </c>
      <c r="GT21" s="31">
        <v>53976955</v>
      </c>
      <c r="GU21" s="5">
        <v>2.6101999999999999</v>
      </c>
      <c r="GV21" s="31">
        <v>72878077</v>
      </c>
      <c r="GW21" s="5">
        <v>3.6957</v>
      </c>
      <c r="GX21" s="31">
        <v>668785</v>
      </c>
      <c r="GY21" s="5">
        <v>0.75270000000000004</v>
      </c>
      <c r="GZ21" s="31">
        <v>241766</v>
      </c>
      <c r="HA21" s="5">
        <v>3.4897999999999998</v>
      </c>
      <c r="HB21" s="31">
        <v>0</v>
      </c>
      <c r="HC21">
        <v>0</v>
      </c>
      <c r="HD21" s="31">
        <v>2964000</v>
      </c>
      <c r="HE21" s="5">
        <v>4.3220000000000001</v>
      </c>
      <c r="HF21" s="31">
        <v>0</v>
      </c>
      <c r="HG21">
        <v>0</v>
      </c>
      <c r="HH21" s="31">
        <v>0</v>
      </c>
      <c r="HI21">
        <v>0</v>
      </c>
    </row>
    <row r="22" spans="1:217" x14ac:dyDescent="0.2">
      <c r="A22" t="s">
        <v>173</v>
      </c>
      <c r="B22" s="31">
        <v>3483314782.5999999</v>
      </c>
      <c r="C22" s="5">
        <v>2.1833999999999998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12343400</v>
      </c>
      <c r="K22" s="5">
        <v>3.0453000000000001</v>
      </c>
      <c r="L22" s="31">
        <v>12440353.15</v>
      </c>
      <c r="M22" s="5">
        <v>1.9601</v>
      </c>
      <c r="N22" s="31">
        <v>0</v>
      </c>
      <c r="O22">
        <v>0</v>
      </c>
      <c r="P22" s="31">
        <v>576516.52</v>
      </c>
      <c r="Q22" s="5">
        <v>2.1354000000000002</v>
      </c>
      <c r="R22" s="31">
        <v>482545</v>
      </c>
      <c r="S22" s="5">
        <v>2.5952000000000002</v>
      </c>
      <c r="T22" s="31">
        <v>513297505.00999999</v>
      </c>
      <c r="U22" s="5">
        <v>0.98780000000000001</v>
      </c>
      <c r="V22" s="31">
        <v>0</v>
      </c>
      <c r="W22">
        <v>0</v>
      </c>
      <c r="X22" s="31">
        <v>945140</v>
      </c>
      <c r="Y22" s="5">
        <v>1.4492</v>
      </c>
      <c r="Z22" s="31">
        <v>5284642.16</v>
      </c>
      <c r="AA22" s="5">
        <v>3.6478999999999999</v>
      </c>
      <c r="AB22" s="31">
        <v>0</v>
      </c>
      <c r="AC22">
        <v>0</v>
      </c>
      <c r="AD22" s="31">
        <v>3484056.08</v>
      </c>
      <c r="AE22" s="5">
        <v>4.5355999999999996</v>
      </c>
      <c r="AF22" s="31">
        <v>22221696.5</v>
      </c>
      <c r="AG22" s="5">
        <v>9.7563999999999993</v>
      </c>
      <c r="AH22" s="31">
        <v>0</v>
      </c>
      <c r="AI22">
        <v>0</v>
      </c>
      <c r="AJ22" s="31">
        <v>2481802.62</v>
      </c>
      <c r="AK22" s="5">
        <v>5.9702999999999999</v>
      </c>
      <c r="AL22" s="31">
        <v>913858296.70000005</v>
      </c>
      <c r="AM22" s="5">
        <v>4.6506999999999996</v>
      </c>
      <c r="AN22" s="31">
        <v>3441638.73</v>
      </c>
      <c r="AO22" s="5">
        <v>4.5046999999999997</v>
      </c>
      <c r="AP22" s="31">
        <v>119782816.12</v>
      </c>
      <c r="AQ22" s="5">
        <v>6.1847000000000003</v>
      </c>
      <c r="AR22" s="31">
        <v>1495147.23</v>
      </c>
      <c r="AS22" s="5">
        <v>2.5078999999999998</v>
      </c>
      <c r="AT22" s="31">
        <v>2537050.04</v>
      </c>
      <c r="AU22" s="5">
        <v>2.4708999999999999</v>
      </c>
      <c r="AV22" s="31">
        <v>3351343.19</v>
      </c>
      <c r="AW22" s="5">
        <v>2.3008999999999999</v>
      </c>
      <c r="AX22" s="31">
        <v>3574773.46</v>
      </c>
      <c r="AY22" s="5">
        <v>2.7757000000000001</v>
      </c>
      <c r="AZ22" s="31">
        <v>3131121.53</v>
      </c>
      <c r="BA22" s="5">
        <v>3.0669</v>
      </c>
      <c r="BB22" s="31">
        <v>2951798.48</v>
      </c>
      <c r="BC22" s="5">
        <v>3.6789000000000001</v>
      </c>
      <c r="BD22" s="31">
        <v>20614337.899999999</v>
      </c>
      <c r="BE22" s="5">
        <v>5.5010000000000003</v>
      </c>
      <c r="BF22" s="31">
        <v>4259581.3</v>
      </c>
      <c r="BG22" s="5">
        <v>7.1082999999999998</v>
      </c>
      <c r="BH22" s="31">
        <v>0</v>
      </c>
      <c r="BI22">
        <v>0</v>
      </c>
      <c r="BJ22" s="31">
        <v>0</v>
      </c>
      <c r="BK22">
        <v>0</v>
      </c>
      <c r="BL22" s="31">
        <v>3845723.28</v>
      </c>
      <c r="BM22" s="5">
        <v>4.5521000000000003</v>
      </c>
      <c r="BN22" s="31">
        <v>4800728.57</v>
      </c>
      <c r="BO22" s="5">
        <v>4.9794999999999998</v>
      </c>
      <c r="BP22" s="31">
        <v>8294950</v>
      </c>
      <c r="BQ22" s="5">
        <v>3.3744000000000001</v>
      </c>
      <c r="BR22" s="31">
        <v>160533379.19999999</v>
      </c>
      <c r="BS22" s="5">
        <v>1.9790000000000001</v>
      </c>
      <c r="BT22" s="31">
        <v>0</v>
      </c>
      <c r="BU22">
        <v>0</v>
      </c>
      <c r="BV22" s="31">
        <v>0</v>
      </c>
      <c r="BW22">
        <v>0</v>
      </c>
      <c r="BX22" s="31">
        <v>5409929.6799999997</v>
      </c>
      <c r="BY22" s="5">
        <v>5.5480999999999998</v>
      </c>
      <c r="BZ22" s="31">
        <v>0</v>
      </c>
      <c r="CA22">
        <v>0</v>
      </c>
      <c r="CB22" s="31">
        <v>0</v>
      </c>
      <c r="CC22">
        <v>0</v>
      </c>
      <c r="CD22" s="31">
        <v>221029262.28999999</v>
      </c>
      <c r="CE22" s="5">
        <v>4.3883000000000001</v>
      </c>
      <c r="CF22" s="31">
        <v>0</v>
      </c>
      <c r="CG22">
        <v>0</v>
      </c>
      <c r="CH22" s="31">
        <v>6576509.2199999997</v>
      </c>
      <c r="CI22" s="5">
        <v>7.1557000000000004</v>
      </c>
      <c r="CJ22" s="31">
        <v>4178881.44</v>
      </c>
      <c r="CK22" s="5">
        <v>8.8303999999999991</v>
      </c>
      <c r="CL22" s="31">
        <v>0</v>
      </c>
      <c r="CM22">
        <v>0</v>
      </c>
      <c r="CN22" s="31">
        <v>0</v>
      </c>
      <c r="CO22">
        <v>0</v>
      </c>
      <c r="CP22" s="31">
        <v>0</v>
      </c>
      <c r="CQ22">
        <v>0</v>
      </c>
      <c r="CR22" s="31">
        <v>5315467</v>
      </c>
      <c r="CS22" s="5">
        <v>4.0102000000000002</v>
      </c>
      <c r="CT22" s="31">
        <v>0</v>
      </c>
      <c r="CU22">
        <v>0</v>
      </c>
      <c r="CV22" s="31">
        <v>2659894</v>
      </c>
      <c r="CW22" s="5">
        <v>2.6231</v>
      </c>
      <c r="CX22" s="31">
        <v>0</v>
      </c>
      <c r="CY22">
        <v>0</v>
      </c>
      <c r="CZ22" s="31">
        <v>0</v>
      </c>
      <c r="DA22">
        <v>0</v>
      </c>
      <c r="DB22" s="31">
        <v>0</v>
      </c>
      <c r="DC22">
        <v>0</v>
      </c>
      <c r="DD22" s="31">
        <v>107977369.47</v>
      </c>
      <c r="DE22" s="5">
        <v>3.3523999999999998</v>
      </c>
      <c r="DF22" s="31">
        <v>0</v>
      </c>
      <c r="DG22">
        <v>0</v>
      </c>
      <c r="DH22" s="31">
        <v>0</v>
      </c>
      <c r="DI22">
        <v>0</v>
      </c>
      <c r="DJ22" s="31">
        <v>6204150</v>
      </c>
      <c r="DK22" s="5">
        <v>3.8306</v>
      </c>
      <c r="DL22" s="31">
        <v>7719454</v>
      </c>
      <c r="DM22" s="5">
        <v>5.4119999999999999</v>
      </c>
      <c r="DN22" s="31">
        <v>74556822.599999994</v>
      </c>
      <c r="DO22" s="5">
        <v>1.4041999999999999</v>
      </c>
      <c r="DP22" s="31">
        <v>0</v>
      </c>
      <c r="DQ22">
        <v>0</v>
      </c>
      <c r="DR22" s="31">
        <v>0</v>
      </c>
      <c r="DS22">
        <v>0</v>
      </c>
      <c r="DT22" s="31">
        <v>2759084</v>
      </c>
      <c r="DU22" s="5">
        <v>11.5756</v>
      </c>
      <c r="DV22" s="31">
        <v>292817507.80000001</v>
      </c>
      <c r="DW22" s="5">
        <v>4.0457000000000001</v>
      </c>
      <c r="DX22" s="31">
        <v>59758936</v>
      </c>
      <c r="DY22" s="5">
        <v>4.3661000000000003</v>
      </c>
      <c r="DZ22" s="31">
        <v>19781561</v>
      </c>
      <c r="EA22" s="5">
        <v>0.81489999999999996</v>
      </c>
      <c r="EB22" s="31">
        <v>0</v>
      </c>
      <c r="EC22">
        <v>0</v>
      </c>
      <c r="ED22" s="31">
        <v>0</v>
      </c>
      <c r="EE22">
        <v>0</v>
      </c>
      <c r="EF22" s="31">
        <v>0</v>
      </c>
      <c r="EG22">
        <v>0</v>
      </c>
      <c r="EH22" s="31">
        <v>0</v>
      </c>
      <c r="EI22">
        <v>0</v>
      </c>
      <c r="EJ22" s="31">
        <v>0</v>
      </c>
      <c r="EK22">
        <v>0</v>
      </c>
      <c r="EL22" s="31">
        <v>0</v>
      </c>
      <c r="EM22">
        <v>0</v>
      </c>
      <c r="EN22" s="31">
        <v>40172994.469999999</v>
      </c>
      <c r="EO22" s="5">
        <v>3.0815999999999999</v>
      </c>
      <c r="EP22" s="31">
        <v>0</v>
      </c>
      <c r="EQ22">
        <v>0</v>
      </c>
      <c r="ER22" s="31">
        <v>0</v>
      </c>
      <c r="ES22">
        <v>0</v>
      </c>
      <c r="ET22" s="31">
        <v>0</v>
      </c>
      <c r="EU22">
        <v>0</v>
      </c>
      <c r="EV22" s="31">
        <v>0</v>
      </c>
      <c r="EW22">
        <v>0</v>
      </c>
      <c r="EX22" s="31">
        <v>0</v>
      </c>
      <c r="EY22">
        <v>0</v>
      </c>
      <c r="EZ22" s="31">
        <v>80469508.5</v>
      </c>
      <c r="FA22" s="5">
        <v>4.8456999999999999</v>
      </c>
      <c r="FB22" s="31">
        <v>25505950</v>
      </c>
      <c r="FC22" s="5">
        <v>2.1916000000000002</v>
      </c>
      <c r="FD22" s="31">
        <v>0</v>
      </c>
      <c r="FE22">
        <v>0</v>
      </c>
      <c r="FF22" s="31">
        <v>0</v>
      </c>
      <c r="FG22">
        <v>0</v>
      </c>
      <c r="FH22" s="31">
        <v>1179266.04</v>
      </c>
      <c r="FI22" s="5">
        <v>1.4129</v>
      </c>
      <c r="FJ22" s="31">
        <v>0</v>
      </c>
      <c r="FK22">
        <v>0</v>
      </c>
      <c r="FL22" s="31">
        <v>0</v>
      </c>
      <c r="FM22">
        <v>0</v>
      </c>
      <c r="FN22" s="31">
        <v>0</v>
      </c>
      <c r="FO22">
        <v>0</v>
      </c>
      <c r="FP22" s="31">
        <v>0</v>
      </c>
      <c r="FQ22">
        <v>0</v>
      </c>
      <c r="FR22" s="31">
        <v>0</v>
      </c>
      <c r="FS22">
        <v>0</v>
      </c>
      <c r="FT22" s="31">
        <v>114394322.70999999</v>
      </c>
      <c r="FU22" s="5">
        <v>4.0986000000000002</v>
      </c>
      <c r="FV22" s="31">
        <v>0</v>
      </c>
      <c r="FW22">
        <v>0</v>
      </c>
      <c r="FX22" s="31">
        <v>0</v>
      </c>
      <c r="FY22">
        <v>0</v>
      </c>
      <c r="FZ22" s="31">
        <v>0</v>
      </c>
      <c r="GA22">
        <v>0</v>
      </c>
      <c r="GB22" s="31">
        <v>144103473.37</v>
      </c>
      <c r="GC22" s="5">
        <v>6.0795000000000003</v>
      </c>
      <c r="GD22" s="31">
        <v>0</v>
      </c>
      <c r="GE22">
        <v>0</v>
      </c>
      <c r="GF22" s="31">
        <v>8452807.2400000002</v>
      </c>
      <c r="GG22" s="5">
        <v>5.4005999999999998</v>
      </c>
      <c r="GH22" s="31">
        <v>0</v>
      </c>
      <c r="GI22">
        <v>0</v>
      </c>
      <c r="GJ22" s="31">
        <v>0</v>
      </c>
      <c r="GK22">
        <v>0</v>
      </c>
      <c r="GL22" s="31">
        <v>28629589</v>
      </c>
      <c r="GM22" s="5">
        <v>1.3556999999999999</v>
      </c>
      <c r="GN22" s="31">
        <v>61446985</v>
      </c>
      <c r="GO22" s="5">
        <v>2.5655000000000001</v>
      </c>
      <c r="GP22" s="31">
        <v>37990469</v>
      </c>
      <c r="GQ22" s="5">
        <v>2.7391999999999999</v>
      </c>
      <c r="GR22" s="31">
        <v>117421389</v>
      </c>
      <c r="GS22" s="5">
        <v>2.9062999999999999</v>
      </c>
      <c r="GT22" s="31">
        <v>80731752</v>
      </c>
      <c r="GU22" s="5">
        <v>3.9039999999999999</v>
      </c>
      <c r="GV22" s="31">
        <v>90530893</v>
      </c>
      <c r="GW22" s="5">
        <v>4.5909000000000004</v>
      </c>
      <c r="GX22" s="31">
        <v>995926</v>
      </c>
      <c r="GY22" s="5">
        <v>1.1209</v>
      </c>
      <c r="GZ22" s="31">
        <v>325986</v>
      </c>
      <c r="HA22" s="5">
        <v>4.7054999999999998</v>
      </c>
      <c r="HB22" s="31">
        <v>0</v>
      </c>
      <c r="HC22">
        <v>0</v>
      </c>
      <c r="HD22" s="31">
        <v>4188300</v>
      </c>
      <c r="HE22" s="5">
        <v>6.1073000000000004</v>
      </c>
      <c r="HF22" s="31">
        <v>0</v>
      </c>
      <c r="HG22">
        <v>0</v>
      </c>
      <c r="HH22" s="31">
        <v>0</v>
      </c>
      <c r="HI22">
        <v>0</v>
      </c>
    </row>
    <row r="23" spans="1:217" x14ac:dyDescent="0.2">
      <c r="A23" t="s">
        <v>70</v>
      </c>
      <c r="B23" s="31">
        <v>503378027.88999999</v>
      </c>
      <c r="C23" s="5">
        <v>0.3155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5278800</v>
      </c>
      <c r="K23" s="5">
        <v>1.3024</v>
      </c>
      <c r="L23" s="31">
        <v>1319700</v>
      </c>
      <c r="M23" s="5">
        <v>0.2079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205218019.90000001</v>
      </c>
      <c r="U23" s="5">
        <v>0.39489999999999997</v>
      </c>
      <c r="V23" s="31">
        <v>0</v>
      </c>
      <c r="W23">
        <v>0</v>
      </c>
      <c r="X23" s="31">
        <v>0</v>
      </c>
      <c r="Y23">
        <v>0</v>
      </c>
      <c r="Z23" s="31">
        <v>2477881.3199999998</v>
      </c>
      <c r="AA23" s="5">
        <v>1.7103999999999999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  <c r="AN23" s="31">
        <v>209663.01</v>
      </c>
      <c r="AO23" s="5">
        <v>0.27439999999999998</v>
      </c>
      <c r="AP23" s="31">
        <v>16071660.029999999</v>
      </c>
      <c r="AQ23" s="5">
        <v>0.82979999999999998</v>
      </c>
      <c r="AR23" s="31">
        <v>0</v>
      </c>
      <c r="AS23">
        <v>0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0</v>
      </c>
      <c r="BC23">
        <v>0</v>
      </c>
      <c r="BD23" s="31">
        <v>0</v>
      </c>
      <c r="BE23">
        <v>0</v>
      </c>
      <c r="BF23" s="31">
        <v>0</v>
      </c>
      <c r="BG23">
        <v>0</v>
      </c>
      <c r="BH23" s="31">
        <v>0</v>
      </c>
      <c r="BI23">
        <v>0</v>
      </c>
      <c r="BJ23" s="31">
        <v>6864476.3399999999</v>
      </c>
      <c r="BK23" s="5">
        <v>4.5491999999999999</v>
      </c>
      <c r="BL23" s="31">
        <v>479710.95</v>
      </c>
      <c r="BM23" s="5">
        <v>0.56779999999999997</v>
      </c>
      <c r="BN23" s="31">
        <v>763226.5</v>
      </c>
      <c r="BO23" s="5">
        <v>0.79159999999999997</v>
      </c>
      <c r="BP23" s="31">
        <v>0</v>
      </c>
      <c r="BQ23">
        <v>0</v>
      </c>
      <c r="BR23" s="31">
        <v>125671586.40000001</v>
      </c>
      <c r="BS23" s="5">
        <v>1.5491999999999999</v>
      </c>
      <c r="BT23" s="31">
        <v>0</v>
      </c>
      <c r="BU23">
        <v>0</v>
      </c>
      <c r="BV23" s="31">
        <v>0</v>
      </c>
      <c r="BW23">
        <v>0</v>
      </c>
      <c r="BX23" s="31">
        <v>0</v>
      </c>
      <c r="BY23">
        <v>0</v>
      </c>
      <c r="BZ23" s="31">
        <v>0</v>
      </c>
      <c r="CA23">
        <v>0</v>
      </c>
      <c r="CB23" s="31">
        <v>0</v>
      </c>
      <c r="CC23">
        <v>0</v>
      </c>
      <c r="CD23" s="31">
        <v>0</v>
      </c>
      <c r="CE23">
        <v>0</v>
      </c>
      <c r="CF23" s="31">
        <v>0</v>
      </c>
      <c r="CG23">
        <v>0</v>
      </c>
      <c r="CH23" s="31">
        <v>1663121.9</v>
      </c>
      <c r="CI23" s="5">
        <v>1.8096000000000001</v>
      </c>
      <c r="CJ23" s="31">
        <v>298188</v>
      </c>
      <c r="CK23" s="5">
        <v>0.63009999999999999</v>
      </c>
      <c r="CL23" s="31">
        <v>0</v>
      </c>
      <c r="CM23">
        <v>0</v>
      </c>
      <c r="CN23" s="31">
        <v>0</v>
      </c>
      <c r="CO23">
        <v>0</v>
      </c>
      <c r="CP23" s="31">
        <v>0</v>
      </c>
      <c r="CQ23">
        <v>0</v>
      </c>
      <c r="CR23" s="31">
        <v>0</v>
      </c>
      <c r="CS23">
        <v>0</v>
      </c>
      <c r="CT23" s="31">
        <v>0</v>
      </c>
      <c r="CU23">
        <v>0</v>
      </c>
      <c r="CV23" s="31">
        <v>1469320</v>
      </c>
      <c r="CW23" s="5">
        <v>1.4490000000000001</v>
      </c>
      <c r="CX23" s="31">
        <v>0</v>
      </c>
      <c r="CY23">
        <v>0</v>
      </c>
      <c r="CZ23" s="31">
        <v>0</v>
      </c>
      <c r="DA23">
        <v>0</v>
      </c>
      <c r="DB23" s="31">
        <v>0</v>
      </c>
      <c r="DC23">
        <v>0</v>
      </c>
      <c r="DD23" s="31">
        <v>0</v>
      </c>
      <c r="DE23">
        <v>0</v>
      </c>
      <c r="DF23" s="31">
        <v>0</v>
      </c>
      <c r="DG23">
        <v>0</v>
      </c>
      <c r="DH23" s="31">
        <v>0</v>
      </c>
      <c r="DI23">
        <v>0</v>
      </c>
      <c r="DJ23" s="31">
        <v>0</v>
      </c>
      <c r="DK23">
        <v>0</v>
      </c>
      <c r="DL23" s="31">
        <v>379560.53</v>
      </c>
      <c r="DM23" s="5">
        <v>0.2661</v>
      </c>
      <c r="DN23" s="31">
        <v>6456426</v>
      </c>
      <c r="DO23" s="5">
        <v>0.1216</v>
      </c>
      <c r="DP23" s="31">
        <v>0</v>
      </c>
      <c r="DQ23">
        <v>0</v>
      </c>
      <c r="DR23" s="31">
        <v>0</v>
      </c>
      <c r="DS23">
        <v>0</v>
      </c>
      <c r="DT23" s="31">
        <v>1114134</v>
      </c>
      <c r="DU23" s="5">
        <v>4.6742999999999997</v>
      </c>
      <c r="DV23" s="31">
        <v>57907512.210000001</v>
      </c>
      <c r="DW23" s="5">
        <v>0.80010000000000003</v>
      </c>
      <c r="DX23" s="31">
        <v>0</v>
      </c>
      <c r="DY23">
        <v>0</v>
      </c>
      <c r="DZ23" s="31">
        <v>8896890</v>
      </c>
      <c r="EA23" s="5">
        <v>0.36649999999999999</v>
      </c>
      <c r="EB23" s="31">
        <v>0</v>
      </c>
      <c r="EC23">
        <v>0</v>
      </c>
      <c r="ED23" s="31">
        <v>0</v>
      </c>
      <c r="EE23">
        <v>0</v>
      </c>
      <c r="EF23" s="31">
        <v>0</v>
      </c>
      <c r="EG23">
        <v>0</v>
      </c>
      <c r="EH23" s="31">
        <v>0</v>
      </c>
      <c r="EI23">
        <v>0</v>
      </c>
      <c r="EJ23" s="31">
        <v>0</v>
      </c>
      <c r="EK23">
        <v>0</v>
      </c>
      <c r="EL23" s="31">
        <v>0</v>
      </c>
      <c r="EM23">
        <v>0</v>
      </c>
      <c r="EN23" s="31">
        <v>1165691.01</v>
      </c>
      <c r="EO23" s="5">
        <v>8.9399999999999993E-2</v>
      </c>
      <c r="EP23" s="31">
        <v>0</v>
      </c>
      <c r="EQ23">
        <v>0</v>
      </c>
      <c r="ER23" s="31">
        <v>0</v>
      </c>
      <c r="ES23">
        <v>0</v>
      </c>
      <c r="ET23" s="31">
        <v>0</v>
      </c>
      <c r="EU23">
        <v>0</v>
      </c>
      <c r="EV23" s="31">
        <v>0</v>
      </c>
      <c r="EW23">
        <v>0</v>
      </c>
      <c r="EX23" s="31">
        <v>0</v>
      </c>
      <c r="EY23">
        <v>0</v>
      </c>
      <c r="EZ23" s="31">
        <v>0</v>
      </c>
      <c r="FA23">
        <v>0</v>
      </c>
      <c r="FB23" s="31">
        <v>47969974</v>
      </c>
      <c r="FC23" s="5">
        <v>4.1219000000000001</v>
      </c>
      <c r="FD23" s="31">
        <v>0</v>
      </c>
      <c r="FE23">
        <v>0</v>
      </c>
      <c r="FF23" s="31">
        <v>405600</v>
      </c>
      <c r="FG23" s="5">
        <v>1.7924</v>
      </c>
      <c r="FH23" s="31">
        <v>130428</v>
      </c>
      <c r="FI23" s="5">
        <v>0.15629999999999999</v>
      </c>
      <c r="FJ23" s="31">
        <v>270642.2</v>
      </c>
      <c r="FK23" s="5">
        <v>5.9974999999999996</v>
      </c>
      <c r="FL23" s="31">
        <v>0</v>
      </c>
      <c r="FM23">
        <v>0</v>
      </c>
      <c r="FN23" s="31">
        <v>0</v>
      </c>
      <c r="FO23">
        <v>0</v>
      </c>
      <c r="FP23" s="31">
        <v>0</v>
      </c>
      <c r="FQ23">
        <v>0</v>
      </c>
      <c r="FR23" s="31">
        <v>0</v>
      </c>
      <c r="FS23">
        <v>0</v>
      </c>
      <c r="FT23" s="31">
        <v>0</v>
      </c>
      <c r="FU23">
        <v>0</v>
      </c>
      <c r="FV23" s="31">
        <v>0</v>
      </c>
      <c r="FW23">
        <v>0</v>
      </c>
      <c r="FX23" s="31">
        <v>0</v>
      </c>
      <c r="FY23">
        <v>0</v>
      </c>
      <c r="FZ23" s="31">
        <v>0</v>
      </c>
      <c r="GA23">
        <v>0</v>
      </c>
      <c r="GB23" s="31">
        <v>0</v>
      </c>
      <c r="GC23">
        <v>0</v>
      </c>
      <c r="GD23" s="31">
        <v>0</v>
      </c>
      <c r="GE23">
        <v>0</v>
      </c>
      <c r="GF23" s="31">
        <v>734414.59</v>
      </c>
      <c r="GG23" s="5">
        <v>0.46920000000000001</v>
      </c>
      <c r="GH23" s="31">
        <v>0</v>
      </c>
      <c r="GI23">
        <v>0</v>
      </c>
      <c r="GJ23" s="31">
        <v>0</v>
      </c>
      <c r="GK23">
        <v>0</v>
      </c>
      <c r="GL23" s="31">
        <v>3239358</v>
      </c>
      <c r="GM23" s="5">
        <v>0.15340000000000001</v>
      </c>
      <c r="GN23" s="31">
        <v>6717982</v>
      </c>
      <c r="GO23" s="5">
        <v>0.28050000000000003</v>
      </c>
      <c r="GP23" s="31">
        <v>0</v>
      </c>
      <c r="GQ23">
        <v>0</v>
      </c>
      <c r="GR23" s="31">
        <v>0</v>
      </c>
      <c r="GS23">
        <v>0</v>
      </c>
      <c r="GT23" s="31">
        <v>0</v>
      </c>
      <c r="GU23">
        <v>0</v>
      </c>
      <c r="GV23" s="31">
        <v>0</v>
      </c>
      <c r="GW23">
        <v>0</v>
      </c>
      <c r="GX23" s="31">
        <v>0</v>
      </c>
      <c r="GY23">
        <v>0</v>
      </c>
      <c r="GZ23" s="31">
        <v>204061</v>
      </c>
      <c r="HA23" s="5">
        <v>2.9456000000000002</v>
      </c>
      <c r="HB23" s="31">
        <v>0</v>
      </c>
      <c r="HC23">
        <v>0</v>
      </c>
      <c r="HD23" s="31">
        <v>0</v>
      </c>
      <c r="HE23">
        <v>0</v>
      </c>
      <c r="HF23" s="31">
        <v>0</v>
      </c>
      <c r="HG23">
        <v>0</v>
      </c>
      <c r="HH23" s="31">
        <v>0</v>
      </c>
      <c r="HI23">
        <v>0</v>
      </c>
    </row>
    <row r="24" spans="1:217" x14ac:dyDescent="0.2">
      <c r="A24" t="s">
        <v>174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  <c r="BL24" s="31">
        <v>0</v>
      </c>
      <c r="BM24">
        <v>0</v>
      </c>
      <c r="BN24" s="31">
        <v>0</v>
      </c>
      <c r="BO24">
        <v>0</v>
      </c>
      <c r="BP24" s="31">
        <v>0</v>
      </c>
      <c r="BQ24">
        <v>0</v>
      </c>
      <c r="BR24" s="31">
        <v>0</v>
      </c>
      <c r="BS24">
        <v>0</v>
      </c>
      <c r="BT24" s="31">
        <v>0</v>
      </c>
      <c r="BU24">
        <v>0</v>
      </c>
      <c r="BV24" s="31">
        <v>0</v>
      </c>
      <c r="BW24">
        <v>0</v>
      </c>
      <c r="BX24" s="31">
        <v>0</v>
      </c>
      <c r="BY24">
        <v>0</v>
      </c>
      <c r="BZ24" s="31">
        <v>0</v>
      </c>
      <c r="CA24">
        <v>0</v>
      </c>
      <c r="CB24" s="31">
        <v>0</v>
      </c>
      <c r="CC24">
        <v>0</v>
      </c>
      <c r="CD24" s="31">
        <v>0</v>
      </c>
      <c r="CE24">
        <v>0</v>
      </c>
      <c r="CF24" s="31">
        <v>0</v>
      </c>
      <c r="CG24">
        <v>0</v>
      </c>
      <c r="CH24" s="31">
        <v>0</v>
      </c>
      <c r="CI24">
        <v>0</v>
      </c>
      <c r="CJ24" s="31">
        <v>0</v>
      </c>
      <c r="CK24">
        <v>0</v>
      </c>
      <c r="CL24" s="31">
        <v>0</v>
      </c>
      <c r="CM24">
        <v>0</v>
      </c>
      <c r="CN24" s="31">
        <v>0</v>
      </c>
      <c r="CO24">
        <v>0</v>
      </c>
      <c r="CP24" s="31">
        <v>0</v>
      </c>
      <c r="CQ24">
        <v>0</v>
      </c>
      <c r="CR24" s="31">
        <v>0</v>
      </c>
      <c r="CS24">
        <v>0</v>
      </c>
      <c r="CT24" s="31">
        <v>0</v>
      </c>
      <c r="CU24">
        <v>0</v>
      </c>
      <c r="CV24" s="31">
        <v>0</v>
      </c>
      <c r="CW24">
        <v>0</v>
      </c>
      <c r="CX24" s="31">
        <v>0</v>
      </c>
      <c r="CY24">
        <v>0</v>
      </c>
      <c r="CZ24" s="31">
        <v>0</v>
      </c>
      <c r="DA24">
        <v>0</v>
      </c>
      <c r="DB24" s="31">
        <v>0</v>
      </c>
      <c r="DC24">
        <v>0</v>
      </c>
      <c r="DD24" s="31">
        <v>0</v>
      </c>
      <c r="DE24">
        <v>0</v>
      </c>
      <c r="DF24" s="31">
        <v>0</v>
      </c>
      <c r="DG24">
        <v>0</v>
      </c>
      <c r="DH24" s="31">
        <v>0</v>
      </c>
      <c r="DI24">
        <v>0</v>
      </c>
      <c r="DJ24" s="31">
        <v>0</v>
      </c>
      <c r="DK24">
        <v>0</v>
      </c>
      <c r="DL24" s="31">
        <v>0</v>
      </c>
      <c r="DM24">
        <v>0</v>
      </c>
      <c r="DN24" s="31">
        <v>0</v>
      </c>
      <c r="DO24">
        <v>0</v>
      </c>
      <c r="DP24" s="31">
        <v>0</v>
      </c>
      <c r="DQ24">
        <v>0</v>
      </c>
      <c r="DR24" s="31">
        <v>0</v>
      </c>
      <c r="DS24">
        <v>0</v>
      </c>
      <c r="DT24" s="31">
        <v>0</v>
      </c>
      <c r="DU24">
        <v>0</v>
      </c>
      <c r="DV24" s="31">
        <v>0</v>
      </c>
      <c r="DW24">
        <v>0</v>
      </c>
      <c r="DX24" s="31">
        <v>0</v>
      </c>
      <c r="DY24">
        <v>0</v>
      </c>
      <c r="DZ24" s="31">
        <v>0</v>
      </c>
      <c r="EA24">
        <v>0</v>
      </c>
      <c r="EB24" s="31">
        <v>0</v>
      </c>
      <c r="EC24">
        <v>0</v>
      </c>
      <c r="ED24" s="31">
        <v>0</v>
      </c>
      <c r="EE24">
        <v>0</v>
      </c>
      <c r="EF24" s="31">
        <v>0</v>
      </c>
      <c r="EG24">
        <v>0</v>
      </c>
      <c r="EH24" s="31">
        <v>0</v>
      </c>
      <c r="EI24">
        <v>0</v>
      </c>
      <c r="EJ24" s="31">
        <v>0</v>
      </c>
      <c r="EK24">
        <v>0</v>
      </c>
      <c r="EL24" s="31">
        <v>0</v>
      </c>
      <c r="EM24">
        <v>0</v>
      </c>
      <c r="EN24" s="31">
        <v>0</v>
      </c>
      <c r="EO24">
        <v>0</v>
      </c>
      <c r="EP24" s="31">
        <v>0</v>
      </c>
      <c r="EQ24">
        <v>0</v>
      </c>
      <c r="ER24" s="31">
        <v>0</v>
      </c>
      <c r="ES24">
        <v>0</v>
      </c>
      <c r="ET24" s="31">
        <v>0</v>
      </c>
      <c r="EU24">
        <v>0</v>
      </c>
      <c r="EV24" s="31">
        <v>0</v>
      </c>
      <c r="EW24">
        <v>0</v>
      </c>
      <c r="EX24" s="31">
        <v>0</v>
      </c>
      <c r="EY24">
        <v>0</v>
      </c>
      <c r="EZ24" s="31">
        <v>0</v>
      </c>
      <c r="FA24">
        <v>0</v>
      </c>
      <c r="FB24" s="31">
        <v>0</v>
      </c>
      <c r="FC24">
        <v>0</v>
      </c>
      <c r="FD24" s="31">
        <v>0</v>
      </c>
      <c r="FE24">
        <v>0</v>
      </c>
      <c r="FF24" s="31">
        <v>0</v>
      </c>
      <c r="FG24">
        <v>0</v>
      </c>
      <c r="FH24" s="31">
        <v>0</v>
      </c>
      <c r="FI24">
        <v>0</v>
      </c>
      <c r="FJ24" s="31">
        <v>0</v>
      </c>
      <c r="FK24">
        <v>0</v>
      </c>
      <c r="FL24" s="31">
        <v>0</v>
      </c>
      <c r="FM24">
        <v>0</v>
      </c>
      <c r="FN24" s="31">
        <v>0</v>
      </c>
      <c r="FO24">
        <v>0</v>
      </c>
      <c r="FP24" s="31">
        <v>0</v>
      </c>
      <c r="FQ24">
        <v>0</v>
      </c>
      <c r="FR24" s="31">
        <v>0</v>
      </c>
      <c r="FS24">
        <v>0</v>
      </c>
      <c r="FT24" s="31">
        <v>0</v>
      </c>
      <c r="FU24">
        <v>0</v>
      </c>
      <c r="FV24" s="31">
        <v>0</v>
      </c>
      <c r="FW24">
        <v>0</v>
      </c>
      <c r="FX24" s="31">
        <v>0</v>
      </c>
      <c r="FY24">
        <v>0</v>
      </c>
      <c r="FZ24" s="31">
        <v>0</v>
      </c>
      <c r="GA24">
        <v>0</v>
      </c>
      <c r="GB24" s="31">
        <v>0</v>
      </c>
      <c r="GC24">
        <v>0</v>
      </c>
      <c r="GD24" s="31">
        <v>0</v>
      </c>
      <c r="GE24">
        <v>0</v>
      </c>
      <c r="GF24" s="31">
        <v>0</v>
      </c>
      <c r="GG24">
        <v>0</v>
      </c>
      <c r="GH24" s="31">
        <v>0</v>
      </c>
      <c r="GI24">
        <v>0</v>
      </c>
      <c r="GJ24" s="31">
        <v>0</v>
      </c>
      <c r="GK24">
        <v>0</v>
      </c>
      <c r="GL24" s="31">
        <v>0</v>
      </c>
      <c r="GM24">
        <v>0</v>
      </c>
      <c r="GN24" s="31">
        <v>0</v>
      </c>
      <c r="GO24">
        <v>0</v>
      </c>
      <c r="GP24" s="31">
        <v>0</v>
      </c>
      <c r="GQ24">
        <v>0</v>
      </c>
      <c r="GR24" s="31">
        <v>0</v>
      </c>
      <c r="GS24">
        <v>0</v>
      </c>
      <c r="GT24" s="31">
        <v>0</v>
      </c>
      <c r="GU24">
        <v>0</v>
      </c>
      <c r="GV24" s="31">
        <v>0</v>
      </c>
      <c r="GW24">
        <v>0</v>
      </c>
      <c r="GX24" s="31">
        <v>0</v>
      </c>
      <c r="GY24">
        <v>0</v>
      </c>
      <c r="GZ24" s="31">
        <v>0</v>
      </c>
      <c r="HA24">
        <v>0</v>
      </c>
      <c r="HB24" s="31">
        <v>0</v>
      </c>
      <c r="HC24">
        <v>0</v>
      </c>
      <c r="HD24" s="31">
        <v>0</v>
      </c>
      <c r="HE24">
        <v>0</v>
      </c>
      <c r="HF24" s="31">
        <v>0</v>
      </c>
      <c r="HG24">
        <v>0</v>
      </c>
      <c r="HH24" s="31">
        <v>0</v>
      </c>
      <c r="HI24">
        <v>0</v>
      </c>
    </row>
    <row r="25" spans="1:217" x14ac:dyDescent="0.2">
      <c r="A25" t="s">
        <v>172</v>
      </c>
      <c r="B25" s="31">
        <v>0</v>
      </c>
      <c r="C25">
        <v>0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0</v>
      </c>
      <c r="AS25">
        <v>0</v>
      </c>
      <c r="AT25" s="31">
        <v>0</v>
      </c>
      <c r="AU25">
        <v>0</v>
      </c>
      <c r="AV25" s="31">
        <v>0</v>
      </c>
      <c r="AW25">
        <v>0</v>
      </c>
      <c r="AX25" s="31">
        <v>0</v>
      </c>
      <c r="AY25">
        <v>0</v>
      </c>
      <c r="AZ25" s="31">
        <v>0</v>
      </c>
      <c r="BA25">
        <v>0</v>
      </c>
      <c r="BB25" s="31">
        <v>0</v>
      </c>
      <c r="BC25">
        <v>0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  <c r="BJ25" s="31">
        <v>0</v>
      </c>
      <c r="BK25">
        <v>0</v>
      </c>
      <c r="BL25" s="31">
        <v>0</v>
      </c>
      <c r="BM25">
        <v>0</v>
      </c>
      <c r="BN25" s="31">
        <v>0</v>
      </c>
      <c r="BO25">
        <v>0</v>
      </c>
      <c r="BP25" s="31">
        <v>0</v>
      </c>
      <c r="BQ25">
        <v>0</v>
      </c>
      <c r="BR25" s="31">
        <v>0</v>
      </c>
      <c r="BS25">
        <v>0</v>
      </c>
      <c r="BT25" s="31">
        <v>0</v>
      </c>
      <c r="BU25">
        <v>0</v>
      </c>
      <c r="BV25" s="31">
        <v>0</v>
      </c>
      <c r="BW25">
        <v>0</v>
      </c>
      <c r="BX25" s="31">
        <v>0</v>
      </c>
      <c r="BY25">
        <v>0</v>
      </c>
      <c r="BZ25" s="31">
        <v>0</v>
      </c>
      <c r="CA25">
        <v>0</v>
      </c>
      <c r="CB25" s="31">
        <v>0</v>
      </c>
      <c r="CC25">
        <v>0</v>
      </c>
      <c r="CD25" s="31">
        <v>0</v>
      </c>
      <c r="CE25">
        <v>0</v>
      </c>
      <c r="CF25" s="31">
        <v>0</v>
      </c>
      <c r="CG25">
        <v>0</v>
      </c>
      <c r="CH25" s="31">
        <v>0</v>
      </c>
      <c r="CI25">
        <v>0</v>
      </c>
      <c r="CJ25" s="31">
        <v>0</v>
      </c>
      <c r="CK25">
        <v>0</v>
      </c>
      <c r="CL25" s="31">
        <v>0</v>
      </c>
      <c r="CM25">
        <v>0</v>
      </c>
      <c r="CN25" s="31">
        <v>0</v>
      </c>
      <c r="CO25">
        <v>0</v>
      </c>
      <c r="CP25" s="31">
        <v>0</v>
      </c>
      <c r="CQ25">
        <v>0</v>
      </c>
      <c r="CR25" s="31">
        <v>0</v>
      </c>
      <c r="CS25">
        <v>0</v>
      </c>
      <c r="CT25" s="31">
        <v>0</v>
      </c>
      <c r="CU25">
        <v>0</v>
      </c>
      <c r="CV25" s="31">
        <v>0</v>
      </c>
      <c r="CW25">
        <v>0</v>
      </c>
      <c r="CX25" s="31">
        <v>0</v>
      </c>
      <c r="CY25">
        <v>0</v>
      </c>
      <c r="CZ25" s="31">
        <v>0</v>
      </c>
      <c r="DA25">
        <v>0</v>
      </c>
      <c r="DB25" s="31">
        <v>0</v>
      </c>
      <c r="DC25">
        <v>0</v>
      </c>
      <c r="DD25" s="31">
        <v>0</v>
      </c>
      <c r="DE25">
        <v>0</v>
      </c>
      <c r="DF25" s="31">
        <v>0</v>
      </c>
      <c r="DG25">
        <v>0</v>
      </c>
      <c r="DH25" s="31">
        <v>0</v>
      </c>
      <c r="DI25">
        <v>0</v>
      </c>
      <c r="DJ25" s="31">
        <v>0</v>
      </c>
      <c r="DK25">
        <v>0</v>
      </c>
      <c r="DL25" s="31">
        <v>0</v>
      </c>
      <c r="DM25">
        <v>0</v>
      </c>
      <c r="DN25" s="31">
        <v>0</v>
      </c>
      <c r="DO25">
        <v>0</v>
      </c>
      <c r="DP25" s="31">
        <v>0</v>
      </c>
      <c r="DQ25">
        <v>0</v>
      </c>
      <c r="DR25" s="31">
        <v>0</v>
      </c>
      <c r="DS25">
        <v>0</v>
      </c>
      <c r="DT25" s="31">
        <v>0</v>
      </c>
      <c r="DU25">
        <v>0</v>
      </c>
      <c r="DV25" s="31">
        <v>0</v>
      </c>
      <c r="DW25">
        <v>0</v>
      </c>
      <c r="DX25" s="31">
        <v>0</v>
      </c>
      <c r="DY25">
        <v>0</v>
      </c>
      <c r="DZ25" s="31">
        <v>0</v>
      </c>
      <c r="EA25">
        <v>0</v>
      </c>
      <c r="EB25" s="31">
        <v>0</v>
      </c>
      <c r="EC25">
        <v>0</v>
      </c>
      <c r="ED25" s="31">
        <v>0</v>
      </c>
      <c r="EE25">
        <v>0</v>
      </c>
      <c r="EF25" s="31">
        <v>0</v>
      </c>
      <c r="EG25">
        <v>0</v>
      </c>
      <c r="EH25" s="31">
        <v>0</v>
      </c>
      <c r="EI25">
        <v>0</v>
      </c>
      <c r="EJ25" s="31">
        <v>0</v>
      </c>
      <c r="EK25">
        <v>0</v>
      </c>
      <c r="EL25" s="31">
        <v>0</v>
      </c>
      <c r="EM25">
        <v>0</v>
      </c>
      <c r="EN25" s="31">
        <v>0</v>
      </c>
      <c r="EO25">
        <v>0</v>
      </c>
      <c r="EP25" s="31">
        <v>0</v>
      </c>
      <c r="EQ25">
        <v>0</v>
      </c>
      <c r="ER25" s="31">
        <v>0</v>
      </c>
      <c r="ES25">
        <v>0</v>
      </c>
      <c r="ET25" s="31">
        <v>0</v>
      </c>
      <c r="EU25">
        <v>0</v>
      </c>
      <c r="EV25" s="31">
        <v>0</v>
      </c>
      <c r="EW25">
        <v>0</v>
      </c>
      <c r="EX25" s="31">
        <v>0</v>
      </c>
      <c r="EY25">
        <v>0</v>
      </c>
      <c r="EZ25" s="31">
        <v>0</v>
      </c>
      <c r="FA25">
        <v>0</v>
      </c>
      <c r="FB25" s="31">
        <v>0</v>
      </c>
      <c r="FC25">
        <v>0</v>
      </c>
      <c r="FD25" s="31">
        <v>0</v>
      </c>
      <c r="FE25">
        <v>0</v>
      </c>
      <c r="FF25" s="31">
        <v>0</v>
      </c>
      <c r="FG25">
        <v>0</v>
      </c>
      <c r="FH25" s="31">
        <v>0</v>
      </c>
      <c r="FI25">
        <v>0</v>
      </c>
      <c r="FJ25" s="31">
        <v>0</v>
      </c>
      <c r="FK25">
        <v>0</v>
      </c>
      <c r="FL25" s="31">
        <v>0</v>
      </c>
      <c r="FM25">
        <v>0</v>
      </c>
      <c r="FN25" s="31">
        <v>0</v>
      </c>
      <c r="FO25">
        <v>0</v>
      </c>
      <c r="FP25" s="31">
        <v>0</v>
      </c>
      <c r="FQ25">
        <v>0</v>
      </c>
      <c r="FR25" s="31">
        <v>0</v>
      </c>
      <c r="FS25">
        <v>0</v>
      </c>
      <c r="FT25" s="31">
        <v>0</v>
      </c>
      <c r="FU25">
        <v>0</v>
      </c>
      <c r="FV25" s="31">
        <v>0</v>
      </c>
      <c r="FW25">
        <v>0</v>
      </c>
      <c r="FX25" s="31">
        <v>0</v>
      </c>
      <c r="FY25">
        <v>0</v>
      </c>
      <c r="FZ25" s="31">
        <v>0</v>
      </c>
      <c r="GA25">
        <v>0</v>
      </c>
      <c r="GB25" s="31">
        <v>0</v>
      </c>
      <c r="GC25">
        <v>0</v>
      </c>
      <c r="GD25" s="31">
        <v>0</v>
      </c>
      <c r="GE25">
        <v>0</v>
      </c>
      <c r="GF25" s="31">
        <v>0</v>
      </c>
      <c r="GG25">
        <v>0</v>
      </c>
      <c r="GH25" s="31">
        <v>0</v>
      </c>
      <c r="GI25">
        <v>0</v>
      </c>
      <c r="GJ25" s="31">
        <v>0</v>
      </c>
      <c r="GK25">
        <v>0</v>
      </c>
      <c r="GL25" s="31">
        <v>0</v>
      </c>
      <c r="GM25">
        <v>0</v>
      </c>
      <c r="GN25" s="31">
        <v>0</v>
      </c>
      <c r="GO25">
        <v>0</v>
      </c>
      <c r="GP25" s="31">
        <v>0</v>
      </c>
      <c r="GQ25">
        <v>0</v>
      </c>
      <c r="GR25" s="31">
        <v>0</v>
      </c>
      <c r="GS25">
        <v>0</v>
      </c>
      <c r="GT25" s="31">
        <v>0</v>
      </c>
      <c r="GU25">
        <v>0</v>
      </c>
      <c r="GV25" s="31">
        <v>0</v>
      </c>
      <c r="GW25">
        <v>0</v>
      </c>
      <c r="GX25" s="31">
        <v>0</v>
      </c>
      <c r="GY25">
        <v>0</v>
      </c>
      <c r="GZ25" s="31">
        <v>0</v>
      </c>
      <c r="HA25">
        <v>0</v>
      </c>
      <c r="HB25" s="31">
        <v>0</v>
      </c>
      <c r="HC25">
        <v>0</v>
      </c>
      <c r="HD25" s="31">
        <v>0</v>
      </c>
      <c r="HE25">
        <v>0</v>
      </c>
      <c r="HF25" s="31">
        <v>0</v>
      </c>
      <c r="HG25">
        <v>0</v>
      </c>
      <c r="HH25" s="31">
        <v>0</v>
      </c>
      <c r="HI25">
        <v>0</v>
      </c>
    </row>
    <row r="26" spans="1:217" ht="13.5" thickBot="1" x14ac:dyDescent="0.25">
      <c r="A26" t="s">
        <v>175</v>
      </c>
      <c r="B26" s="31">
        <v>1087045570.96</v>
      </c>
      <c r="C26" s="5">
        <v>0.68140000000000001</v>
      </c>
      <c r="D26" s="31">
        <v>0</v>
      </c>
      <c r="E26">
        <v>0</v>
      </c>
      <c r="F26" s="31">
        <v>0</v>
      </c>
      <c r="G26">
        <v>0</v>
      </c>
      <c r="H26" s="31">
        <v>0</v>
      </c>
      <c r="I26">
        <v>0</v>
      </c>
      <c r="J26" s="31">
        <v>0</v>
      </c>
      <c r="K26">
        <v>0</v>
      </c>
      <c r="L26" s="31">
        <v>0</v>
      </c>
      <c r="M26">
        <v>0</v>
      </c>
      <c r="N26" s="31">
        <v>0</v>
      </c>
      <c r="O26">
        <v>0</v>
      </c>
      <c r="P26" s="31">
        <v>0</v>
      </c>
      <c r="Q26">
        <v>0</v>
      </c>
      <c r="R26" s="31">
        <v>0</v>
      </c>
      <c r="S26">
        <v>0</v>
      </c>
      <c r="T26" s="31">
        <v>881488584.09000003</v>
      </c>
      <c r="U26" s="5">
        <v>1.6962999999999999</v>
      </c>
      <c r="V26" s="31">
        <v>0</v>
      </c>
      <c r="W26">
        <v>0</v>
      </c>
      <c r="X26" s="31">
        <v>0</v>
      </c>
      <c r="Y26">
        <v>0</v>
      </c>
      <c r="Z26" s="31">
        <v>4056933.64</v>
      </c>
      <c r="AA26" s="5">
        <v>2.8003999999999998</v>
      </c>
      <c r="AB26" s="31">
        <v>0</v>
      </c>
      <c r="AC26">
        <v>0</v>
      </c>
      <c r="AD26" s="31">
        <v>890174.29</v>
      </c>
      <c r="AE26" s="5">
        <v>1.1588000000000001</v>
      </c>
      <c r="AF26" s="31">
        <v>0</v>
      </c>
      <c r="AG26">
        <v>0</v>
      </c>
      <c r="AH26" s="31">
        <v>0</v>
      </c>
      <c r="AI26">
        <v>0</v>
      </c>
      <c r="AJ26" s="31">
        <v>0</v>
      </c>
      <c r="AK26">
        <v>0</v>
      </c>
      <c r="AL26" s="31">
        <v>149449294.5</v>
      </c>
      <c r="AM26" s="5">
        <v>0.76060000000000005</v>
      </c>
      <c r="AN26" s="31">
        <v>0</v>
      </c>
      <c r="AO26">
        <v>0</v>
      </c>
      <c r="AP26" s="31">
        <v>0</v>
      </c>
      <c r="AQ26">
        <v>0</v>
      </c>
      <c r="AR26" s="31">
        <v>0</v>
      </c>
      <c r="AS26">
        <v>0</v>
      </c>
      <c r="AT26" s="31">
        <v>0</v>
      </c>
      <c r="AU26">
        <v>0</v>
      </c>
      <c r="AV26" s="31">
        <v>0</v>
      </c>
      <c r="AW26">
        <v>0</v>
      </c>
      <c r="AX26" s="31">
        <v>0</v>
      </c>
      <c r="AY26">
        <v>0</v>
      </c>
      <c r="AZ26" s="31">
        <v>0</v>
      </c>
      <c r="BA26">
        <v>0</v>
      </c>
      <c r="BB26" s="31">
        <v>0</v>
      </c>
      <c r="BC26">
        <v>0</v>
      </c>
      <c r="BD26" s="31">
        <v>0</v>
      </c>
      <c r="BE26">
        <v>0</v>
      </c>
      <c r="BF26" s="31">
        <v>0</v>
      </c>
      <c r="BG26">
        <v>0</v>
      </c>
      <c r="BH26" s="31">
        <v>0</v>
      </c>
      <c r="BI26">
        <v>0</v>
      </c>
      <c r="BJ26" s="31">
        <v>0</v>
      </c>
      <c r="BK26">
        <v>0</v>
      </c>
      <c r="BL26" s="31">
        <v>0</v>
      </c>
      <c r="BM26">
        <v>0</v>
      </c>
      <c r="BN26" s="31">
        <v>0</v>
      </c>
      <c r="BO26">
        <v>0</v>
      </c>
      <c r="BP26" s="31">
        <v>0</v>
      </c>
      <c r="BQ26">
        <v>0</v>
      </c>
      <c r="BR26" s="31">
        <v>0</v>
      </c>
      <c r="BS26">
        <v>0</v>
      </c>
      <c r="BT26" s="31">
        <v>0</v>
      </c>
      <c r="BU26">
        <v>0</v>
      </c>
      <c r="BV26" s="31">
        <v>0</v>
      </c>
      <c r="BW26">
        <v>0</v>
      </c>
      <c r="BX26" s="31">
        <v>0</v>
      </c>
      <c r="BY26">
        <v>0</v>
      </c>
      <c r="BZ26" s="31">
        <v>0</v>
      </c>
      <c r="CA26">
        <v>0</v>
      </c>
      <c r="CB26" s="31">
        <v>0</v>
      </c>
      <c r="CC26">
        <v>0</v>
      </c>
      <c r="CD26" s="31">
        <v>0</v>
      </c>
      <c r="CE26">
        <v>0</v>
      </c>
      <c r="CF26" s="31">
        <v>0</v>
      </c>
      <c r="CG26">
        <v>0</v>
      </c>
      <c r="CH26" s="31">
        <v>0</v>
      </c>
      <c r="CI26">
        <v>0</v>
      </c>
      <c r="CJ26" s="31">
        <v>0</v>
      </c>
      <c r="CK26">
        <v>0</v>
      </c>
      <c r="CL26" s="31">
        <v>0</v>
      </c>
      <c r="CM26">
        <v>0</v>
      </c>
      <c r="CN26" s="31">
        <v>12535724</v>
      </c>
      <c r="CO26" s="5">
        <v>77.710800000000006</v>
      </c>
      <c r="CP26" s="31">
        <v>0</v>
      </c>
      <c r="CQ26">
        <v>0</v>
      </c>
      <c r="CR26" s="31">
        <v>148540</v>
      </c>
      <c r="CS26" s="5">
        <v>0.11210000000000001</v>
      </c>
      <c r="CT26" s="31">
        <v>0</v>
      </c>
      <c r="CU26">
        <v>0</v>
      </c>
      <c r="CV26" s="31">
        <v>0</v>
      </c>
      <c r="CW26">
        <v>0</v>
      </c>
      <c r="CX26" s="31">
        <v>0</v>
      </c>
      <c r="CY26">
        <v>0</v>
      </c>
      <c r="CZ26" s="31">
        <v>0</v>
      </c>
      <c r="DA26">
        <v>0</v>
      </c>
      <c r="DB26" s="31">
        <v>0</v>
      </c>
      <c r="DC26">
        <v>0</v>
      </c>
      <c r="DD26" s="31">
        <v>0</v>
      </c>
      <c r="DE26">
        <v>0</v>
      </c>
      <c r="DF26" s="31">
        <v>0</v>
      </c>
      <c r="DG26">
        <v>0</v>
      </c>
      <c r="DH26" s="31">
        <v>0</v>
      </c>
      <c r="DI26">
        <v>0</v>
      </c>
      <c r="DJ26" s="31">
        <v>0</v>
      </c>
      <c r="DK26" s="5">
        <v>0</v>
      </c>
      <c r="DL26" s="31">
        <v>0</v>
      </c>
      <c r="DM26" s="5">
        <v>0</v>
      </c>
      <c r="DN26" s="31">
        <v>0</v>
      </c>
      <c r="DO26">
        <v>0</v>
      </c>
      <c r="DP26" s="31">
        <v>0</v>
      </c>
      <c r="DQ26">
        <v>0</v>
      </c>
      <c r="DR26" s="31">
        <v>0</v>
      </c>
      <c r="DS26">
        <v>0</v>
      </c>
      <c r="DT26" s="31">
        <v>0</v>
      </c>
      <c r="DU26">
        <v>0</v>
      </c>
      <c r="DV26" s="31">
        <v>0</v>
      </c>
      <c r="DW26">
        <v>0</v>
      </c>
      <c r="DX26" s="31">
        <v>0</v>
      </c>
      <c r="DY26">
        <v>0</v>
      </c>
      <c r="DZ26" s="31">
        <v>0</v>
      </c>
      <c r="EA26">
        <v>0</v>
      </c>
      <c r="EB26" s="31">
        <v>0</v>
      </c>
      <c r="EC26">
        <v>0</v>
      </c>
      <c r="ED26" s="31">
        <v>0</v>
      </c>
      <c r="EE26">
        <v>0</v>
      </c>
      <c r="EF26" s="31">
        <v>0</v>
      </c>
      <c r="EG26">
        <v>0</v>
      </c>
      <c r="EH26" s="31">
        <v>0</v>
      </c>
      <c r="EI26">
        <v>0</v>
      </c>
      <c r="EJ26" s="31">
        <v>0</v>
      </c>
      <c r="EK26">
        <v>0</v>
      </c>
      <c r="EL26" s="31">
        <v>0</v>
      </c>
      <c r="EM26">
        <v>0</v>
      </c>
      <c r="EN26" s="31">
        <v>0</v>
      </c>
      <c r="EO26">
        <v>0</v>
      </c>
      <c r="EP26" s="31">
        <v>0</v>
      </c>
      <c r="EQ26">
        <v>0</v>
      </c>
      <c r="ER26" s="31">
        <v>0</v>
      </c>
      <c r="ES26">
        <v>0</v>
      </c>
      <c r="ET26" s="31">
        <v>0</v>
      </c>
      <c r="EU26">
        <v>0</v>
      </c>
      <c r="EV26" s="31">
        <v>0</v>
      </c>
      <c r="EW26">
        <v>0</v>
      </c>
      <c r="EX26" s="31">
        <v>0</v>
      </c>
      <c r="EY26">
        <v>0</v>
      </c>
      <c r="EZ26" s="31">
        <v>0</v>
      </c>
      <c r="FA26">
        <v>0</v>
      </c>
      <c r="FB26" s="31">
        <v>0</v>
      </c>
      <c r="FC26">
        <v>0</v>
      </c>
      <c r="FD26" s="31">
        <v>0</v>
      </c>
      <c r="FE26">
        <v>0</v>
      </c>
      <c r="FF26" s="31">
        <v>0</v>
      </c>
      <c r="FG26">
        <v>0</v>
      </c>
      <c r="FH26" s="31">
        <v>0</v>
      </c>
      <c r="FI26">
        <v>0</v>
      </c>
      <c r="FJ26" s="31">
        <v>0</v>
      </c>
      <c r="FK26">
        <v>0</v>
      </c>
      <c r="FL26" s="31">
        <v>0</v>
      </c>
      <c r="FM26">
        <v>0</v>
      </c>
      <c r="FN26" s="31">
        <v>0</v>
      </c>
      <c r="FO26">
        <v>0</v>
      </c>
      <c r="FP26" s="31">
        <v>0</v>
      </c>
      <c r="FQ26">
        <v>0</v>
      </c>
      <c r="FR26" s="31">
        <v>0</v>
      </c>
      <c r="FS26">
        <v>0</v>
      </c>
      <c r="FT26" s="31">
        <v>11990704</v>
      </c>
      <c r="FU26" s="5">
        <v>0.42959999999999998</v>
      </c>
      <c r="FV26" s="31">
        <v>0</v>
      </c>
      <c r="FW26">
        <v>0</v>
      </c>
      <c r="FX26" s="31">
        <v>0</v>
      </c>
      <c r="FY26">
        <v>0</v>
      </c>
      <c r="FZ26" s="31">
        <v>0</v>
      </c>
      <c r="GA26">
        <v>0</v>
      </c>
      <c r="GB26" s="31">
        <v>0</v>
      </c>
      <c r="GC26">
        <v>0</v>
      </c>
      <c r="GD26" s="31">
        <v>-1929977.56</v>
      </c>
      <c r="GE26" s="5">
        <v>-0.37290000000000001</v>
      </c>
      <c r="GF26" s="31">
        <v>886215</v>
      </c>
      <c r="GG26" s="5">
        <v>0.56620000000000004</v>
      </c>
      <c r="GH26" s="31">
        <v>0</v>
      </c>
      <c r="GI26">
        <v>0</v>
      </c>
      <c r="GJ26" s="31">
        <v>0</v>
      </c>
      <c r="GK26">
        <v>0</v>
      </c>
      <c r="GL26" s="31">
        <v>0</v>
      </c>
      <c r="GM26" s="5">
        <v>0</v>
      </c>
      <c r="GN26" s="31">
        <v>26296794</v>
      </c>
      <c r="GO26" s="5">
        <v>1.0979000000000001</v>
      </c>
      <c r="GP26" s="31">
        <v>0</v>
      </c>
      <c r="GQ26">
        <v>0</v>
      </c>
      <c r="GR26" s="31">
        <v>0</v>
      </c>
      <c r="GS26" s="5">
        <v>0</v>
      </c>
      <c r="GT26" s="31">
        <v>775546</v>
      </c>
      <c r="GU26" s="5">
        <v>3.7499999999999999E-2</v>
      </c>
      <c r="GV26" s="31">
        <v>0</v>
      </c>
      <c r="GW26">
        <v>0</v>
      </c>
      <c r="GX26" s="31">
        <v>0</v>
      </c>
      <c r="GY26">
        <v>0</v>
      </c>
      <c r="GZ26" s="31">
        <v>457039</v>
      </c>
      <c r="HA26" s="5">
        <v>6.5972</v>
      </c>
      <c r="HB26" s="31">
        <v>0</v>
      </c>
      <c r="HC26">
        <v>0</v>
      </c>
      <c r="HD26" s="31">
        <v>0</v>
      </c>
      <c r="HE26">
        <v>0</v>
      </c>
      <c r="HF26" s="31">
        <v>0</v>
      </c>
      <c r="HG26">
        <v>0</v>
      </c>
      <c r="HH26" s="31">
        <v>0</v>
      </c>
      <c r="HI26">
        <v>0</v>
      </c>
    </row>
    <row r="27" spans="1:217" ht="14.25" thickTop="1" thickBot="1" x14ac:dyDescent="0.25">
      <c r="A27" s="246" t="s">
        <v>192</v>
      </c>
      <c r="B27" s="205">
        <v>63669105669.059998</v>
      </c>
      <c r="C27" s="247">
        <v>39.909700000000001</v>
      </c>
      <c r="D27" s="205">
        <v>0</v>
      </c>
      <c r="E27" s="246">
        <v>0</v>
      </c>
      <c r="F27" s="205">
        <v>0</v>
      </c>
      <c r="G27" s="246">
        <v>0</v>
      </c>
      <c r="H27" s="205">
        <v>0</v>
      </c>
      <c r="I27" s="246">
        <v>0</v>
      </c>
      <c r="J27" s="205">
        <v>225144996</v>
      </c>
      <c r="K27" s="247">
        <v>55.546900000000001</v>
      </c>
      <c r="L27" s="205">
        <v>232739603.31</v>
      </c>
      <c r="M27" s="247">
        <v>36.669899999999998</v>
      </c>
      <c r="N27" s="205">
        <v>0</v>
      </c>
      <c r="O27" s="246">
        <v>0</v>
      </c>
      <c r="P27" s="205">
        <v>6965556.0199999996</v>
      </c>
      <c r="Q27" s="247">
        <v>25.800699999999999</v>
      </c>
      <c r="R27" s="205">
        <v>9621779.9900000002</v>
      </c>
      <c r="S27" s="247">
        <v>51.747100000000003</v>
      </c>
      <c r="T27" s="205">
        <v>25997354152.610001</v>
      </c>
      <c r="U27" s="247">
        <v>50.029400000000003</v>
      </c>
      <c r="V27" s="205">
        <v>0</v>
      </c>
      <c r="W27" s="246">
        <v>0</v>
      </c>
      <c r="X27" s="205">
        <v>43363882.509999998</v>
      </c>
      <c r="Y27" s="247">
        <v>66.488500000000002</v>
      </c>
      <c r="Z27" s="205">
        <v>70185159.200000003</v>
      </c>
      <c r="AA27" s="247">
        <v>48.447800000000001</v>
      </c>
      <c r="AB27" s="205">
        <v>111385407.5</v>
      </c>
      <c r="AC27" s="247">
        <v>52.363799999999998</v>
      </c>
      <c r="AD27" s="205">
        <v>44997425.93</v>
      </c>
      <c r="AE27" s="247">
        <v>58.578400000000002</v>
      </c>
      <c r="AF27" s="205">
        <v>102298455.90000001</v>
      </c>
      <c r="AG27" s="247">
        <v>44.914099999999998</v>
      </c>
      <c r="AH27" s="205">
        <v>0</v>
      </c>
      <c r="AI27" s="246">
        <v>0</v>
      </c>
      <c r="AJ27" s="205">
        <v>26451978.34</v>
      </c>
      <c r="AK27" s="247">
        <v>63.633699999999997</v>
      </c>
      <c r="AL27" s="205">
        <v>8862898599.0599995</v>
      </c>
      <c r="AM27" s="247">
        <v>45.103999999999999</v>
      </c>
      <c r="AN27" s="205">
        <v>47627069.32</v>
      </c>
      <c r="AO27" s="247">
        <v>62.338500000000003</v>
      </c>
      <c r="AP27" s="205">
        <v>766754251.97000003</v>
      </c>
      <c r="AQ27" s="247">
        <v>39.589599999999997</v>
      </c>
      <c r="AR27" s="205">
        <v>10837178.609999999</v>
      </c>
      <c r="AS27" s="247">
        <v>18.178000000000001</v>
      </c>
      <c r="AT27" s="205">
        <v>18500630.98</v>
      </c>
      <c r="AU27" s="247">
        <v>18.018000000000001</v>
      </c>
      <c r="AV27" s="205">
        <v>24984243.16</v>
      </c>
      <c r="AW27" s="247">
        <v>17.153099999999998</v>
      </c>
      <c r="AX27" s="205">
        <v>26645922.379999999</v>
      </c>
      <c r="AY27" s="247">
        <v>20.689399999999999</v>
      </c>
      <c r="AZ27" s="205">
        <v>23747375.010000002</v>
      </c>
      <c r="BA27" s="247">
        <v>23.260300000000001</v>
      </c>
      <c r="BB27" s="205">
        <v>22376791.489999998</v>
      </c>
      <c r="BC27" s="247">
        <v>27.8887</v>
      </c>
      <c r="BD27" s="205">
        <v>155236169.81</v>
      </c>
      <c r="BE27" s="247">
        <v>41.425199999999997</v>
      </c>
      <c r="BF27" s="205">
        <v>30041366.52</v>
      </c>
      <c r="BG27" s="247">
        <v>50.1325</v>
      </c>
      <c r="BH27" s="205">
        <v>0</v>
      </c>
      <c r="BI27" s="246">
        <v>0</v>
      </c>
      <c r="BJ27" s="205">
        <v>80038887.310000002</v>
      </c>
      <c r="BK27" s="247">
        <v>53.043100000000003</v>
      </c>
      <c r="BL27" s="205">
        <v>39440925.979999997</v>
      </c>
      <c r="BM27" s="247">
        <v>46.685000000000002</v>
      </c>
      <c r="BN27" s="205">
        <v>34032320.490000002</v>
      </c>
      <c r="BO27" s="247">
        <v>35.299399999999999</v>
      </c>
      <c r="BP27" s="205">
        <v>130175270.97</v>
      </c>
      <c r="BQ27" s="247">
        <v>52.955800000000004</v>
      </c>
      <c r="BR27" s="205">
        <v>4438713418.5</v>
      </c>
      <c r="BS27" s="247">
        <v>54.717799999999997</v>
      </c>
      <c r="BT27" s="205">
        <v>0</v>
      </c>
      <c r="BU27" s="246">
        <v>0</v>
      </c>
      <c r="BV27" s="205">
        <v>0</v>
      </c>
      <c r="BW27" s="246">
        <v>0</v>
      </c>
      <c r="BX27" s="205">
        <v>60300169.390000001</v>
      </c>
      <c r="BY27" s="247">
        <v>61.8401</v>
      </c>
      <c r="BZ27" s="205">
        <v>0</v>
      </c>
      <c r="CA27" s="246">
        <v>0</v>
      </c>
      <c r="CB27" s="205">
        <v>0</v>
      </c>
      <c r="CC27" s="246">
        <v>0</v>
      </c>
      <c r="CD27" s="205">
        <v>2817378244.3200002</v>
      </c>
      <c r="CE27" s="247">
        <v>55.936599999999999</v>
      </c>
      <c r="CF27" s="205">
        <v>0</v>
      </c>
      <c r="CG27" s="246">
        <v>0</v>
      </c>
      <c r="CH27" s="205">
        <v>62018548.289999999</v>
      </c>
      <c r="CI27" s="247">
        <v>67.480599999999995</v>
      </c>
      <c r="CJ27" s="205">
        <v>25601291.879999999</v>
      </c>
      <c r="CK27" s="247">
        <v>54.098399999999998</v>
      </c>
      <c r="CL27" s="205">
        <v>0</v>
      </c>
      <c r="CM27" s="246">
        <v>0</v>
      </c>
      <c r="CN27" s="205">
        <v>12535724</v>
      </c>
      <c r="CO27" s="247">
        <v>77.710800000000006</v>
      </c>
      <c r="CP27" s="205">
        <v>0</v>
      </c>
      <c r="CQ27" s="246">
        <v>0</v>
      </c>
      <c r="CR27" s="205">
        <v>65204712</v>
      </c>
      <c r="CS27" s="247">
        <v>49.192599999999999</v>
      </c>
      <c r="CT27" s="205">
        <v>0</v>
      </c>
      <c r="CU27" s="246">
        <v>0</v>
      </c>
      <c r="CV27" s="205">
        <v>32885808.32</v>
      </c>
      <c r="CW27" s="247">
        <v>32.431199999999997</v>
      </c>
      <c r="CX27" s="205">
        <v>0</v>
      </c>
      <c r="CY27" s="246">
        <v>0</v>
      </c>
      <c r="CZ27" s="205">
        <v>0</v>
      </c>
      <c r="DA27" s="246">
        <v>0</v>
      </c>
      <c r="DB27" s="205">
        <v>0</v>
      </c>
      <c r="DC27" s="246">
        <v>0</v>
      </c>
      <c r="DD27" s="205">
        <v>1718637923.53</v>
      </c>
      <c r="DE27" s="247">
        <v>53.358600000000003</v>
      </c>
      <c r="DF27" s="205">
        <v>0</v>
      </c>
      <c r="DG27" s="246">
        <v>0</v>
      </c>
      <c r="DH27" s="205">
        <v>0</v>
      </c>
      <c r="DI27" s="246">
        <v>0</v>
      </c>
      <c r="DJ27" s="205">
        <v>86089491.099999994</v>
      </c>
      <c r="DK27" s="247">
        <v>53.153799999999997</v>
      </c>
      <c r="DL27" s="205">
        <v>77866072</v>
      </c>
      <c r="DM27" s="247">
        <v>54.590699999999998</v>
      </c>
      <c r="DN27" s="205">
        <v>1693459840.9400001</v>
      </c>
      <c r="DO27" s="247">
        <v>31.895600000000002</v>
      </c>
      <c r="DP27" s="205">
        <v>0</v>
      </c>
      <c r="DQ27" s="246">
        <v>0</v>
      </c>
      <c r="DR27" s="205">
        <v>0</v>
      </c>
      <c r="DS27" s="246">
        <v>0</v>
      </c>
      <c r="DT27" s="205">
        <v>14667365</v>
      </c>
      <c r="DU27" s="247">
        <v>61.5364</v>
      </c>
      <c r="DV27" s="205">
        <v>3837949572.4899998</v>
      </c>
      <c r="DW27" s="247">
        <v>53.026400000000002</v>
      </c>
      <c r="DX27" s="205">
        <v>716482918</v>
      </c>
      <c r="DY27" s="247">
        <v>52.347200000000001</v>
      </c>
      <c r="DZ27" s="205">
        <v>409709606</v>
      </c>
      <c r="EA27" s="247">
        <v>16.878900000000002</v>
      </c>
      <c r="EB27" s="205">
        <v>0</v>
      </c>
      <c r="EC27" s="246">
        <v>0</v>
      </c>
      <c r="ED27" s="205">
        <v>0</v>
      </c>
      <c r="EE27" s="246">
        <v>0</v>
      </c>
      <c r="EF27" s="205">
        <v>0</v>
      </c>
      <c r="EG27" s="246">
        <v>0</v>
      </c>
      <c r="EH27" s="205">
        <v>0</v>
      </c>
      <c r="EI27" s="246">
        <v>0</v>
      </c>
      <c r="EJ27" s="205">
        <v>0</v>
      </c>
      <c r="EK27" s="246">
        <v>0</v>
      </c>
      <c r="EL27" s="205">
        <v>0</v>
      </c>
      <c r="EM27" s="246">
        <v>0</v>
      </c>
      <c r="EN27" s="205">
        <v>567979223.79999995</v>
      </c>
      <c r="EO27" s="247">
        <v>43.568399999999997</v>
      </c>
      <c r="EP27" s="205">
        <v>0</v>
      </c>
      <c r="EQ27" s="246">
        <v>0</v>
      </c>
      <c r="ER27" s="205">
        <v>0</v>
      </c>
      <c r="ES27" s="246">
        <v>0</v>
      </c>
      <c r="ET27" s="205">
        <v>0</v>
      </c>
      <c r="EU27" s="246">
        <v>0</v>
      </c>
      <c r="EV27" s="205">
        <v>0</v>
      </c>
      <c r="EW27" s="246">
        <v>0</v>
      </c>
      <c r="EX27" s="205">
        <v>0</v>
      </c>
      <c r="EY27" s="246">
        <v>0</v>
      </c>
      <c r="EZ27" s="205">
        <v>709628423</v>
      </c>
      <c r="FA27" s="247">
        <v>42.732599999999998</v>
      </c>
      <c r="FB27" s="205">
        <v>462029765.95999998</v>
      </c>
      <c r="FC27" s="247">
        <v>39.700699999999998</v>
      </c>
      <c r="FD27" s="205">
        <v>0</v>
      </c>
      <c r="FE27" s="246">
        <v>0</v>
      </c>
      <c r="FF27" s="205">
        <v>4502301.72</v>
      </c>
      <c r="FG27" s="247">
        <v>19.8965</v>
      </c>
      <c r="FH27" s="205">
        <v>28089840.890000001</v>
      </c>
      <c r="FI27" s="247">
        <v>33.656100000000002</v>
      </c>
      <c r="FJ27" s="205">
        <v>2220347.35</v>
      </c>
      <c r="FK27" s="247">
        <v>49.203099999999999</v>
      </c>
      <c r="FL27" s="205">
        <v>0</v>
      </c>
      <c r="FM27" s="246">
        <v>0</v>
      </c>
      <c r="FN27" s="205">
        <v>0</v>
      </c>
      <c r="FO27" s="246">
        <v>0</v>
      </c>
      <c r="FP27" s="205">
        <v>0</v>
      </c>
      <c r="FQ27" s="246">
        <v>0</v>
      </c>
      <c r="FR27" s="205">
        <v>46468046.200000003</v>
      </c>
      <c r="FS27" s="247">
        <v>73.857699999999994</v>
      </c>
      <c r="FT27" s="205">
        <v>1245364737.9100001</v>
      </c>
      <c r="FU27" s="247">
        <v>44.620199999999997</v>
      </c>
      <c r="FV27" s="205">
        <v>0</v>
      </c>
      <c r="FW27" s="246">
        <v>0</v>
      </c>
      <c r="FX27" s="205">
        <v>0</v>
      </c>
      <c r="FY27" s="246">
        <v>0</v>
      </c>
      <c r="FZ27" s="205">
        <v>0</v>
      </c>
      <c r="GA27" s="246">
        <v>0</v>
      </c>
      <c r="GB27" s="205">
        <v>1154980599.73</v>
      </c>
      <c r="GC27" s="247">
        <v>48.726799999999997</v>
      </c>
      <c r="GD27" s="205">
        <v>68328172.439999998</v>
      </c>
      <c r="GE27" s="247">
        <v>13.202299999999999</v>
      </c>
      <c r="GF27" s="205">
        <v>78765679.400000006</v>
      </c>
      <c r="GG27" s="247">
        <v>50.324199999999998</v>
      </c>
      <c r="GH27" s="205">
        <v>0</v>
      </c>
      <c r="GI27" s="246">
        <v>0</v>
      </c>
      <c r="GJ27" s="205">
        <v>0</v>
      </c>
      <c r="GK27" s="246">
        <v>0</v>
      </c>
      <c r="GL27" s="205">
        <v>671729659</v>
      </c>
      <c r="GM27" s="247">
        <v>31.8094</v>
      </c>
      <c r="GN27" s="205">
        <v>1049448373</v>
      </c>
      <c r="GO27" s="247">
        <v>43.816299999999998</v>
      </c>
      <c r="GP27" s="205">
        <v>357698802</v>
      </c>
      <c r="GQ27" s="247">
        <v>25.790700000000001</v>
      </c>
      <c r="GR27" s="205">
        <v>2018410766</v>
      </c>
      <c r="GS27" s="247">
        <v>49.957000000000001</v>
      </c>
      <c r="GT27" s="205">
        <v>752256756</v>
      </c>
      <c r="GU27" s="247">
        <v>36.377000000000002</v>
      </c>
      <c r="GV27" s="205">
        <v>1180604172</v>
      </c>
      <c r="GW27" s="247">
        <v>59.870100000000001</v>
      </c>
      <c r="GX27" s="205">
        <v>12152966</v>
      </c>
      <c r="GY27" s="247">
        <v>13.6785</v>
      </c>
      <c r="GZ27" s="205">
        <v>4336409.93</v>
      </c>
      <c r="HA27" s="247">
        <v>62.594900000000003</v>
      </c>
      <c r="HB27" s="205">
        <v>0</v>
      </c>
      <c r="HC27" s="246">
        <v>0</v>
      </c>
      <c r="HD27" s="205">
        <v>40764520.600000001</v>
      </c>
      <c r="HE27" s="247">
        <v>59.441800000000001</v>
      </c>
      <c r="HF27" s="205">
        <v>0</v>
      </c>
      <c r="HG27" s="246">
        <v>0</v>
      </c>
      <c r="HH27" s="205">
        <v>0</v>
      </c>
      <c r="HI27" s="246">
        <v>0</v>
      </c>
    </row>
    <row r="28" spans="1:217" ht="14.25" thickTop="1" thickBot="1" x14ac:dyDescent="0.25">
      <c r="A28" s="1" t="s">
        <v>177</v>
      </c>
      <c r="B28" s="31">
        <v>2429766313.7199998</v>
      </c>
      <c r="C28" s="5">
        <v>1.5230999999999999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13135160.970000001</v>
      </c>
      <c r="K28" s="5">
        <v>3.2406999999999999</v>
      </c>
      <c r="L28" s="31">
        <v>6393091.7000000002</v>
      </c>
      <c r="M28" s="5">
        <v>1.0073000000000001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0</v>
      </c>
      <c r="U28">
        <v>0</v>
      </c>
      <c r="V28" s="31">
        <v>0</v>
      </c>
      <c r="W28">
        <v>0</v>
      </c>
      <c r="X28" s="31">
        <v>0</v>
      </c>
      <c r="Y28">
        <v>0</v>
      </c>
      <c r="Z28" s="31">
        <v>8731518.8599999994</v>
      </c>
      <c r="AA28" s="5">
        <v>6.0271999999999997</v>
      </c>
      <c r="AB28" s="31">
        <v>3109922.06</v>
      </c>
      <c r="AC28" s="5">
        <v>1.462</v>
      </c>
      <c r="AD28" s="31">
        <v>0</v>
      </c>
      <c r="AE28">
        <v>0</v>
      </c>
      <c r="AF28" s="31">
        <v>8119260</v>
      </c>
      <c r="AG28" s="5">
        <v>3.5648</v>
      </c>
      <c r="AH28" s="31">
        <v>0</v>
      </c>
      <c r="AI28">
        <v>0</v>
      </c>
      <c r="AJ28" s="31">
        <v>0</v>
      </c>
      <c r="AK28">
        <v>0</v>
      </c>
      <c r="AL28" s="31">
        <v>387961821.06999999</v>
      </c>
      <c r="AM28" s="5">
        <v>1.9743999999999999</v>
      </c>
      <c r="AN28" s="31">
        <v>0</v>
      </c>
      <c r="AO28">
        <v>0</v>
      </c>
      <c r="AP28" s="31">
        <v>138432209.74000001</v>
      </c>
      <c r="AQ28" s="5">
        <v>7.1475999999999997</v>
      </c>
      <c r="AR28" s="31">
        <v>1432764.31</v>
      </c>
      <c r="AS28" s="5">
        <v>2.4033000000000002</v>
      </c>
      <c r="AT28" s="31">
        <v>2636102.61</v>
      </c>
      <c r="AU28" s="5">
        <v>2.5672999999999999</v>
      </c>
      <c r="AV28" s="31">
        <v>3969825.23</v>
      </c>
      <c r="AW28" s="5">
        <v>2.7254999999999998</v>
      </c>
      <c r="AX28" s="31">
        <v>3824521.53</v>
      </c>
      <c r="AY28" s="5">
        <v>2.9695999999999998</v>
      </c>
      <c r="AZ28" s="31">
        <v>3289784.38</v>
      </c>
      <c r="BA28" s="5">
        <v>3.2223000000000002</v>
      </c>
      <c r="BB28" s="31">
        <v>2635605.2799999998</v>
      </c>
      <c r="BC28" s="5">
        <v>3.2848000000000002</v>
      </c>
      <c r="BD28" s="31">
        <v>15931794.58</v>
      </c>
      <c r="BE28" s="5">
        <v>4.2514000000000003</v>
      </c>
      <c r="BF28" s="31">
        <v>2519066.38</v>
      </c>
      <c r="BG28" s="5">
        <v>4.2038000000000002</v>
      </c>
      <c r="BH28" s="31">
        <v>0</v>
      </c>
      <c r="BI28">
        <v>0</v>
      </c>
      <c r="BJ28" s="31">
        <v>5214751.05</v>
      </c>
      <c r="BK28" s="5">
        <v>3.4559000000000002</v>
      </c>
      <c r="BL28" s="31">
        <v>0</v>
      </c>
      <c r="BM28">
        <v>0</v>
      </c>
      <c r="BN28" s="31">
        <v>19369713.559999999</v>
      </c>
      <c r="BO28" s="5">
        <v>20.090900000000001</v>
      </c>
      <c r="BP28" s="31">
        <v>36764278.259999998</v>
      </c>
      <c r="BQ28" s="5">
        <v>14.9558</v>
      </c>
      <c r="BR28" s="31">
        <v>0</v>
      </c>
      <c r="BS28">
        <v>0</v>
      </c>
      <c r="BT28" s="31">
        <v>0</v>
      </c>
      <c r="BU28">
        <v>0</v>
      </c>
      <c r="BV28" s="31">
        <v>0</v>
      </c>
      <c r="BW28">
        <v>0</v>
      </c>
      <c r="BX28" s="31">
        <v>0</v>
      </c>
      <c r="BY28">
        <v>0</v>
      </c>
      <c r="BZ28" s="31">
        <v>0</v>
      </c>
      <c r="CA28">
        <v>0</v>
      </c>
      <c r="CB28" s="31">
        <v>0</v>
      </c>
      <c r="CC28">
        <v>0</v>
      </c>
      <c r="CD28" s="31">
        <v>244757892.41999999</v>
      </c>
      <c r="CE28" s="5">
        <v>4.8594999999999997</v>
      </c>
      <c r="CF28" s="31">
        <v>0</v>
      </c>
      <c r="CG28">
        <v>0</v>
      </c>
      <c r="CH28" s="31">
        <v>0</v>
      </c>
      <c r="CI28">
        <v>0</v>
      </c>
      <c r="CJ28" s="31">
        <v>368553.7</v>
      </c>
      <c r="CK28" s="5">
        <v>0.77880000000000005</v>
      </c>
      <c r="CL28" s="31">
        <v>0</v>
      </c>
      <c r="CM28">
        <v>0</v>
      </c>
      <c r="CN28" s="31">
        <v>0</v>
      </c>
      <c r="CO28">
        <v>0</v>
      </c>
      <c r="CP28" s="31">
        <v>0</v>
      </c>
      <c r="CQ28">
        <v>0</v>
      </c>
      <c r="CR28" s="31">
        <v>11192424</v>
      </c>
      <c r="CS28" s="5">
        <v>8.4438999999999993</v>
      </c>
      <c r="CT28" s="31">
        <v>0</v>
      </c>
      <c r="CU28">
        <v>0</v>
      </c>
      <c r="CV28" s="31">
        <v>17709188.18</v>
      </c>
      <c r="CW28" s="5">
        <v>17.464400000000001</v>
      </c>
      <c r="CX28" s="31">
        <v>0</v>
      </c>
      <c r="CY28">
        <v>0</v>
      </c>
      <c r="CZ28" s="31">
        <v>0</v>
      </c>
      <c r="DA28">
        <v>0</v>
      </c>
      <c r="DB28" s="31">
        <v>0</v>
      </c>
      <c r="DC28">
        <v>0</v>
      </c>
      <c r="DD28" s="31">
        <v>0</v>
      </c>
      <c r="DE28">
        <v>0</v>
      </c>
      <c r="DF28" s="31">
        <v>0</v>
      </c>
      <c r="DG28">
        <v>0</v>
      </c>
      <c r="DH28" s="31">
        <v>0</v>
      </c>
      <c r="DI28">
        <v>0</v>
      </c>
      <c r="DJ28" s="31">
        <v>11447124.380000001</v>
      </c>
      <c r="DK28" s="5">
        <v>7.0677000000000003</v>
      </c>
      <c r="DL28" s="31">
        <v>15791300.51</v>
      </c>
      <c r="DM28" s="5">
        <v>11.071</v>
      </c>
      <c r="DN28" s="31">
        <v>240484214.72999999</v>
      </c>
      <c r="DO28" s="5">
        <v>4.5293999999999999</v>
      </c>
      <c r="DP28" s="31">
        <v>0</v>
      </c>
      <c r="DQ28">
        <v>0</v>
      </c>
      <c r="DR28" s="31">
        <v>0</v>
      </c>
      <c r="DS28">
        <v>0</v>
      </c>
      <c r="DT28" s="31">
        <v>0</v>
      </c>
      <c r="DU28">
        <v>0</v>
      </c>
      <c r="DV28" s="31">
        <v>0</v>
      </c>
      <c r="DW28">
        <v>0</v>
      </c>
      <c r="DX28" s="31">
        <v>0</v>
      </c>
      <c r="DY28">
        <v>0</v>
      </c>
      <c r="DZ28" s="31">
        <v>389696248</v>
      </c>
      <c r="EA28" s="5">
        <v>16.054400000000001</v>
      </c>
      <c r="EB28" s="31">
        <v>0</v>
      </c>
      <c r="EC28">
        <v>0</v>
      </c>
      <c r="ED28" s="31">
        <v>0</v>
      </c>
      <c r="EE28">
        <v>0</v>
      </c>
      <c r="EF28" s="31">
        <v>0</v>
      </c>
      <c r="EG28">
        <v>0</v>
      </c>
      <c r="EH28" s="31">
        <v>0</v>
      </c>
      <c r="EI28">
        <v>0</v>
      </c>
      <c r="EJ28" s="31">
        <v>0</v>
      </c>
      <c r="EK28">
        <v>0</v>
      </c>
      <c r="EL28" s="31">
        <v>0</v>
      </c>
      <c r="EM28">
        <v>0</v>
      </c>
      <c r="EN28" s="31">
        <v>11436194.6</v>
      </c>
      <c r="EO28" s="5">
        <v>0.87719999999999998</v>
      </c>
      <c r="EP28" s="31">
        <v>0</v>
      </c>
      <c r="EQ28">
        <v>0</v>
      </c>
      <c r="ER28" s="31">
        <v>0</v>
      </c>
      <c r="ES28">
        <v>0</v>
      </c>
      <c r="ET28" s="31">
        <v>0</v>
      </c>
      <c r="EU28">
        <v>0</v>
      </c>
      <c r="EV28" s="31">
        <v>0</v>
      </c>
      <c r="EW28">
        <v>0</v>
      </c>
      <c r="EX28" s="31">
        <v>0</v>
      </c>
      <c r="EY28">
        <v>0</v>
      </c>
      <c r="EZ28" s="31">
        <v>0</v>
      </c>
      <c r="FA28">
        <v>0</v>
      </c>
      <c r="FB28" s="31">
        <v>207194445.56999999</v>
      </c>
      <c r="FC28" s="5">
        <v>17.8035</v>
      </c>
      <c r="FD28" s="31">
        <v>0</v>
      </c>
      <c r="FE28">
        <v>0</v>
      </c>
      <c r="FF28" s="31">
        <v>3448070.89</v>
      </c>
      <c r="FG28" s="5">
        <v>15.2376</v>
      </c>
      <c r="FH28" s="31">
        <v>2435564.02</v>
      </c>
      <c r="FI28" s="5">
        <v>2.9182000000000001</v>
      </c>
      <c r="FJ28" s="31">
        <v>769166.65</v>
      </c>
      <c r="FK28" s="5">
        <v>17.044799999999999</v>
      </c>
      <c r="FL28" s="31">
        <v>0</v>
      </c>
      <c r="FM28">
        <v>0</v>
      </c>
      <c r="FN28" s="31">
        <v>0</v>
      </c>
      <c r="FO28">
        <v>0</v>
      </c>
      <c r="FP28" s="31">
        <v>0</v>
      </c>
      <c r="FQ28">
        <v>0</v>
      </c>
      <c r="FR28" s="31">
        <v>0</v>
      </c>
      <c r="FS28">
        <v>0</v>
      </c>
      <c r="FT28" s="31">
        <v>209859955.19</v>
      </c>
      <c r="FU28" s="5">
        <v>7.5190999999999999</v>
      </c>
      <c r="FV28" s="31">
        <v>0</v>
      </c>
      <c r="FW28">
        <v>0</v>
      </c>
      <c r="FX28" s="31">
        <v>0</v>
      </c>
      <c r="FY28">
        <v>0</v>
      </c>
      <c r="FZ28" s="31">
        <v>0</v>
      </c>
      <c r="GA28">
        <v>0</v>
      </c>
      <c r="GB28" s="31">
        <v>0</v>
      </c>
      <c r="GC28">
        <v>0</v>
      </c>
      <c r="GD28" s="31">
        <v>0</v>
      </c>
      <c r="GE28">
        <v>0</v>
      </c>
      <c r="GF28" s="31">
        <v>0</v>
      </c>
      <c r="GG28">
        <v>0</v>
      </c>
      <c r="GH28" s="31">
        <v>0</v>
      </c>
      <c r="GI28">
        <v>0</v>
      </c>
      <c r="GJ28" s="31">
        <v>0</v>
      </c>
      <c r="GK28">
        <v>0</v>
      </c>
      <c r="GL28" s="31">
        <v>77314541</v>
      </c>
      <c r="GM28" s="5">
        <v>3.6612</v>
      </c>
      <c r="GN28" s="31">
        <v>41351032</v>
      </c>
      <c r="GO28" s="5">
        <v>1.7264999999999999</v>
      </c>
      <c r="GP28" s="31">
        <v>91569723</v>
      </c>
      <c r="GQ28" s="5">
        <v>6.6022999999999996</v>
      </c>
      <c r="GR28" s="31">
        <v>0</v>
      </c>
      <c r="GS28">
        <v>0</v>
      </c>
      <c r="GT28" s="31">
        <v>189301428</v>
      </c>
      <c r="GU28" s="5">
        <v>9.1540999999999997</v>
      </c>
      <c r="GV28" s="31">
        <v>0</v>
      </c>
      <c r="GW28" s="5">
        <v>0</v>
      </c>
      <c r="GX28" s="31">
        <v>0</v>
      </c>
      <c r="GY28">
        <v>0</v>
      </c>
      <c r="GZ28" s="31">
        <v>168055.31</v>
      </c>
      <c r="HA28" s="5">
        <v>2.4258000000000002</v>
      </c>
      <c r="HB28" s="31">
        <v>0</v>
      </c>
      <c r="HC28">
        <v>0</v>
      </c>
      <c r="HD28" s="31">
        <v>0</v>
      </c>
      <c r="HE28">
        <v>0</v>
      </c>
      <c r="HF28" s="31">
        <v>0</v>
      </c>
      <c r="HG28">
        <v>0</v>
      </c>
      <c r="HH28" s="31">
        <v>0</v>
      </c>
      <c r="HI28">
        <v>0</v>
      </c>
    </row>
    <row r="29" spans="1:217" ht="14.25" thickTop="1" thickBot="1" x14ac:dyDescent="0.25">
      <c r="A29" s="246" t="s">
        <v>193</v>
      </c>
      <c r="B29" s="205">
        <v>66098871982.779999</v>
      </c>
      <c r="C29" s="247">
        <v>41.4328</v>
      </c>
      <c r="D29" s="205">
        <v>0</v>
      </c>
      <c r="E29" s="246">
        <v>0</v>
      </c>
      <c r="F29" s="205">
        <v>0</v>
      </c>
      <c r="G29" s="246">
        <v>0</v>
      </c>
      <c r="H29" s="205">
        <v>0</v>
      </c>
      <c r="I29" s="246">
        <v>0</v>
      </c>
      <c r="J29" s="205">
        <v>238280156.97</v>
      </c>
      <c r="K29" s="247">
        <v>58.787500000000001</v>
      </c>
      <c r="L29" s="205">
        <v>239132695.00999999</v>
      </c>
      <c r="M29" s="247">
        <v>37.677199999999999</v>
      </c>
      <c r="N29" s="205">
        <v>0</v>
      </c>
      <c r="O29" s="246">
        <v>0</v>
      </c>
      <c r="P29" s="205">
        <v>6965556.0199999996</v>
      </c>
      <c r="Q29" s="247">
        <v>25.800699999999999</v>
      </c>
      <c r="R29" s="205">
        <v>9621779.9900000002</v>
      </c>
      <c r="S29" s="247">
        <v>51.747100000000003</v>
      </c>
      <c r="T29" s="205">
        <v>25997354152.610001</v>
      </c>
      <c r="U29" s="247">
        <v>50.029400000000003</v>
      </c>
      <c r="V29" s="205">
        <v>0</v>
      </c>
      <c r="W29" s="246">
        <v>0</v>
      </c>
      <c r="X29" s="205">
        <v>43363882.509999998</v>
      </c>
      <c r="Y29" s="247">
        <v>66.488500000000002</v>
      </c>
      <c r="Z29" s="205">
        <v>78916678.060000002</v>
      </c>
      <c r="AA29" s="247">
        <v>54.475099999999998</v>
      </c>
      <c r="AB29" s="205">
        <v>114495329.56</v>
      </c>
      <c r="AC29" s="247">
        <v>53.825800000000001</v>
      </c>
      <c r="AD29" s="205">
        <v>44997425.93</v>
      </c>
      <c r="AE29" s="247">
        <v>58.578400000000002</v>
      </c>
      <c r="AF29" s="205">
        <v>110417715.90000001</v>
      </c>
      <c r="AG29" s="247">
        <v>48.478900000000003</v>
      </c>
      <c r="AH29" s="205">
        <v>0</v>
      </c>
      <c r="AI29" s="246">
        <v>0</v>
      </c>
      <c r="AJ29" s="205">
        <v>26451978.34</v>
      </c>
      <c r="AK29" s="247">
        <v>63.633699999999997</v>
      </c>
      <c r="AL29" s="205">
        <v>9250860420.1299992</v>
      </c>
      <c r="AM29" s="247">
        <v>47.078299999999999</v>
      </c>
      <c r="AN29" s="205">
        <v>47627069.32</v>
      </c>
      <c r="AO29" s="247">
        <v>62.338500000000003</v>
      </c>
      <c r="AP29" s="205">
        <v>905186461.71000004</v>
      </c>
      <c r="AQ29" s="247">
        <v>46.737299999999998</v>
      </c>
      <c r="AR29" s="205">
        <v>12269942.92</v>
      </c>
      <c r="AS29" s="247">
        <v>20.581299999999999</v>
      </c>
      <c r="AT29" s="205">
        <v>21136733.59</v>
      </c>
      <c r="AU29" s="247">
        <v>20.5853</v>
      </c>
      <c r="AV29" s="205">
        <v>28954068.390000001</v>
      </c>
      <c r="AW29" s="247">
        <v>19.878599999999999</v>
      </c>
      <c r="AX29" s="205">
        <v>30470443.91</v>
      </c>
      <c r="AY29" s="247">
        <v>23.658999999999999</v>
      </c>
      <c r="AZ29" s="205">
        <v>27037159.390000001</v>
      </c>
      <c r="BA29" s="247">
        <v>26.482700000000001</v>
      </c>
      <c r="BB29" s="205">
        <v>25012396.77</v>
      </c>
      <c r="BC29" s="247">
        <v>31.173500000000001</v>
      </c>
      <c r="BD29" s="205">
        <v>171167964.38999999</v>
      </c>
      <c r="BE29" s="247">
        <v>45.676600000000001</v>
      </c>
      <c r="BF29" s="205">
        <v>32560432.899999999</v>
      </c>
      <c r="BG29" s="247">
        <v>54.336199999999998</v>
      </c>
      <c r="BH29" s="205">
        <v>0</v>
      </c>
      <c r="BI29" s="246">
        <v>0</v>
      </c>
      <c r="BJ29" s="205">
        <v>85253638.359999999</v>
      </c>
      <c r="BK29" s="247">
        <v>56.499000000000002</v>
      </c>
      <c r="BL29" s="205">
        <v>39440925.979999997</v>
      </c>
      <c r="BM29" s="247">
        <v>46.685000000000002</v>
      </c>
      <c r="BN29" s="205">
        <v>53402034.049999997</v>
      </c>
      <c r="BO29" s="247">
        <v>55.3902</v>
      </c>
      <c r="BP29" s="205">
        <v>166939549.22999999</v>
      </c>
      <c r="BQ29" s="247">
        <v>67.911600000000007</v>
      </c>
      <c r="BR29" s="205">
        <v>4438713418.5</v>
      </c>
      <c r="BS29" s="247">
        <v>54.717799999999997</v>
      </c>
      <c r="BT29" s="205">
        <v>0</v>
      </c>
      <c r="BU29" s="246">
        <v>0</v>
      </c>
      <c r="BV29" s="205">
        <v>0</v>
      </c>
      <c r="BW29" s="246">
        <v>0</v>
      </c>
      <c r="BX29" s="205">
        <v>60300169.390000001</v>
      </c>
      <c r="BY29" s="247">
        <v>61.8401</v>
      </c>
      <c r="BZ29" s="205">
        <v>0</v>
      </c>
      <c r="CA29" s="246">
        <v>0</v>
      </c>
      <c r="CB29" s="205">
        <v>0</v>
      </c>
      <c r="CC29" s="246">
        <v>0</v>
      </c>
      <c r="CD29" s="205">
        <v>3062136136.7399998</v>
      </c>
      <c r="CE29" s="247">
        <v>60.796100000000003</v>
      </c>
      <c r="CF29" s="205">
        <v>0</v>
      </c>
      <c r="CG29" s="246">
        <v>0</v>
      </c>
      <c r="CH29" s="205">
        <v>62018548.289999999</v>
      </c>
      <c r="CI29" s="247">
        <v>67.480599999999995</v>
      </c>
      <c r="CJ29" s="205">
        <v>25969845.579999998</v>
      </c>
      <c r="CK29" s="247">
        <v>54.877200000000002</v>
      </c>
      <c r="CL29" s="205">
        <v>0</v>
      </c>
      <c r="CM29" s="246">
        <v>0</v>
      </c>
      <c r="CN29" s="205">
        <v>12535724</v>
      </c>
      <c r="CO29" s="247">
        <v>77.710800000000006</v>
      </c>
      <c r="CP29" s="205">
        <v>0</v>
      </c>
      <c r="CQ29" s="246">
        <v>0</v>
      </c>
      <c r="CR29" s="205">
        <v>76397136</v>
      </c>
      <c r="CS29" s="247">
        <v>57.636600000000001</v>
      </c>
      <c r="CT29" s="205">
        <v>0</v>
      </c>
      <c r="CU29" s="246">
        <v>0</v>
      </c>
      <c r="CV29" s="205">
        <v>50594996.5</v>
      </c>
      <c r="CW29" s="247">
        <v>49.895600000000002</v>
      </c>
      <c r="CX29" s="205">
        <v>0</v>
      </c>
      <c r="CY29" s="246">
        <v>0</v>
      </c>
      <c r="CZ29" s="205">
        <v>0</v>
      </c>
      <c r="DA29" s="246">
        <v>0</v>
      </c>
      <c r="DB29" s="205">
        <v>0</v>
      </c>
      <c r="DC29" s="246">
        <v>0</v>
      </c>
      <c r="DD29" s="205">
        <v>1718637923.53</v>
      </c>
      <c r="DE29" s="247">
        <v>53.358600000000003</v>
      </c>
      <c r="DF29" s="205">
        <v>0</v>
      </c>
      <c r="DG29" s="246">
        <v>0</v>
      </c>
      <c r="DH29" s="205">
        <v>0</v>
      </c>
      <c r="DI29" s="246">
        <v>0</v>
      </c>
      <c r="DJ29" s="205">
        <v>97536615.480000004</v>
      </c>
      <c r="DK29" s="247">
        <v>60.221499999999999</v>
      </c>
      <c r="DL29" s="205">
        <v>93657372.510000005</v>
      </c>
      <c r="DM29" s="247">
        <v>65.661799999999999</v>
      </c>
      <c r="DN29" s="205">
        <v>1933944055.6700001</v>
      </c>
      <c r="DO29" s="247">
        <v>36.424999999999997</v>
      </c>
      <c r="DP29" s="205">
        <v>0</v>
      </c>
      <c r="DQ29" s="246">
        <v>0</v>
      </c>
      <c r="DR29" s="205">
        <v>0</v>
      </c>
      <c r="DS29" s="246">
        <v>0</v>
      </c>
      <c r="DT29" s="205">
        <v>14667365</v>
      </c>
      <c r="DU29" s="247">
        <v>61.5364</v>
      </c>
      <c r="DV29" s="205">
        <v>3837949572.4899998</v>
      </c>
      <c r="DW29" s="247">
        <v>53.026400000000002</v>
      </c>
      <c r="DX29" s="205">
        <v>716482918</v>
      </c>
      <c r="DY29" s="247">
        <v>52.347200000000001</v>
      </c>
      <c r="DZ29" s="205">
        <v>799405854</v>
      </c>
      <c r="EA29" s="247">
        <v>32.933399999999999</v>
      </c>
      <c r="EB29" s="205">
        <v>0</v>
      </c>
      <c r="EC29" s="246">
        <v>0</v>
      </c>
      <c r="ED29" s="205">
        <v>0</v>
      </c>
      <c r="EE29" s="246">
        <v>0</v>
      </c>
      <c r="EF29" s="205">
        <v>0</v>
      </c>
      <c r="EG29" s="246">
        <v>0</v>
      </c>
      <c r="EH29" s="205">
        <v>0</v>
      </c>
      <c r="EI29" s="246">
        <v>0</v>
      </c>
      <c r="EJ29" s="205">
        <v>0</v>
      </c>
      <c r="EK29" s="246">
        <v>0</v>
      </c>
      <c r="EL29" s="205">
        <v>0</v>
      </c>
      <c r="EM29" s="246">
        <v>0</v>
      </c>
      <c r="EN29" s="205">
        <v>579415418.39999998</v>
      </c>
      <c r="EO29" s="247">
        <v>44.445700000000002</v>
      </c>
      <c r="EP29" s="205">
        <v>0</v>
      </c>
      <c r="EQ29" s="246">
        <v>0</v>
      </c>
      <c r="ER29" s="205">
        <v>0</v>
      </c>
      <c r="ES29" s="246">
        <v>0</v>
      </c>
      <c r="ET29" s="205">
        <v>0</v>
      </c>
      <c r="EU29" s="246">
        <v>0</v>
      </c>
      <c r="EV29" s="205">
        <v>0</v>
      </c>
      <c r="EW29" s="246">
        <v>0</v>
      </c>
      <c r="EX29" s="205">
        <v>0</v>
      </c>
      <c r="EY29" s="246">
        <v>0</v>
      </c>
      <c r="EZ29" s="205">
        <v>709628423</v>
      </c>
      <c r="FA29" s="247">
        <v>42.732599999999998</v>
      </c>
      <c r="FB29" s="205">
        <v>669224211.52999997</v>
      </c>
      <c r="FC29" s="247">
        <v>57.504199999999997</v>
      </c>
      <c r="FD29" s="205">
        <v>0</v>
      </c>
      <c r="FE29" s="246">
        <v>0</v>
      </c>
      <c r="FF29" s="205">
        <v>7950372.6100000003</v>
      </c>
      <c r="FG29" s="247">
        <v>35.134099999999997</v>
      </c>
      <c r="FH29" s="205">
        <v>30525404.91</v>
      </c>
      <c r="FI29" s="247">
        <v>36.574300000000001</v>
      </c>
      <c r="FJ29" s="205">
        <v>2989514</v>
      </c>
      <c r="FK29" s="247">
        <v>66.248000000000005</v>
      </c>
      <c r="FL29" s="205">
        <v>0</v>
      </c>
      <c r="FM29" s="246">
        <v>0</v>
      </c>
      <c r="FN29" s="205">
        <v>0</v>
      </c>
      <c r="FO29" s="246">
        <v>0</v>
      </c>
      <c r="FP29" s="205">
        <v>0</v>
      </c>
      <c r="FQ29" s="246">
        <v>0</v>
      </c>
      <c r="FR29" s="205">
        <v>46468046.200000003</v>
      </c>
      <c r="FS29" s="247">
        <v>73.857699999999994</v>
      </c>
      <c r="FT29" s="205">
        <v>1455224693.0999999</v>
      </c>
      <c r="FU29" s="247">
        <v>52.139299999999999</v>
      </c>
      <c r="FV29" s="205">
        <v>0</v>
      </c>
      <c r="FW29" s="246">
        <v>0</v>
      </c>
      <c r="FX29" s="205">
        <v>0</v>
      </c>
      <c r="FY29" s="246">
        <v>0</v>
      </c>
      <c r="FZ29" s="205">
        <v>0</v>
      </c>
      <c r="GA29" s="246">
        <v>0</v>
      </c>
      <c r="GB29" s="205">
        <v>1154980599.73</v>
      </c>
      <c r="GC29" s="247">
        <v>48.726799999999997</v>
      </c>
      <c r="GD29" s="205">
        <v>68328172.439999998</v>
      </c>
      <c r="GE29" s="247">
        <v>13.202299999999999</v>
      </c>
      <c r="GF29" s="205">
        <v>78765679.400000006</v>
      </c>
      <c r="GG29" s="247">
        <v>50.324199999999998</v>
      </c>
      <c r="GH29" s="205">
        <v>0</v>
      </c>
      <c r="GI29" s="246">
        <v>0</v>
      </c>
      <c r="GJ29" s="205">
        <v>0</v>
      </c>
      <c r="GK29" s="246">
        <v>0</v>
      </c>
      <c r="GL29" s="205">
        <v>749044200</v>
      </c>
      <c r="GM29" s="247">
        <v>35.470599999999997</v>
      </c>
      <c r="GN29" s="205">
        <v>1090799405</v>
      </c>
      <c r="GO29" s="247">
        <v>45.5428</v>
      </c>
      <c r="GP29" s="205">
        <v>449268525</v>
      </c>
      <c r="GQ29" s="247">
        <v>32.393000000000001</v>
      </c>
      <c r="GR29" s="205">
        <v>2018410766</v>
      </c>
      <c r="GS29" s="247">
        <v>49.957000000000001</v>
      </c>
      <c r="GT29" s="205">
        <v>941558184</v>
      </c>
      <c r="GU29" s="247">
        <v>45.530999999999999</v>
      </c>
      <c r="GV29" s="205">
        <v>1180604172</v>
      </c>
      <c r="GW29" s="247">
        <v>59.870100000000001</v>
      </c>
      <c r="GX29" s="205">
        <v>12152966</v>
      </c>
      <c r="GY29" s="247">
        <v>13.6785</v>
      </c>
      <c r="GZ29" s="205">
        <v>4504465.24</v>
      </c>
      <c r="HA29" s="247">
        <v>65.020799999999994</v>
      </c>
      <c r="HB29" s="205">
        <v>0</v>
      </c>
      <c r="HC29" s="246">
        <v>0</v>
      </c>
      <c r="HD29" s="205">
        <v>40764520.600000001</v>
      </c>
      <c r="HE29" s="247">
        <v>59.441800000000001</v>
      </c>
      <c r="HF29" s="205">
        <v>0</v>
      </c>
      <c r="HG29" s="246">
        <v>0</v>
      </c>
      <c r="HH29" s="205">
        <v>0</v>
      </c>
      <c r="HI29" s="246">
        <v>0</v>
      </c>
    </row>
    <row r="30" spans="1:217" ht="13.5" thickTop="1" x14ac:dyDescent="0.2">
      <c r="A30" s="249" t="s">
        <v>194</v>
      </c>
      <c r="B30" s="31">
        <v>0</v>
      </c>
      <c r="C30">
        <v>0</v>
      </c>
      <c r="D30" s="31">
        <v>0</v>
      </c>
      <c r="E30">
        <v>0</v>
      </c>
      <c r="F30" s="31">
        <v>0</v>
      </c>
      <c r="G30">
        <v>0</v>
      </c>
      <c r="H30" s="31">
        <v>0</v>
      </c>
      <c r="I30">
        <v>0</v>
      </c>
      <c r="J30" s="31">
        <v>0</v>
      </c>
      <c r="K30">
        <v>0</v>
      </c>
      <c r="L30" s="31">
        <v>0</v>
      </c>
      <c r="M30">
        <v>0</v>
      </c>
      <c r="N30" s="31">
        <v>0</v>
      </c>
      <c r="O30">
        <v>0</v>
      </c>
      <c r="P30" s="31">
        <v>0</v>
      </c>
      <c r="Q30">
        <v>0</v>
      </c>
      <c r="R30" s="31">
        <v>0</v>
      </c>
      <c r="S30">
        <v>0</v>
      </c>
      <c r="T30" s="31">
        <v>0</v>
      </c>
      <c r="U30">
        <v>0</v>
      </c>
      <c r="V30" s="31">
        <v>0</v>
      </c>
      <c r="W30">
        <v>0</v>
      </c>
      <c r="X30" s="31">
        <v>0</v>
      </c>
      <c r="Y30">
        <v>0</v>
      </c>
      <c r="Z30" s="31">
        <v>0</v>
      </c>
      <c r="AA30">
        <v>0</v>
      </c>
      <c r="AB30" s="31">
        <v>0</v>
      </c>
      <c r="AC30">
        <v>0</v>
      </c>
      <c r="AD30" s="31">
        <v>0</v>
      </c>
      <c r="AE30">
        <v>0</v>
      </c>
      <c r="AF30" s="31">
        <v>0</v>
      </c>
      <c r="AG30">
        <v>0</v>
      </c>
      <c r="AH30" s="31">
        <v>0</v>
      </c>
      <c r="AI30">
        <v>0</v>
      </c>
      <c r="AJ30" s="31">
        <v>0</v>
      </c>
      <c r="AK30">
        <v>0</v>
      </c>
      <c r="AL30" s="31">
        <v>0</v>
      </c>
      <c r="AM30">
        <v>0</v>
      </c>
      <c r="AN30" s="31">
        <v>0</v>
      </c>
      <c r="AO30">
        <v>0</v>
      </c>
      <c r="AP30" s="31">
        <v>0</v>
      </c>
      <c r="AQ30">
        <v>0</v>
      </c>
      <c r="AR30" s="31">
        <v>0</v>
      </c>
      <c r="AS30">
        <v>0</v>
      </c>
      <c r="AT30" s="31">
        <v>0</v>
      </c>
      <c r="AU30">
        <v>0</v>
      </c>
      <c r="AV30" s="31">
        <v>0</v>
      </c>
      <c r="AW30">
        <v>0</v>
      </c>
      <c r="AX30" s="31">
        <v>0</v>
      </c>
      <c r="AY30">
        <v>0</v>
      </c>
      <c r="AZ30" s="31">
        <v>0</v>
      </c>
      <c r="BA30">
        <v>0</v>
      </c>
      <c r="BB30" s="31">
        <v>0</v>
      </c>
      <c r="BC30">
        <v>0</v>
      </c>
      <c r="BD30" s="31">
        <v>0</v>
      </c>
      <c r="BE30">
        <v>0</v>
      </c>
      <c r="BF30" s="31">
        <v>0</v>
      </c>
      <c r="BG30">
        <v>0</v>
      </c>
      <c r="BH30" s="31">
        <v>0</v>
      </c>
      <c r="BI30">
        <v>0</v>
      </c>
      <c r="BJ30" s="31">
        <v>0</v>
      </c>
      <c r="BK30">
        <v>0</v>
      </c>
      <c r="BL30" s="31">
        <v>0</v>
      </c>
      <c r="BM30">
        <v>0</v>
      </c>
      <c r="BN30" s="31">
        <v>0</v>
      </c>
      <c r="BO30">
        <v>0</v>
      </c>
      <c r="BP30" s="31">
        <v>0</v>
      </c>
      <c r="BQ30">
        <v>0</v>
      </c>
      <c r="BR30" s="31">
        <v>0</v>
      </c>
      <c r="BS30">
        <v>0</v>
      </c>
      <c r="BT30" s="31">
        <v>0</v>
      </c>
      <c r="BU30">
        <v>0</v>
      </c>
      <c r="BV30" s="31">
        <v>0</v>
      </c>
      <c r="BW30">
        <v>0</v>
      </c>
      <c r="BX30" s="31">
        <v>0</v>
      </c>
      <c r="BY30">
        <v>0</v>
      </c>
      <c r="BZ30" s="31">
        <v>0</v>
      </c>
      <c r="CA30">
        <v>0</v>
      </c>
      <c r="CB30" s="31">
        <v>0</v>
      </c>
      <c r="CC30">
        <v>0</v>
      </c>
      <c r="CD30" s="31">
        <v>0</v>
      </c>
      <c r="CE30">
        <v>0</v>
      </c>
      <c r="CF30" s="31">
        <v>0</v>
      </c>
      <c r="CG30">
        <v>0</v>
      </c>
      <c r="CH30" s="31">
        <v>0</v>
      </c>
      <c r="CI30">
        <v>0</v>
      </c>
      <c r="CJ30" s="31">
        <v>0</v>
      </c>
      <c r="CK30">
        <v>0</v>
      </c>
      <c r="CL30" s="31">
        <v>0</v>
      </c>
      <c r="CM30">
        <v>0</v>
      </c>
      <c r="CN30" s="31">
        <v>0</v>
      </c>
      <c r="CO30">
        <v>0</v>
      </c>
      <c r="CP30" s="31">
        <v>0</v>
      </c>
      <c r="CQ30">
        <v>0</v>
      </c>
      <c r="CR30" s="31">
        <v>0</v>
      </c>
      <c r="CS30">
        <v>0</v>
      </c>
      <c r="CT30" s="31">
        <v>0</v>
      </c>
      <c r="CU30">
        <v>0</v>
      </c>
      <c r="CV30" s="31">
        <v>0</v>
      </c>
      <c r="CW30">
        <v>0</v>
      </c>
      <c r="CX30" s="31">
        <v>0</v>
      </c>
      <c r="CY30">
        <v>0</v>
      </c>
      <c r="CZ30" s="31">
        <v>0</v>
      </c>
      <c r="DA30">
        <v>0</v>
      </c>
      <c r="DB30" s="31">
        <v>0</v>
      </c>
      <c r="DC30">
        <v>0</v>
      </c>
      <c r="DD30" s="31">
        <v>0</v>
      </c>
      <c r="DE30">
        <v>0</v>
      </c>
      <c r="DF30" s="31">
        <v>0</v>
      </c>
      <c r="DG30">
        <v>0</v>
      </c>
      <c r="DH30" s="31">
        <v>0</v>
      </c>
      <c r="DI30">
        <v>0</v>
      </c>
      <c r="DJ30" s="31">
        <v>0</v>
      </c>
      <c r="DK30">
        <v>0</v>
      </c>
      <c r="DL30" s="31">
        <v>0</v>
      </c>
      <c r="DM30">
        <v>0</v>
      </c>
      <c r="DN30" s="31">
        <v>0</v>
      </c>
      <c r="DO30">
        <v>0</v>
      </c>
      <c r="DP30" s="31">
        <v>0</v>
      </c>
      <c r="DQ30">
        <v>0</v>
      </c>
      <c r="DR30" s="31">
        <v>0</v>
      </c>
      <c r="DS30">
        <v>0</v>
      </c>
      <c r="DT30" s="31">
        <v>0</v>
      </c>
      <c r="DU30">
        <v>0</v>
      </c>
      <c r="DV30" s="31">
        <v>0</v>
      </c>
      <c r="DW30">
        <v>0</v>
      </c>
      <c r="DX30" s="31">
        <v>0</v>
      </c>
      <c r="DY30">
        <v>0</v>
      </c>
      <c r="DZ30" s="31">
        <v>0</v>
      </c>
      <c r="EA30">
        <v>0</v>
      </c>
      <c r="EB30" s="31">
        <v>0</v>
      </c>
      <c r="EC30">
        <v>0</v>
      </c>
      <c r="ED30" s="31">
        <v>0</v>
      </c>
      <c r="EE30">
        <v>0</v>
      </c>
      <c r="EF30" s="31">
        <v>0</v>
      </c>
      <c r="EG30">
        <v>0</v>
      </c>
      <c r="EH30" s="31">
        <v>0</v>
      </c>
      <c r="EI30">
        <v>0</v>
      </c>
      <c r="EJ30" s="31">
        <v>0</v>
      </c>
      <c r="EK30">
        <v>0</v>
      </c>
      <c r="EL30" s="31">
        <v>0</v>
      </c>
      <c r="EM30">
        <v>0</v>
      </c>
      <c r="EN30" s="31">
        <v>0</v>
      </c>
      <c r="EO30">
        <v>0</v>
      </c>
      <c r="EP30" s="31">
        <v>0</v>
      </c>
      <c r="EQ30">
        <v>0</v>
      </c>
      <c r="ER30" s="31">
        <v>0</v>
      </c>
      <c r="ES30">
        <v>0</v>
      </c>
      <c r="ET30" s="31">
        <v>0</v>
      </c>
      <c r="EU30">
        <v>0</v>
      </c>
      <c r="EV30" s="31">
        <v>0</v>
      </c>
      <c r="EW30">
        <v>0</v>
      </c>
      <c r="EX30" s="31">
        <v>0</v>
      </c>
      <c r="EY30">
        <v>0</v>
      </c>
      <c r="EZ30" s="31">
        <v>0</v>
      </c>
      <c r="FA30">
        <v>0</v>
      </c>
      <c r="FB30" s="31">
        <v>0</v>
      </c>
      <c r="FC30">
        <v>0</v>
      </c>
      <c r="FD30" s="31">
        <v>0</v>
      </c>
      <c r="FE30">
        <v>0</v>
      </c>
      <c r="FF30" s="31">
        <v>0</v>
      </c>
      <c r="FG30">
        <v>0</v>
      </c>
      <c r="FH30" s="31">
        <v>0</v>
      </c>
      <c r="FI30">
        <v>0</v>
      </c>
      <c r="FJ30" s="31">
        <v>0</v>
      </c>
      <c r="FK30">
        <v>0</v>
      </c>
      <c r="FL30" s="31">
        <v>0</v>
      </c>
      <c r="FM30">
        <v>0</v>
      </c>
      <c r="FN30" s="31">
        <v>0</v>
      </c>
      <c r="FO30">
        <v>0</v>
      </c>
      <c r="FP30" s="31">
        <v>0</v>
      </c>
      <c r="FQ30">
        <v>0</v>
      </c>
      <c r="FR30" s="31">
        <v>0</v>
      </c>
      <c r="FS30">
        <v>0</v>
      </c>
      <c r="FT30" s="31">
        <v>0</v>
      </c>
      <c r="FU30">
        <v>0</v>
      </c>
      <c r="FV30" s="31">
        <v>0</v>
      </c>
      <c r="FW30">
        <v>0</v>
      </c>
      <c r="FX30" s="31">
        <v>0</v>
      </c>
      <c r="FY30">
        <v>0</v>
      </c>
      <c r="FZ30" s="31">
        <v>0</v>
      </c>
      <c r="GA30">
        <v>0</v>
      </c>
      <c r="GB30" s="31">
        <v>0</v>
      </c>
      <c r="GC30">
        <v>0</v>
      </c>
      <c r="GD30" s="31">
        <v>0</v>
      </c>
      <c r="GE30">
        <v>0</v>
      </c>
      <c r="GF30" s="31">
        <v>0</v>
      </c>
      <c r="GG30">
        <v>0</v>
      </c>
      <c r="GH30" s="31">
        <v>0</v>
      </c>
      <c r="GI30">
        <v>0</v>
      </c>
      <c r="GJ30" s="31">
        <v>0</v>
      </c>
      <c r="GK30">
        <v>0</v>
      </c>
      <c r="GL30" s="31">
        <v>0</v>
      </c>
      <c r="GM30">
        <v>0</v>
      </c>
      <c r="GN30" s="31">
        <v>0</v>
      </c>
      <c r="GO30">
        <v>0</v>
      </c>
      <c r="GP30" s="31">
        <v>0</v>
      </c>
      <c r="GQ30">
        <v>0</v>
      </c>
      <c r="GR30" s="31">
        <v>0</v>
      </c>
      <c r="GS30">
        <v>0</v>
      </c>
      <c r="GT30" s="31">
        <v>0</v>
      </c>
      <c r="GU30">
        <v>0</v>
      </c>
      <c r="GV30" s="31">
        <v>0</v>
      </c>
      <c r="GW30">
        <v>0</v>
      </c>
      <c r="GX30" s="31">
        <v>0</v>
      </c>
      <c r="GY30">
        <v>0</v>
      </c>
      <c r="GZ30" s="31">
        <v>0</v>
      </c>
      <c r="HA30">
        <v>0</v>
      </c>
      <c r="HB30" s="31">
        <v>0</v>
      </c>
      <c r="HC30">
        <v>0</v>
      </c>
      <c r="HD30" s="31">
        <v>0</v>
      </c>
      <c r="HE30">
        <v>0</v>
      </c>
      <c r="HF30" s="31">
        <v>0</v>
      </c>
      <c r="HG30">
        <v>0</v>
      </c>
      <c r="HH30" s="31">
        <v>0</v>
      </c>
      <c r="HI30">
        <v>0</v>
      </c>
    </row>
    <row r="31" spans="1:217" ht="13.5" thickBot="1" x14ac:dyDescent="0.25">
      <c r="A31" t="s">
        <v>195</v>
      </c>
      <c r="B31" s="31">
        <v>2749546023.3699999</v>
      </c>
      <c r="C31" s="5">
        <v>1.7235</v>
      </c>
      <c r="D31" s="31">
        <v>0</v>
      </c>
      <c r="E31">
        <v>0</v>
      </c>
      <c r="F31" s="31">
        <v>0</v>
      </c>
      <c r="G31">
        <v>0</v>
      </c>
      <c r="H31" s="31">
        <v>0</v>
      </c>
      <c r="I31">
        <v>0</v>
      </c>
      <c r="J31" s="31">
        <v>9994800</v>
      </c>
      <c r="K31" s="5">
        <v>2.4659</v>
      </c>
      <c r="L31" s="31">
        <v>33760289.960000001</v>
      </c>
      <c r="M31" s="5">
        <v>5.3192000000000004</v>
      </c>
      <c r="N31" s="31">
        <v>0</v>
      </c>
      <c r="O31">
        <v>0</v>
      </c>
      <c r="P31" s="31">
        <v>128693.12</v>
      </c>
      <c r="Q31" s="5">
        <v>0.47670000000000001</v>
      </c>
      <c r="R31" s="31">
        <v>0</v>
      </c>
      <c r="S31">
        <v>0</v>
      </c>
      <c r="T31" s="31">
        <v>276821387.88</v>
      </c>
      <c r="U31" s="5">
        <v>0.53269999999999995</v>
      </c>
      <c r="V31" s="31">
        <v>0</v>
      </c>
      <c r="W31">
        <v>0</v>
      </c>
      <c r="X31" s="31">
        <v>1212000</v>
      </c>
      <c r="Y31" s="5">
        <v>1.8583000000000001</v>
      </c>
      <c r="Z31" s="31">
        <v>3644088.92</v>
      </c>
      <c r="AA31" s="5">
        <v>2.5154999999999998</v>
      </c>
      <c r="AB31" s="31">
        <v>0</v>
      </c>
      <c r="AC31">
        <v>0</v>
      </c>
      <c r="AD31" s="31">
        <v>3574477.11</v>
      </c>
      <c r="AE31" s="5">
        <v>4.6532999999999998</v>
      </c>
      <c r="AF31" s="31">
        <v>0</v>
      </c>
      <c r="AG31">
        <v>0</v>
      </c>
      <c r="AH31" s="31">
        <v>0</v>
      </c>
      <c r="AI31">
        <v>0</v>
      </c>
      <c r="AJ31" s="31">
        <v>1819436.94</v>
      </c>
      <c r="AK31" s="5">
        <v>4.3769</v>
      </c>
      <c r="AL31" s="31">
        <v>651671305.04999995</v>
      </c>
      <c r="AM31" s="5">
        <v>3.3163999999999998</v>
      </c>
      <c r="AN31" s="31">
        <v>2245589.23</v>
      </c>
      <c r="AO31" s="5">
        <v>2.9392</v>
      </c>
      <c r="AP31" s="31">
        <v>75280473.319999993</v>
      </c>
      <c r="AQ31" s="5">
        <v>3.8868999999999998</v>
      </c>
      <c r="AR31" s="31">
        <v>1209186.6000000001</v>
      </c>
      <c r="AS31" s="5">
        <v>2.0283000000000002</v>
      </c>
      <c r="AT31" s="31">
        <v>2120474.7999999998</v>
      </c>
      <c r="AU31" s="5">
        <v>2.0651999999999999</v>
      </c>
      <c r="AV31" s="31">
        <v>2520339.6</v>
      </c>
      <c r="AW31" s="5">
        <v>1.7303999999999999</v>
      </c>
      <c r="AX31" s="31">
        <v>1833292.8</v>
      </c>
      <c r="AY31" s="5">
        <v>1.4235</v>
      </c>
      <c r="AZ31" s="31">
        <v>1408038.6</v>
      </c>
      <c r="BA31" s="5">
        <v>1.3792</v>
      </c>
      <c r="BB31" s="31">
        <v>891600.1</v>
      </c>
      <c r="BC31" s="5">
        <v>1.1112</v>
      </c>
      <c r="BD31" s="31">
        <v>4204464.2</v>
      </c>
      <c r="BE31" s="5">
        <v>1.1220000000000001</v>
      </c>
      <c r="BF31" s="31">
        <v>110894.3</v>
      </c>
      <c r="BG31" s="5">
        <v>0.18509999999999999</v>
      </c>
      <c r="BH31" s="31">
        <v>0</v>
      </c>
      <c r="BI31">
        <v>0</v>
      </c>
      <c r="BJ31" s="31">
        <v>4303046.97</v>
      </c>
      <c r="BK31" s="5">
        <v>2.8517000000000001</v>
      </c>
      <c r="BL31" s="31">
        <v>3646053.12</v>
      </c>
      <c r="BM31" s="5">
        <v>4.3156999999999996</v>
      </c>
      <c r="BN31" s="31">
        <v>1329326.8999999999</v>
      </c>
      <c r="BO31" s="5">
        <v>1.3788</v>
      </c>
      <c r="BP31" s="31">
        <v>0</v>
      </c>
      <c r="BQ31">
        <v>0</v>
      </c>
      <c r="BR31" s="31">
        <v>449691320.79000002</v>
      </c>
      <c r="BS31" s="5">
        <v>5.5434999999999999</v>
      </c>
      <c r="BT31" s="31">
        <v>0</v>
      </c>
      <c r="BU31">
        <v>0</v>
      </c>
      <c r="BV31" s="31">
        <v>0</v>
      </c>
      <c r="BW31">
        <v>0</v>
      </c>
      <c r="BX31" s="31">
        <v>7636775</v>
      </c>
      <c r="BY31" s="5">
        <v>7.8318000000000003</v>
      </c>
      <c r="BZ31" s="31">
        <v>0</v>
      </c>
      <c r="CA31">
        <v>0</v>
      </c>
      <c r="CB31" s="31">
        <v>0</v>
      </c>
      <c r="CC31">
        <v>0</v>
      </c>
      <c r="CD31" s="31">
        <v>0</v>
      </c>
      <c r="CE31">
        <v>0</v>
      </c>
      <c r="CF31" s="31">
        <v>0</v>
      </c>
      <c r="CG31">
        <v>0</v>
      </c>
      <c r="CH31" s="31">
        <v>12798.6</v>
      </c>
      <c r="CI31" s="5">
        <v>1.3899999999999999E-2</v>
      </c>
      <c r="CJ31" s="31">
        <v>0</v>
      </c>
      <c r="CK31">
        <v>0</v>
      </c>
      <c r="CL31" s="31">
        <v>0</v>
      </c>
      <c r="CM31">
        <v>0</v>
      </c>
      <c r="CN31" s="31">
        <v>0</v>
      </c>
      <c r="CO31">
        <v>0</v>
      </c>
      <c r="CP31" s="31">
        <v>0</v>
      </c>
      <c r="CQ31">
        <v>0</v>
      </c>
      <c r="CR31" s="31">
        <v>2377809</v>
      </c>
      <c r="CS31" s="5">
        <v>1.7939000000000001</v>
      </c>
      <c r="CT31" s="31">
        <v>0</v>
      </c>
      <c r="CU31">
        <v>0</v>
      </c>
      <c r="CV31" s="31">
        <v>0</v>
      </c>
      <c r="CW31">
        <v>0</v>
      </c>
      <c r="CX31" s="31">
        <v>0</v>
      </c>
      <c r="CY31">
        <v>0</v>
      </c>
      <c r="CZ31" s="31">
        <v>0</v>
      </c>
      <c r="DA31">
        <v>0</v>
      </c>
      <c r="DB31" s="31">
        <v>0</v>
      </c>
      <c r="DC31">
        <v>0</v>
      </c>
      <c r="DD31" s="31">
        <v>138510903.02000001</v>
      </c>
      <c r="DE31" s="5">
        <v>4.3003999999999998</v>
      </c>
      <c r="DF31" s="31">
        <v>0</v>
      </c>
      <c r="DG31">
        <v>0</v>
      </c>
      <c r="DH31" s="31">
        <v>0</v>
      </c>
      <c r="DI31">
        <v>0</v>
      </c>
      <c r="DJ31" s="31">
        <v>0</v>
      </c>
      <c r="DK31">
        <v>0</v>
      </c>
      <c r="DL31" s="31">
        <v>8431303.5899999999</v>
      </c>
      <c r="DM31" s="5">
        <v>5.9111000000000002</v>
      </c>
      <c r="DN31" s="31">
        <v>89215720.849999994</v>
      </c>
      <c r="DO31" s="5">
        <v>1.6802999999999999</v>
      </c>
      <c r="DP31" s="31">
        <v>0</v>
      </c>
      <c r="DQ31">
        <v>0</v>
      </c>
      <c r="DR31" s="31">
        <v>0</v>
      </c>
      <c r="DS31">
        <v>0</v>
      </c>
      <c r="DT31" s="31">
        <v>0</v>
      </c>
      <c r="DU31">
        <v>0</v>
      </c>
      <c r="DV31" s="31">
        <v>320639887.63999999</v>
      </c>
      <c r="DW31" s="5">
        <v>4.4301000000000004</v>
      </c>
      <c r="DX31" s="31">
        <v>7644113</v>
      </c>
      <c r="DY31" s="5">
        <v>0.5585</v>
      </c>
      <c r="DZ31" s="31">
        <v>41441834</v>
      </c>
      <c r="EA31" s="5">
        <v>1.7073</v>
      </c>
      <c r="EB31" s="31">
        <v>0</v>
      </c>
      <c r="EC31">
        <v>0</v>
      </c>
      <c r="ED31" s="31">
        <v>0</v>
      </c>
      <c r="EE31">
        <v>0</v>
      </c>
      <c r="EF31" s="31">
        <v>0</v>
      </c>
      <c r="EG31">
        <v>0</v>
      </c>
      <c r="EH31" s="31">
        <v>0</v>
      </c>
      <c r="EI31">
        <v>0</v>
      </c>
      <c r="EJ31" s="31">
        <v>0</v>
      </c>
      <c r="EK31">
        <v>0</v>
      </c>
      <c r="EL31" s="31">
        <v>0</v>
      </c>
      <c r="EM31">
        <v>0</v>
      </c>
      <c r="EN31" s="31">
        <v>25749755.850000001</v>
      </c>
      <c r="EO31" s="5">
        <v>1.9752000000000001</v>
      </c>
      <c r="EP31" s="31">
        <v>0</v>
      </c>
      <c r="EQ31">
        <v>0</v>
      </c>
      <c r="ER31" s="31">
        <v>0</v>
      </c>
      <c r="ES31">
        <v>0</v>
      </c>
      <c r="ET31" s="31">
        <v>0</v>
      </c>
      <c r="EU31">
        <v>0</v>
      </c>
      <c r="EV31" s="31">
        <v>0</v>
      </c>
      <c r="EW31">
        <v>0</v>
      </c>
      <c r="EX31" s="31">
        <v>0</v>
      </c>
      <c r="EY31">
        <v>0</v>
      </c>
      <c r="EZ31" s="31">
        <v>62142769.350000001</v>
      </c>
      <c r="FA31" s="5">
        <v>3.7421000000000002</v>
      </c>
      <c r="FB31" s="31">
        <v>3275400</v>
      </c>
      <c r="FC31" s="5">
        <v>0.28139999999999998</v>
      </c>
      <c r="FD31" s="31">
        <v>0</v>
      </c>
      <c r="FE31">
        <v>0</v>
      </c>
      <c r="FF31" s="31">
        <v>324480</v>
      </c>
      <c r="FG31" s="5">
        <v>1.4339</v>
      </c>
      <c r="FH31" s="31">
        <v>2253084.9500000002</v>
      </c>
      <c r="FI31" s="5">
        <v>2.6996000000000002</v>
      </c>
      <c r="FJ31" s="31">
        <v>0</v>
      </c>
      <c r="FK31">
        <v>0</v>
      </c>
      <c r="FL31" s="31">
        <v>0</v>
      </c>
      <c r="FM31">
        <v>0</v>
      </c>
      <c r="FN31" s="31">
        <v>0</v>
      </c>
      <c r="FO31">
        <v>0</v>
      </c>
      <c r="FP31" s="31">
        <v>0</v>
      </c>
      <c r="FQ31">
        <v>0</v>
      </c>
      <c r="FR31" s="31">
        <v>0</v>
      </c>
      <c r="FS31">
        <v>0</v>
      </c>
      <c r="FT31" s="31">
        <v>91940686.5</v>
      </c>
      <c r="FU31" s="5">
        <v>3.2940999999999998</v>
      </c>
      <c r="FV31" s="31">
        <v>0</v>
      </c>
      <c r="FW31">
        <v>0</v>
      </c>
      <c r="FX31" s="31">
        <v>0</v>
      </c>
      <c r="FY31">
        <v>0</v>
      </c>
      <c r="FZ31" s="31">
        <v>0</v>
      </c>
      <c r="GA31">
        <v>0</v>
      </c>
      <c r="GB31" s="31">
        <v>0</v>
      </c>
      <c r="GC31">
        <v>0</v>
      </c>
      <c r="GD31" s="31">
        <v>0</v>
      </c>
      <c r="GE31">
        <v>0</v>
      </c>
      <c r="GF31" s="31">
        <v>7161283.71</v>
      </c>
      <c r="GG31" s="5">
        <v>4.5754000000000001</v>
      </c>
      <c r="GH31" s="31">
        <v>0</v>
      </c>
      <c r="GI31">
        <v>0</v>
      </c>
      <c r="GJ31" s="31">
        <v>0</v>
      </c>
      <c r="GK31">
        <v>0</v>
      </c>
      <c r="GL31" s="31">
        <v>45984239</v>
      </c>
      <c r="GM31" s="5">
        <v>2.1776</v>
      </c>
      <c r="GN31" s="31">
        <v>91260616</v>
      </c>
      <c r="GO31" s="5">
        <v>3.8102999999999998</v>
      </c>
      <c r="GP31" s="31">
        <v>36312670</v>
      </c>
      <c r="GQ31" s="5">
        <v>2.6181999999999999</v>
      </c>
      <c r="GR31" s="31">
        <v>37569457</v>
      </c>
      <c r="GS31" s="5">
        <v>0.92989999999999995</v>
      </c>
      <c r="GT31" s="31">
        <v>162930947</v>
      </c>
      <c r="GU31" s="5">
        <v>7.8788999999999998</v>
      </c>
      <c r="GV31" s="31">
        <v>18207294</v>
      </c>
      <c r="GW31" s="5">
        <v>0.92330000000000001</v>
      </c>
      <c r="GX31" s="31">
        <v>222350</v>
      </c>
      <c r="GY31" s="5">
        <v>0.25030000000000002</v>
      </c>
      <c r="GZ31" s="31">
        <v>562983</v>
      </c>
      <c r="HA31" s="5">
        <v>8.1265000000000001</v>
      </c>
      <c r="HB31" s="31">
        <v>0</v>
      </c>
      <c r="HC31">
        <v>0</v>
      </c>
      <c r="HD31" s="31">
        <v>14316282</v>
      </c>
      <c r="HE31" s="5">
        <v>20.875599999999999</v>
      </c>
      <c r="HF31" s="31">
        <v>0</v>
      </c>
      <c r="HG31">
        <v>0</v>
      </c>
      <c r="HH31" s="31">
        <v>0</v>
      </c>
      <c r="HI31">
        <v>0</v>
      </c>
    </row>
    <row r="32" spans="1:217" ht="14.25" thickTop="1" thickBot="1" x14ac:dyDescent="0.25">
      <c r="A32" s="246" t="s">
        <v>196</v>
      </c>
      <c r="B32" s="205">
        <v>2749546023.3699999</v>
      </c>
      <c r="C32" s="247">
        <v>1.7235</v>
      </c>
      <c r="D32" s="205">
        <v>0</v>
      </c>
      <c r="E32" s="246">
        <v>0</v>
      </c>
      <c r="F32" s="205">
        <v>0</v>
      </c>
      <c r="G32" s="246">
        <v>0</v>
      </c>
      <c r="H32" s="205">
        <v>0</v>
      </c>
      <c r="I32" s="246">
        <v>0</v>
      </c>
      <c r="J32" s="205">
        <v>9994800</v>
      </c>
      <c r="K32" s="247">
        <v>2.4659</v>
      </c>
      <c r="L32" s="205">
        <v>33760289.960000001</v>
      </c>
      <c r="M32" s="247">
        <v>5.3192000000000004</v>
      </c>
      <c r="N32" s="205">
        <v>0</v>
      </c>
      <c r="O32" s="246">
        <v>0</v>
      </c>
      <c r="P32" s="205">
        <v>128693.12</v>
      </c>
      <c r="Q32" s="247">
        <v>0.47670000000000001</v>
      </c>
      <c r="R32" s="205">
        <v>0</v>
      </c>
      <c r="S32" s="246">
        <v>0</v>
      </c>
      <c r="T32" s="205">
        <v>276821387.88</v>
      </c>
      <c r="U32" s="247">
        <v>0.53269999999999995</v>
      </c>
      <c r="V32" s="205">
        <v>0</v>
      </c>
      <c r="W32" s="246">
        <v>0</v>
      </c>
      <c r="X32" s="205">
        <v>1212000</v>
      </c>
      <c r="Y32" s="247">
        <v>1.8583000000000001</v>
      </c>
      <c r="Z32" s="205">
        <v>3644088.92</v>
      </c>
      <c r="AA32" s="247">
        <v>2.5154999999999998</v>
      </c>
      <c r="AB32" s="205">
        <v>0</v>
      </c>
      <c r="AC32" s="246">
        <v>0</v>
      </c>
      <c r="AD32" s="205">
        <v>3574477.11</v>
      </c>
      <c r="AE32" s="247">
        <v>4.6532999999999998</v>
      </c>
      <c r="AF32" s="205">
        <v>0</v>
      </c>
      <c r="AG32" s="246">
        <v>0</v>
      </c>
      <c r="AH32" s="205">
        <v>0</v>
      </c>
      <c r="AI32" s="246">
        <v>0</v>
      </c>
      <c r="AJ32" s="205">
        <v>1819436.94</v>
      </c>
      <c r="AK32" s="247">
        <v>4.3769</v>
      </c>
      <c r="AL32" s="205">
        <v>651671305.04999995</v>
      </c>
      <c r="AM32" s="247">
        <v>3.3163999999999998</v>
      </c>
      <c r="AN32" s="205">
        <v>2245589.23</v>
      </c>
      <c r="AO32" s="247">
        <v>2.9392</v>
      </c>
      <c r="AP32" s="205">
        <v>75280473.319999993</v>
      </c>
      <c r="AQ32" s="247">
        <v>3.8868999999999998</v>
      </c>
      <c r="AR32" s="205">
        <v>1209186.6000000001</v>
      </c>
      <c r="AS32" s="247">
        <v>2.0283000000000002</v>
      </c>
      <c r="AT32" s="205">
        <v>2120474.7999999998</v>
      </c>
      <c r="AU32" s="247">
        <v>2.0651999999999999</v>
      </c>
      <c r="AV32" s="205">
        <v>2520339.6</v>
      </c>
      <c r="AW32" s="247">
        <v>1.7303999999999999</v>
      </c>
      <c r="AX32" s="205">
        <v>1833292.8</v>
      </c>
      <c r="AY32" s="247">
        <v>1.4235</v>
      </c>
      <c r="AZ32" s="205">
        <v>1408038.6</v>
      </c>
      <c r="BA32" s="247">
        <v>1.3792</v>
      </c>
      <c r="BB32" s="205">
        <v>891600.1</v>
      </c>
      <c r="BC32" s="247">
        <v>1.1112</v>
      </c>
      <c r="BD32" s="205">
        <v>4204464.2</v>
      </c>
      <c r="BE32" s="247">
        <v>1.1220000000000001</v>
      </c>
      <c r="BF32" s="205">
        <v>110894.3</v>
      </c>
      <c r="BG32" s="247">
        <v>0.18509999999999999</v>
      </c>
      <c r="BH32" s="205">
        <v>0</v>
      </c>
      <c r="BI32" s="246">
        <v>0</v>
      </c>
      <c r="BJ32" s="205">
        <v>4303046.97</v>
      </c>
      <c r="BK32" s="247">
        <v>2.8517000000000001</v>
      </c>
      <c r="BL32" s="205">
        <v>3646053.12</v>
      </c>
      <c r="BM32" s="247">
        <v>4.3156999999999996</v>
      </c>
      <c r="BN32" s="205">
        <v>1329326.8999999999</v>
      </c>
      <c r="BO32" s="247">
        <v>1.3788</v>
      </c>
      <c r="BP32" s="205">
        <v>0</v>
      </c>
      <c r="BQ32" s="246">
        <v>0</v>
      </c>
      <c r="BR32" s="205">
        <v>449691320.79000002</v>
      </c>
      <c r="BS32" s="247">
        <v>5.5434999999999999</v>
      </c>
      <c r="BT32" s="205">
        <v>0</v>
      </c>
      <c r="BU32" s="246">
        <v>0</v>
      </c>
      <c r="BV32" s="205">
        <v>0</v>
      </c>
      <c r="BW32" s="246">
        <v>0</v>
      </c>
      <c r="BX32" s="205">
        <v>7636775</v>
      </c>
      <c r="BY32" s="247">
        <v>7.8318000000000003</v>
      </c>
      <c r="BZ32" s="205">
        <v>0</v>
      </c>
      <c r="CA32" s="246">
        <v>0</v>
      </c>
      <c r="CB32" s="205">
        <v>0</v>
      </c>
      <c r="CC32" s="246">
        <v>0</v>
      </c>
      <c r="CD32" s="205">
        <v>0</v>
      </c>
      <c r="CE32" s="246">
        <v>0</v>
      </c>
      <c r="CF32" s="205">
        <v>0</v>
      </c>
      <c r="CG32" s="246">
        <v>0</v>
      </c>
      <c r="CH32" s="205">
        <v>12798.6</v>
      </c>
      <c r="CI32" s="247">
        <v>1.3899999999999999E-2</v>
      </c>
      <c r="CJ32" s="205">
        <v>0</v>
      </c>
      <c r="CK32" s="246">
        <v>0</v>
      </c>
      <c r="CL32" s="205">
        <v>0</v>
      </c>
      <c r="CM32" s="246">
        <v>0</v>
      </c>
      <c r="CN32" s="205">
        <v>0</v>
      </c>
      <c r="CO32" s="246">
        <v>0</v>
      </c>
      <c r="CP32" s="205">
        <v>0</v>
      </c>
      <c r="CQ32" s="246">
        <v>0</v>
      </c>
      <c r="CR32" s="205">
        <v>2377809</v>
      </c>
      <c r="CS32" s="247">
        <v>1.7939000000000001</v>
      </c>
      <c r="CT32" s="205">
        <v>0</v>
      </c>
      <c r="CU32" s="246">
        <v>0</v>
      </c>
      <c r="CV32" s="205">
        <v>0</v>
      </c>
      <c r="CW32" s="246">
        <v>0</v>
      </c>
      <c r="CX32" s="205">
        <v>0</v>
      </c>
      <c r="CY32" s="246">
        <v>0</v>
      </c>
      <c r="CZ32" s="205">
        <v>0</v>
      </c>
      <c r="DA32" s="246">
        <v>0</v>
      </c>
      <c r="DB32" s="205">
        <v>0</v>
      </c>
      <c r="DC32" s="246">
        <v>0</v>
      </c>
      <c r="DD32" s="205">
        <v>138510903.02000001</v>
      </c>
      <c r="DE32" s="247">
        <v>4.3003999999999998</v>
      </c>
      <c r="DF32" s="205">
        <v>0</v>
      </c>
      <c r="DG32" s="246">
        <v>0</v>
      </c>
      <c r="DH32" s="205">
        <v>0</v>
      </c>
      <c r="DI32" s="246">
        <v>0</v>
      </c>
      <c r="DJ32" s="205">
        <v>0</v>
      </c>
      <c r="DK32" s="246">
        <v>0</v>
      </c>
      <c r="DL32" s="205">
        <v>8431303.5899999999</v>
      </c>
      <c r="DM32" s="247">
        <v>5.9111000000000002</v>
      </c>
      <c r="DN32" s="205">
        <v>89215720.849999994</v>
      </c>
      <c r="DO32" s="247">
        <v>1.6802999999999999</v>
      </c>
      <c r="DP32" s="205">
        <v>0</v>
      </c>
      <c r="DQ32" s="246">
        <v>0</v>
      </c>
      <c r="DR32" s="205">
        <v>0</v>
      </c>
      <c r="DS32" s="246">
        <v>0</v>
      </c>
      <c r="DT32" s="205">
        <v>0</v>
      </c>
      <c r="DU32" s="246">
        <v>0</v>
      </c>
      <c r="DV32" s="205">
        <v>320639887.63999999</v>
      </c>
      <c r="DW32" s="247">
        <v>4.4301000000000004</v>
      </c>
      <c r="DX32" s="205">
        <v>7644113</v>
      </c>
      <c r="DY32" s="247">
        <v>0.5585</v>
      </c>
      <c r="DZ32" s="205">
        <v>41441834</v>
      </c>
      <c r="EA32" s="247">
        <v>1.7073</v>
      </c>
      <c r="EB32" s="205">
        <v>0</v>
      </c>
      <c r="EC32" s="246">
        <v>0</v>
      </c>
      <c r="ED32" s="205">
        <v>0</v>
      </c>
      <c r="EE32" s="246">
        <v>0</v>
      </c>
      <c r="EF32" s="205">
        <v>0</v>
      </c>
      <c r="EG32" s="246">
        <v>0</v>
      </c>
      <c r="EH32" s="205">
        <v>0</v>
      </c>
      <c r="EI32" s="246">
        <v>0</v>
      </c>
      <c r="EJ32" s="205">
        <v>0</v>
      </c>
      <c r="EK32" s="246">
        <v>0</v>
      </c>
      <c r="EL32" s="205">
        <v>0</v>
      </c>
      <c r="EM32" s="246">
        <v>0</v>
      </c>
      <c r="EN32" s="205">
        <v>25749755.850000001</v>
      </c>
      <c r="EO32" s="247">
        <v>1.9752000000000001</v>
      </c>
      <c r="EP32" s="205">
        <v>0</v>
      </c>
      <c r="EQ32" s="246">
        <v>0</v>
      </c>
      <c r="ER32" s="205">
        <v>0</v>
      </c>
      <c r="ES32" s="246">
        <v>0</v>
      </c>
      <c r="ET32" s="205">
        <v>0</v>
      </c>
      <c r="EU32" s="246">
        <v>0</v>
      </c>
      <c r="EV32" s="205">
        <v>0</v>
      </c>
      <c r="EW32" s="246">
        <v>0</v>
      </c>
      <c r="EX32" s="205">
        <v>0</v>
      </c>
      <c r="EY32" s="246">
        <v>0</v>
      </c>
      <c r="EZ32" s="205">
        <v>62142769.350000001</v>
      </c>
      <c r="FA32" s="247">
        <v>3.7421000000000002</v>
      </c>
      <c r="FB32" s="205">
        <v>3275400</v>
      </c>
      <c r="FC32" s="247">
        <v>0.28139999999999998</v>
      </c>
      <c r="FD32" s="205">
        <v>0</v>
      </c>
      <c r="FE32" s="246">
        <v>0</v>
      </c>
      <c r="FF32" s="205">
        <v>324480</v>
      </c>
      <c r="FG32" s="247">
        <v>1.4339</v>
      </c>
      <c r="FH32" s="205">
        <v>2253084.9500000002</v>
      </c>
      <c r="FI32" s="247">
        <v>2.6996000000000002</v>
      </c>
      <c r="FJ32" s="205">
        <v>0</v>
      </c>
      <c r="FK32" s="246">
        <v>0</v>
      </c>
      <c r="FL32" s="205">
        <v>0</v>
      </c>
      <c r="FM32" s="246">
        <v>0</v>
      </c>
      <c r="FN32" s="205">
        <v>0</v>
      </c>
      <c r="FO32" s="246">
        <v>0</v>
      </c>
      <c r="FP32" s="205">
        <v>0</v>
      </c>
      <c r="FQ32" s="246">
        <v>0</v>
      </c>
      <c r="FR32" s="205">
        <v>0</v>
      </c>
      <c r="FS32" s="246">
        <v>0</v>
      </c>
      <c r="FT32" s="205">
        <v>91940686.5</v>
      </c>
      <c r="FU32" s="247">
        <v>3.2940999999999998</v>
      </c>
      <c r="FV32" s="205">
        <v>0</v>
      </c>
      <c r="FW32" s="246">
        <v>0</v>
      </c>
      <c r="FX32" s="205">
        <v>0</v>
      </c>
      <c r="FY32" s="246">
        <v>0</v>
      </c>
      <c r="FZ32" s="205">
        <v>0</v>
      </c>
      <c r="GA32" s="246">
        <v>0</v>
      </c>
      <c r="GB32" s="205">
        <v>0</v>
      </c>
      <c r="GC32" s="246">
        <v>0</v>
      </c>
      <c r="GD32" s="205">
        <v>0</v>
      </c>
      <c r="GE32" s="246">
        <v>0</v>
      </c>
      <c r="GF32" s="205">
        <v>7161283.71</v>
      </c>
      <c r="GG32" s="247">
        <v>4.5754000000000001</v>
      </c>
      <c r="GH32" s="205">
        <v>0</v>
      </c>
      <c r="GI32" s="246">
        <v>0</v>
      </c>
      <c r="GJ32" s="205">
        <v>0</v>
      </c>
      <c r="GK32" s="246">
        <v>0</v>
      </c>
      <c r="GL32" s="205">
        <v>45984239</v>
      </c>
      <c r="GM32" s="247">
        <v>2.1776</v>
      </c>
      <c r="GN32" s="205">
        <v>91260616</v>
      </c>
      <c r="GO32" s="247">
        <v>3.8102999999999998</v>
      </c>
      <c r="GP32" s="205">
        <v>36312670</v>
      </c>
      <c r="GQ32" s="247">
        <v>2.6181999999999999</v>
      </c>
      <c r="GR32" s="205">
        <v>37569457</v>
      </c>
      <c r="GS32" s="247">
        <v>0.92989999999999995</v>
      </c>
      <c r="GT32" s="205">
        <v>162930947</v>
      </c>
      <c r="GU32" s="247">
        <v>7.8788999999999998</v>
      </c>
      <c r="GV32" s="205">
        <v>18207294</v>
      </c>
      <c r="GW32" s="247">
        <v>0.92330000000000001</v>
      </c>
      <c r="GX32" s="205">
        <v>222350</v>
      </c>
      <c r="GY32" s="247">
        <v>0.25030000000000002</v>
      </c>
      <c r="GZ32" s="205">
        <v>562983</v>
      </c>
      <c r="HA32" s="247">
        <v>8.1265000000000001</v>
      </c>
      <c r="HB32" s="205">
        <v>0</v>
      </c>
      <c r="HC32" s="246">
        <v>0</v>
      </c>
      <c r="HD32" s="205">
        <v>14316282</v>
      </c>
      <c r="HE32" s="247">
        <v>20.875599999999999</v>
      </c>
      <c r="HF32" s="205">
        <v>0</v>
      </c>
      <c r="HG32" s="246">
        <v>0</v>
      </c>
      <c r="HH32" s="205">
        <v>0</v>
      </c>
      <c r="HI32" s="246">
        <v>0</v>
      </c>
    </row>
    <row r="33" spans="1:217" ht="13.5" thickTop="1" x14ac:dyDescent="0.2">
      <c r="A33" s="1" t="s">
        <v>197</v>
      </c>
    </row>
    <row r="34" spans="1:217" x14ac:dyDescent="0.2">
      <c r="A34" t="s">
        <v>198</v>
      </c>
      <c r="B34" s="31">
        <v>7205005775.7799997</v>
      </c>
      <c r="C34" s="5">
        <v>4.5163000000000002</v>
      </c>
      <c r="D34" s="31">
        <v>572334.06999999995</v>
      </c>
      <c r="E34" s="5">
        <v>0.21640000000000001</v>
      </c>
      <c r="F34" s="31">
        <v>2617843.4</v>
      </c>
      <c r="G34" s="5">
        <v>1.2262999999999999</v>
      </c>
      <c r="H34" s="31">
        <v>0</v>
      </c>
      <c r="I34">
        <v>0</v>
      </c>
      <c r="J34" s="31">
        <v>8912819.2699999996</v>
      </c>
      <c r="K34" s="5">
        <v>2.1989000000000001</v>
      </c>
      <c r="L34" s="31">
        <v>95645881.060000002</v>
      </c>
      <c r="M34" s="5">
        <v>15.069800000000001</v>
      </c>
      <c r="N34" s="31">
        <v>239512.69</v>
      </c>
      <c r="O34" s="5">
        <v>0.18360000000000001</v>
      </c>
      <c r="P34" s="31">
        <v>133233.26</v>
      </c>
      <c r="Q34" s="5">
        <v>0.49349999999999999</v>
      </c>
      <c r="R34" s="31">
        <v>0</v>
      </c>
      <c r="S34">
        <v>0</v>
      </c>
      <c r="T34" s="31">
        <v>691617899.59000003</v>
      </c>
      <c r="U34" s="5">
        <v>1.331</v>
      </c>
      <c r="V34" s="31">
        <v>6683.32</v>
      </c>
      <c r="W34" s="5">
        <v>5.9900000000000002E-2</v>
      </c>
      <c r="X34" s="31">
        <v>4817451.1500000004</v>
      </c>
      <c r="Y34" s="5">
        <v>7.3864000000000001</v>
      </c>
      <c r="Z34" s="31">
        <v>19289222.969999999</v>
      </c>
      <c r="AA34" s="5">
        <v>13.315099999999999</v>
      </c>
      <c r="AB34" s="31">
        <v>19152927.699999999</v>
      </c>
      <c r="AC34" s="5">
        <v>9.0039999999999996</v>
      </c>
      <c r="AD34" s="31">
        <v>3099691.03</v>
      </c>
      <c r="AE34" s="5">
        <v>4.0351999999999997</v>
      </c>
      <c r="AF34" s="31">
        <v>23958345.530000001</v>
      </c>
      <c r="AG34" s="5">
        <v>10.5189</v>
      </c>
      <c r="AH34" s="31">
        <v>3550811.94</v>
      </c>
      <c r="AI34" s="5">
        <v>1.5889</v>
      </c>
      <c r="AJ34" s="31">
        <v>584916.47999999998</v>
      </c>
      <c r="AK34" s="5">
        <v>1.4071</v>
      </c>
      <c r="AL34" s="31">
        <v>2044519839.9400001</v>
      </c>
      <c r="AM34" s="5">
        <v>10.4047</v>
      </c>
      <c r="AN34" s="31">
        <v>16488908.5</v>
      </c>
      <c r="AO34" s="5">
        <v>21.582100000000001</v>
      </c>
      <c r="AP34" s="31">
        <v>463619026.68000001</v>
      </c>
      <c r="AQ34" s="5">
        <v>23.937899999999999</v>
      </c>
      <c r="AR34" s="31">
        <v>5395124.75</v>
      </c>
      <c r="AS34" s="5">
        <v>9.0496999999999996</v>
      </c>
      <c r="AT34" s="31">
        <v>21644631.25</v>
      </c>
      <c r="AU34" s="5">
        <v>21.08</v>
      </c>
      <c r="AV34" s="31">
        <v>54884115.75</v>
      </c>
      <c r="AW34" s="5">
        <v>37.680999999999997</v>
      </c>
      <c r="AX34" s="31">
        <v>50798174.350000001</v>
      </c>
      <c r="AY34" s="5">
        <v>39.442500000000003</v>
      </c>
      <c r="AZ34" s="31">
        <v>38065154.850000001</v>
      </c>
      <c r="BA34" s="5">
        <v>37.284500000000001</v>
      </c>
      <c r="BB34" s="31">
        <v>25439530.469999999</v>
      </c>
      <c r="BC34" s="5">
        <v>31.7059</v>
      </c>
      <c r="BD34" s="31">
        <v>65063825.600000001</v>
      </c>
      <c r="BE34" s="5">
        <v>17.362500000000001</v>
      </c>
      <c r="BF34" s="31">
        <v>16786428.16</v>
      </c>
      <c r="BG34" s="5">
        <v>28.012899999999998</v>
      </c>
      <c r="BH34" s="31">
        <v>1468919.78</v>
      </c>
      <c r="BI34" s="5">
        <v>1.1556</v>
      </c>
      <c r="BJ34" s="31">
        <v>20319422.640000001</v>
      </c>
      <c r="BK34" s="5">
        <v>13.465999999999999</v>
      </c>
      <c r="BL34" s="31">
        <v>1762447.99</v>
      </c>
      <c r="BM34" s="5">
        <v>2.0861999999999998</v>
      </c>
      <c r="BN34" s="31">
        <v>4576747.99</v>
      </c>
      <c r="BO34" s="5">
        <v>4.7470999999999997</v>
      </c>
      <c r="BP34" s="31">
        <v>29511069.550000001</v>
      </c>
      <c r="BQ34" s="5">
        <v>12.0052</v>
      </c>
      <c r="BR34" s="31">
        <v>0</v>
      </c>
      <c r="BS34">
        <v>0</v>
      </c>
      <c r="BT34" s="31">
        <v>4245887.12</v>
      </c>
      <c r="BU34" s="5">
        <v>1.718</v>
      </c>
      <c r="BV34" s="31">
        <v>225980.94</v>
      </c>
      <c r="BW34" s="5">
        <v>1.0629</v>
      </c>
      <c r="BX34" s="31">
        <v>16828481.91</v>
      </c>
      <c r="BY34" s="5">
        <v>17.258199999999999</v>
      </c>
      <c r="BZ34" s="31">
        <v>121264.73</v>
      </c>
      <c r="CA34" s="5">
        <v>0.43309999999999998</v>
      </c>
      <c r="CB34" s="31">
        <v>816948.69</v>
      </c>
      <c r="CC34" s="5">
        <v>2.8037000000000001</v>
      </c>
      <c r="CD34" s="31">
        <v>387578167.37</v>
      </c>
      <c r="CE34" s="5">
        <v>7.6950000000000003</v>
      </c>
      <c r="CF34" s="31">
        <v>2205966.7799999998</v>
      </c>
      <c r="CG34" s="5">
        <v>1.7067000000000001</v>
      </c>
      <c r="CH34" s="31">
        <v>3526098.25</v>
      </c>
      <c r="CI34" s="5">
        <v>3.8365999999999998</v>
      </c>
      <c r="CJ34" s="31">
        <v>3033674.36</v>
      </c>
      <c r="CK34" s="5">
        <v>6.4104999999999999</v>
      </c>
      <c r="CL34" s="31">
        <v>13003786.939999999</v>
      </c>
      <c r="CM34" s="5">
        <v>2.5935999999999999</v>
      </c>
      <c r="CN34" s="31">
        <v>442134</v>
      </c>
      <c r="CO34" s="5">
        <v>2.7408999999999999</v>
      </c>
      <c r="CP34" s="31">
        <v>50303088.170000002</v>
      </c>
      <c r="CQ34" s="5">
        <v>5.4614000000000003</v>
      </c>
      <c r="CR34" s="31">
        <v>264141.24</v>
      </c>
      <c r="CS34" s="5">
        <v>0.1993</v>
      </c>
      <c r="CT34" s="31">
        <v>21228.93</v>
      </c>
      <c r="CU34" s="5">
        <v>6.3799999999999996E-2</v>
      </c>
      <c r="CV34" s="31">
        <v>19175804.329999998</v>
      </c>
      <c r="CW34" s="5">
        <v>18.910699999999999</v>
      </c>
      <c r="CX34" s="31">
        <v>234506.23</v>
      </c>
      <c r="CY34" s="5">
        <v>0.16969999999999999</v>
      </c>
      <c r="CZ34" s="31">
        <v>1400410.94</v>
      </c>
      <c r="DA34" s="5">
        <v>0.62729999999999997</v>
      </c>
      <c r="DB34" s="31">
        <v>1859394</v>
      </c>
      <c r="DC34" s="5">
        <v>0.68569999999999998</v>
      </c>
      <c r="DD34" s="31">
        <v>173185277.53</v>
      </c>
      <c r="DE34" s="5">
        <v>5.3769</v>
      </c>
      <c r="DF34" s="31">
        <v>9151594.2699999996</v>
      </c>
      <c r="DG34" s="5">
        <v>1.4363999999999999</v>
      </c>
      <c r="DH34" s="31">
        <v>328318.59999999998</v>
      </c>
      <c r="DI34" s="5">
        <v>0.80149999999999999</v>
      </c>
      <c r="DJ34" s="31">
        <v>-2476271.12</v>
      </c>
      <c r="DK34" s="5">
        <v>-1.5288999999999999</v>
      </c>
      <c r="DL34" s="31">
        <v>6407797.4400000004</v>
      </c>
      <c r="DM34" s="5">
        <v>4.4923999999999999</v>
      </c>
      <c r="DN34" s="31">
        <v>1117390019.1400001</v>
      </c>
      <c r="DO34" s="5">
        <v>21.0456</v>
      </c>
      <c r="DP34" s="31">
        <v>2109112.67</v>
      </c>
      <c r="DQ34" s="5">
        <v>0.38269999999999998</v>
      </c>
      <c r="DR34" s="31">
        <v>1482126.45</v>
      </c>
      <c r="DS34" s="5">
        <v>1.0281</v>
      </c>
      <c r="DT34" s="31">
        <v>0</v>
      </c>
      <c r="DU34">
        <v>0</v>
      </c>
      <c r="DV34" s="31">
        <v>39319872.390000001</v>
      </c>
      <c r="DW34" s="5">
        <v>0.54330000000000001</v>
      </c>
      <c r="DX34" s="31">
        <v>60450851.880000003</v>
      </c>
      <c r="DY34" s="5">
        <v>4.4165999999999999</v>
      </c>
      <c r="DZ34" s="31">
        <v>67877231.109999999</v>
      </c>
      <c r="EA34" s="5">
        <v>2.7964000000000002</v>
      </c>
      <c r="EB34" s="31">
        <v>224762.45</v>
      </c>
      <c r="EC34" s="5">
        <v>0.98740000000000006</v>
      </c>
      <c r="ED34" s="31">
        <v>823817.17</v>
      </c>
      <c r="EE34" s="5">
        <v>1.9501999999999999</v>
      </c>
      <c r="EF34" s="31">
        <v>544503.18000000005</v>
      </c>
      <c r="EG34" s="5">
        <v>1.0949</v>
      </c>
      <c r="EH34" s="31">
        <v>-1498144.02</v>
      </c>
      <c r="EI34" s="5">
        <v>-1.9024000000000001</v>
      </c>
      <c r="EJ34" s="31">
        <v>5193569.34</v>
      </c>
      <c r="EK34" s="5">
        <v>1.2522</v>
      </c>
      <c r="EL34" s="31">
        <v>2256281.37</v>
      </c>
      <c r="EM34" s="5">
        <v>0.20250000000000001</v>
      </c>
      <c r="EN34" s="31">
        <v>-248319017.69</v>
      </c>
      <c r="EO34" s="5">
        <v>-19.047999999999998</v>
      </c>
      <c r="EP34" s="31">
        <v>0</v>
      </c>
      <c r="EQ34">
        <v>0</v>
      </c>
      <c r="ER34" s="31">
        <v>0</v>
      </c>
      <c r="ES34">
        <v>0</v>
      </c>
      <c r="ET34" s="31">
        <v>0</v>
      </c>
      <c r="EU34">
        <v>0</v>
      </c>
      <c r="EV34" s="31">
        <v>0</v>
      </c>
      <c r="EW34">
        <v>0</v>
      </c>
      <c r="EX34" s="31">
        <v>0</v>
      </c>
      <c r="EY34">
        <v>0</v>
      </c>
      <c r="EZ34" s="31">
        <v>-28445150.140000001</v>
      </c>
      <c r="FA34" s="5">
        <v>-1.7129000000000001</v>
      </c>
      <c r="FB34" s="31">
        <v>92759434.010000005</v>
      </c>
      <c r="FC34" s="5">
        <v>7.9705000000000004</v>
      </c>
      <c r="FD34" s="31">
        <v>3777574.57</v>
      </c>
      <c r="FE34" s="5">
        <v>9.9500000000000005E-2</v>
      </c>
      <c r="FF34" s="31">
        <v>1724153.24</v>
      </c>
      <c r="FG34" s="5">
        <v>7.6193</v>
      </c>
      <c r="FH34" s="31">
        <v>30389023.449999999</v>
      </c>
      <c r="FI34" s="5">
        <v>36.410899999999998</v>
      </c>
      <c r="FJ34" s="31">
        <v>1056577.94</v>
      </c>
      <c r="FK34" s="5">
        <v>23.413900000000002</v>
      </c>
      <c r="FL34" s="31">
        <v>534987.24</v>
      </c>
      <c r="FM34" s="5">
        <v>0.79149999999999998</v>
      </c>
      <c r="FN34" s="31">
        <v>270523.71999999997</v>
      </c>
      <c r="FO34" s="5">
        <v>3.2599999999999997E-2</v>
      </c>
      <c r="FP34" s="31">
        <v>974011.87</v>
      </c>
      <c r="FQ34" s="5">
        <v>1.5948</v>
      </c>
      <c r="FR34" s="31">
        <v>16394581.369999999</v>
      </c>
      <c r="FS34" s="5">
        <v>26.0581</v>
      </c>
      <c r="FT34" s="31">
        <v>103546756.36</v>
      </c>
      <c r="FU34" s="5">
        <v>3.71</v>
      </c>
      <c r="FV34" s="31">
        <v>10130273.99</v>
      </c>
      <c r="FW34" s="5">
        <v>11.241199999999999</v>
      </c>
      <c r="FX34" s="31">
        <v>490874.7</v>
      </c>
      <c r="FY34" s="5">
        <v>0.14580000000000001</v>
      </c>
      <c r="FZ34" s="31">
        <v>2012092.32</v>
      </c>
      <c r="GA34" s="5">
        <v>0.98860000000000003</v>
      </c>
      <c r="GB34" s="31">
        <v>283358283.54000002</v>
      </c>
      <c r="GC34" s="5">
        <v>11.9544</v>
      </c>
      <c r="GD34" s="31">
        <v>234336422.99000001</v>
      </c>
      <c r="GE34" s="5">
        <v>45.278100000000002</v>
      </c>
      <c r="GF34" s="31">
        <v>25327324.879999999</v>
      </c>
      <c r="GG34" s="5">
        <v>16.181899999999999</v>
      </c>
      <c r="GH34" s="31">
        <v>19203016.510000002</v>
      </c>
      <c r="GI34" s="5">
        <v>0.31040000000000001</v>
      </c>
      <c r="GJ34" s="31">
        <v>-4126570.27</v>
      </c>
      <c r="GK34" s="5">
        <v>-8.09E-2</v>
      </c>
      <c r="GL34" s="31">
        <v>840744463.41999996</v>
      </c>
      <c r="GM34" s="5">
        <v>39.813099999999999</v>
      </c>
      <c r="GN34" s="31">
        <v>-6572958.9800000004</v>
      </c>
      <c r="GO34" s="5">
        <v>-0.27439999999999998</v>
      </c>
      <c r="GP34" s="31">
        <v>27634806.449999999</v>
      </c>
      <c r="GQ34" s="5">
        <v>1.9924999999999999</v>
      </c>
      <c r="GR34" s="31">
        <v>41691686</v>
      </c>
      <c r="GS34" s="5">
        <v>1.0319</v>
      </c>
      <c r="GT34" s="31">
        <v>12877626</v>
      </c>
      <c r="GU34" s="5">
        <v>0.62270000000000003</v>
      </c>
      <c r="GV34" s="31">
        <v>0</v>
      </c>
      <c r="GW34">
        <v>0</v>
      </c>
      <c r="GX34" s="31">
        <v>0</v>
      </c>
      <c r="GY34">
        <v>0</v>
      </c>
      <c r="GZ34" s="31">
        <v>1568378.06</v>
      </c>
      <c r="HA34" s="5">
        <v>22.639099999999999</v>
      </c>
      <c r="HB34" s="31">
        <v>4793945.63</v>
      </c>
      <c r="HC34" s="5">
        <v>0.47720000000000001</v>
      </c>
      <c r="HD34" s="31">
        <v>13498085.890000001</v>
      </c>
      <c r="HE34" s="5">
        <v>19.682600000000001</v>
      </c>
      <c r="HF34" s="31">
        <v>568801.94999999995</v>
      </c>
      <c r="HG34" s="5">
        <v>1.0775999999999999</v>
      </c>
      <c r="HH34" s="31">
        <v>205140.27</v>
      </c>
      <c r="HI34" s="5">
        <v>0.2162</v>
      </c>
    </row>
    <row r="35" spans="1:217" x14ac:dyDescent="0.2">
      <c r="A35" t="s">
        <v>199</v>
      </c>
      <c r="B35" s="31">
        <v>918313285.69000006</v>
      </c>
      <c r="C35" s="5">
        <v>0.5756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0</v>
      </c>
      <c r="K35">
        <v>0</v>
      </c>
      <c r="L35" s="31">
        <v>4996438.3600000003</v>
      </c>
      <c r="M35" s="5">
        <v>0.78720000000000001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502712031.45999998</v>
      </c>
      <c r="U35" s="5">
        <v>0.96740000000000004</v>
      </c>
      <c r="V35" s="31">
        <v>0</v>
      </c>
      <c r="W35">
        <v>0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  <c r="AL35" s="31">
        <v>0</v>
      </c>
      <c r="AM35">
        <v>0</v>
      </c>
      <c r="AN35" s="31">
        <v>64762.97</v>
      </c>
      <c r="AO35" s="5">
        <v>8.48E-2</v>
      </c>
      <c r="AP35" s="31">
        <v>0</v>
      </c>
      <c r="AQ35">
        <v>0</v>
      </c>
      <c r="AR35" s="31">
        <v>0</v>
      </c>
      <c r="AS35">
        <v>0</v>
      </c>
      <c r="AT35" s="31">
        <v>0</v>
      </c>
      <c r="AU35">
        <v>0</v>
      </c>
      <c r="AV35" s="31">
        <v>0</v>
      </c>
      <c r="AW35">
        <v>0</v>
      </c>
      <c r="AX35" s="31">
        <v>0</v>
      </c>
      <c r="AY35">
        <v>0</v>
      </c>
      <c r="AZ35" s="31">
        <v>0</v>
      </c>
      <c r="BA35">
        <v>0</v>
      </c>
      <c r="BB35" s="31">
        <v>0</v>
      </c>
      <c r="BC35">
        <v>0</v>
      </c>
      <c r="BD35" s="31">
        <v>0</v>
      </c>
      <c r="BE35">
        <v>0</v>
      </c>
      <c r="BF35" s="31">
        <v>0</v>
      </c>
      <c r="BG35">
        <v>0</v>
      </c>
      <c r="BH35" s="31">
        <v>0</v>
      </c>
      <c r="BI35">
        <v>0</v>
      </c>
      <c r="BJ35" s="31">
        <v>10525224.58</v>
      </c>
      <c r="BK35" s="5">
        <v>6.9752000000000001</v>
      </c>
      <c r="BL35" s="31">
        <v>0</v>
      </c>
      <c r="BM35">
        <v>0</v>
      </c>
      <c r="BN35" s="31">
        <v>0</v>
      </c>
      <c r="BO35">
        <v>0</v>
      </c>
      <c r="BP35" s="31">
        <v>0</v>
      </c>
      <c r="BQ35">
        <v>0</v>
      </c>
      <c r="BR35" s="31">
        <v>313202250</v>
      </c>
      <c r="BS35" s="5">
        <v>3.8610000000000002</v>
      </c>
      <c r="BT35" s="31">
        <v>0</v>
      </c>
      <c r="BU35">
        <v>0</v>
      </c>
      <c r="BV35" s="31">
        <v>0</v>
      </c>
      <c r="BW35">
        <v>0</v>
      </c>
      <c r="BX35" s="31">
        <v>0</v>
      </c>
      <c r="BY35">
        <v>0</v>
      </c>
      <c r="BZ35" s="31">
        <v>0</v>
      </c>
      <c r="CA35">
        <v>0</v>
      </c>
      <c r="CB35" s="31">
        <v>0</v>
      </c>
      <c r="CC35">
        <v>0</v>
      </c>
      <c r="CD35" s="31">
        <v>0</v>
      </c>
      <c r="CE35">
        <v>0</v>
      </c>
      <c r="CF35" s="31">
        <v>0</v>
      </c>
      <c r="CG35">
        <v>0</v>
      </c>
      <c r="CH35" s="31">
        <v>0</v>
      </c>
      <c r="CI35">
        <v>0</v>
      </c>
      <c r="CJ35" s="31">
        <v>0</v>
      </c>
      <c r="CK35">
        <v>0</v>
      </c>
      <c r="CL35" s="31">
        <v>0</v>
      </c>
      <c r="CM35">
        <v>0</v>
      </c>
      <c r="CN35" s="31">
        <v>0</v>
      </c>
      <c r="CO35">
        <v>0</v>
      </c>
      <c r="CP35" s="31">
        <v>0</v>
      </c>
      <c r="CQ35">
        <v>0</v>
      </c>
      <c r="CR35" s="31">
        <v>622668</v>
      </c>
      <c r="CS35" s="5">
        <v>0.4698</v>
      </c>
      <c r="CT35" s="31">
        <v>0</v>
      </c>
      <c r="CU35">
        <v>0</v>
      </c>
      <c r="CV35" s="31">
        <v>0</v>
      </c>
      <c r="CW35">
        <v>0</v>
      </c>
      <c r="CX35" s="31">
        <v>0</v>
      </c>
      <c r="CY35">
        <v>0</v>
      </c>
      <c r="CZ35" s="31">
        <v>0</v>
      </c>
      <c r="DA35">
        <v>0</v>
      </c>
      <c r="DB35" s="31">
        <v>0</v>
      </c>
      <c r="DC35">
        <v>0</v>
      </c>
      <c r="DD35" s="31">
        <v>0</v>
      </c>
      <c r="DE35">
        <v>0</v>
      </c>
      <c r="DF35" s="31">
        <v>0</v>
      </c>
      <c r="DG35">
        <v>0</v>
      </c>
      <c r="DH35" s="31">
        <v>0</v>
      </c>
      <c r="DI35">
        <v>0</v>
      </c>
      <c r="DJ35" s="31">
        <v>10984525.810000001</v>
      </c>
      <c r="DK35" s="5">
        <v>6.7820999999999998</v>
      </c>
      <c r="DL35" s="31">
        <v>0</v>
      </c>
      <c r="DM35">
        <v>0</v>
      </c>
      <c r="DN35" s="31">
        <v>19356808.800000001</v>
      </c>
      <c r="DO35" s="5">
        <v>0.36459999999999998</v>
      </c>
      <c r="DP35" s="31">
        <v>0</v>
      </c>
      <c r="DQ35">
        <v>0</v>
      </c>
      <c r="DR35" s="31">
        <v>0</v>
      </c>
      <c r="DS35">
        <v>0</v>
      </c>
      <c r="DT35" s="31">
        <v>0</v>
      </c>
      <c r="DU35">
        <v>0</v>
      </c>
      <c r="DV35" s="31">
        <v>0</v>
      </c>
      <c r="DW35">
        <v>0</v>
      </c>
      <c r="DX35" s="31">
        <v>0</v>
      </c>
      <c r="DY35">
        <v>0</v>
      </c>
      <c r="DZ35" s="31">
        <v>0</v>
      </c>
      <c r="EA35">
        <v>0</v>
      </c>
      <c r="EB35" s="31">
        <v>0</v>
      </c>
      <c r="EC35">
        <v>0</v>
      </c>
      <c r="ED35" s="31">
        <v>0</v>
      </c>
      <c r="EE35">
        <v>0</v>
      </c>
      <c r="EF35" s="31">
        <v>0</v>
      </c>
      <c r="EG35">
        <v>0</v>
      </c>
      <c r="EH35" s="31">
        <v>0</v>
      </c>
      <c r="EI35">
        <v>0</v>
      </c>
      <c r="EJ35" s="31">
        <v>0</v>
      </c>
      <c r="EK35">
        <v>0</v>
      </c>
      <c r="EL35" s="31">
        <v>0</v>
      </c>
      <c r="EM35">
        <v>0</v>
      </c>
      <c r="EN35" s="31">
        <v>9008857.7100000009</v>
      </c>
      <c r="EO35" s="5">
        <v>0.69099999999999995</v>
      </c>
      <c r="EP35" s="31">
        <v>0</v>
      </c>
      <c r="EQ35">
        <v>0</v>
      </c>
      <c r="ER35" s="31">
        <v>0</v>
      </c>
      <c r="ES35">
        <v>0</v>
      </c>
      <c r="ET35" s="31">
        <v>0</v>
      </c>
      <c r="EU35">
        <v>0</v>
      </c>
      <c r="EV35" s="31">
        <v>0</v>
      </c>
      <c r="EW35">
        <v>0</v>
      </c>
      <c r="EX35" s="31">
        <v>0</v>
      </c>
      <c r="EY35">
        <v>0</v>
      </c>
      <c r="EZ35" s="31">
        <v>0</v>
      </c>
      <c r="FA35">
        <v>0</v>
      </c>
      <c r="FB35" s="31">
        <v>0</v>
      </c>
      <c r="FC35">
        <v>0</v>
      </c>
      <c r="FD35" s="31">
        <v>0</v>
      </c>
      <c r="FE35">
        <v>0</v>
      </c>
      <c r="FF35" s="31">
        <v>0</v>
      </c>
      <c r="FG35">
        <v>0</v>
      </c>
      <c r="FH35" s="31">
        <v>0</v>
      </c>
      <c r="FI35">
        <v>0</v>
      </c>
      <c r="FJ35" s="31">
        <v>0</v>
      </c>
      <c r="FK35">
        <v>0</v>
      </c>
      <c r="FL35" s="31">
        <v>0</v>
      </c>
      <c r="FM35">
        <v>0</v>
      </c>
      <c r="FN35" s="31">
        <v>0</v>
      </c>
      <c r="FO35">
        <v>0</v>
      </c>
      <c r="FP35" s="31">
        <v>0</v>
      </c>
      <c r="FQ35">
        <v>0</v>
      </c>
      <c r="FR35" s="31">
        <v>0</v>
      </c>
      <c r="FS35">
        <v>0</v>
      </c>
      <c r="FT35" s="31">
        <v>0</v>
      </c>
      <c r="FU35">
        <v>0</v>
      </c>
      <c r="FV35" s="31">
        <v>0</v>
      </c>
      <c r="FW35">
        <v>0</v>
      </c>
      <c r="FX35" s="31">
        <v>0</v>
      </c>
      <c r="FY35">
        <v>0</v>
      </c>
      <c r="FZ35" s="31">
        <v>0</v>
      </c>
      <c r="GA35">
        <v>0</v>
      </c>
      <c r="GB35" s="31">
        <v>0</v>
      </c>
      <c r="GC35">
        <v>0</v>
      </c>
      <c r="GD35" s="31">
        <v>0</v>
      </c>
      <c r="GE35">
        <v>0</v>
      </c>
      <c r="GF35" s="31">
        <v>0</v>
      </c>
      <c r="GG35">
        <v>0</v>
      </c>
      <c r="GH35" s="31">
        <v>0</v>
      </c>
      <c r="GI35">
        <v>0</v>
      </c>
      <c r="GJ35" s="31">
        <v>0</v>
      </c>
      <c r="GK35">
        <v>0</v>
      </c>
      <c r="GL35" s="31">
        <v>0</v>
      </c>
      <c r="GM35">
        <v>0</v>
      </c>
      <c r="GN35" s="31">
        <v>0</v>
      </c>
      <c r="GO35">
        <v>0</v>
      </c>
      <c r="GP35" s="31">
        <v>29985716</v>
      </c>
      <c r="GQ35" s="5">
        <v>2.1619999999999999</v>
      </c>
      <c r="GR35" s="31">
        <v>0</v>
      </c>
      <c r="GS35">
        <v>0</v>
      </c>
      <c r="GT35" s="31">
        <v>2853897</v>
      </c>
      <c r="GU35" s="5">
        <v>0.13800000000000001</v>
      </c>
      <c r="GV35" s="31">
        <v>14000105</v>
      </c>
      <c r="GW35" s="5">
        <v>0.71</v>
      </c>
      <c r="GX35" s="31">
        <v>0</v>
      </c>
      <c r="GY35">
        <v>0</v>
      </c>
      <c r="GZ35" s="31">
        <v>0</v>
      </c>
      <c r="HA35">
        <v>0</v>
      </c>
      <c r="HB35" s="31">
        <v>0</v>
      </c>
      <c r="HC35">
        <v>0</v>
      </c>
      <c r="HD35" s="31">
        <v>0</v>
      </c>
      <c r="HE35">
        <v>0</v>
      </c>
      <c r="HF35" s="31">
        <v>0</v>
      </c>
      <c r="HG35">
        <v>0</v>
      </c>
      <c r="HH35" s="31">
        <v>0</v>
      </c>
      <c r="HI35">
        <v>0</v>
      </c>
    </row>
    <row r="36" spans="1:217" x14ac:dyDescent="0.2">
      <c r="A36" t="s">
        <v>200</v>
      </c>
      <c r="B36" s="31">
        <v>959411189.58000004</v>
      </c>
      <c r="C36" s="5">
        <v>0.60140000000000005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15000000</v>
      </c>
      <c r="K36" s="5">
        <v>3.7006999999999999</v>
      </c>
      <c r="L36" s="31">
        <v>0</v>
      </c>
      <c r="M36">
        <v>0</v>
      </c>
      <c r="N36" s="31">
        <v>0</v>
      </c>
      <c r="O36">
        <v>0</v>
      </c>
      <c r="P36" s="31">
        <v>0</v>
      </c>
      <c r="Q36">
        <v>0</v>
      </c>
      <c r="R36" s="31">
        <v>0</v>
      </c>
      <c r="S36">
        <v>0</v>
      </c>
      <c r="T36" s="31">
        <v>0</v>
      </c>
      <c r="U36">
        <v>0</v>
      </c>
      <c r="V36" s="31">
        <v>0</v>
      </c>
      <c r="W36">
        <v>0</v>
      </c>
      <c r="X36" s="31">
        <v>0</v>
      </c>
      <c r="Y36">
        <v>0</v>
      </c>
      <c r="Z36" s="31">
        <v>0</v>
      </c>
      <c r="AA36">
        <v>0</v>
      </c>
      <c r="AB36" s="31">
        <v>0</v>
      </c>
      <c r="AC36">
        <v>0</v>
      </c>
      <c r="AD36" s="31">
        <v>7049612.9400000004</v>
      </c>
      <c r="AE36" s="5">
        <v>9.1773000000000007</v>
      </c>
      <c r="AF36" s="31">
        <v>0</v>
      </c>
      <c r="AG36">
        <v>0</v>
      </c>
      <c r="AH36" s="31">
        <v>0</v>
      </c>
      <c r="AI36">
        <v>0</v>
      </c>
      <c r="AJ36" s="31">
        <v>0</v>
      </c>
      <c r="AK36">
        <v>0</v>
      </c>
      <c r="AL36" s="31">
        <v>363899229.54000002</v>
      </c>
      <c r="AM36" s="5">
        <v>1.8519000000000001</v>
      </c>
      <c r="AN36" s="31">
        <v>0</v>
      </c>
      <c r="AO36">
        <v>0</v>
      </c>
      <c r="AP36" s="31">
        <v>3172553.25</v>
      </c>
      <c r="AQ36" s="5">
        <v>0.1638</v>
      </c>
      <c r="AR36" s="31">
        <v>0</v>
      </c>
      <c r="AS36">
        <v>0</v>
      </c>
      <c r="AT36" s="31">
        <v>0</v>
      </c>
      <c r="AU36">
        <v>0</v>
      </c>
      <c r="AV36" s="31">
        <v>0</v>
      </c>
      <c r="AW36">
        <v>0</v>
      </c>
      <c r="AX36" s="31">
        <v>0</v>
      </c>
      <c r="AY36">
        <v>0</v>
      </c>
      <c r="AZ36" s="31">
        <v>0</v>
      </c>
      <c r="BA36">
        <v>0</v>
      </c>
      <c r="BB36" s="31">
        <v>0</v>
      </c>
      <c r="BC36">
        <v>0</v>
      </c>
      <c r="BD36" s="31">
        <v>0</v>
      </c>
      <c r="BE36">
        <v>0</v>
      </c>
      <c r="BF36" s="31">
        <v>0</v>
      </c>
      <c r="BG36">
        <v>0</v>
      </c>
      <c r="BH36" s="31">
        <v>0</v>
      </c>
      <c r="BI36">
        <v>0</v>
      </c>
      <c r="BJ36" s="31">
        <v>0</v>
      </c>
      <c r="BK36">
        <v>0</v>
      </c>
      <c r="BL36" s="31">
        <v>0</v>
      </c>
      <c r="BM36">
        <v>0</v>
      </c>
      <c r="BN36" s="31">
        <v>0</v>
      </c>
      <c r="BO36">
        <v>0</v>
      </c>
      <c r="BP36" s="31">
        <v>0</v>
      </c>
      <c r="BQ36">
        <v>0</v>
      </c>
      <c r="BR36" s="31">
        <v>192851894.80000001</v>
      </c>
      <c r="BS36" s="5">
        <v>2.3774000000000002</v>
      </c>
      <c r="BT36" s="31">
        <v>0</v>
      </c>
      <c r="BU36">
        <v>0</v>
      </c>
      <c r="BV36" s="31">
        <v>0</v>
      </c>
      <c r="BW36">
        <v>0</v>
      </c>
      <c r="BX36" s="31">
        <v>0</v>
      </c>
      <c r="BY36">
        <v>0</v>
      </c>
      <c r="BZ36" s="31">
        <v>0</v>
      </c>
      <c r="CA36">
        <v>0</v>
      </c>
      <c r="CB36" s="31">
        <v>0</v>
      </c>
      <c r="CC36">
        <v>0</v>
      </c>
      <c r="CD36" s="31">
        <v>2360048.4900000002</v>
      </c>
      <c r="CE36" s="5">
        <v>4.6899999999999997E-2</v>
      </c>
      <c r="CF36" s="31">
        <v>0</v>
      </c>
      <c r="CG36">
        <v>0</v>
      </c>
      <c r="CH36" s="31">
        <v>0</v>
      </c>
      <c r="CI36">
        <v>0</v>
      </c>
      <c r="CJ36" s="31">
        <v>0</v>
      </c>
      <c r="CK36">
        <v>0</v>
      </c>
      <c r="CL36" s="31">
        <v>0</v>
      </c>
      <c r="CM36">
        <v>0</v>
      </c>
      <c r="CN36" s="31">
        <v>0</v>
      </c>
      <c r="CO36">
        <v>0</v>
      </c>
      <c r="CP36" s="31">
        <v>0</v>
      </c>
      <c r="CQ36">
        <v>0</v>
      </c>
      <c r="CR36" s="31">
        <v>3544056</v>
      </c>
      <c r="CS36" s="5">
        <v>2.6738</v>
      </c>
      <c r="CT36" s="31">
        <v>0</v>
      </c>
      <c r="CU36">
        <v>0</v>
      </c>
      <c r="CV36" s="31">
        <v>0</v>
      </c>
      <c r="CW36">
        <v>0</v>
      </c>
      <c r="CX36" s="31">
        <v>0</v>
      </c>
      <c r="CY36">
        <v>0</v>
      </c>
      <c r="CZ36" s="31">
        <v>0</v>
      </c>
      <c r="DA36">
        <v>0</v>
      </c>
      <c r="DB36" s="31">
        <v>0</v>
      </c>
      <c r="DC36">
        <v>0</v>
      </c>
      <c r="DD36" s="31">
        <v>81343385.310000002</v>
      </c>
      <c r="DE36" s="5">
        <v>2.5255000000000001</v>
      </c>
      <c r="DF36" s="31">
        <v>0</v>
      </c>
      <c r="DG36">
        <v>0</v>
      </c>
      <c r="DH36" s="31">
        <v>0</v>
      </c>
      <c r="DI36">
        <v>0</v>
      </c>
      <c r="DJ36" s="31">
        <v>0</v>
      </c>
      <c r="DK36">
        <v>0</v>
      </c>
      <c r="DL36" s="31">
        <v>0</v>
      </c>
      <c r="DM36">
        <v>0</v>
      </c>
      <c r="DN36" s="31">
        <v>0</v>
      </c>
      <c r="DO36">
        <v>0</v>
      </c>
      <c r="DP36" s="31">
        <v>0</v>
      </c>
      <c r="DQ36">
        <v>0</v>
      </c>
      <c r="DR36" s="31">
        <v>0</v>
      </c>
      <c r="DS36">
        <v>0</v>
      </c>
      <c r="DT36" s="31">
        <v>0</v>
      </c>
      <c r="DU36">
        <v>0</v>
      </c>
      <c r="DV36" s="31">
        <v>12944010.07</v>
      </c>
      <c r="DW36" s="5">
        <v>0.17879999999999999</v>
      </c>
      <c r="DX36" s="31">
        <v>2400046</v>
      </c>
      <c r="DY36" s="5">
        <v>0.1754</v>
      </c>
      <c r="DZ36" s="31">
        <v>3800074</v>
      </c>
      <c r="EA36" s="5">
        <v>0.15659999999999999</v>
      </c>
      <c r="EB36" s="31">
        <v>0</v>
      </c>
      <c r="EC36">
        <v>0</v>
      </c>
      <c r="ED36" s="31">
        <v>0</v>
      </c>
      <c r="EE36">
        <v>0</v>
      </c>
      <c r="EF36" s="31">
        <v>0</v>
      </c>
      <c r="EG36">
        <v>0</v>
      </c>
      <c r="EH36" s="31">
        <v>0</v>
      </c>
      <c r="EI36">
        <v>0</v>
      </c>
      <c r="EJ36" s="31">
        <v>0</v>
      </c>
      <c r="EK36">
        <v>0</v>
      </c>
      <c r="EL36" s="31">
        <v>0</v>
      </c>
      <c r="EM36">
        <v>0</v>
      </c>
      <c r="EN36" s="31">
        <v>0</v>
      </c>
      <c r="EO36">
        <v>0</v>
      </c>
      <c r="EP36" s="31">
        <v>0</v>
      </c>
      <c r="EQ36">
        <v>0</v>
      </c>
      <c r="ER36" s="31">
        <v>0</v>
      </c>
      <c r="ES36">
        <v>0</v>
      </c>
      <c r="ET36" s="31">
        <v>0</v>
      </c>
      <c r="EU36">
        <v>0</v>
      </c>
      <c r="EV36" s="31">
        <v>0</v>
      </c>
      <c r="EW36">
        <v>0</v>
      </c>
      <c r="EX36" s="31">
        <v>0</v>
      </c>
      <c r="EY36">
        <v>0</v>
      </c>
      <c r="EZ36" s="31">
        <v>34991810.380000003</v>
      </c>
      <c r="FA36" s="5">
        <v>2.1071</v>
      </c>
      <c r="FB36" s="31">
        <v>6201837.25</v>
      </c>
      <c r="FC36" s="5">
        <v>0.53290000000000004</v>
      </c>
      <c r="FD36" s="31">
        <v>0</v>
      </c>
      <c r="FE36">
        <v>0</v>
      </c>
      <c r="FF36" s="31">
        <v>206727.91</v>
      </c>
      <c r="FG36" s="5">
        <v>0.91359999999999997</v>
      </c>
      <c r="FH36" s="31">
        <v>0</v>
      </c>
      <c r="FI36">
        <v>0</v>
      </c>
      <c r="FJ36" s="31">
        <v>0</v>
      </c>
      <c r="FK36">
        <v>0</v>
      </c>
      <c r="FL36" s="31">
        <v>0</v>
      </c>
      <c r="FM36">
        <v>0</v>
      </c>
      <c r="FN36" s="31">
        <v>0</v>
      </c>
      <c r="FO36">
        <v>0</v>
      </c>
      <c r="FP36" s="31">
        <v>0</v>
      </c>
      <c r="FQ36">
        <v>0</v>
      </c>
      <c r="FR36" s="31">
        <v>0</v>
      </c>
      <c r="FS36">
        <v>0</v>
      </c>
      <c r="FT36" s="31">
        <v>0</v>
      </c>
      <c r="FU36">
        <v>0</v>
      </c>
      <c r="FV36" s="31">
        <v>0</v>
      </c>
      <c r="FW36">
        <v>0</v>
      </c>
      <c r="FX36" s="31">
        <v>0</v>
      </c>
      <c r="FY36">
        <v>0</v>
      </c>
      <c r="FZ36" s="31">
        <v>0</v>
      </c>
      <c r="GA36">
        <v>0</v>
      </c>
      <c r="GB36" s="31">
        <v>237530.64</v>
      </c>
      <c r="GC36" s="5">
        <v>0.01</v>
      </c>
      <c r="GD36" s="31">
        <v>0</v>
      </c>
      <c r="GE36">
        <v>0</v>
      </c>
      <c r="GF36" s="31">
        <v>0</v>
      </c>
      <c r="GG36">
        <v>0</v>
      </c>
      <c r="GH36" s="31">
        <v>0</v>
      </c>
      <c r="GI36">
        <v>0</v>
      </c>
      <c r="GJ36" s="31">
        <v>0</v>
      </c>
      <c r="GK36">
        <v>0</v>
      </c>
      <c r="GL36" s="31">
        <v>17036718</v>
      </c>
      <c r="GM36" s="5">
        <v>0.80679999999999996</v>
      </c>
      <c r="GN36" s="31">
        <v>56831219</v>
      </c>
      <c r="GO36" s="5">
        <v>2.3727999999999998</v>
      </c>
      <c r="GP36" s="31">
        <v>60801085</v>
      </c>
      <c r="GQ36" s="5">
        <v>4.3838999999999997</v>
      </c>
      <c r="GR36" s="31">
        <v>0</v>
      </c>
      <c r="GS36">
        <v>0</v>
      </c>
      <c r="GT36" s="31">
        <v>94739351</v>
      </c>
      <c r="GU36" s="5">
        <v>4.5812999999999997</v>
      </c>
      <c r="GV36" s="31">
        <v>0</v>
      </c>
      <c r="GW36">
        <v>0</v>
      </c>
      <c r="GX36" s="31">
        <v>0</v>
      </c>
      <c r="GY36">
        <v>0</v>
      </c>
      <c r="GZ36" s="31">
        <v>0</v>
      </c>
      <c r="HA36">
        <v>0</v>
      </c>
      <c r="HB36" s="31">
        <v>0</v>
      </c>
      <c r="HC36">
        <v>0</v>
      </c>
      <c r="HD36" s="31">
        <v>0</v>
      </c>
      <c r="HE36">
        <v>0</v>
      </c>
      <c r="HF36" s="31">
        <v>0</v>
      </c>
      <c r="HG36">
        <v>0</v>
      </c>
      <c r="HH36" s="31">
        <v>0</v>
      </c>
      <c r="HI36">
        <v>0</v>
      </c>
    </row>
    <row r="37" spans="1:217" x14ac:dyDescent="0.2">
      <c r="A37" t="s">
        <v>201</v>
      </c>
      <c r="B37" s="31">
        <v>0</v>
      </c>
      <c r="C37">
        <v>0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0</v>
      </c>
      <c r="O37">
        <v>0</v>
      </c>
      <c r="P37" s="31">
        <v>0</v>
      </c>
      <c r="Q37">
        <v>0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>
        <v>0</v>
      </c>
      <c r="AL37" s="31">
        <v>0</v>
      </c>
      <c r="AM37">
        <v>0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0</v>
      </c>
      <c r="AU37">
        <v>0</v>
      </c>
      <c r="AV37" s="31">
        <v>0</v>
      </c>
      <c r="AW37">
        <v>0</v>
      </c>
      <c r="AX37" s="31">
        <v>0</v>
      </c>
      <c r="AY37">
        <v>0</v>
      </c>
      <c r="AZ37" s="31">
        <v>0</v>
      </c>
      <c r="BA37">
        <v>0</v>
      </c>
      <c r="BB37" s="31">
        <v>0</v>
      </c>
      <c r="BC37">
        <v>0</v>
      </c>
      <c r="BD37" s="31">
        <v>0</v>
      </c>
      <c r="BE37">
        <v>0</v>
      </c>
      <c r="BF37" s="31">
        <v>0</v>
      </c>
      <c r="BG37">
        <v>0</v>
      </c>
      <c r="BH37" s="31">
        <v>0</v>
      </c>
      <c r="BI37">
        <v>0</v>
      </c>
      <c r="BJ37" s="31">
        <v>0</v>
      </c>
      <c r="BK37">
        <v>0</v>
      </c>
      <c r="BL37" s="31">
        <v>0</v>
      </c>
      <c r="BM37">
        <v>0</v>
      </c>
      <c r="BN37" s="31">
        <v>0</v>
      </c>
      <c r="BO37">
        <v>0</v>
      </c>
      <c r="BP37" s="31">
        <v>0</v>
      </c>
      <c r="BQ37">
        <v>0</v>
      </c>
      <c r="BR37" s="31">
        <v>0</v>
      </c>
      <c r="BS37">
        <v>0</v>
      </c>
      <c r="BT37" s="31">
        <v>0</v>
      </c>
      <c r="BU37">
        <v>0</v>
      </c>
      <c r="BV37" s="31">
        <v>0</v>
      </c>
      <c r="BW37">
        <v>0</v>
      </c>
      <c r="BX37" s="31">
        <v>0</v>
      </c>
      <c r="BY37">
        <v>0</v>
      </c>
      <c r="BZ37" s="31">
        <v>0</v>
      </c>
      <c r="CA37">
        <v>0</v>
      </c>
      <c r="CB37" s="31">
        <v>0</v>
      </c>
      <c r="CC37">
        <v>0</v>
      </c>
      <c r="CD37" s="31">
        <v>0</v>
      </c>
      <c r="CE37">
        <v>0</v>
      </c>
      <c r="CF37" s="31">
        <v>0</v>
      </c>
      <c r="CG37">
        <v>0</v>
      </c>
      <c r="CH37" s="31">
        <v>0</v>
      </c>
      <c r="CI37">
        <v>0</v>
      </c>
      <c r="CJ37" s="31">
        <v>0</v>
      </c>
      <c r="CK37">
        <v>0</v>
      </c>
      <c r="CL37" s="31">
        <v>0</v>
      </c>
      <c r="CM37">
        <v>0</v>
      </c>
      <c r="CN37" s="31">
        <v>0</v>
      </c>
      <c r="CO37">
        <v>0</v>
      </c>
      <c r="CP37" s="31">
        <v>0</v>
      </c>
      <c r="CQ37">
        <v>0</v>
      </c>
      <c r="CR37" s="31">
        <v>0</v>
      </c>
      <c r="CS37">
        <v>0</v>
      </c>
      <c r="CT37" s="31">
        <v>0</v>
      </c>
      <c r="CU37">
        <v>0</v>
      </c>
      <c r="CV37" s="31">
        <v>0</v>
      </c>
      <c r="CW37">
        <v>0</v>
      </c>
      <c r="CX37" s="31">
        <v>0</v>
      </c>
      <c r="CY37">
        <v>0</v>
      </c>
      <c r="CZ37" s="31">
        <v>0</v>
      </c>
      <c r="DA37">
        <v>0</v>
      </c>
      <c r="DB37" s="31">
        <v>0</v>
      </c>
      <c r="DC37">
        <v>0</v>
      </c>
      <c r="DD37" s="31">
        <v>0</v>
      </c>
      <c r="DE37">
        <v>0</v>
      </c>
      <c r="DF37" s="31">
        <v>0</v>
      </c>
      <c r="DG37">
        <v>0</v>
      </c>
      <c r="DH37" s="31">
        <v>0</v>
      </c>
      <c r="DI37">
        <v>0</v>
      </c>
      <c r="DJ37" s="31">
        <v>0</v>
      </c>
      <c r="DK37">
        <v>0</v>
      </c>
      <c r="DL37" s="31">
        <v>0</v>
      </c>
      <c r="DM37">
        <v>0</v>
      </c>
      <c r="DN37" s="31">
        <v>0</v>
      </c>
      <c r="DO37">
        <v>0</v>
      </c>
      <c r="DP37" s="31">
        <v>0</v>
      </c>
      <c r="DQ37">
        <v>0</v>
      </c>
      <c r="DR37" s="31">
        <v>0</v>
      </c>
      <c r="DS37">
        <v>0</v>
      </c>
      <c r="DT37" s="31">
        <v>0</v>
      </c>
      <c r="DU37">
        <v>0</v>
      </c>
      <c r="DV37" s="31">
        <v>0</v>
      </c>
      <c r="DW37">
        <v>0</v>
      </c>
      <c r="DX37" s="31">
        <v>0</v>
      </c>
      <c r="DY37">
        <v>0</v>
      </c>
      <c r="DZ37" s="31">
        <v>0</v>
      </c>
      <c r="EA37">
        <v>0</v>
      </c>
      <c r="EB37" s="31">
        <v>0</v>
      </c>
      <c r="EC37">
        <v>0</v>
      </c>
      <c r="ED37" s="31">
        <v>0</v>
      </c>
      <c r="EE37">
        <v>0</v>
      </c>
      <c r="EF37" s="31">
        <v>0</v>
      </c>
      <c r="EG37">
        <v>0</v>
      </c>
      <c r="EH37" s="31">
        <v>0</v>
      </c>
      <c r="EI37">
        <v>0</v>
      </c>
      <c r="EJ37" s="31">
        <v>0</v>
      </c>
      <c r="EK37">
        <v>0</v>
      </c>
      <c r="EL37" s="31">
        <v>0</v>
      </c>
      <c r="EM37">
        <v>0</v>
      </c>
      <c r="EN37" s="31">
        <v>0</v>
      </c>
      <c r="EO37">
        <v>0</v>
      </c>
      <c r="EP37" s="31">
        <v>0</v>
      </c>
      <c r="EQ37">
        <v>0</v>
      </c>
      <c r="ER37" s="31">
        <v>0</v>
      </c>
      <c r="ES37">
        <v>0</v>
      </c>
      <c r="ET37" s="31">
        <v>0</v>
      </c>
      <c r="EU37">
        <v>0</v>
      </c>
      <c r="EV37" s="31">
        <v>0</v>
      </c>
      <c r="EW37">
        <v>0</v>
      </c>
      <c r="EX37" s="31">
        <v>0</v>
      </c>
      <c r="EY37">
        <v>0</v>
      </c>
      <c r="EZ37" s="31">
        <v>0</v>
      </c>
      <c r="FA37">
        <v>0</v>
      </c>
      <c r="FB37" s="31">
        <v>0</v>
      </c>
      <c r="FC37">
        <v>0</v>
      </c>
      <c r="FD37" s="31">
        <v>0</v>
      </c>
      <c r="FE37">
        <v>0</v>
      </c>
      <c r="FF37" s="31">
        <v>0</v>
      </c>
      <c r="FG37">
        <v>0</v>
      </c>
      <c r="FH37" s="31">
        <v>0</v>
      </c>
      <c r="FI37">
        <v>0</v>
      </c>
      <c r="FJ37" s="31">
        <v>0</v>
      </c>
      <c r="FK37">
        <v>0</v>
      </c>
      <c r="FL37" s="31">
        <v>0</v>
      </c>
      <c r="FM37">
        <v>0</v>
      </c>
      <c r="FN37" s="31">
        <v>0</v>
      </c>
      <c r="FO37">
        <v>0</v>
      </c>
      <c r="FP37" s="31">
        <v>0</v>
      </c>
      <c r="FQ37">
        <v>0</v>
      </c>
      <c r="FR37" s="31">
        <v>0</v>
      </c>
      <c r="FS37">
        <v>0</v>
      </c>
      <c r="FT37" s="31">
        <v>0</v>
      </c>
      <c r="FU37">
        <v>0</v>
      </c>
      <c r="FV37" s="31">
        <v>0</v>
      </c>
      <c r="FW37">
        <v>0</v>
      </c>
      <c r="FX37" s="31">
        <v>0</v>
      </c>
      <c r="FY37">
        <v>0</v>
      </c>
      <c r="FZ37" s="31">
        <v>0</v>
      </c>
      <c r="GA37">
        <v>0</v>
      </c>
      <c r="GB37" s="31">
        <v>0</v>
      </c>
      <c r="GC37">
        <v>0</v>
      </c>
      <c r="GD37" s="31">
        <v>0</v>
      </c>
      <c r="GE37">
        <v>0</v>
      </c>
      <c r="GF37" s="31">
        <v>0</v>
      </c>
      <c r="GG37">
        <v>0</v>
      </c>
      <c r="GH37" s="31">
        <v>0</v>
      </c>
      <c r="GI37">
        <v>0</v>
      </c>
      <c r="GJ37" s="31">
        <v>0</v>
      </c>
      <c r="GK37">
        <v>0</v>
      </c>
      <c r="GL37" s="31">
        <v>0</v>
      </c>
      <c r="GM37">
        <v>0</v>
      </c>
      <c r="GN37" s="31">
        <v>0</v>
      </c>
      <c r="GO37">
        <v>0</v>
      </c>
      <c r="GP37" s="31">
        <v>0</v>
      </c>
      <c r="GQ37">
        <v>0</v>
      </c>
      <c r="GR37" s="31">
        <v>0</v>
      </c>
      <c r="GS37">
        <v>0</v>
      </c>
      <c r="GT37" s="31">
        <v>0</v>
      </c>
      <c r="GU37">
        <v>0</v>
      </c>
      <c r="GV37" s="31">
        <v>0</v>
      </c>
      <c r="GW37">
        <v>0</v>
      </c>
      <c r="GX37" s="31">
        <v>0</v>
      </c>
      <c r="GY37">
        <v>0</v>
      </c>
      <c r="GZ37" s="31">
        <v>0</v>
      </c>
      <c r="HA37">
        <v>0</v>
      </c>
      <c r="HB37" s="31">
        <v>0</v>
      </c>
      <c r="HC37">
        <v>0</v>
      </c>
      <c r="HD37" s="31">
        <v>0</v>
      </c>
      <c r="HE37">
        <v>0</v>
      </c>
      <c r="HF37" s="31">
        <v>0</v>
      </c>
      <c r="HG37">
        <v>0</v>
      </c>
      <c r="HH37" s="31">
        <v>0</v>
      </c>
      <c r="HI37">
        <v>0</v>
      </c>
    </row>
    <row r="38" spans="1:217" x14ac:dyDescent="0.2">
      <c r="A38" t="s">
        <v>202</v>
      </c>
      <c r="B38" s="31">
        <v>16828635606.030001</v>
      </c>
      <c r="C38" s="5">
        <v>10.5487</v>
      </c>
      <c r="D38" s="31">
        <v>0</v>
      </c>
      <c r="E38">
        <v>0</v>
      </c>
      <c r="F38" s="31">
        <v>0</v>
      </c>
      <c r="G38">
        <v>0</v>
      </c>
      <c r="H38" s="31">
        <v>0</v>
      </c>
      <c r="I38">
        <v>0</v>
      </c>
      <c r="J38" s="31">
        <v>89905679.510000005</v>
      </c>
      <c r="K38" s="5">
        <v>22.1812</v>
      </c>
      <c r="L38" s="31">
        <v>160414747.52000001</v>
      </c>
      <c r="M38" s="5">
        <v>25.2746</v>
      </c>
      <c r="N38" s="31">
        <v>0</v>
      </c>
      <c r="O38">
        <v>0</v>
      </c>
      <c r="P38" s="31">
        <v>4688734.74</v>
      </c>
      <c r="Q38" s="5">
        <v>17.3673</v>
      </c>
      <c r="R38" s="31">
        <v>8972078.8499999996</v>
      </c>
      <c r="S38" s="5">
        <v>48.252899999999997</v>
      </c>
      <c r="T38" s="31">
        <v>7407063130.5699997</v>
      </c>
      <c r="U38" s="5">
        <v>14.254200000000001</v>
      </c>
      <c r="V38" s="31">
        <v>0</v>
      </c>
      <c r="W38">
        <v>0</v>
      </c>
      <c r="X38" s="31">
        <v>0</v>
      </c>
      <c r="Y38">
        <v>0</v>
      </c>
      <c r="Z38" s="31">
        <v>1032915.9</v>
      </c>
      <c r="AA38" s="5">
        <v>0.71299999999999997</v>
      </c>
      <c r="AB38" s="31">
        <v>0</v>
      </c>
      <c r="AC38">
        <v>0</v>
      </c>
      <c r="AD38" s="31">
        <v>0</v>
      </c>
      <c r="AE38">
        <v>0</v>
      </c>
      <c r="AF38" s="31">
        <v>11646208.109999999</v>
      </c>
      <c r="AG38" s="5">
        <v>5.1132999999999997</v>
      </c>
      <c r="AH38" s="31">
        <v>0</v>
      </c>
      <c r="AI38">
        <v>0</v>
      </c>
      <c r="AJ38" s="31">
        <v>4582049.09</v>
      </c>
      <c r="AK38" s="5">
        <v>11.0227</v>
      </c>
      <c r="AL38" s="31">
        <v>2046924583.5799999</v>
      </c>
      <c r="AM38" s="5">
        <v>10.417</v>
      </c>
      <c r="AN38" s="31">
        <v>510901.06</v>
      </c>
      <c r="AO38" s="5">
        <v>0.66869999999999996</v>
      </c>
      <c r="AP38" s="31">
        <v>18128747.050000001</v>
      </c>
      <c r="AQ38" s="5">
        <v>0.93600000000000005</v>
      </c>
      <c r="AR38" s="31">
        <v>1078794.42</v>
      </c>
      <c r="AS38" s="5">
        <v>1.8095000000000001</v>
      </c>
      <c r="AT38" s="31">
        <v>1348493.03</v>
      </c>
      <c r="AU38" s="5">
        <v>1.3132999999999999</v>
      </c>
      <c r="AV38" s="31">
        <v>1348493.03</v>
      </c>
      <c r="AW38" s="5">
        <v>0.92579999999999996</v>
      </c>
      <c r="AX38" s="31">
        <v>1213643.73</v>
      </c>
      <c r="AY38" s="5">
        <v>0.94230000000000003</v>
      </c>
      <c r="AZ38" s="31">
        <v>1078794.42</v>
      </c>
      <c r="BA38" s="5">
        <v>1.0567</v>
      </c>
      <c r="BB38" s="31">
        <v>134849.31</v>
      </c>
      <c r="BC38" s="5">
        <v>0.1681</v>
      </c>
      <c r="BD38" s="31">
        <v>943945.12</v>
      </c>
      <c r="BE38" s="5">
        <v>0.25190000000000001</v>
      </c>
      <c r="BF38" s="31">
        <v>0</v>
      </c>
      <c r="BG38">
        <v>0</v>
      </c>
      <c r="BH38" s="31">
        <v>0</v>
      </c>
      <c r="BI38">
        <v>0</v>
      </c>
      <c r="BJ38" s="31">
        <v>0</v>
      </c>
      <c r="BK38">
        <v>0</v>
      </c>
      <c r="BL38" s="31">
        <v>8526511.8800000008</v>
      </c>
      <c r="BM38" s="5">
        <v>10.092599999999999</v>
      </c>
      <c r="BN38" s="31">
        <v>34058458.090000004</v>
      </c>
      <c r="BO38" s="5">
        <v>35.326500000000003</v>
      </c>
      <c r="BP38" s="31">
        <v>0</v>
      </c>
      <c r="BQ38">
        <v>0</v>
      </c>
      <c r="BR38" s="31">
        <v>835642430.76999998</v>
      </c>
      <c r="BS38" s="5">
        <v>10.301299999999999</v>
      </c>
      <c r="BT38" s="31">
        <v>0</v>
      </c>
      <c r="BU38">
        <v>0</v>
      </c>
      <c r="BV38" s="31">
        <v>0</v>
      </c>
      <c r="BW38">
        <v>0</v>
      </c>
      <c r="BX38" s="31">
        <v>0</v>
      </c>
      <c r="BY38">
        <v>0</v>
      </c>
      <c r="BZ38" s="31">
        <v>0</v>
      </c>
      <c r="CA38">
        <v>0</v>
      </c>
      <c r="CB38" s="31">
        <v>0</v>
      </c>
      <c r="CC38">
        <v>0</v>
      </c>
      <c r="CD38" s="31">
        <v>304548381.39999998</v>
      </c>
      <c r="CE38" s="5">
        <v>6.0465</v>
      </c>
      <c r="CF38" s="31">
        <v>0</v>
      </c>
      <c r="CG38">
        <v>0</v>
      </c>
      <c r="CH38" s="31">
        <v>0</v>
      </c>
      <c r="CI38">
        <v>0</v>
      </c>
      <c r="CJ38" s="31">
        <v>0</v>
      </c>
      <c r="CK38">
        <v>0</v>
      </c>
      <c r="CL38" s="31">
        <v>0</v>
      </c>
      <c r="CM38">
        <v>0</v>
      </c>
      <c r="CN38" s="31">
        <v>0</v>
      </c>
      <c r="CO38">
        <v>0</v>
      </c>
      <c r="CP38" s="31">
        <v>0</v>
      </c>
      <c r="CQ38">
        <v>0</v>
      </c>
      <c r="CR38" s="31">
        <v>13620784</v>
      </c>
      <c r="CS38" s="5">
        <v>10.276</v>
      </c>
      <c r="CT38" s="31">
        <v>0</v>
      </c>
      <c r="CU38">
        <v>0</v>
      </c>
      <c r="CV38" s="31">
        <v>2613258.88</v>
      </c>
      <c r="CW38" s="5">
        <v>2.5771000000000002</v>
      </c>
      <c r="CX38" s="31">
        <v>0</v>
      </c>
      <c r="CY38">
        <v>0</v>
      </c>
      <c r="CZ38" s="31">
        <v>0</v>
      </c>
      <c r="DA38">
        <v>0</v>
      </c>
      <c r="DB38" s="31">
        <v>0</v>
      </c>
      <c r="DC38">
        <v>0</v>
      </c>
      <c r="DD38" s="31">
        <v>223337546.41</v>
      </c>
      <c r="DE38" s="5">
        <v>6.9340000000000002</v>
      </c>
      <c r="DF38" s="31">
        <v>0</v>
      </c>
      <c r="DG38">
        <v>0</v>
      </c>
      <c r="DH38" s="31">
        <v>0</v>
      </c>
      <c r="DI38">
        <v>0</v>
      </c>
      <c r="DJ38" s="31">
        <v>8059957.2199999997</v>
      </c>
      <c r="DK38" s="5">
        <v>4.9763999999999999</v>
      </c>
      <c r="DL38" s="31">
        <v>4000212.64</v>
      </c>
      <c r="DM38" s="5">
        <v>2.8045</v>
      </c>
      <c r="DN38" s="31">
        <v>103224057.95999999</v>
      </c>
      <c r="DO38" s="5">
        <v>1.9441999999999999</v>
      </c>
      <c r="DP38" s="31">
        <v>0</v>
      </c>
      <c r="DQ38">
        <v>0</v>
      </c>
      <c r="DR38" s="31">
        <v>0</v>
      </c>
      <c r="DS38">
        <v>0</v>
      </c>
      <c r="DT38" s="31">
        <v>9167891.4299999997</v>
      </c>
      <c r="DU38" s="5">
        <v>38.4636</v>
      </c>
      <c r="DV38" s="31">
        <v>587756195.54999995</v>
      </c>
      <c r="DW38" s="5">
        <v>8.1205999999999996</v>
      </c>
      <c r="DX38" s="31">
        <v>345176660</v>
      </c>
      <c r="DY38" s="5">
        <v>25.219100000000001</v>
      </c>
      <c r="DZ38" s="31">
        <v>765048963</v>
      </c>
      <c r="EA38" s="5">
        <v>31.517900000000001</v>
      </c>
      <c r="EB38" s="31">
        <v>0</v>
      </c>
      <c r="EC38">
        <v>0</v>
      </c>
      <c r="ED38" s="31">
        <v>0</v>
      </c>
      <c r="EE38">
        <v>0</v>
      </c>
      <c r="EF38" s="31">
        <v>0</v>
      </c>
      <c r="EG38">
        <v>0</v>
      </c>
      <c r="EH38" s="31">
        <v>0</v>
      </c>
      <c r="EI38">
        <v>0</v>
      </c>
      <c r="EJ38" s="31">
        <v>0</v>
      </c>
      <c r="EK38">
        <v>0</v>
      </c>
      <c r="EL38" s="31">
        <v>0</v>
      </c>
      <c r="EM38">
        <v>0</v>
      </c>
      <c r="EN38" s="31">
        <v>480929344.95999998</v>
      </c>
      <c r="EO38" s="5">
        <v>36.890999999999998</v>
      </c>
      <c r="EP38" s="31">
        <v>580724.47999999998</v>
      </c>
      <c r="EQ38" s="5">
        <v>7.4837999999999996</v>
      </c>
      <c r="ER38" s="31">
        <v>421544.17</v>
      </c>
      <c r="ES38" s="5">
        <v>3.8016000000000001</v>
      </c>
      <c r="ET38" s="31">
        <v>325245.51</v>
      </c>
      <c r="EU38" s="5">
        <v>4.2103000000000002</v>
      </c>
      <c r="EV38" s="31">
        <v>864704.45</v>
      </c>
      <c r="EW38" s="5">
        <v>5.4488000000000003</v>
      </c>
      <c r="EX38" s="31">
        <v>68092.45</v>
      </c>
      <c r="EY38" s="5">
        <v>1.2723</v>
      </c>
      <c r="EZ38" s="31">
        <v>43408718.270000003</v>
      </c>
      <c r="FA38" s="5">
        <v>2.6139999999999999</v>
      </c>
      <c r="FB38" s="31">
        <v>232723117.49000001</v>
      </c>
      <c r="FC38" s="5">
        <v>19.9971</v>
      </c>
      <c r="FD38" s="31">
        <v>0</v>
      </c>
      <c r="FE38">
        <v>0</v>
      </c>
      <c r="FF38" s="31">
        <v>9351003.1799999997</v>
      </c>
      <c r="FG38" s="5">
        <v>41.323700000000002</v>
      </c>
      <c r="FH38" s="31">
        <v>0</v>
      </c>
      <c r="FI38">
        <v>0</v>
      </c>
      <c r="FJ38" s="31">
        <v>0</v>
      </c>
      <c r="FK38">
        <v>0</v>
      </c>
      <c r="FL38" s="31">
        <v>0</v>
      </c>
      <c r="FM38">
        <v>0</v>
      </c>
      <c r="FN38" s="31">
        <v>0</v>
      </c>
      <c r="FO38">
        <v>0</v>
      </c>
      <c r="FP38" s="31">
        <v>0</v>
      </c>
      <c r="FQ38">
        <v>0</v>
      </c>
      <c r="FR38" s="31">
        <v>0</v>
      </c>
      <c r="FS38">
        <v>0</v>
      </c>
      <c r="FT38" s="31">
        <v>329610597.02999997</v>
      </c>
      <c r="FU38" s="5">
        <v>11.8096</v>
      </c>
      <c r="FV38" s="31">
        <v>0</v>
      </c>
      <c r="FW38">
        <v>0</v>
      </c>
      <c r="FX38" s="31">
        <v>0</v>
      </c>
      <c r="FY38">
        <v>0</v>
      </c>
      <c r="FZ38" s="31">
        <v>0</v>
      </c>
      <c r="GA38">
        <v>0</v>
      </c>
      <c r="GB38" s="31">
        <v>168234553.59</v>
      </c>
      <c r="GC38" s="5">
        <v>7.0975999999999999</v>
      </c>
      <c r="GD38" s="31">
        <v>23925571.109999999</v>
      </c>
      <c r="GE38" s="5">
        <v>4.6228999999999996</v>
      </c>
      <c r="GF38" s="31">
        <v>2322323.2799999998</v>
      </c>
      <c r="GG38" s="5">
        <v>1.4838</v>
      </c>
      <c r="GH38" s="31">
        <v>0</v>
      </c>
      <c r="GI38">
        <v>0</v>
      </c>
      <c r="GJ38" s="31">
        <v>0</v>
      </c>
      <c r="GK38">
        <v>0</v>
      </c>
      <c r="GL38" s="31">
        <v>0</v>
      </c>
      <c r="GM38">
        <v>0</v>
      </c>
      <c r="GN38" s="31">
        <v>586956459</v>
      </c>
      <c r="GO38" s="5">
        <v>24.506499999999999</v>
      </c>
      <c r="GP38" s="31">
        <v>482538135</v>
      </c>
      <c r="GQ38" s="5">
        <v>34.791800000000002</v>
      </c>
      <c r="GR38" s="31">
        <v>744784563</v>
      </c>
      <c r="GS38" s="5">
        <v>18.433900000000001</v>
      </c>
      <c r="GT38" s="31">
        <v>130948730</v>
      </c>
      <c r="GU38" s="5">
        <v>6.3323</v>
      </c>
      <c r="GV38" s="31">
        <v>509106684.41000003</v>
      </c>
      <c r="GW38" s="5">
        <v>25.817499999999999</v>
      </c>
      <c r="GX38" s="31">
        <v>75737396.379999995</v>
      </c>
      <c r="GY38" s="5">
        <v>85.244500000000002</v>
      </c>
      <c r="GZ38" s="31">
        <v>0</v>
      </c>
      <c r="HA38">
        <v>0</v>
      </c>
      <c r="HB38" s="31">
        <v>0</v>
      </c>
      <c r="HC38">
        <v>0</v>
      </c>
      <c r="HD38" s="31">
        <v>0</v>
      </c>
      <c r="HE38">
        <v>0</v>
      </c>
      <c r="HF38" s="31">
        <v>0</v>
      </c>
      <c r="HG38">
        <v>0</v>
      </c>
      <c r="HH38" s="31">
        <v>0</v>
      </c>
      <c r="HI38">
        <v>0</v>
      </c>
    </row>
    <row r="39" spans="1:217" x14ac:dyDescent="0.2">
      <c r="A39" t="s">
        <v>203</v>
      </c>
      <c r="B39" s="31">
        <v>6521655478.4099998</v>
      </c>
      <c r="C39" s="5">
        <v>4.0880000000000001</v>
      </c>
      <c r="D39" s="31">
        <v>0</v>
      </c>
      <c r="E39">
        <v>0</v>
      </c>
      <c r="F39" s="31">
        <v>0</v>
      </c>
      <c r="G39">
        <v>0</v>
      </c>
      <c r="H39" s="31">
        <v>0</v>
      </c>
      <c r="I39">
        <v>0</v>
      </c>
      <c r="J39" s="31">
        <v>0</v>
      </c>
      <c r="K39">
        <v>0</v>
      </c>
      <c r="L39" s="31">
        <v>32906687.510000002</v>
      </c>
      <c r="M39" s="5">
        <v>5.1847000000000003</v>
      </c>
      <c r="N39" s="31">
        <v>0</v>
      </c>
      <c r="O39">
        <v>0</v>
      </c>
      <c r="P39" s="31">
        <v>8811574.8699999992</v>
      </c>
      <c r="Q39" s="5">
        <v>32.638500000000001</v>
      </c>
      <c r="R39" s="31">
        <v>0</v>
      </c>
      <c r="S39">
        <v>0</v>
      </c>
      <c r="T39" s="31">
        <v>2871863816.6900001</v>
      </c>
      <c r="U39" s="5">
        <v>5.5266000000000002</v>
      </c>
      <c r="V39" s="31">
        <v>0</v>
      </c>
      <c r="W39">
        <v>0</v>
      </c>
      <c r="X39" s="31">
        <v>0</v>
      </c>
      <c r="Y39">
        <v>0</v>
      </c>
      <c r="Z39" s="31">
        <v>2018079.5</v>
      </c>
      <c r="AA39" s="5">
        <v>1.3931</v>
      </c>
      <c r="AB39" s="31">
        <v>0</v>
      </c>
      <c r="AC39">
        <v>0</v>
      </c>
      <c r="AD39" s="31">
        <v>0</v>
      </c>
      <c r="AE39">
        <v>0</v>
      </c>
      <c r="AF39" s="31">
        <v>27054179.300000001</v>
      </c>
      <c r="AG39" s="5">
        <v>11.8781</v>
      </c>
      <c r="AH39" s="31">
        <v>0</v>
      </c>
      <c r="AI39">
        <v>0</v>
      </c>
      <c r="AJ39" s="31">
        <v>0</v>
      </c>
      <c r="AK39">
        <v>0</v>
      </c>
      <c r="AL39" s="31">
        <v>368454653.56999999</v>
      </c>
      <c r="AM39" s="5">
        <v>1.8751</v>
      </c>
      <c r="AN39" s="31">
        <v>7331112.5899999999</v>
      </c>
      <c r="AO39" s="5">
        <v>9.5955999999999992</v>
      </c>
      <c r="AP39" s="31">
        <v>111673209.78</v>
      </c>
      <c r="AQ39" s="5">
        <v>5.766</v>
      </c>
      <c r="AR39" s="31">
        <v>23772813.649999999</v>
      </c>
      <c r="AS39" s="5">
        <v>39.875999999999998</v>
      </c>
      <c r="AT39" s="31">
        <v>31463824.190000001</v>
      </c>
      <c r="AU39" s="5">
        <v>30.643000000000001</v>
      </c>
      <c r="AV39" s="31">
        <v>25803385.539999999</v>
      </c>
      <c r="AW39" s="5">
        <v>17.715499999999999</v>
      </c>
      <c r="AX39" s="31">
        <v>17014511.899999999</v>
      </c>
      <c r="AY39" s="5">
        <v>13.211</v>
      </c>
      <c r="AZ39" s="31">
        <v>13681873.859999999</v>
      </c>
      <c r="BA39" s="5">
        <v>13.401300000000001</v>
      </c>
      <c r="BB39" s="31">
        <v>12194107.32</v>
      </c>
      <c r="BC39" s="5">
        <v>15.197800000000001</v>
      </c>
      <c r="BD39" s="31">
        <v>51899900.130000003</v>
      </c>
      <c r="BE39" s="5">
        <v>13.849600000000001</v>
      </c>
      <c r="BF39" s="31">
        <v>529603.35</v>
      </c>
      <c r="BG39" s="5">
        <v>0.88380000000000003</v>
      </c>
      <c r="BH39" s="31">
        <v>0</v>
      </c>
      <c r="BI39">
        <v>0</v>
      </c>
      <c r="BJ39" s="31">
        <v>0</v>
      </c>
      <c r="BK39">
        <v>0</v>
      </c>
      <c r="BL39" s="31">
        <v>0</v>
      </c>
      <c r="BM39">
        <v>0</v>
      </c>
      <c r="BN39" s="31">
        <v>0</v>
      </c>
      <c r="BO39">
        <v>0</v>
      </c>
      <c r="BP39" s="31">
        <v>0</v>
      </c>
      <c r="BQ39">
        <v>0</v>
      </c>
      <c r="BR39" s="31">
        <v>11663465</v>
      </c>
      <c r="BS39" s="5">
        <v>0.14380000000000001</v>
      </c>
      <c r="BT39" s="31">
        <v>0</v>
      </c>
      <c r="BU39">
        <v>0</v>
      </c>
      <c r="BV39" s="31">
        <v>0</v>
      </c>
      <c r="BW39">
        <v>0</v>
      </c>
      <c r="BX39" s="31">
        <v>0</v>
      </c>
      <c r="BY39">
        <v>0</v>
      </c>
      <c r="BZ39" s="31">
        <v>0</v>
      </c>
      <c r="CA39">
        <v>0</v>
      </c>
      <c r="CB39" s="31">
        <v>0</v>
      </c>
      <c r="CC39">
        <v>0</v>
      </c>
      <c r="CD39" s="31">
        <v>277200885.61000001</v>
      </c>
      <c r="CE39" s="5">
        <v>5.5035999999999996</v>
      </c>
      <c r="CF39" s="31">
        <v>0</v>
      </c>
      <c r="CG39">
        <v>0</v>
      </c>
      <c r="CH39" s="31">
        <v>15814368.310000001</v>
      </c>
      <c r="CI39" s="5">
        <v>17.2072</v>
      </c>
      <c r="CJ39" s="31">
        <v>0</v>
      </c>
      <c r="CK39">
        <v>0</v>
      </c>
      <c r="CL39" s="31">
        <v>0</v>
      </c>
      <c r="CM39">
        <v>0</v>
      </c>
      <c r="CN39" s="31">
        <v>3153401</v>
      </c>
      <c r="CO39" s="5">
        <v>19.548400000000001</v>
      </c>
      <c r="CP39" s="31">
        <v>0</v>
      </c>
      <c r="CQ39">
        <v>0</v>
      </c>
      <c r="CR39" s="31">
        <v>4052084</v>
      </c>
      <c r="CS39" s="5">
        <v>3.0569999999999999</v>
      </c>
      <c r="CT39" s="31">
        <v>0</v>
      </c>
      <c r="CU39">
        <v>0</v>
      </c>
      <c r="CV39" s="31">
        <v>2854614.55</v>
      </c>
      <c r="CW39" s="5">
        <v>2.8151999999999999</v>
      </c>
      <c r="CX39" s="31">
        <v>0</v>
      </c>
      <c r="CY39">
        <v>0</v>
      </c>
      <c r="CZ39" s="31">
        <v>0</v>
      </c>
      <c r="DA39">
        <v>0</v>
      </c>
      <c r="DB39" s="31">
        <v>0</v>
      </c>
      <c r="DC39">
        <v>0</v>
      </c>
      <c r="DD39" s="31">
        <v>256429769.93000001</v>
      </c>
      <c r="DE39" s="5">
        <v>7.9614000000000003</v>
      </c>
      <c r="DF39" s="31">
        <v>0</v>
      </c>
      <c r="DG39">
        <v>0</v>
      </c>
      <c r="DH39" s="31">
        <v>0</v>
      </c>
      <c r="DI39">
        <v>0</v>
      </c>
      <c r="DJ39" s="31">
        <v>3640357.11</v>
      </c>
      <c r="DK39" s="5">
        <v>2.2475999999999998</v>
      </c>
      <c r="DL39" s="31">
        <v>11165459.15</v>
      </c>
      <c r="DM39" s="5">
        <v>7.8278999999999996</v>
      </c>
      <c r="DN39" s="31">
        <v>0</v>
      </c>
      <c r="DO39">
        <v>0</v>
      </c>
      <c r="DP39" s="31">
        <v>0</v>
      </c>
      <c r="DQ39">
        <v>0</v>
      </c>
      <c r="DR39" s="31">
        <v>0</v>
      </c>
      <c r="DS39">
        <v>0</v>
      </c>
      <c r="DT39" s="31">
        <v>0</v>
      </c>
      <c r="DU39">
        <v>0</v>
      </c>
      <c r="DV39" s="31">
        <v>659049117.16999996</v>
      </c>
      <c r="DW39" s="5">
        <v>9.1056000000000008</v>
      </c>
      <c r="DX39" s="31">
        <v>58916731</v>
      </c>
      <c r="DY39" s="5">
        <v>4.3045</v>
      </c>
      <c r="DZ39" s="31">
        <v>224273883</v>
      </c>
      <c r="EA39" s="5">
        <v>9.2394999999999996</v>
      </c>
      <c r="EB39" s="31">
        <v>0</v>
      </c>
      <c r="EC39">
        <v>0</v>
      </c>
      <c r="ED39" s="31">
        <v>0</v>
      </c>
      <c r="EE39">
        <v>0</v>
      </c>
      <c r="EF39" s="31">
        <v>0</v>
      </c>
      <c r="EG39">
        <v>0</v>
      </c>
      <c r="EH39" s="31">
        <v>0</v>
      </c>
      <c r="EI39">
        <v>0</v>
      </c>
      <c r="EJ39" s="31">
        <v>0</v>
      </c>
      <c r="EK39">
        <v>0</v>
      </c>
      <c r="EL39" s="31">
        <v>0</v>
      </c>
      <c r="EM39">
        <v>0</v>
      </c>
      <c r="EN39" s="31">
        <v>0</v>
      </c>
      <c r="EO39">
        <v>0</v>
      </c>
      <c r="EP39" s="31">
        <v>0</v>
      </c>
      <c r="EQ39">
        <v>0</v>
      </c>
      <c r="ER39" s="31">
        <v>0</v>
      </c>
      <c r="ES39">
        <v>0</v>
      </c>
      <c r="ET39" s="31">
        <v>0</v>
      </c>
      <c r="EU39">
        <v>0</v>
      </c>
      <c r="EV39" s="31">
        <v>0</v>
      </c>
      <c r="EW39">
        <v>0</v>
      </c>
      <c r="EX39" s="31">
        <v>0</v>
      </c>
      <c r="EY39">
        <v>0</v>
      </c>
      <c r="EZ39" s="31">
        <v>113870947.34</v>
      </c>
      <c r="FA39" s="5">
        <v>6.8571</v>
      </c>
      <c r="FB39" s="31">
        <v>72418737.890000001</v>
      </c>
      <c r="FC39" s="5">
        <v>6.2226999999999997</v>
      </c>
      <c r="FD39" s="31">
        <v>0</v>
      </c>
      <c r="FE39">
        <v>0</v>
      </c>
      <c r="FF39" s="31">
        <v>2560336.0699999998</v>
      </c>
      <c r="FG39" s="5">
        <v>11.3146</v>
      </c>
      <c r="FH39" s="31">
        <v>0</v>
      </c>
      <c r="FI39">
        <v>0</v>
      </c>
      <c r="FJ39" s="31">
        <v>413977.23</v>
      </c>
      <c r="FK39" s="5">
        <v>9.1738</v>
      </c>
      <c r="FL39" s="31">
        <v>0</v>
      </c>
      <c r="FM39">
        <v>0</v>
      </c>
      <c r="FN39" s="31">
        <v>0</v>
      </c>
      <c r="FO39">
        <v>0</v>
      </c>
      <c r="FP39" s="31">
        <v>0</v>
      </c>
      <c r="FQ39">
        <v>0</v>
      </c>
      <c r="FR39" s="31">
        <v>0</v>
      </c>
      <c r="FS39">
        <v>0</v>
      </c>
      <c r="FT39" s="31">
        <v>192571786.21000001</v>
      </c>
      <c r="FU39" s="5">
        <v>6.8997000000000002</v>
      </c>
      <c r="FV39" s="31">
        <v>0</v>
      </c>
      <c r="FW39">
        <v>0</v>
      </c>
      <c r="FX39" s="31">
        <v>0</v>
      </c>
      <c r="FY39">
        <v>0</v>
      </c>
      <c r="FZ39" s="31">
        <v>0</v>
      </c>
      <c r="GA39">
        <v>0</v>
      </c>
      <c r="GB39" s="31">
        <v>267695657.72999999</v>
      </c>
      <c r="GC39" s="5">
        <v>11.293699999999999</v>
      </c>
      <c r="GD39" s="31">
        <v>0</v>
      </c>
      <c r="GE39">
        <v>0</v>
      </c>
      <c r="GF39" s="31">
        <v>12607699.359999999</v>
      </c>
      <c r="GG39" s="5">
        <v>8.0551999999999992</v>
      </c>
      <c r="GH39" s="31">
        <v>0</v>
      </c>
      <c r="GI39">
        <v>0</v>
      </c>
      <c r="GJ39" s="31">
        <v>0</v>
      </c>
      <c r="GK39">
        <v>0</v>
      </c>
      <c r="GL39" s="31">
        <v>0</v>
      </c>
      <c r="GM39">
        <v>0</v>
      </c>
      <c r="GN39" s="31">
        <v>0</v>
      </c>
      <c r="GO39">
        <v>0</v>
      </c>
      <c r="GP39" s="31">
        <v>64422409</v>
      </c>
      <c r="GQ39" s="5">
        <v>4.6449999999999996</v>
      </c>
      <c r="GR39" s="31">
        <v>459625445</v>
      </c>
      <c r="GS39" s="5">
        <v>11.375999999999999</v>
      </c>
      <c r="GT39" s="31">
        <v>200781013</v>
      </c>
      <c r="GU39" s="5">
        <v>9.7091999999999992</v>
      </c>
      <c r="GV39" s="31">
        <v>0</v>
      </c>
      <c r="GW39">
        <v>0</v>
      </c>
      <c r="GX39" s="31">
        <v>0</v>
      </c>
      <c r="GY39">
        <v>0</v>
      </c>
      <c r="GZ39" s="31">
        <v>0</v>
      </c>
      <c r="HA39">
        <v>0</v>
      </c>
      <c r="HB39" s="31">
        <v>0</v>
      </c>
      <c r="HC39">
        <v>0</v>
      </c>
      <c r="HD39" s="31">
        <v>0</v>
      </c>
      <c r="HE39">
        <v>0</v>
      </c>
      <c r="HF39" s="31">
        <v>0</v>
      </c>
      <c r="HG39">
        <v>0</v>
      </c>
      <c r="HH39" s="31">
        <v>0</v>
      </c>
      <c r="HI39">
        <v>0</v>
      </c>
    </row>
    <row r="40" spans="1:217" x14ac:dyDescent="0.2">
      <c r="A40" t="s">
        <v>204</v>
      </c>
      <c r="B40" s="31">
        <v>1948823994.72</v>
      </c>
      <c r="C40" s="5">
        <v>1.2216</v>
      </c>
      <c r="D40" s="31">
        <v>0</v>
      </c>
      <c r="E40">
        <v>0</v>
      </c>
      <c r="F40" s="31">
        <v>0</v>
      </c>
      <c r="G40">
        <v>0</v>
      </c>
      <c r="H40" s="31">
        <v>0</v>
      </c>
      <c r="I40">
        <v>0</v>
      </c>
      <c r="J40" s="31">
        <v>0</v>
      </c>
      <c r="K40">
        <v>0</v>
      </c>
      <c r="L40" s="31">
        <v>10141458.4</v>
      </c>
      <c r="M40" s="5">
        <v>1.5979000000000001</v>
      </c>
      <c r="N40" s="31">
        <v>0</v>
      </c>
      <c r="O40">
        <v>0</v>
      </c>
      <c r="P40" s="31">
        <v>0</v>
      </c>
      <c r="Q40">
        <v>0</v>
      </c>
      <c r="R40" s="31">
        <v>0</v>
      </c>
      <c r="S40">
        <v>0</v>
      </c>
      <c r="T40" s="31">
        <v>0</v>
      </c>
      <c r="U40">
        <v>0</v>
      </c>
      <c r="V40" s="31">
        <v>0</v>
      </c>
      <c r="W40">
        <v>0</v>
      </c>
      <c r="X40" s="31">
        <v>0</v>
      </c>
      <c r="Y40">
        <v>0</v>
      </c>
      <c r="Z40" s="31">
        <v>5387520.29</v>
      </c>
      <c r="AA40" s="5">
        <v>3.7189000000000001</v>
      </c>
      <c r="AB40" s="31">
        <v>25040753.420000002</v>
      </c>
      <c r="AC40" s="5">
        <v>11.772</v>
      </c>
      <c r="AD40" s="31">
        <v>10993291.949999999</v>
      </c>
      <c r="AE40" s="5">
        <v>14.311199999999999</v>
      </c>
      <c r="AF40" s="31">
        <v>0</v>
      </c>
      <c r="AG40">
        <v>0</v>
      </c>
      <c r="AH40" s="31">
        <v>0</v>
      </c>
      <c r="AI40">
        <v>0</v>
      </c>
      <c r="AJ40" s="31">
        <v>0</v>
      </c>
      <c r="AK40">
        <v>0</v>
      </c>
      <c r="AL40" s="31">
        <v>0</v>
      </c>
      <c r="AM40">
        <v>0</v>
      </c>
      <c r="AN40" s="31">
        <v>0</v>
      </c>
      <c r="AO40">
        <v>0</v>
      </c>
      <c r="AP40" s="31">
        <v>0</v>
      </c>
      <c r="AQ40">
        <v>0</v>
      </c>
      <c r="AR40" s="31">
        <v>0</v>
      </c>
      <c r="AS40">
        <v>0</v>
      </c>
      <c r="AT40" s="31">
        <v>0</v>
      </c>
      <c r="AU40">
        <v>0</v>
      </c>
      <c r="AV40" s="31">
        <v>0</v>
      </c>
      <c r="AW40">
        <v>0</v>
      </c>
      <c r="AX40" s="31">
        <v>0</v>
      </c>
      <c r="AY40">
        <v>0</v>
      </c>
      <c r="AZ40" s="31">
        <v>0</v>
      </c>
      <c r="BA40">
        <v>0</v>
      </c>
      <c r="BB40" s="31">
        <v>0</v>
      </c>
      <c r="BC40">
        <v>0</v>
      </c>
      <c r="BD40" s="31">
        <v>0</v>
      </c>
      <c r="BE40">
        <v>0</v>
      </c>
      <c r="BF40" s="31">
        <v>0</v>
      </c>
      <c r="BG40">
        <v>0</v>
      </c>
      <c r="BH40" s="31">
        <v>0</v>
      </c>
      <c r="BI40">
        <v>0</v>
      </c>
      <c r="BJ40" s="31">
        <v>0</v>
      </c>
      <c r="BK40">
        <v>0</v>
      </c>
      <c r="BL40" s="31">
        <v>8472875.9299999997</v>
      </c>
      <c r="BM40" s="5">
        <v>10.0291</v>
      </c>
      <c r="BN40" s="31">
        <v>0</v>
      </c>
      <c r="BO40">
        <v>0</v>
      </c>
      <c r="BP40" s="31">
        <v>0</v>
      </c>
      <c r="BQ40">
        <v>0</v>
      </c>
      <c r="BR40" s="31">
        <v>0</v>
      </c>
      <c r="BS40">
        <v>0</v>
      </c>
      <c r="BT40" s="31">
        <v>0</v>
      </c>
      <c r="BU40">
        <v>0</v>
      </c>
      <c r="BV40" s="31">
        <v>0</v>
      </c>
      <c r="BW40">
        <v>0</v>
      </c>
      <c r="BX40" s="31">
        <v>0</v>
      </c>
      <c r="BY40">
        <v>0</v>
      </c>
      <c r="BZ40" s="31">
        <v>0</v>
      </c>
      <c r="CA40">
        <v>0</v>
      </c>
      <c r="CB40" s="31">
        <v>0</v>
      </c>
      <c r="CC40">
        <v>0</v>
      </c>
      <c r="CD40" s="31">
        <v>0</v>
      </c>
      <c r="CE40">
        <v>0</v>
      </c>
      <c r="CF40" s="31">
        <v>0</v>
      </c>
      <c r="CG40">
        <v>0</v>
      </c>
      <c r="CH40" s="31">
        <v>0</v>
      </c>
      <c r="CI40">
        <v>0</v>
      </c>
      <c r="CJ40" s="31">
        <v>0</v>
      </c>
      <c r="CK40">
        <v>0</v>
      </c>
      <c r="CL40" s="31">
        <v>0</v>
      </c>
      <c r="CM40">
        <v>0</v>
      </c>
      <c r="CN40" s="31">
        <v>0</v>
      </c>
      <c r="CO40">
        <v>0</v>
      </c>
      <c r="CP40" s="31">
        <v>0</v>
      </c>
      <c r="CQ40">
        <v>0</v>
      </c>
      <c r="CR40" s="31">
        <v>0</v>
      </c>
      <c r="CS40">
        <v>0</v>
      </c>
      <c r="CT40" s="31">
        <v>0</v>
      </c>
      <c r="CU40">
        <v>0</v>
      </c>
      <c r="CV40" s="31">
        <v>20207101.370000001</v>
      </c>
      <c r="CW40" s="5">
        <v>19.927800000000001</v>
      </c>
      <c r="CX40" s="31">
        <v>0</v>
      </c>
      <c r="CY40">
        <v>0</v>
      </c>
      <c r="CZ40" s="31">
        <v>0</v>
      </c>
      <c r="DA40">
        <v>0</v>
      </c>
      <c r="DB40" s="31">
        <v>0</v>
      </c>
      <c r="DC40">
        <v>0</v>
      </c>
      <c r="DD40" s="31">
        <v>0</v>
      </c>
      <c r="DE40">
        <v>0</v>
      </c>
      <c r="DF40" s="31">
        <v>0</v>
      </c>
      <c r="DG40">
        <v>0</v>
      </c>
      <c r="DH40" s="31">
        <v>0</v>
      </c>
      <c r="DI40">
        <v>0</v>
      </c>
      <c r="DJ40" s="31">
        <v>26276981.16</v>
      </c>
      <c r="DK40" s="5">
        <v>16.2241</v>
      </c>
      <c r="DL40" s="31">
        <v>10941725.859999999</v>
      </c>
      <c r="DM40" s="5">
        <v>7.6711</v>
      </c>
      <c r="DN40" s="31">
        <v>990798262.29999995</v>
      </c>
      <c r="DO40" s="5">
        <v>18.661300000000001</v>
      </c>
      <c r="DP40" s="31">
        <v>0</v>
      </c>
      <c r="DQ40">
        <v>0</v>
      </c>
      <c r="DR40" s="31">
        <v>0</v>
      </c>
      <c r="DS40">
        <v>0</v>
      </c>
      <c r="DT40" s="31">
        <v>0</v>
      </c>
      <c r="DU40">
        <v>0</v>
      </c>
      <c r="DV40" s="31">
        <v>55967980.840000004</v>
      </c>
      <c r="DW40" s="5">
        <v>0.77329999999999999</v>
      </c>
      <c r="DX40" s="31">
        <v>178992258</v>
      </c>
      <c r="DY40" s="5">
        <v>13.077400000000001</v>
      </c>
      <c r="DZ40" s="31">
        <v>518985430</v>
      </c>
      <c r="EA40" s="5">
        <v>21.380800000000001</v>
      </c>
      <c r="EB40" s="31">
        <v>0</v>
      </c>
      <c r="EC40">
        <v>0</v>
      </c>
      <c r="ED40" s="31">
        <v>0</v>
      </c>
      <c r="EE40">
        <v>0</v>
      </c>
      <c r="EF40" s="31">
        <v>0</v>
      </c>
      <c r="EG40">
        <v>0</v>
      </c>
      <c r="EH40" s="31">
        <v>0</v>
      </c>
      <c r="EI40">
        <v>0</v>
      </c>
      <c r="EJ40" s="31">
        <v>0</v>
      </c>
      <c r="EK40">
        <v>0</v>
      </c>
      <c r="EL40" s="31">
        <v>0</v>
      </c>
      <c r="EM40">
        <v>0</v>
      </c>
      <c r="EN40" s="31">
        <v>0</v>
      </c>
      <c r="EO40">
        <v>0</v>
      </c>
      <c r="EP40" s="31">
        <v>0</v>
      </c>
      <c r="EQ40">
        <v>0</v>
      </c>
      <c r="ER40" s="31">
        <v>0</v>
      </c>
      <c r="ES40">
        <v>0</v>
      </c>
      <c r="ET40" s="31">
        <v>0</v>
      </c>
      <c r="EU40">
        <v>0</v>
      </c>
      <c r="EV40" s="31">
        <v>0</v>
      </c>
      <c r="EW40">
        <v>0</v>
      </c>
      <c r="EX40" s="31">
        <v>0</v>
      </c>
      <c r="EY40">
        <v>0</v>
      </c>
      <c r="EZ40" s="31">
        <v>0</v>
      </c>
      <c r="FA40">
        <v>0</v>
      </c>
      <c r="FB40" s="31">
        <v>0</v>
      </c>
      <c r="FC40">
        <v>0</v>
      </c>
      <c r="FD40" s="31">
        <v>0</v>
      </c>
      <c r="FE40">
        <v>0</v>
      </c>
      <c r="FF40" s="31">
        <v>0</v>
      </c>
      <c r="FG40">
        <v>0</v>
      </c>
      <c r="FH40" s="31">
        <v>0</v>
      </c>
      <c r="FI40">
        <v>0</v>
      </c>
      <c r="FJ40" s="31">
        <v>0</v>
      </c>
      <c r="FK40">
        <v>0</v>
      </c>
      <c r="FL40" s="31">
        <v>0</v>
      </c>
      <c r="FM40">
        <v>0</v>
      </c>
      <c r="FN40" s="31">
        <v>0</v>
      </c>
      <c r="FO40">
        <v>0</v>
      </c>
      <c r="FP40" s="31">
        <v>0</v>
      </c>
      <c r="FQ40">
        <v>0</v>
      </c>
      <c r="FR40" s="31">
        <v>0</v>
      </c>
      <c r="FS40">
        <v>0</v>
      </c>
      <c r="FT40" s="31">
        <v>75366618.200000003</v>
      </c>
      <c r="FU40" s="5">
        <v>2.7002999999999999</v>
      </c>
      <c r="FV40" s="31">
        <v>0</v>
      </c>
      <c r="FW40">
        <v>0</v>
      </c>
      <c r="FX40" s="31">
        <v>0</v>
      </c>
      <c r="FY40">
        <v>0</v>
      </c>
      <c r="FZ40" s="31">
        <v>0</v>
      </c>
      <c r="GA40">
        <v>0</v>
      </c>
      <c r="GB40" s="31">
        <v>0</v>
      </c>
      <c r="GC40">
        <v>0</v>
      </c>
      <c r="GD40" s="31">
        <v>0</v>
      </c>
      <c r="GE40">
        <v>0</v>
      </c>
      <c r="GF40" s="31">
        <v>0</v>
      </c>
      <c r="GG40">
        <v>0</v>
      </c>
      <c r="GH40" s="31">
        <v>0</v>
      </c>
      <c r="GI40">
        <v>0</v>
      </c>
      <c r="GJ40" s="31">
        <v>0</v>
      </c>
      <c r="GK40">
        <v>0</v>
      </c>
      <c r="GL40" s="31">
        <v>0</v>
      </c>
      <c r="GM40">
        <v>0</v>
      </c>
      <c r="GN40" s="31">
        <v>0</v>
      </c>
      <c r="GO40">
        <v>0</v>
      </c>
      <c r="GP40" s="31">
        <v>5344376</v>
      </c>
      <c r="GQ40" s="5">
        <v>0.38529999999999998</v>
      </c>
      <c r="GR40" s="31">
        <v>0</v>
      </c>
      <c r="GS40">
        <v>0</v>
      </c>
      <c r="GT40" s="31">
        <v>5907361</v>
      </c>
      <c r="GU40" s="5">
        <v>0.28570000000000001</v>
      </c>
      <c r="GV40" s="31">
        <v>0</v>
      </c>
      <c r="GW40">
        <v>0</v>
      </c>
      <c r="GX40" s="31">
        <v>0</v>
      </c>
      <c r="GY40">
        <v>0</v>
      </c>
      <c r="GZ40" s="31">
        <v>0</v>
      </c>
      <c r="HA40">
        <v>0</v>
      </c>
      <c r="HB40" s="31">
        <v>0</v>
      </c>
      <c r="HC40">
        <v>0</v>
      </c>
      <c r="HD40" s="31">
        <v>0</v>
      </c>
      <c r="HE40">
        <v>0</v>
      </c>
      <c r="HF40" s="31">
        <v>0</v>
      </c>
      <c r="HG40">
        <v>0</v>
      </c>
      <c r="HH40" s="31">
        <v>0</v>
      </c>
      <c r="HI40">
        <v>0</v>
      </c>
    </row>
    <row r="41" spans="1:217" x14ac:dyDescent="0.2">
      <c r="A41" t="s">
        <v>205</v>
      </c>
      <c r="B41" s="31">
        <v>483811804.75</v>
      </c>
      <c r="C41" s="5">
        <v>0.30330000000000001</v>
      </c>
      <c r="D41" s="31">
        <v>0</v>
      </c>
      <c r="E41">
        <v>0</v>
      </c>
      <c r="F41" s="31">
        <v>0</v>
      </c>
      <c r="G41">
        <v>0</v>
      </c>
      <c r="H41" s="31">
        <v>3316986.43</v>
      </c>
      <c r="I41" s="5">
        <v>2.4628999999999999</v>
      </c>
      <c r="J41" s="31">
        <v>0</v>
      </c>
      <c r="K41">
        <v>0</v>
      </c>
      <c r="L41" s="31">
        <v>0</v>
      </c>
      <c r="M41" s="5">
        <v>0</v>
      </c>
      <c r="N41" s="31">
        <v>0</v>
      </c>
      <c r="O41">
        <v>0</v>
      </c>
      <c r="P41" s="31">
        <v>-133233.26</v>
      </c>
      <c r="Q41" s="5">
        <v>-0.49349999999999999</v>
      </c>
      <c r="R41" s="31">
        <v>0</v>
      </c>
      <c r="S41">
        <v>0</v>
      </c>
      <c r="T41" s="31">
        <v>0</v>
      </c>
      <c r="U41" s="5">
        <v>0</v>
      </c>
      <c r="V41" s="31">
        <v>0</v>
      </c>
      <c r="W41">
        <v>0</v>
      </c>
      <c r="X41" s="31">
        <v>0</v>
      </c>
      <c r="Y41">
        <v>0</v>
      </c>
      <c r="Z41" s="31">
        <v>0</v>
      </c>
      <c r="AA41" s="5">
        <v>0</v>
      </c>
      <c r="AB41" s="31">
        <v>0</v>
      </c>
      <c r="AC41">
        <v>0</v>
      </c>
      <c r="AD41" s="31">
        <v>0</v>
      </c>
      <c r="AE41" s="5">
        <v>0</v>
      </c>
      <c r="AF41" s="31">
        <v>0</v>
      </c>
      <c r="AG41">
        <v>0</v>
      </c>
      <c r="AH41" s="31">
        <v>0</v>
      </c>
      <c r="AI41">
        <v>0</v>
      </c>
      <c r="AJ41" s="31">
        <v>-36756</v>
      </c>
      <c r="AK41" s="5">
        <v>-8.8400000000000006E-2</v>
      </c>
      <c r="AL41" s="31">
        <v>23308161.190000001</v>
      </c>
      <c r="AM41" s="5">
        <v>0.1186</v>
      </c>
      <c r="AN41" s="31">
        <v>0</v>
      </c>
      <c r="AO41" s="5">
        <v>0</v>
      </c>
      <c r="AP41" s="31">
        <v>0</v>
      </c>
      <c r="AQ41" s="5">
        <v>0</v>
      </c>
      <c r="AR41" s="31">
        <v>0</v>
      </c>
      <c r="AS41">
        <v>0</v>
      </c>
      <c r="AT41" s="31">
        <v>0</v>
      </c>
      <c r="AU41">
        <v>0</v>
      </c>
      <c r="AV41" s="31">
        <v>0</v>
      </c>
      <c r="AW41">
        <v>0</v>
      </c>
      <c r="AX41" s="31">
        <v>0</v>
      </c>
      <c r="AY41">
        <v>0</v>
      </c>
      <c r="AZ41" s="31">
        <v>0</v>
      </c>
      <c r="BA41">
        <v>0</v>
      </c>
      <c r="BB41" s="31">
        <v>0</v>
      </c>
      <c r="BC41">
        <v>0</v>
      </c>
      <c r="BD41" s="31">
        <v>0</v>
      </c>
      <c r="BE41">
        <v>0</v>
      </c>
      <c r="BF41" s="31">
        <v>0</v>
      </c>
      <c r="BG41">
        <v>0</v>
      </c>
      <c r="BH41" s="31">
        <v>0</v>
      </c>
      <c r="BI41">
        <v>0</v>
      </c>
      <c r="BJ41" s="31">
        <v>-1958390</v>
      </c>
      <c r="BK41" s="5">
        <v>-1.2979000000000001</v>
      </c>
      <c r="BL41" s="31">
        <v>1000486.36</v>
      </c>
      <c r="BM41" s="5">
        <v>1.1841999999999999</v>
      </c>
      <c r="BN41" s="31">
        <v>0</v>
      </c>
      <c r="BO41">
        <v>0</v>
      </c>
      <c r="BP41" s="31">
        <v>0</v>
      </c>
      <c r="BQ41">
        <v>0</v>
      </c>
      <c r="BR41" s="31">
        <v>0</v>
      </c>
      <c r="BS41">
        <v>0</v>
      </c>
      <c r="BT41" s="31">
        <v>0</v>
      </c>
      <c r="BU41">
        <v>0</v>
      </c>
      <c r="BV41" s="31">
        <v>0</v>
      </c>
      <c r="BW41">
        <v>0</v>
      </c>
      <c r="BX41" s="31">
        <v>0</v>
      </c>
      <c r="BY41">
        <v>0</v>
      </c>
      <c r="BZ41" s="31">
        <v>0</v>
      </c>
      <c r="CA41">
        <v>0</v>
      </c>
      <c r="CB41" s="31">
        <v>0</v>
      </c>
      <c r="CC41">
        <v>0</v>
      </c>
      <c r="CD41" s="31">
        <v>0</v>
      </c>
      <c r="CE41" s="5">
        <v>0</v>
      </c>
      <c r="CF41" s="31">
        <v>0</v>
      </c>
      <c r="CG41">
        <v>0</v>
      </c>
      <c r="CH41" s="31">
        <v>0</v>
      </c>
      <c r="CI41" s="5">
        <v>0</v>
      </c>
      <c r="CJ41" s="31">
        <v>17968595.23</v>
      </c>
      <c r="CK41" s="5">
        <v>37.9696</v>
      </c>
      <c r="CL41" s="31">
        <v>0</v>
      </c>
      <c r="CM41">
        <v>0</v>
      </c>
      <c r="CN41" s="31">
        <v>0</v>
      </c>
      <c r="CO41">
        <v>0</v>
      </c>
      <c r="CP41" s="31">
        <v>0</v>
      </c>
      <c r="CQ41">
        <v>0</v>
      </c>
      <c r="CR41" s="31">
        <v>6530135</v>
      </c>
      <c r="CS41" s="5">
        <v>4.9265999999999996</v>
      </c>
      <c r="CT41" s="31">
        <v>0</v>
      </c>
      <c r="CU41">
        <v>0</v>
      </c>
      <c r="CV41" s="31">
        <v>0</v>
      </c>
      <c r="CW41">
        <v>0</v>
      </c>
      <c r="CX41" s="31">
        <v>0</v>
      </c>
      <c r="CY41">
        <v>0</v>
      </c>
      <c r="CZ41" s="31">
        <v>0</v>
      </c>
      <c r="DA41">
        <v>0</v>
      </c>
      <c r="DB41" s="31">
        <v>0</v>
      </c>
      <c r="DC41">
        <v>0</v>
      </c>
      <c r="DD41" s="31">
        <v>8002389.5999999996</v>
      </c>
      <c r="DE41" s="5">
        <v>0.2485</v>
      </c>
      <c r="DF41" s="31">
        <v>0</v>
      </c>
      <c r="DG41">
        <v>0</v>
      </c>
      <c r="DH41" s="31">
        <v>0</v>
      </c>
      <c r="DI41">
        <v>0</v>
      </c>
      <c r="DJ41" s="31">
        <v>0</v>
      </c>
      <c r="DK41">
        <v>0</v>
      </c>
      <c r="DL41" s="31">
        <v>0</v>
      </c>
      <c r="DM41">
        <v>0</v>
      </c>
      <c r="DN41" s="31">
        <v>0</v>
      </c>
      <c r="DO41">
        <v>0</v>
      </c>
      <c r="DP41" s="31">
        <v>0</v>
      </c>
      <c r="DQ41">
        <v>0</v>
      </c>
      <c r="DR41" s="31">
        <v>0</v>
      </c>
      <c r="DS41">
        <v>0</v>
      </c>
      <c r="DT41" s="31">
        <v>0</v>
      </c>
      <c r="DU41">
        <v>0</v>
      </c>
      <c r="DV41" s="31">
        <v>-1056172</v>
      </c>
      <c r="DW41" s="5">
        <v>-1.46E-2</v>
      </c>
      <c r="DX41" s="31">
        <v>-1349868</v>
      </c>
      <c r="DY41" s="5">
        <v>-9.8599999999999993E-2</v>
      </c>
      <c r="DZ41" s="31">
        <v>772751</v>
      </c>
      <c r="EA41" s="5">
        <v>3.1800000000000002E-2</v>
      </c>
      <c r="EB41" s="31">
        <v>0</v>
      </c>
      <c r="EC41">
        <v>0</v>
      </c>
      <c r="ED41" s="31">
        <v>0</v>
      </c>
      <c r="EE41">
        <v>0</v>
      </c>
      <c r="EF41" s="31">
        <v>0</v>
      </c>
      <c r="EG41">
        <v>0</v>
      </c>
      <c r="EH41" s="31">
        <v>0</v>
      </c>
      <c r="EI41">
        <v>0</v>
      </c>
      <c r="EJ41" s="31">
        <v>0</v>
      </c>
      <c r="EK41">
        <v>0</v>
      </c>
      <c r="EL41" s="31">
        <v>0</v>
      </c>
      <c r="EM41">
        <v>0</v>
      </c>
      <c r="EN41" s="31">
        <v>248319017.69</v>
      </c>
      <c r="EO41" s="5">
        <v>19.047999999999998</v>
      </c>
      <c r="EP41" s="31">
        <v>0</v>
      </c>
      <c r="EQ41">
        <v>0</v>
      </c>
      <c r="ER41" s="31">
        <v>0</v>
      </c>
      <c r="ES41">
        <v>0</v>
      </c>
      <c r="ET41" s="31">
        <v>0</v>
      </c>
      <c r="EU41">
        <v>0</v>
      </c>
      <c r="EV41" s="31">
        <v>0</v>
      </c>
      <c r="EW41">
        <v>0</v>
      </c>
      <c r="EX41" s="31">
        <v>0</v>
      </c>
      <c r="EY41">
        <v>0</v>
      </c>
      <c r="EZ41" s="31">
        <v>18803326.48</v>
      </c>
      <c r="FA41" s="5">
        <v>1.1323000000000001</v>
      </c>
      <c r="FB41" s="31">
        <v>0</v>
      </c>
      <c r="FC41">
        <v>0</v>
      </c>
      <c r="FD41" s="31">
        <v>0</v>
      </c>
      <c r="FE41">
        <v>0</v>
      </c>
      <c r="FF41" s="31">
        <v>0</v>
      </c>
      <c r="FG41">
        <v>0</v>
      </c>
      <c r="FH41" s="31">
        <v>0</v>
      </c>
      <c r="FI41">
        <v>0</v>
      </c>
      <c r="FJ41" s="31">
        <v>0</v>
      </c>
      <c r="FK41">
        <v>0</v>
      </c>
      <c r="FL41" s="31">
        <v>0</v>
      </c>
      <c r="FM41">
        <v>0</v>
      </c>
      <c r="FN41" s="31">
        <v>0</v>
      </c>
      <c r="FO41">
        <v>0</v>
      </c>
      <c r="FP41" s="31">
        <v>0</v>
      </c>
      <c r="FQ41">
        <v>0</v>
      </c>
      <c r="FR41" s="31">
        <v>0</v>
      </c>
      <c r="FS41">
        <v>0</v>
      </c>
      <c r="FT41" s="31">
        <v>4279778.58</v>
      </c>
      <c r="FU41" s="5">
        <v>0.15329999999999999</v>
      </c>
      <c r="FV41" s="31">
        <v>0</v>
      </c>
      <c r="FW41">
        <v>0</v>
      </c>
      <c r="FX41" s="31">
        <v>0</v>
      </c>
      <c r="FY41">
        <v>0</v>
      </c>
      <c r="FZ41" s="31">
        <v>0</v>
      </c>
      <c r="GA41">
        <v>0</v>
      </c>
      <c r="GB41" s="31">
        <v>0</v>
      </c>
      <c r="GC41">
        <v>0</v>
      </c>
      <c r="GD41" s="31">
        <v>137855.48000000001</v>
      </c>
      <c r="GE41" s="5">
        <v>2.6599999999999999E-2</v>
      </c>
      <c r="GF41" s="31">
        <v>-13420</v>
      </c>
      <c r="GG41" s="5">
        <v>-8.6E-3</v>
      </c>
      <c r="GH41" s="31">
        <v>0</v>
      </c>
      <c r="GI41">
        <v>0</v>
      </c>
      <c r="GJ41" s="31">
        <v>0</v>
      </c>
      <c r="GK41">
        <v>0</v>
      </c>
      <c r="GL41" s="31">
        <v>0</v>
      </c>
      <c r="GM41">
        <v>0</v>
      </c>
      <c r="GN41" s="31">
        <v>12023300</v>
      </c>
      <c r="GO41" s="5">
        <v>0.502</v>
      </c>
      <c r="GP41" s="31">
        <v>-33400</v>
      </c>
      <c r="GQ41" s="5">
        <v>-2.3999999999999998E-3</v>
      </c>
      <c r="GR41" s="31">
        <v>-795060</v>
      </c>
      <c r="GS41" s="5">
        <v>-1.9699999999999999E-2</v>
      </c>
      <c r="GT41" s="31">
        <v>146285138</v>
      </c>
      <c r="GU41" s="5">
        <v>7.0739000000000001</v>
      </c>
      <c r="GV41" s="31">
        <v>-1544300</v>
      </c>
      <c r="GW41" s="5">
        <v>-7.8299999999999995E-2</v>
      </c>
      <c r="GX41" s="31">
        <v>-50400</v>
      </c>
      <c r="GY41" s="5">
        <v>-5.67E-2</v>
      </c>
      <c r="GZ41" s="31">
        <v>34882.97</v>
      </c>
      <c r="HA41" s="5">
        <v>0.50349999999999995</v>
      </c>
      <c r="HB41" s="31">
        <v>0</v>
      </c>
      <c r="HC41">
        <v>0</v>
      </c>
      <c r="HD41" s="31">
        <v>0</v>
      </c>
      <c r="HE41">
        <v>0</v>
      </c>
      <c r="HF41" s="31">
        <v>0</v>
      </c>
      <c r="HG41">
        <v>0</v>
      </c>
      <c r="HH41" s="31">
        <v>0</v>
      </c>
      <c r="HI41">
        <v>0</v>
      </c>
    </row>
    <row r="42" spans="1:217" ht="13.5" thickBot="1" x14ac:dyDescent="0.25">
      <c r="A42" t="s">
        <v>206</v>
      </c>
      <c r="B42" s="31">
        <v>1501826765.73</v>
      </c>
      <c r="C42" s="5">
        <v>0.94140000000000001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7924660.9299999997</v>
      </c>
      <c r="K42" s="5">
        <v>1.9551000000000001</v>
      </c>
      <c r="L42" s="31">
        <v>6396299.7999999998</v>
      </c>
      <c r="M42" s="5">
        <v>1.0078</v>
      </c>
      <c r="N42" s="31">
        <v>0</v>
      </c>
      <c r="O42">
        <v>0</v>
      </c>
      <c r="P42" s="31">
        <v>1058284.69</v>
      </c>
      <c r="Q42" s="5">
        <v>3.9199000000000002</v>
      </c>
      <c r="R42" s="31">
        <v>0</v>
      </c>
      <c r="S42">
        <v>0</v>
      </c>
      <c r="T42" s="31">
        <v>959883686.54999995</v>
      </c>
      <c r="U42" s="5">
        <v>1.8472</v>
      </c>
      <c r="V42" s="31">
        <v>0</v>
      </c>
      <c r="W42">
        <v>0</v>
      </c>
      <c r="X42" s="31">
        <v>0</v>
      </c>
      <c r="Y42">
        <v>0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11266770</v>
      </c>
      <c r="AG42" s="5">
        <v>4.9466999999999999</v>
      </c>
      <c r="AH42" s="31">
        <v>0</v>
      </c>
      <c r="AI42">
        <v>0</v>
      </c>
      <c r="AJ42" s="31">
        <v>0</v>
      </c>
      <c r="AK42">
        <v>0</v>
      </c>
      <c r="AL42" s="31">
        <v>75292410.680000007</v>
      </c>
      <c r="AM42" s="5">
        <v>0.38319999999999999</v>
      </c>
      <c r="AN42" s="31">
        <v>2132415.7400000002</v>
      </c>
      <c r="AO42" s="5">
        <v>2.7911000000000001</v>
      </c>
      <c r="AP42" s="31">
        <v>0</v>
      </c>
      <c r="AQ42">
        <v>0</v>
      </c>
      <c r="AR42" s="31">
        <v>2828245.99</v>
      </c>
      <c r="AS42" s="5">
        <v>4.7439999999999998</v>
      </c>
      <c r="AT42" s="31">
        <v>3228241.9</v>
      </c>
      <c r="AU42" s="5">
        <v>3.1440000000000001</v>
      </c>
      <c r="AV42" s="31">
        <v>3228241.9</v>
      </c>
      <c r="AW42" s="5">
        <v>2.2164000000000001</v>
      </c>
      <c r="AX42" s="31">
        <v>2749081.65</v>
      </c>
      <c r="AY42" s="5">
        <v>2.1345000000000001</v>
      </c>
      <c r="AZ42" s="31">
        <v>1916641.01</v>
      </c>
      <c r="BA42" s="5">
        <v>1.8773</v>
      </c>
      <c r="BB42" s="31">
        <v>2070963.66</v>
      </c>
      <c r="BC42" s="5">
        <v>2.5811000000000002</v>
      </c>
      <c r="BD42" s="31">
        <v>10785259.960000001</v>
      </c>
      <c r="BE42" s="5">
        <v>2.8780999999999999</v>
      </c>
      <c r="BF42" s="31">
        <v>0</v>
      </c>
      <c r="BG42">
        <v>0</v>
      </c>
      <c r="BH42" s="31">
        <v>0</v>
      </c>
      <c r="BI42">
        <v>0</v>
      </c>
      <c r="BJ42" s="31">
        <v>0</v>
      </c>
      <c r="BK42">
        <v>0</v>
      </c>
      <c r="BL42" s="31">
        <v>0</v>
      </c>
      <c r="BM42">
        <v>0</v>
      </c>
      <c r="BN42" s="31">
        <v>0</v>
      </c>
      <c r="BO42">
        <v>0</v>
      </c>
      <c r="BP42" s="31">
        <v>0</v>
      </c>
      <c r="BQ42">
        <v>0</v>
      </c>
      <c r="BR42" s="31">
        <v>0</v>
      </c>
      <c r="BS42">
        <v>0</v>
      </c>
      <c r="BT42" s="31">
        <v>0</v>
      </c>
      <c r="BU42">
        <v>0</v>
      </c>
      <c r="BV42" s="31">
        <v>0</v>
      </c>
      <c r="BW42">
        <v>0</v>
      </c>
      <c r="BX42" s="31">
        <v>0</v>
      </c>
      <c r="BY42">
        <v>0</v>
      </c>
      <c r="BZ42" s="31">
        <v>0</v>
      </c>
      <c r="CA42">
        <v>0</v>
      </c>
      <c r="CB42" s="31">
        <v>0</v>
      </c>
      <c r="CC42">
        <v>0</v>
      </c>
      <c r="CD42" s="31">
        <v>27089646.100000001</v>
      </c>
      <c r="CE42" s="5">
        <v>0.53779999999999994</v>
      </c>
      <c r="CF42" s="31">
        <v>0</v>
      </c>
      <c r="CG42">
        <v>0</v>
      </c>
      <c r="CH42" s="31">
        <v>0</v>
      </c>
      <c r="CI42">
        <v>0</v>
      </c>
      <c r="CJ42" s="31">
        <v>0</v>
      </c>
      <c r="CK42">
        <v>0</v>
      </c>
      <c r="CL42" s="31">
        <v>0</v>
      </c>
      <c r="CM42">
        <v>0</v>
      </c>
      <c r="CN42" s="31">
        <v>0</v>
      </c>
      <c r="CO42">
        <v>0</v>
      </c>
      <c r="CP42" s="31">
        <v>0</v>
      </c>
      <c r="CQ42">
        <v>0</v>
      </c>
      <c r="CR42" s="31">
        <v>751735</v>
      </c>
      <c r="CS42" s="5">
        <v>0.56710000000000005</v>
      </c>
      <c r="CT42" s="31">
        <v>0</v>
      </c>
      <c r="CU42">
        <v>0</v>
      </c>
      <c r="CV42" s="31">
        <v>0</v>
      </c>
      <c r="CW42">
        <v>0</v>
      </c>
      <c r="CX42" s="31">
        <v>0</v>
      </c>
      <c r="CY42">
        <v>0</v>
      </c>
      <c r="CZ42" s="31">
        <v>0</v>
      </c>
      <c r="DA42">
        <v>0</v>
      </c>
      <c r="DB42" s="31">
        <v>0</v>
      </c>
      <c r="DC42">
        <v>0</v>
      </c>
      <c r="DD42" s="31">
        <v>8039030.1500000004</v>
      </c>
      <c r="DE42" s="5">
        <v>0.24959999999999999</v>
      </c>
      <c r="DF42" s="31">
        <v>0</v>
      </c>
      <c r="DG42">
        <v>0</v>
      </c>
      <c r="DH42" s="31">
        <v>0</v>
      </c>
      <c r="DI42">
        <v>0</v>
      </c>
      <c r="DJ42" s="31">
        <v>8639384.8100000005</v>
      </c>
      <c r="DK42" s="5">
        <v>5.3342000000000001</v>
      </c>
      <c r="DL42" s="31">
        <v>0</v>
      </c>
      <c r="DM42">
        <v>0</v>
      </c>
      <c r="DN42" s="31">
        <v>0</v>
      </c>
      <c r="DO42">
        <v>0</v>
      </c>
      <c r="DP42" s="31">
        <v>0</v>
      </c>
      <c r="DQ42">
        <v>0</v>
      </c>
      <c r="DR42" s="31">
        <v>0</v>
      </c>
      <c r="DS42">
        <v>0</v>
      </c>
      <c r="DT42" s="31">
        <v>0</v>
      </c>
      <c r="DU42">
        <v>0</v>
      </c>
      <c r="DV42" s="31">
        <v>90617714.140000001</v>
      </c>
      <c r="DW42" s="5">
        <v>1.252</v>
      </c>
      <c r="DX42" s="31">
        <v>0</v>
      </c>
      <c r="DY42">
        <v>0</v>
      </c>
      <c r="DZ42" s="31">
        <v>0</v>
      </c>
      <c r="EA42">
        <v>0</v>
      </c>
      <c r="EB42" s="31">
        <v>0</v>
      </c>
      <c r="EC42">
        <v>0</v>
      </c>
      <c r="ED42" s="31">
        <v>0</v>
      </c>
      <c r="EE42">
        <v>0</v>
      </c>
      <c r="EF42" s="31">
        <v>0</v>
      </c>
      <c r="EG42">
        <v>0</v>
      </c>
      <c r="EH42" s="31">
        <v>0</v>
      </c>
      <c r="EI42">
        <v>0</v>
      </c>
      <c r="EJ42" s="31">
        <v>0</v>
      </c>
      <c r="EK42">
        <v>0</v>
      </c>
      <c r="EL42" s="31">
        <v>0</v>
      </c>
      <c r="EM42">
        <v>0</v>
      </c>
      <c r="EN42" s="31">
        <v>0</v>
      </c>
      <c r="EO42">
        <v>0</v>
      </c>
      <c r="EP42" s="31">
        <v>0</v>
      </c>
      <c r="EQ42">
        <v>0</v>
      </c>
      <c r="ER42" s="31">
        <v>0</v>
      </c>
      <c r="ES42">
        <v>0</v>
      </c>
      <c r="ET42" s="31">
        <v>0</v>
      </c>
      <c r="EU42">
        <v>0</v>
      </c>
      <c r="EV42" s="31">
        <v>0</v>
      </c>
      <c r="EW42">
        <v>0</v>
      </c>
      <c r="EX42" s="31">
        <v>0</v>
      </c>
      <c r="EY42">
        <v>0</v>
      </c>
      <c r="EZ42" s="31">
        <v>593648.09</v>
      </c>
      <c r="FA42" s="5">
        <v>3.5700000000000003E-2</v>
      </c>
      <c r="FB42" s="31">
        <v>0</v>
      </c>
      <c r="FC42">
        <v>0</v>
      </c>
      <c r="FD42" s="31">
        <v>0</v>
      </c>
      <c r="FE42">
        <v>0</v>
      </c>
      <c r="FF42" s="31">
        <v>0</v>
      </c>
      <c r="FG42">
        <v>0</v>
      </c>
      <c r="FH42" s="31">
        <v>2321055.9500000002</v>
      </c>
      <c r="FI42" s="5">
        <v>2.7810000000000001</v>
      </c>
      <c r="FJ42" s="31">
        <v>0</v>
      </c>
      <c r="FK42">
        <v>0</v>
      </c>
      <c r="FL42" s="31">
        <v>0</v>
      </c>
      <c r="FM42">
        <v>0</v>
      </c>
      <c r="FN42" s="31">
        <v>0</v>
      </c>
      <c r="FO42">
        <v>0</v>
      </c>
      <c r="FP42" s="31">
        <v>0</v>
      </c>
      <c r="FQ42">
        <v>0</v>
      </c>
      <c r="FR42" s="31">
        <v>0</v>
      </c>
      <c r="FS42">
        <v>0</v>
      </c>
      <c r="FT42" s="31">
        <v>29152273.579999998</v>
      </c>
      <c r="FU42" s="5">
        <v>1.0445</v>
      </c>
      <c r="FV42" s="31">
        <v>0</v>
      </c>
      <c r="FW42">
        <v>0</v>
      </c>
      <c r="FX42" s="31">
        <v>0</v>
      </c>
      <c r="FY42">
        <v>0</v>
      </c>
      <c r="FZ42" s="31">
        <v>0</v>
      </c>
      <c r="GA42">
        <v>0</v>
      </c>
      <c r="GB42" s="31">
        <v>19106038.449999999</v>
      </c>
      <c r="GC42" s="5">
        <v>0.80610000000000004</v>
      </c>
      <c r="GD42" s="31">
        <v>94382802</v>
      </c>
      <c r="GE42" s="5">
        <v>18.236499999999999</v>
      </c>
      <c r="GF42" s="31">
        <v>0</v>
      </c>
      <c r="GG42">
        <v>0</v>
      </c>
      <c r="GH42" s="31">
        <v>0</v>
      </c>
      <c r="GI42">
        <v>0</v>
      </c>
      <c r="GJ42" s="31">
        <v>0</v>
      </c>
      <c r="GK42">
        <v>0</v>
      </c>
      <c r="GL42" s="31">
        <v>29863106</v>
      </c>
      <c r="GM42" s="5">
        <v>1.4141999999999999</v>
      </c>
      <c r="GN42" s="31">
        <v>33698964</v>
      </c>
      <c r="GO42" s="5">
        <v>1.407</v>
      </c>
      <c r="GP42" s="31">
        <v>24035267</v>
      </c>
      <c r="GQ42" s="5">
        <v>1.7330000000000001</v>
      </c>
      <c r="GR42" s="31">
        <v>3833839</v>
      </c>
      <c r="GS42" s="5">
        <v>9.4899999999999998E-2</v>
      </c>
      <c r="GT42" s="31">
        <v>38156105</v>
      </c>
      <c r="GU42" s="5">
        <v>1.8451</v>
      </c>
      <c r="GV42" s="31">
        <v>0</v>
      </c>
      <c r="GW42">
        <v>0</v>
      </c>
      <c r="GX42" s="31">
        <v>784952</v>
      </c>
      <c r="GY42" s="5">
        <v>0.88349999999999995</v>
      </c>
      <c r="GZ42" s="31">
        <v>0</v>
      </c>
      <c r="HA42">
        <v>0</v>
      </c>
      <c r="HB42" s="31">
        <v>0</v>
      </c>
      <c r="HC42">
        <v>0</v>
      </c>
      <c r="HD42" s="31">
        <v>0</v>
      </c>
      <c r="HE42">
        <v>0</v>
      </c>
      <c r="HF42" s="31">
        <v>0</v>
      </c>
      <c r="HG42">
        <v>0</v>
      </c>
      <c r="HH42" s="31">
        <v>0</v>
      </c>
      <c r="HI42">
        <v>0</v>
      </c>
    </row>
    <row r="43" spans="1:217" ht="14.25" thickTop="1" thickBot="1" x14ac:dyDescent="0.25">
      <c r="A43" s="246" t="s">
        <v>207</v>
      </c>
      <c r="B43" s="205">
        <v>36367483900.690002</v>
      </c>
      <c r="C43" s="247">
        <v>22.796299999999999</v>
      </c>
      <c r="D43" s="205">
        <v>572334.06999999995</v>
      </c>
      <c r="E43" s="247">
        <v>0.21640000000000001</v>
      </c>
      <c r="F43" s="205">
        <v>2617843.4</v>
      </c>
      <c r="G43" s="247">
        <v>1.2262999999999999</v>
      </c>
      <c r="H43" s="205">
        <v>3316986.43</v>
      </c>
      <c r="I43" s="247">
        <v>2.4628999999999999</v>
      </c>
      <c r="J43" s="205">
        <v>121743159.70999999</v>
      </c>
      <c r="K43" s="247">
        <v>30.036000000000001</v>
      </c>
      <c r="L43" s="205">
        <v>310501512.64999998</v>
      </c>
      <c r="M43" s="247">
        <v>48.921900000000001</v>
      </c>
      <c r="N43" s="205">
        <v>239512.69</v>
      </c>
      <c r="O43" s="247">
        <v>0.18360000000000001</v>
      </c>
      <c r="P43" s="205">
        <v>14558594.300000001</v>
      </c>
      <c r="Q43" s="247">
        <v>53.925699999999999</v>
      </c>
      <c r="R43" s="205">
        <v>8972078.8499999996</v>
      </c>
      <c r="S43" s="247">
        <v>48.252899999999997</v>
      </c>
      <c r="T43" s="205">
        <v>12433140564.860001</v>
      </c>
      <c r="U43" s="247">
        <v>23.926400000000001</v>
      </c>
      <c r="V43" s="205">
        <v>6683.32</v>
      </c>
      <c r="W43" s="247">
        <v>5.9900000000000002E-2</v>
      </c>
      <c r="X43" s="205">
        <v>4817451.1500000004</v>
      </c>
      <c r="Y43" s="247">
        <v>7.3864000000000001</v>
      </c>
      <c r="Z43" s="205">
        <v>27727738.66</v>
      </c>
      <c r="AA43" s="247">
        <v>19.1401</v>
      </c>
      <c r="AB43" s="205">
        <v>44193681.119999997</v>
      </c>
      <c r="AC43" s="247">
        <v>20.776</v>
      </c>
      <c r="AD43" s="205">
        <v>21142595.920000002</v>
      </c>
      <c r="AE43" s="247">
        <v>27.523800000000001</v>
      </c>
      <c r="AF43" s="205">
        <v>73925502.939999998</v>
      </c>
      <c r="AG43" s="247">
        <v>32.457000000000001</v>
      </c>
      <c r="AH43" s="205">
        <v>3550811.94</v>
      </c>
      <c r="AI43" s="247">
        <v>1.5889</v>
      </c>
      <c r="AJ43" s="205">
        <v>5130209.57</v>
      </c>
      <c r="AK43" s="247">
        <v>12.3414</v>
      </c>
      <c r="AL43" s="205">
        <v>4922398878.5</v>
      </c>
      <c r="AM43" s="247">
        <v>25.0505</v>
      </c>
      <c r="AN43" s="205">
        <v>26528100.859999999</v>
      </c>
      <c r="AO43" s="247">
        <v>34.722299999999997</v>
      </c>
      <c r="AP43" s="205">
        <v>596593536.75999999</v>
      </c>
      <c r="AQ43" s="247">
        <v>30.803799999999999</v>
      </c>
      <c r="AR43" s="205">
        <v>33074978.809999999</v>
      </c>
      <c r="AS43" s="247">
        <v>55.479199999999999</v>
      </c>
      <c r="AT43" s="205">
        <v>57685190.369999997</v>
      </c>
      <c r="AU43" s="247">
        <v>56.180399999999999</v>
      </c>
      <c r="AV43" s="205">
        <v>85264236.219999999</v>
      </c>
      <c r="AW43" s="247">
        <v>58.538699999999999</v>
      </c>
      <c r="AX43" s="205">
        <v>71775411.629999995</v>
      </c>
      <c r="AY43" s="247">
        <v>55.730400000000003</v>
      </c>
      <c r="AZ43" s="205">
        <v>54742464.140000001</v>
      </c>
      <c r="BA43" s="247">
        <v>53.619799999999998</v>
      </c>
      <c r="BB43" s="205">
        <v>39839450.759999998</v>
      </c>
      <c r="BC43" s="247">
        <v>49.652799999999999</v>
      </c>
      <c r="BD43" s="205">
        <v>128692930.81</v>
      </c>
      <c r="BE43" s="247">
        <v>34.341999999999999</v>
      </c>
      <c r="BF43" s="205">
        <v>17316031.510000002</v>
      </c>
      <c r="BG43" s="247">
        <v>28.896699999999999</v>
      </c>
      <c r="BH43" s="205">
        <v>1468919.78</v>
      </c>
      <c r="BI43" s="247">
        <v>1.1556</v>
      </c>
      <c r="BJ43" s="205">
        <v>28886257.219999999</v>
      </c>
      <c r="BK43" s="247">
        <v>19.1434</v>
      </c>
      <c r="BL43" s="205">
        <v>19762322.16</v>
      </c>
      <c r="BM43" s="247">
        <v>23.391999999999999</v>
      </c>
      <c r="BN43" s="205">
        <v>38635206.079999998</v>
      </c>
      <c r="BO43" s="247">
        <v>40.073599999999999</v>
      </c>
      <c r="BP43" s="205">
        <v>29511069.550000001</v>
      </c>
      <c r="BQ43" s="247">
        <v>12.0052</v>
      </c>
      <c r="BR43" s="205">
        <v>1353360040.5699999</v>
      </c>
      <c r="BS43" s="247">
        <v>16.683399999999999</v>
      </c>
      <c r="BT43" s="205">
        <v>4245887.12</v>
      </c>
      <c r="BU43" s="247">
        <v>1.718</v>
      </c>
      <c r="BV43" s="205">
        <v>225980.94</v>
      </c>
      <c r="BW43" s="247">
        <v>1.0629</v>
      </c>
      <c r="BX43" s="205">
        <v>16828481.91</v>
      </c>
      <c r="BY43" s="247">
        <v>17.258199999999999</v>
      </c>
      <c r="BZ43" s="205">
        <v>121264.73</v>
      </c>
      <c r="CA43" s="247">
        <v>0.43309999999999998</v>
      </c>
      <c r="CB43" s="205">
        <v>816948.69</v>
      </c>
      <c r="CC43" s="247">
        <v>2.8037000000000001</v>
      </c>
      <c r="CD43" s="205">
        <v>998777128.97000003</v>
      </c>
      <c r="CE43" s="247">
        <v>19.829899999999999</v>
      </c>
      <c r="CF43" s="205">
        <v>2205966.7799999998</v>
      </c>
      <c r="CG43" s="247">
        <v>1.7067000000000001</v>
      </c>
      <c r="CH43" s="205">
        <v>19340466.559999999</v>
      </c>
      <c r="CI43" s="247">
        <v>21.043800000000001</v>
      </c>
      <c r="CJ43" s="205">
        <v>21002269.59</v>
      </c>
      <c r="CK43" s="247">
        <v>44.380099999999999</v>
      </c>
      <c r="CL43" s="205">
        <v>13003786.939999999</v>
      </c>
      <c r="CM43" s="247">
        <v>2.5935999999999999</v>
      </c>
      <c r="CN43" s="205">
        <v>3595535</v>
      </c>
      <c r="CO43" s="247">
        <v>22.289200000000001</v>
      </c>
      <c r="CP43" s="205">
        <v>50303088.170000002</v>
      </c>
      <c r="CQ43" s="247">
        <v>5.4614000000000003</v>
      </c>
      <c r="CR43" s="205">
        <v>29385603.239999998</v>
      </c>
      <c r="CS43" s="247">
        <v>22.169499999999999</v>
      </c>
      <c r="CT43" s="205">
        <v>21228.93</v>
      </c>
      <c r="CU43" s="247">
        <v>6.3799999999999996E-2</v>
      </c>
      <c r="CV43" s="205">
        <v>44850779.130000003</v>
      </c>
      <c r="CW43" s="247">
        <v>44.230800000000002</v>
      </c>
      <c r="CX43" s="205">
        <v>234506.23</v>
      </c>
      <c r="CY43" s="247">
        <v>0.16969999999999999</v>
      </c>
      <c r="CZ43" s="205">
        <v>1400410.94</v>
      </c>
      <c r="DA43" s="247">
        <v>0.62729999999999997</v>
      </c>
      <c r="DB43" s="205">
        <v>1859394</v>
      </c>
      <c r="DC43" s="247">
        <v>0.68569999999999998</v>
      </c>
      <c r="DD43" s="205">
        <v>750337398.92999995</v>
      </c>
      <c r="DE43" s="247">
        <v>23.2958</v>
      </c>
      <c r="DF43" s="205">
        <v>9151594.2699999996</v>
      </c>
      <c r="DG43" s="247">
        <v>1.4363999999999999</v>
      </c>
      <c r="DH43" s="205">
        <v>328318.59999999998</v>
      </c>
      <c r="DI43" s="247">
        <v>0.80149999999999999</v>
      </c>
      <c r="DJ43" s="205">
        <v>55124934.990000002</v>
      </c>
      <c r="DK43" s="247">
        <v>34.035499999999999</v>
      </c>
      <c r="DL43" s="205">
        <v>32515195.09</v>
      </c>
      <c r="DM43" s="247">
        <v>22.7959</v>
      </c>
      <c r="DN43" s="205">
        <v>2230769148.1999998</v>
      </c>
      <c r="DO43" s="247">
        <v>42.015599999999999</v>
      </c>
      <c r="DP43" s="205">
        <v>2109112.67</v>
      </c>
      <c r="DQ43" s="247">
        <v>0.38269999999999998</v>
      </c>
      <c r="DR43" s="205">
        <v>1482126.45</v>
      </c>
      <c r="DS43" s="247">
        <v>1.0281</v>
      </c>
      <c r="DT43" s="205">
        <v>9167891.4299999997</v>
      </c>
      <c r="DU43" s="247">
        <v>38.4636</v>
      </c>
      <c r="DV43" s="205">
        <v>1444598718.1600001</v>
      </c>
      <c r="DW43" s="247">
        <v>19.959099999999999</v>
      </c>
      <c r="DX43" s="205">
        <v>644586678.88</v>
      </c>
      <c r="DY43" s="247">
        <v>47.094299999999997</v>
      </c>
      <c r="DZ43" s="205">
        <v>1580758332.1099999</v>
      </c>
      <c r="EA43" s="247">
        <v>65.123000000000005</v>
      </c>
      <c r="EB43" s="205">
        <v>224762.45</v>
      </c>
      <c r="EC43" s="247">
        <v>0.98740000000000006</v>
      </c>
      <c r="ED43" s="205">
        <v>823817.17</v>
      </c>
      <c r="EE43" s="247">
        <v>1.9501999999999999</v>
      </c>
      <c r="EF43" s="205">
        <v>544503.18000000005</v>
      </c>
      <c r="EG43" s="247">
        <v>1.0949</v>
      </c>
      <c r="EH43" s="205">
        <v>-1498144.02</v>
      </c>
      <c r="EI43" s="247">
        <v>-1.9024000000000001</v>
      </c>
      <c r="EJ43" s="205">
        <v>5193569.34</v>
      </c>
      <c r="EK43" s="247">
        <v>1.2522</v>
      </c>
      <c r="EL43" s="205">
        <v>2256281.37</v>
      </c>
      <c r="EM43" s="247">
        <v>0.20250000000000001</v>
      </c>
      <c r="EN43" s="205">
        <v>489938202.67000002</v>
      </c>
      <c r="EO43" s="247">
        <v>37.582099999999997</v>
      </c>
      <c r="EP43" s="205">
        <v>580724.47999999998</v>
      </c>
      <c r="EQ43" s="247">
        <v>7.4837999999999996</v>
      </c>
      <c r="ER43" s="205">
        <v>421544.17</v>
      </c>
      <c r="ES43" s="247">
        <v>3.8016000000000001</v>
      </c>
      <c r="ET43" s="205">
        <v>325245.51</v>
      </c>
      <c r="EU43" s="247">
        <v>4.2103000000000002</v>
      </c>
      <c r="EV43" s="205">
        <v>864704.45</v>
      </c>
      <c r="EW43" s="247">
        <v>5.4488000000000003</v>
      </c>
      <c r="EX43" s="205">
        <v>68092.45</v>
      </c>
      <c r="EY43" s="247">
        <v>1.2723</v>
      </c>
      <c r="EZ43" s="205">
        <v>183223300.41999999</v>
      </c>
      <c r="FA43" s="247">
        <v>11.0334</v>
      </c>
      <c r="FB43" s="205">
        <v>404103126.63999999</v>
      </c>
      <c r="FC43" s="247">
        <v>34.723300000000002</v>
      </c>
      <c r="FD43" s="205">
        <v>3777574.57</v>
      </c>
      <c r="FE43" s="247">
        <v>9.9500000000000005E-2</v>
      </c>
      <c r="FF43" s="205">
        <v>13842220.4</v>
      </c>
      <c r="FG43" s="247">
        <v>61.171199999999999</v>
      </c>
      <c r="FH43" s="205">
        <v>32710079.399999999</v>
      </c>
      <c r="FI43" s="247">
        <v>39.191899999999997</v>
      </c>
      <c r="FJ43" s="205">
        <v>1470555.17</v>
      </c>
      <c r="FK43" s="247">
        <v>32.587699999999998</v>
      </c>
      <c r="FL43" s="205">
        <v>534987.24</v>
      </c>
      <c r="FM43" s="247">
        <v>0.79149999999999998</v>
      </c>
      <c r="FN43" s="205">
        <v>270523.71999999997</v>
      </c>
      <c r="FO43" s="247">
        <v>3.2599999999999997E-2</v>
      </c>
      <c r="FP43" s="205">
        <v>974011.87</v>
      </c>
      <c r="FQ43" s="247">
        <v>1.5948</v>
      </c>
      <c r="FR43" s="205">
        <v>16394581.369999999</v>
      </c>
      <c r="FS43" s="247">
        <v>26.0581</v>
      </c>
      <c r="FT43" s="205">
        <v>734527809.96000004</v>
      </c>
      <c r="FU43" s="247">
        <v>26.317399999999999</v>
      </c>
      <c r="FV43" s="205">
        <v>10130273.99</v>
      </c>
      <c r="FW43" s="247">
        <v>11.241199999999999</v>
      </c>
      <c r="FX43" s="205">
        <v>490874.7</v>
      </c>
      <c r="FY43" s="247">
        <v>0.14580000000000001</v>
      </c>
      <c r="FZ43" s="205">
        <v>2012092.32</v>
      </c>
      <c r="GA43" s="247">
        <v>0.98860000000000003</v>
      </c>
      <c r="GB43" s="205">
        <v>738632063.95000005</v>
      </c>
      <c r="GC43" s="247">
        <v>31.1617</v>
      </c>
      <c r="GD43" s="205">
        <v>352782651.57999998</v>
      </c>
      <c r="GE43" s="247">
        <v>68.164199999999994</v>
      </c>
      <c r="GF43" s="205">
        <v>40243927.520000003</v>
      </c>
      <c r="GG43" s="247">
        <v>25.712299999999999</v>
      </c>
      <c r="GH43" s="205">
        <v>19203016.510000002</v>
      </c>
      <c r="GI43" s="247">
        <v>0.31040000000000001</v>
      </c>
      <c r="GJ43" s="205">
        <v>-4126570.27</v>
      </c>
      <c r="GK43" s="247">
        <v>-8.09E-2</v>
      </c>
      <c r="GL43" s="205">
        <v>887644287.41999996</v>
      </c>
      <c r="GM43" s="247">
        <v>42.033999999999999</v>
      </c>
      <c r="GN43" s="205">
        <v>682936983.01999998</v>
      </c>
      <c r="GO43" s="247">
        <v>28.5138</v>
      </c>
      <c r="GP43" s="205">
        <v>694728394.45000005</v>
      </c>
      <c r="GQ43" s="247">
        <v>50.091099999999997</v>
      </c>
      <c r="GR43" s="205">
        <v>1249140473</v>
      </c>
      <c r="GS43" s="247">
        <v>30.917100000000001</v>
      </c>
      <c r="GT43" s="205">
        <v>632549221</v>
      </c>
      <c r="GU43" s="247">
        <v>30.588200000000001</v>
      </c>
      <c r="GV43" s="205">
        <v>521562489.41000003</v>
      </c>
      <c r="GW43" s="247">
        <v>26.449200000000001</v>
      </c>
      <c r="GX43" s="205">
        <v>76471948.379999995</v>
      </c>
      <c r="GY43" s="247">
        <v>86.071200000000005</v>
      </c>
      <c r="GZ43" s="205">
        <v>1603261.03</v>
      </c>
      <c r="HA43" s="247">
        <v>23.142700000000001</v>
      </c>
      <c r="HB43" s="205">
        <v>4793945.63</v>
      </c>
      <c r="HC43" s="247">
        <v>0.47720000000000001</v>
      </c>
      <c r="HD43" s="205">
        <v>13498085.890000001</v>
      </c>
      <c r="HE43" s="247">
        <v>19.682600000000001</v>
      </c>
      <c r="HF43" s="205">
        <v>568801.94999999995</v>
      </c>
      <c r="HG43" s="247">
        <v>1.0775999999999999</v>
      </c>
      <c r="HH43" s="205">
        <v>205140.27</v>
      </c>
      <c r="HI43" s="247">
        <v>0.2162</v>
      </c>
    </row>
    <row r="44" spans="1:217" ht="14.25" thickTop="1" thickBot="1" x14ac:dyDescent="0.25">
      <c r="A44" s="246" t="s">
        <v>624</v>
      </c>
      <c r="B44" s="205">
        <v>4435302653.4300003</v>
      </c>
      <c r="C44" s="247">
        <v>2.7801999999999998</v>
      </c>
      <c r="D44" s="205">
        <v>0</v>
      </c>
      <c r="E44" s="246">
        <v>0</v>
      </c>
      <c r="F44" s="205">
        <v>0</v>
      </c>
      <c r="G44" s="246">
        <v>0</v>
      </c>
      <c r="H44" s="205">
        <v>0</v>
      </c>
      <c r="I44" s="246">
        <v>0</v>
      </c>
      <c r="J44" s="205">
        <v>1216492.4099999999</v>
      </c>
      <c r="K44" s="247">
        <v>0.30009999999999998</v>
      </c>
      <c r="L44" s="205">
        <v>383.55</v>
      </c>
      <c r="M44" s="247">
        <v>1E-4</v>
      </c>
      <c r="N44" s="205">
        <v>0</v>
      </c>
      <c r="O44" s="246">
        <v>0</v>
      </c>
      <c r="P44" s="205">
        <v>0</v>
      </c>
      <c r="Q44" s="246">
        <v>0</v>
      </c>
      <c r="R44" s="205">
        <v>0</v>
      </c>
      <c r="S44" s="246">
        <v>0</v>
      </c>
      <c r="T44" s="205">
        <v>2571564605.9400001</v>
      </c>
      <c r="U44" s="247">
        <v>4.9486999999999997</v>
      </c>
      <c r="V44" s="205">
        <v>0</v>
      </c>
      <c r="W44" s="246">
        <v>0</v>
      </c>
      <c r="X44" s="205">
        <v>12759.2</v>
      </c>
      <c r="Y44" s="247">
        <v>1.9599999999999999E-2</v>
      </c>
      <c r="Z44" s="205">
        <v>10646307.75</v>
      </c>
      <c r="AA44" s="247">
        <v>7.3490000000000002</v>
      </c>
      <c r="AB44" s="205">
        <v>11955700.539999999</v>
      </c>
      <c r="AC44" s="247">
        <v>5.6204999999999998</v>
      </c>
      <c r="AD44" s="205">
        <v>661.76</v>
      </c>
      <c r="AE44" s="247">
        <v>8.9999999999999998E-4</v>
      </c>
      <c r="AF44" s="205">
        <v>3.3</v>
      </c>
      <c r="AG44" s="247">
        <v>0</v>
      </c>
      <c r="AH44" s="205">
        <v>0</v>
      </c>
      <c r="AI44" s="246">
        <v>0</v>
      </c>
      <c r="AJ44" s="205">
        <v>622.20000000000005</v>
      </c>
      <c r="AK44" s="247">
        <v>1.5E-3</v>
      </c>
      <c r="AL44" s="205">
        <v>811500775.70000005</v>
      </c>
      <c r="AM44" s="247">
        <v>4.1298000000000004</v>
      </c>
      <c r="AN44" s="205">
        <v>0</v>
      </c>
      <c r="AO44" s="246">
        <v>0</v>
      </c>
      <c r="AP44" s="205">
        <v>605631.42000000004</v>
      </c>
      <c r="AQ44" s="247">
        <v>3.1300000000000001E-2</v>
      </c>
      <c r="AR44" s="205">
        <v>1232848.57</v>
      </c>
      <c r="AS44" s="247">
        <v>2.0680000000000001</v>
      </c>
      <c r="AT44" s="205">
        <v>1285662.6599999999</v>
      </c>
      <c r="AU44" s="247">
        <v>1.2521</v>
      </c>
      <c r="AV44" s="205">
        <v>1321749.72</v>
      </c>
      <c r="AW44" s="247">
        <v>0.90749999999999997</v>
      </c>
      <c r="AX44" s="205">
        <v>1037592.13</v>
      </c>
      <c r="AY44" s="247">
        <v>0.80559999999999998</v>
      </c>
      <c r="AZ44" s="205">
        <v>737003.7</v>
      </c>
      <c r="BA44" s="247">
        <v>0.72189999999999999</v>
      </c>
      <c r="BB44" s="205">
        <v>569984.37</v>
      </c>
      <c r="BC44" s="247">
        <v>0.71040000000000003</v>
      </c>
      <c r="BD44" s="205">
        <v>2328272.52</v>
      </c>
      <c r="BE44" s="247">
        <v>0.62129999999999996</v>
      </c>
      <c r="BF44" s="205">
        <v>73074.789999999994</v>
      </c>
      <c r="BG44" s="247">
        <v>0.12189999999999999</v>
      </c>
      <c r="BH44" s="205">
        <v>0</v>
      </c>
      <c r="BI44" s="246">
        <v>0</v>
      </c>
      <c r="BJ44" s="205">
        <v>2821824.36</v>
      </c>
      <c r="BK44" s="247">
        <v>1.8701000000000001</v>
      </c>
      <c r="BL44" s="205">
        <v>5144827.91</v>
      </c>
      <c r="BM44" s="247">
        <v>6.0898000000000003</v>
      </c>
      <c r="BN44" s="205">
        <v>3044040.91</v>
      </c>
      <c r="BO44" s="247">
        <v>3.1574</v>
      </c>
      <c r="BP44" s="205">
        <v>4767199.57</v>
      </c>
      <c r="BQ44" s="247">
        <v>1.9393</v>
      </c>
      <c r="BR44" s="205">
        <v>282383979.01999998</v>
      </c>
      <c r="BS44" s="247">
        <v>3.4811000000000001</v>
      </c>
      <c r="BT44" s="205">
        <v>20910227.23</v>
      </c>
      <c r="BU44" s="247">
        <v>8.4609000000000005</v>
      </c>
      <c r="BV44" s="205">
        <v>0</v>
      </c>
      <c r="BW44" s="246">
        <v>0</v>
      </c>
      <c r="BX44" s="205">
        <v>65282.15</v>
      </c>
      <c r="BY44" s="247">
        <v>6.6900000000000001E-2</v>
      </c>
      <c r="BZ44" s="205">
        <v>0</v>
      </c>
      <c r="CA44" s="246">
        <v>0</v>
      </c>
      <c r="CB44" s="205">
        <v>0</v>
      </c>
      <c r="CC44" s="246">
        <v>0</v>
      </c>
      <c r="CD44" s="205">
        <v>10413829.539999999</v>
      </c>
      <c r="CE44" s="247">
        <v>0.20680000000000001</v>
      </c>
      <c r="CF44" s="205">
        <v>0</v>
      </c>
      <c r="CG44" s="246">
        <v>0</v>
      </c>
      <c r="CH44" s="205">
        <v>0</v>
      </c>
      <c r="CI44" s="246">
        <v>0</v>
      </c>
      <c r="CJ44" s="205">
        <v>7246.89</v>
      </c>
      <c r="CK44" s="247">
        <v>1.5299999999999999E-2</v>
      </c>
      <c r="CL44" s="205">
        <v>0</v>
      </c>
      <c r="CM44" s="246">
        <v>0</v>
      </c>
      <c r="CN44" s="205">
        <v>0</v>
      </c>
      <c r="CO44" s="246">
        <v>0</v>
      </c>
      <c r="CP44" s="205">
        <v>0</v>
      </c>
      <c r="CQ44" s="246">
        <v>0</v>
      </c>
      <c r="CR44" s="205">
        <v>596789</v>
      </c>
      <c r="CS44" s="247">
        <v>0.45019999999999999</v>
      </c>
      <c r="CT44" s="205">
        <v>0</v>
      </c>
      <c r="CU44" s="246">
        <v>0</v>
      </c>
      <c r="CV44" s="205">
        <v>5821056.6799999997</v>
      </c>
      <c r="CW44" s="247">
        <v>5.7405999999999997</v>
      </c>
      <c r="CX44" s="205">
        <v>0</v>
      </c>
      <c r="CY44" s="246">
        <v>0</v>
      </c>
      <c r="CZ44" s="205">
        <v>0</v>
      </c>
      <c r="DA44" s="246">
        <v>0</v>
      </c>
      <c r="DB44" s="205">
        <v>26576</v>
      </c>
      <c r="DC44" s="247">
        <v>9.7999999999999997E-3</v>
      </c>
      <c r="DD44" s="205">
        <v>-22641797.440000001</v>
      </c>
      <c r="DE44" s="247">
        <v>-0.70299999999999996</v>
      </c>
      <c r="DF44" s="205">
        <v>0</v>
      </c>
      <c r="DG44" s="246">
        <v>0</v>
      </c>
      <c r="DH44" s="205">
        <v>0</v>
      </c>
      <c r="DI44" s="246">
        <v>0</v>
      </c>
      <c r="DJ44" s="205">
        <v>9301565.3699999992</v>
      </c>
      <c r="DK44" s="247">
        <v>5.7430000000000003</v>
      </c>
      <c r="DL44" s="205">
        <v>5639093.0700000003</v>
      </c>
      <c r="DM44" s="247">
        <v>3.9535</v>
      </c>
      <c r="DN44" s="205">
        <v>16797244.23</v>
      </c>
      <c r="DO44" s="247">
        <v>0.31640000000000001</v>
      </c>
      <c r="DP44" s="205">
        <v>0</v>
      </c>
      <c r="DQ44" s="246">
        <v>0</v>
      </c>
      <c r="DR44" s="205">
        <v>0</v>
      </c>
      <c r="DS44" s="246">
        <v>0</v>
      </c>
      <c r="DT44" s="205">
        <v>0</v>
      </c>
      <c r="DU44" s="246">
        <v>0</v>
      </c>
      <c r="DV44" s="205">
        <v>183479700</v>
      </c>
      <c r="DW44" s="247">
        <v>2.5350000000000001</v>
      </c>
      <c r="DX44" s="205">
        <v>0</v>
      </c>
      <c r="DY44" s="246">
        <v>0</v>
      </c>
      <c r="DZ44" s="205">
        <v>5737924</v>
      </c>
      <c r="EA44" s="247">
        <v>0.2364</v>
      </c>
      <c r="EB44" s="205">
        <v>0</v>
      </c>
      <c r="EC44" s="246">
        <v>0</v>
      </c>
      <c r="ED44" s="205">
        <v>1654.94</v>
      </c>
      <c r="EE44" s="247">
        <v>3.8999999999999998E-3</v>
      </c>
      <c r="EF44" s="205">
        <v>1921.98</v>
      </c>
      <c r="EG44" s="247">
        <v>3.8999999999999998E-3</v>
      </c>
      <c r="EH44" s="205">
        <v>0</v>
      </c>
      <c r="EI44" s="246">
        <v>0</v>
      </c>
      <c r="EJ44" s="205">
        <v>1672.06</v>
      </c>
      <c r="EK44" s="247">
        <v>4.0000000000000002E-4</v>
      </c>
      <c r="EL44" s="205">
        <v>18434.97</v>
      </c>
      <c r="EM44" s="247">
        <v>1.6999999999999999E-3</v>
      </c>
      <c r="EN44" s="205">
        <v>4863.51</v>
      </c>
      <c r="EO44" s="247">
        <v>4.0000000000000002E-4</v>
      </c>
      <c r="EP44" s="205">
        <v>0</v>
      </c>
      <c r="EQ44" s="246">
        <v>0</v>
      </c>
      <c r="ER44" s="205">
        <v>0</v>
      </c>
      <c r="ES44" s="246">
        <v>0</v>
      </c>
      <c r="ET44" s="205">
        <v>0</v>
      </c>
      <c r="EU44" s="246">
        <v>0</v>
      </c>
      <c r="EV44" s="205">
        <v>0</v>
      </c>
      <c r="EW44" s="246">
        <v>0</v>
      </c>
      <c r="EX44" s="205">
        <v>0</v>
      </c>
      <c r="EY44" s="246">
        <v>0</v>
      </c>
      <c r="EZ44" s="205">
        <v>-5505158.7800000003</v>
      </c>
      <c r="FA44" s="247">
        <v>-0.33150000000000002</v>
      </c>
      <c r="FB44" s="205">
        <v>5184949.04</v>
      </c>
      <c r="FC44" s="247">
        <v>0.44550000000000001</v>
      </c>
      <c r="FD44" s="205">
        <v>0</v>
      </c>
      <c r="FE44" s="246">
        <v>0</v>
      </c>
      <c r="FF44" s="205">
        <v>331266.99</v>
      </c>
      <c r="FG44" s="247">
        <v>1.4639</v>
      </c>
      <c r="FH44" s="205">
        <v>13683.19</v>
      </c>
      <c r="FI44" s="247">
        <v>1.6400000000000001E-2</v>
      </c>
      <c r="FJ44" s="205">
        <v>52544.19</v>
      </c>
      <c r="FK44" s="247">
        <v>1.1644000000000001</v>
      </c>
      <c r="FL44" s="205">
        <v>1493681.54</v>
      </c>
      <c r="FM44" s="247">
        <v>2.2098</v>
      </c>
      <c r="FN44" s="205">
        <v>27206441.859999999</v>
      </c>
      <c r="FO44" s="247">
        <v>3.2823000000000002</v>
      </c>
      <c r="FP44" s="205">
        <v>2900329.97</v>
      </c>
      <c r="FQ44" s="247">
        <v>4.7489999999999997</v>
      </c>
      <c r="FR44" s="205">
        <v>0</v>
      </c>
      <c r="FS44" s="246">
        <v>0</v>
      </c>
      <c r="FT44" s="205">
        <v>73050745.950000003</v>
      </c>
      <c r="FU44" s="247">
        <v>2.6173000000000002</v>
      </c>
      <c r="FV44" s="205">
        <v>4555182.55</v>
      </c>
      <c r="FW44" s="247">
        <v>5.0547000000000004</v>
      </c>
      <c r="FX44" s="205">
        <v>0</v>
      </c>
      <c r="FY44" s="246">
        <v>0</v>
      </c>
      <c r="FZ44" s="205">
        <v>6683337.3499999996</v>
      </c>
      <c r="GA44" s="247">
        <v>3.2837000000000001</v>
      </c>
      <c r="GB44" s="205">
        <v>394.47</v>
      </c>
      <c r="GC44" s="247">
        <v>0</v>
      </c>
      <c r="GD44" s="205">
        <v>0</v>
      </c>
      <c r="GE44" s="246">
        <v>0</v>
      </c>
      <c r="GF44" s="205">
        <v>0</v>
      </c>
      <c r="GG44" s="246">
        <v>0</v>
      </c>
      <c r="GH44" s="205">
        <v>0</v>
      </c>
      <c r="GI44" s="246">
        <v>0</v>
      </c>
      <c r="GJ44" s="205">
        <v>0</v>
      </c>
      <c r="GK44" s="246">
        <v>0</v>
      </c>
      <c r="GL44" s="205">
        <v>11096876</v>
      </c>
      <c r="GM44" s="247">
        <v>0.52549999999999997</v>
      </c>
      <c r="GN44" s="205">
        <v>185832808</v>
      </c>
      <c r="GO44" s="247">
        <v>7.7588999999999997</v>
      </c>
      <c r="GP44" s="205">
        <v>68963576</v>
      </c>
      <c r="GQ44" s="247">
        <v>4.9724000000000004</v>
      </c>
      <c r="GR44" s="205">
        <v>-8073312</v>
      </c>
      <c r="GS44" s="247">
        <v>-0.19980000000000001</v>
      </c>
      <c r="GT44" s="205">
        <v>110822991</v>
      </c>
      <c r="GU44" s="247">
        <v>5.3590999999999998</v>
      </c>
      <c r="GV44" s="205">
        <v>0</v>
      </c>
      <c r="GW44" s="246">
        <v>0</v>
      </c>
      <c r="GX44" s="205">
        <v>0</v>
      </c>
      <c r="GY44" s="246">
        <v>0</v>
      </c>
      <c r="GZ44" s="205">
        <v>257023.79</v>
      </c>
      <c r="HA44" s="247">
        <v>3.7101000000000002</v>
      </c>
      <c r="HB44" s="205">
        <v>4.1399999999999997</v>
      </c>
      <c r="HC44" s="247">
        <v>0</v>
      </c>
      <c r="HD44" s="205">
        <v>0</v>
      </c>
      <c r="HE44" s="246">
        <v>0</v>
      </c>
      <c r="HF44" s="205">
        <v>0</v>
      </c>
      <c r="HG44" s="246">
        <v>0</v>
      </c>
      <c r="HH44" s="205">
        <v>0</v>
      </c>
      <c r="HI44" s="246">
        <v>0</v>
      </c>
    </row>
    <row r="45" spans="1:217" ht="14.25" thickTop="1" thickBot="1" x14ac:dyDescent="0.25">
      <c r="A45" s="246" t="s">
        <v>209</v>
      </c>
      <c r="B45" s="205">
        <v>40802786554.120003</v>
      </c>
      <c r="C45" s="247">
        <v>25.5764</v>
      </c>
      <c r="D45" s="205">
        <v>572334.06999999995</v>
      </c>
      <c r="E45" s="247">
        <v>0.21640000000000001</v>
      </c>
      <c r="F45" s="205">
        <v>2617843.4</v>
      </c>
      <c r="G45" s="247">
        <v>1.2262999999999999</v>
      </c>
      <c r="H45" s="205">
        <v>3316986.43</v>
      </c>
      <c r="I45" s="247">
        <v>2.4628999999999999</v>
      </c>
      <c r="J45" s="205">
        <v>122959652.12</v>
      </c>
      <c r="K45" s="247">
        <v>30.336099999999998</v>
      </c>
      <c r="L45" s="205">
        <v>310501896.19999999</v>
      </c>
      <c r="M45" s="247">
        <v>48.921999999999997</v>
      </c>
      <c r="N45" s="205">
        <v>239512.69</v>
      </c>
      <c r="O45" s="247">
        <v>0.18360000000000001</v>
      </c>
      <c r="P45" s="205">
        <v>14558594.300000001</v>
      </c>
      <c r="Q45" s="247">
        <v>53.925699999999999</v>
      </c>
      <c r="R45" s="205">
        <v>8972078.8499999996</v>
      </c>
      <c r="S45" s="247">
        <v>48.252899999999997</v>
      </c>
      <c r="T45" s="205">
        <v>15004705170.799999</v>
      </c>
      <c r="U45" s="247">
        <v>28.8751</v>
      </c>
      <c r="V45" s="205">
        <v>6683.32</v>
      </c>
      <c r="W45" s="247">
        <v>5.9900000000000002E-2</v>
      </c>
      <c r="X45" s="205">
        <v>4830210.3499999996</v>
      </c>
      <c r="Y45" s="247">
        <v>7.4059999999999997</v>
      </c>
      <c r="Z45" s="205">
        <v>38374046.409999996</v>
      </c>
      <c r="AA45" s="247">
        <v>26.489100000000001</v>
      </c>
      <c r="AB45" s="205">
        <v>56149381.659999996</v>
      </c>
      <c r="AC45" s="247">
        <v>26.396599999999999</v>
      </c>
      <c r="AD45" s="205">
        <v>21143257.68</v>
      </c>
      <c r="AE45" s="247">
        <v>27.5246</v>
      </c>
      <c r="AF45" s="205">
        <v>73925506.239999995</v>
      </c>
      <c r="AG45" s="247">
        <v>32.457000000000001</v>
      </c>
      <c r="AH45" s="205">
        <v>3550811.94</v>
      </c>
      <c r="AI45" s="247">
        <v>1.5889</v>
      </c>
      <c r="AJ45" s="205">
        <v>5130831.7699999996</v>
      </c>
      <c r="AK45" s="247">
        <v>12.3429</v>
      </c>
      <c r="AL45" s="205">
        <v>5733899654.1999998</v>
      </c>
      <c r="AM45" s="247">
        <v>29.180299999999999</v>
      </c>
      <c r="AN45" s="205">
        <v>26528100.859999999</v>
      </c>
      <c r="AO45" s="247">
        <v>34.722299999999997</v>
      </c>
      <c r="AP45" s="205">
        <v>597199168.17999995</v>
      </c>
      <c r="AQ45" s="247">
        <v>30.835000000000001</v>
      </c>
      <c r="AR45" s="205">
        <v>34307827.380000003</v>
      </c>
      <c r="AS45" s="247">
        <v>57.547199999999997</v>
      </c>
      <c r="AT45" s="205">
        <v>58970853.030000001</v>
      </c>
      <c r="AU45" s="247">
        <v>57.432499999999997</v>
      </c>
      <c r="AV45" s="205">
        <v>86585985.939999998</v>
      </c>
      <c r="AW45" s="247">
        <v>59.446199999999997</v>
      </c>
      <c r="AX45" s="205">
        <v>72813003.760000005</v>
      </c>
      <c r="AY45" s="247">
        <v>56.536099999999998</v>
      </c>
      <c r="AZ45" s="205">
        <v>55479467.840000004</v>
      </c>
      <c r="BA45" s="247">
        <v>54.3416</v>
      </c>
      <c r="BB45" s="205">
        <v>40409435.130000003</v>
      </c>
      <c r="BC45" s="247">
        <v>50.363199999999999</v>
      </c>
      <c r="BD45" s="205">
        <v>131021203.33</v>
      </c>
      <c r="BE45" s="247">
        <v>34.9634</v>
      </c>
      <c r="BF45" s="205">
        <v>17389106.300000001</v>
      </c>
      <c r="BG45" s="247">
        <v>29.018599999999999</v>
      </c>
      <c r="BH45" s="205">
        <v>1468919.78</v>
      </c>
      <c r="BI45" s="247">
        <v>1.1556</v>
      </c>
      <c r="BJ45" s="205">
        <v>31708081.579999998</v>
      </c>
      <c r="BK45" s="247">
        <v>21.013500000000001</v>
      </c>
      <c r="BL45" s="205">
        <v>24907150.07</v>
      </c>
      <c r="BM45" s="247">
        <v>29.4818</v>
      </c>
      <c r="BN45" s="205">
        <v>41679246.990000002</v>
      </c>
      <c r="BO45" s="247">
        <v>43.231000000000002</v>
      </c>
      <c r="BP45" s="205">
        <v>34278269.119999997</v>
      </c>
      <c r="BQ45" s="247">
        <v>13.9445</v>
      </c>
      <c r="BR45" s="205">
        <v>1635744019.5899999</v>
      </c>
      <c r="BS45" s="247">
        <v>20.1645</v>
      </c>
      <c r="BT45" s="205">
        <v>25156114.350000001</v>
      </c>
      <c r="BU45" s="247">
        <v>10.178900000000001</v>
      </c>
      <c r="BV45" s="205">
        <v>225980.94</v>
      </c>
      <c r="BW45" s="247">
        <v>1.0629</v>
      </c>
      <c r="BX45" s="205">
        <v>16893764.059999999</v>
      </c>
      <c r="BY45" s="247">
        <v>17.325199999999999</v>
      </c>
      <c r="BZ45" s="205">
        <v>121264.73</v>
      </c>
      <c r="CA45" s="247">
        <v>0.43309999999999998</v>
      </c>
      <c r="CB45" s="205">
        <v>816948.69</v>
      </c>
      <c r="CC45" s="247">
        <v>2.8037000000000001</v>
      </c>
      <c r="CD45" s="205">
        <v>1009190958.51</v>
      </c>
      <c r="CE45" s="247">
        <v>20.0366</v>
      </c>
      <c r="CF45" s="205">
        <v>2205966.7799999998</v>
      </c>
      <c r="CG45" s="247">
        <v>1.7067000000000001</v>
      </c>
      <c r="CH45" s="205">
        <v>19340466.559999999</v>
      </c>
      <c r="CI45" s="247">
        <v>21.043800000000001</v>
      </c>
      <c r="CJ45" s="205">
        <v>21009516.48</v>
      </c>
      <c r="CK45" s="247">
        <v>44.395499999999998</v>
      </c>
      <c r="CL45" s="205">
        <v>13003786.939999999</v>
      </c>
      <c r="CM45" s="247">
        <v>2.5935999999999999</v>
      </c>
      <c r="CN45" s="205">
        <v>3595535</v>
      </c>
      <c r="CO45" s="247">
        <v>22.289200000000001</v>
      </c>
      <c r="CP45" s="205">
        <v>50303088.170000002</v>
      </c>
      <c r="CQ45" s="247">
        <v>5.4614000000000003</v>
      </c>
      <c r="CR45" s="205">
        <v>29982392.239999998</v>
      </c>
      <c r="CS45" s="247">
        <v>22.619700000000002</v>
      </c>
      <c r="CT45" s="205">
        <v>21228.93</v>
      </c>
      <c r="CU45" s="247">
        <v>6.3799999999999996E-2</v>
      </c>
      <c r="CV45" s="205">
        <v>50671835.810000002</v>
      </c>
      <c r="CW45" s="247">
        <v>49.971400000000003</v>
      </c>
      <c r="CX45" s="205">
        <v>234506.23</v>
      </c>
      <c r="CY45" s="247">
        <v>0.16969999999999999</v>
      </c>
      <c r="CZ45" s="205">
        <v>1400410.94</v>
      </c>
      <c r="DA45" s="247">
        <v>0.62729999999999997</v>
      </c>
      <c r="DB45" s="205">
        <v>1885970</v>
      </c>
      <c r="DC45" s="247">
        <v>0.69550000000000001</v>
      </c>
      <c r="DD45" s="205">
        <v>727695601.49000001</v>
      </c>
      <c r="DE45" s="247">
        <v>22.5928</v>
      </c>
      <c r="DF45" s="205">
        <v>9151594.2699999996</v>
      </c>
      <c r="DG45" s="247">
        <v>1.4363999999999999</v>
      </c>
      <c r="DH45" s="205">
        <v>328318.59999999998</v>
      </c>
      <c r="DI45" s="247">
        <v>0.80149999999999999</v>
      </c>
      <c r="DJ45" s="205">
        <v>64426500.359999999</v>
      </c>
      <c r="DK45" s="247">
        <v>39.778500000000001</v>
      </c>
      <c r="DL45" s="205">
        <v>38154288.159999996</v>
      </c>
      <c r="DM45" s="247">
        <v>26.749400000000001</v>
      </c>
      <c r="DN45" s="205">
        <v>2247566392.4299998</v>
      </c>
      <c r="DO45" s="247">
        <v>42.331899999999997</v>
      </c>
      <c r="DP45" s="205">
        <v>2109112.67</v>
      </c>
      <c r="DQ45" s="247">
        <v>0.38269999999999998</v>
      </c>
      <c r="DR45" s="205">
        <v>1482126.45</v>
      </c>
      <c r="DS45" s="247">
        <v>1.0281</v>
      </c>
      <c r="DT45" s="205">
        <v>9167891.4299999997</v>
      </c>
      <c r="DU45" s="247">
        <v>38.4636</v>
      </c>
      <c r="DV45" s="205">
        <v>1628078418.1600001</v>
      </c>
      <c r="DW45" s="247">
        <v>22.4941</v>
      </c>
      <c r="DX45" s="205">
        <v>644586678.88</v>
      </c>
      <c r="DY45" s="247">
        <v>47.094299999999997</v>
      </c>
      <c r="DZ45" s="205">
        <v>1586496256.1099999</v>
      </c>
      <c r="EA45" s="247">
        <v>65.359399999999994</v>
      </c>
      <c r="EB45" s="205">
        <v>224762.45</v>
      </c>
      <c r="EC45" s="247">
        <v>0.98740000000000006</v>
      </c>
      <c r="ED45" s="205">
        <v>825472.11</v>
      </c>
      <c r="EE45" s="247">
        <v>1.9540999999999999</v>
      </c>
      <c r="EF45" s="205">
        <v>546425.16</v>
      </c>
      <c r="EG45" s="247">
        <v>1.0988</v>
      </c>
      <c r="EH45" s="205">
        <v>-1498144.02</v>
      </c>
      <c r="EI45" s="247">
        <v>-1.9024000000000001</v>
      </c>
      <c r="EJ45" s="205">
        <v>5195241.4000000004</v>
      </c>
      <c r="EK45" s="247">
        <v>1.2525999999999999</v>
      </c>
      <c r="EL45" s="205">
        <v>2274716.34</v>
      </c>
      <c r="EM45" s="247">
        <v>0.20419999999999999</v>
      </c>
      <c r="EN45" s="205">
        <v>489943066.18000001</v>
      </c>
      <c r="EO45" s="247">
        <v>37.582500000000003</v>
      </c>
      <c r="EP45" s="205">
        <v>580724.47999999998</v>
      </c>
      <c r="EQ45" s="247">
        <v>7.4837999999999996</v>
      </c>
      <c r="ER45" s="205">
        <v>421544.17</v>
      </c>
      <c r="ES45" s="247">
        <v>3.8016000000000001</v>
      </c>
      <c r="ET45" s="205">
        <v>325245.51</v>
      </c>
      <c r="EU45" s="247">
        <v>4.2103000000000002</v>
      </c>
      <c r="EV45" s="205">
        <v>864704.45</v>
      </c>
      <c r="EW45" s="247">
        <v>5.4488000000000003</v>
      </c>
      <c r="EX45" s="205">
        <v>68092.45</v>
      </c>
      <c r="EY45" s="247">
        <v>1.2723</v>
      </c>
      <c r="EZ45" s="205">
        <v>177718141.63999999</v>
      </c>
      <c r="FA45" s="247">
        <v>10.7019</v>
      </c>
      <c r="FB45" s="205">
        <v>409288075.68000001</v>
      </c>
      <c r="FC45" s="247">
        <v>35.168799999999997</v>
      </c>
      <c r="FD45" s="205">
        <v>3777574.57</v>
      </c>
      <c r="FE45" s="247">
        <v>9.9500000000000005E-2</v>
      </c>
      <c r="FF45" s="205">
        <v>14173487.390000001</v>
      </c>
      <c r="FG45" s="247">
        <v>62.635100000000001</v>
      </c>
      <c r="FH45" s="205">
        <v>32723762.59</v>
      </c>
      <c r="FI45" s="247">
        <v>39.208300000000001</v>
      </c>
      <c r="FJ45" s="205">
        <v>1523099.36</v>
      </c>
      <c r="FK45" s="247">
        <v>33.752000000000002</v>
      </c>
      <c r="FL45" s="205">
        <v>2028668.78</v>
      </c>
      <c r="FM45" s="247">
        <v>3.0013000000000001</v>
      </c>
      <c r="FN45" s="205">
        <v>27476965.579999998</v>
      </c>
      <c r="FO45" s="247">
        <v>3.3149000000000002</v>
      </c>
      <c r="FP45" s="205">
        <v>3874341.84</v>
      </c>
      <c r="FQ45" s="247">
        <v>6.3437999999999999</v>
      </c>
      <c r="FR45" s="205">
        <v>16394581.369999999</v>
      </c>
      <c r="FS45" s="247">
        <v>26.0581</v>
      </c>
      <c r="FT45" s="205">
        <v>807578555.90999997</v>
      </c>
      <c r="FU45" s="247">
        <v>28.934699999999999</v>
      </c>
      <c r="FV45" s="205">
        <v>14685456.539999999</v>
      </c>
      <c r="FW45" s="247">
        <v>16.2959</v>
      </c>
      <c r="FX45" s="205">
        <v>490874.7</v>
      </c>
      <c r="FY45" s="247">
        <v>0.14580000000000001</v>
      </c>
      <c r="FZ45" s="205">
        <v>8695429.6699999999</v>
      </c>
      <c r="GA45" s="247">
        <v>4.2723000000000004</v>
      </c>
      <c r="GB45" s="205">
        <v>738632458.41999996</v>
      </c>
      <c r="GC45" s="247">
        <v>31.161799999999999</v>
      </c>
      <c r="GD45" s="205">
        <v>352782651.57999998</v>
      </c>
      <c r="GE45" s="247">
        <v>68.164199999999994</v>
      </c>
      <c r="GF45" s="205">
        <v>40243927.520000003</v>
      </c>
      <c r="GG45" s="247">
        <v>25.712299999999999</v>
      </c>
      <c r="GH45" s="205">
        <v>19203016.510000002</v>
      </c>
      <c r="GI45" s="247">
        <v>0.31040000000000001</v>
      </c>
      <c r="GJ45" s="205">
        <v>-4126570.27</v>
      </c>
      <c r="GK45" s="247">
        <v>-8.09E-2</v>
      </c>
      <c r="GL45" s="205">
        <v>898741163.41999996</v>
      </c>
      <c r="GM45" s="247">
        <v>42.5595</v>
      </c>
      <c r="GN45" s="205">
        <v>868769791.01999998</v>
      </c>
      <c r="GO45" s="247">
        <v>36.2727</v>
      </c>
      <c r="GP45" s="205">
        <v>763691970.45000005</v>
      </c>
      <c r="GQ45" s="247">
        <v>55.063499999999998</v>
      </c>
      <c r="GR45" s="205">
        <v>1241067161</v>
      </c>
      <c r="GS45" s="247">
        <v>30.717199999999998</v>
      </c>
      <c r="GT45" s="205">
        <v>743372212</v>
      </c>
      <c r="GU45" s="247">
        <v>35.947299999999998</v>
      </c>
      <c r="GV45" s="205">
        <v>521562489.41000003</v>
      </c>
      <c r="GW45" s="247">
        <v>26.449200000000001</v>
      </c>
      <c r="GX45" s="205">
        <v>76471948.379999995</v>
      </c>
      <c r="GY45" s="247">
        <v>86.071200000000005</v>
      </c>
      <c r="GZ45" s="205">
        <v>1860284.82</v>
      </c>
      <c r="HA45" s="247">
        <v>26.852699999999999</v>
      </c>
      <c r="HB45" s="205">
        <v>4793949.7699999996</v>
      </c>
      <c r="HC45" s="247">
        <v>0.47720000000000001</v>
      </c>
      <c r="HD45" s="205">
        <v>13498085.890000001</v>
      </c>
      <c r="HE45" s="247">
        <v>19.682600000000001</v>
      </c>
      <c r="HF45" s="205">
        <v>568801.94999999995</v>
      </c>
      <c r="HG45" s="247">
        <v>1.0775999999999999</v>
      </c>
      <c r="HH45" s="205">
        <v>205140.27</v>
      </c>
      <c r="HI45" s="247">
        <v>0.2162</v>
      </c>
    </row>
    <row r="46" spans="1:217" ht="13.5" thickTop="1" x14ac:dyDescent="0.2">
      <c r="A46" t="s">
        <v>179</v>
      </c>
      <c r="B46" s="31">
        <v>24321228027.040001</v>
      </c>
      <c r="C46" s="5">
        <v>15.2453</v>
      </c>
      <c r="D46" s="31">
        <v>263873545.02000001</v>
      </c>
      <c r="E46" s="5">
        <v>99.783600000000007</v>
      </c>
      <c r="F46" s="31">
        <v>195942486.16</v>
      </c>
      <c r="G46" s="5">
        <v>91.786199999999994</v>
      </c>
      <c r="H46" s="31">
        <v>127593579.56</v>
      </c>
      <c r="I46" s="5">
        <v>94.740600000000001</v>
      </c>
      <c r="J46" s="31">
        <v>0</v>
      </c>
      <c r="K46">
        <v>0</v>
      </c>
      <c r="L46" s="31">
        <v>33589149.920000002</v>
      </c>
      <c r="M46" s="5">
        <v>5.2922000000000002</v>
      </c>
      <c r="N46" s="31">
        <v>130239504.59999999</v>
      </c>
      <c r="O46" s="5">
        <v>99.816400000000002</v>
      </c>
      <c r="P46" s="31">
        <v>5344653.7699999996</v>
      </c>
      <c r="Q46" s="5">
        <v>19.796800000000001</v>
      </c>
      <c r="R46" s="31">
        <v>0</v>
      </c>
      <c r="S46">
        <v>0</v>
      </c>
      <c r="T46" s="31">
        <v>0</v>
      </c>
      <c r="U46">
        <v>0</v>
      </c>
      <c r="V46" s="31">
        <v>10749109.619999999</v>
      </c>
      <c r="W46" s="5">
        <v>96.292299999999997</v>
      </c>
      <c r="X46" s="31">
        <v>15814051.23</v>
      </c>
      <c r="Y46" s="5">
        <v>24.247199999999999</v>
      </c>
      <c r="Z46" s="31">
        <v>18166895.91</v>
      </c>
      <c r="AA46" s="5">
        <v>12.5404</v>
      </c>
      <c r="AB46" s="31">
        <v>2697766.02</v>
      </c>
      <c r="AC46" s="5">
        <v>1.2683</v>
      </c>
      <c r="AD46" s="31">
        <v>0</v>
      </c>
      <c r="AE46">
        <v>0</v>
      </c>
      <c r="AF46" s="31">
        <v>0</v>
      </c>
      <c r="AG46">
        <v>0</v>
      </c>
      <c r="AH46" s="31">
        <v>212101907.43000001</v>
      </c>
      <c r="AI46" s="5">
        <v>94.912300000000002</v>
      </c>
      <c r="AJ46" s="31">
        <v>0</v>
      </c>
      <c r="AK46">
        <v>0</v>
      </c>
      <c r="AL46" s="31">
        <v>4156147.82</v>
      </c>
      <c r="AM46" s="5">
        <v>2.12E-2</v>
      </c>
      <c r="AN46" s="31">
        <v>0</v>
      </c>
      <c r="AO46">
        <v>0</v>
      </c>
      <c r="AP46" s="31">
        <v>87281129.519999996</v>
      </c>
      <c r="AQ46" s="5">
        <v>4.5065999999999997</v>
      </c>
      <c r="AR46" s="31">
        <v>0</v>
      </c>
      <c r="AS46">
        <v>0</v>
      </c>
      <c r="AT46" s="31">
        <v>0</v>
      </c>
      <c r="AU46">
        <v>0</v>
      </c>
      <c r="AV46" s="31">
        <v>0</v>
      </c>
      <c r="AW46">
        <v>0</v>
      </c>
      <c r="AX46" s="31">
        <v>0</v>
      </c>
      <c r="AY46">
        <v>0</v>
      </c>
      <c r="AZ46" s="31">
        <v>0</v>
      </c>
      <c r="BA46">
        <v>0</v>
      </c>
      <c r="BB46" s="31">
        <v>0</v>
      </c>
      <c r="BC46">
        <v>0</v>
      </c>
      <c r="BD46" s="31">
        <v>0</v>
      </c>
      <c r="BE46">
        <v>0</v>
      </c>
      <c r="BF46" s="31">
        <v>0</v>
      </c>
      <c r="BG46">
        <v>0</v>
      </c>
      <c r="BH46" s="31">
        <v>113906375.52</v>
      </c>
      <c r="BI46" s="5">
        <v>89.613699999999994</v>
      </c>
      <c r="BJ46" s="31">
        <v>29629375.600000001</v>
      </c>
      <c r="BK46" s="5">
        <v>19.635899999999999</v>
      </c>
      <c r="BL46" s="31">
        <v>0</v>
      </c>
      <c r="BM46">
        <v>0</v>
      </c>
      <c r="BN46" s="31">
        <v>0</v>
      </c>
      <c r="BO46">
        <v>0</v>
      </c>
      <c r="BP46" s="31">
        <v>40590025.960000001</v>
      </c>
      <c r="BQ46" s="5">
        <v>16.5122</v>
      </c>
      <c r="BR46" s="31">
        <v>0</v>
      </c>
      <c r="BS46">
        <v>0</v>
      </c>
      <c r="BT46" s="31">
        <v>204780445.72</v>
      </c>
      <c r="BU46" s="5">
        <v>82.860500000000002</v>
      </c>
      <c r="BV46" s="31">
        <v>18977713.710000001</v>
      </c>
      <c r="BW46" s="5">
        <v>89.257900000000006</v>
      </c>
      <c r="BX46" s="31">
        <v>0</v>
      </c>
      <c r="BY46">
        <v>0</v>
      </c>
      <c r="BZ46" s="31">
        <v>21287952.960000001</v>
      </c>
      <c r="CA46" s="5">
        <v>76.027100000000004</v>
      </c>
      <c r="CB46" s="31">
        <v>28321044.530000001</v>
      </c>
      <c r="CC46" s="5">
        <v>97.196299999999994</v>
      </c>
      <c r="CD46" s="31">
        <v>0</v>
      </c>
      <c r="CE46">
        <v>0</v>
      </c>
      <c r="CF46" s="31">
        <v>127044348.39</v>
      </c>
      <c r="CG46" s="5">
        <v>98.293300000000002</v>
      </c>
      <c r="CH46" s="31">
        <v>0</v>
      </c>
      <c r="CI46">
        <v>0</v>
      </c>
      <c r="CJ46" s="31">
        <v>0</v>
      </c>
      <c r="CK46">
        <v>0</v>
      </c>
      <c r="CL46" s="31">
        <v>488375964.37</v>
      </c>
      <c r="CM46" s="5">
        <v>97.406400000000005</v>
      </c>
      <c r="CN46" s="31">
        <v>0</v>
      </c>
      <c r="CO46">
        <v>0</v>
      </c>
      <c r="CP46" s="31">
        <v>643533763.30999994</v>
      </c>
      <c r="CQ46" s="5">
        <v>69.867900000000006</v>
      </c>
      <c r="CR46" s="31">
        <v>0</v>
      </c>
      <c r="CS46">
        <v>0</v>
      </c>
      <c r="CT46" s="31">
        <v>33259918</v>
      </c>
      <c r="CU46" s="5">
        <v>99.936199999999999</v>
      </c>
      <c r="CV46" s="31">
        <v>134794.07999999999</v>
      </c>
      <c r="CW46" s="5">
        <v>0.13289999999999999</v>
      </c>
      <c r="CX46" s="31">
        <v>122737262</v>
      </c>
      <c r="CY46" s="5">
        <v>88.816999999999993</v>
      </c>
      <c r="CZ46" s="31">
        <v>221849003.11000001</v>
      </c>
      <c r="DA46" s="5">
        <v>99.372699999999995</v>
      </c>
      <c r="DB46" s="31">
        <v>223155280</v>
      </c>
      <c r="DC46" s="5">
        <v>82.296099999999996</v>
      </c>
      <c r="DD46" s="31">
        <v>160861.48000000001</v>
      </c>
      <c r="DE46" s="5">
        <v>5.0000000000000001E-3</v>
      </c>
      <c r="DF46" s="31">
        <v>627985753.29999995</v>
      </c>
      <c r="DG46" s="5">
        <v>98.563599999999994</v>
      </c>
      <c r="DH46" s="31">
        <v>40636422.93</v>
      </c>
      <c r="DI46" s="5">
        <v>99.198499999999996</v>
      </c>
      <c r="DJ46" s="31">
        <v>0</v>
      </c>
      <c r="DK46">
        <v>0</v>
      </c>
      <c r="DL46" s="31">
        <v>2393098.4</v>
      </c>
      <c r="DM46" s="5">
        <v>1.6778</v>
      </c>
      <c r="DN46" s="31">
        <v>0</v>
      </c>
      <c r="DO46">
        <v>0</v>
      </c>
      <c r="DP46" s="31">
        <v>536335026.75</v>
      </c>
      <c r="DQ46" s="5">
        <v>97.305899999999994</v>
      </c>
      <c r="DR46" s="31">
        <v>139852147.03</v>
      </c>
      <c r="DS46" s="5">
        <v>97.011200000000002</v>
      </c>
      <c r="DT46" s="31">
        <v>0</v>
      </c>
      <c r="DU46">
        <v>0</v>
      </c>
      <c r="DV46" s="31">
        <v>0</v>
      </c>
      <c r="DW46">
        <v>0</v>
      </c>
      <c r="DX46" s="31">
        <v>0</v>
      </c>
      <c r="DY46">
        <v>0</v>
      </c>
      <c r="DZ46" s="31">
        <v>0</v>
      </c>
      <c r="EA46">
        <v>0</v>
      </c>
      <c r="EB46" s="31">
        <v>19061704.140000001</v>
      </c>
      <c r="EC46" s="5">
        <v>83.736500000000007</v>
      </c>
      <c r="ED46" s="31">
        <v>35770217.350000001</v>
      </c>
      <c r="EE46" s="5">
        <v>84.677899999999994</v>
      </c>
      <c r="EF46" s="31">
        <v>40766932.43</v>
      </c>
      <c r="EG46" s="5">
        <v>81.974299999999999</v>
      </c>
      <c r="EH46" s="31">
        <v>69122718.969999999</v>
      </c>
      <c r="EI46" s="5">
        <v>87.772999999999996</v>
      </c>
      <c r="EJ46" s="31">
        <v>360319777.08999997</v>
      </c>
      <c r="EK46" s="5">
        <v>86.876999999999995</v>
      </c>
      <c r="EL46" s="31">
        <v>926075981.04999995</v>
      </c>
      <c r="EM46" s="5">
        <v>83.132099999999994</v>
      </c>
      <c r="EN46" s="31">
        <v>106308992.14</v>
      </c>
      <c r="EO46" s="5">
        <v>8.1547000000000001</v>
      </c>
      <c r="EP46" s="31">
        <v>7179063.0099999998</v>
      </c>
      <c r="EQ46" s="5">
        <v>92.516199999999998</v>
      </c>
      <c r="ER46" s="31">
        <v>10667071.220000001</v>
      </c>
      <c r="ES46" s="5">
        <v>96.198400000000007</v>
      </c>
      <c r="ET46" s="31">
        <v>7399706.3499999996</v>
      </c>
      <c r="EU46" s="5">
        <v>95.789699999999996</v>
      </c>
      <c r="EV46" s="31">
        <v>15004858.01</v>
      </c>
      <c r="EW46" s="5">
        <v>94.551199999999994</v>
      </c>
      <c r="EX46" s="31">
        <v>4371213.38</v>
      </c>
      <c r="EY46" s="5">
        <v>81.674300000000002</v>
      </c>
      <c r="EZ46" s="31">
        <v>303287497.5</v>
      </c>
      <c r="FA46" s="5">
        <v>18.263500000000001</v>
      </c>
      <c r="FB46" s="31">
        <v>5896047.7999999998</v>
      </c>
      <c r="FC46" s="5">
        <v>0.50660000000000005</v>
      </c>
      <c r="FD46" s="31">
        <v>3794634551.5799999</v>
      </c>
      <c r="FE46" s="5">
        <v>99.900499999999994</v>
      </c>
      <c r="FF46" s="31">
        <v>180322.91</v>
      </c>
      <c r="FG46" s="5">
        <v>0.79690000000000005</v>
      </c>
      <c r="FH46" s="31">
        <v>0</v>
      </c>
      <c r="FI46">
        <v>0</v>
      </c>
      <c r="FJ46" s="31">
        <v>0</v>
      </c>
      <c r="FK46">
        <v>0</v>
      </c>
      <c r="FL46" s="31">
        <v>50329714.280000001</v>
      </c>
      <c r="FM46" s="5">
        <v>74.459500000000006</v>
      </c>
      <c r="FN46" s="31">
        <v>610276548.05999994</v>
      </c>
      <c r="FO46" s="5">
        <v>73.625299999999996</v>
      </c>
      <c r="FP46" s="31">
        <v>45672031.310000002</v>
      </c>
      <c r="FQ46" s="5">
        <v>74.783199999999994</v>
      </c>
      <c r="FR46" s="31">
        <v>52974.76</v>
      </c>
      <c r="FS46" s="5">
        <v>8.4199999999999997E-2</v>
      </c>
      <c r="FT46" s="31">
        <v>39202743.890000001</v>
      </c>
      <c r="FU46" s="5">
        <v>1.4046000000000001</v>
      </c>
      <c r="FV46" s="31">
        <v>75431869.099999994</v>
      </c>
      <c r="FW46" s="5">
        <v>83.704099999999997</v>
      </c>
      <c r="FX46" s="31">
        <v>336151486.55000001</v>
      </c>
      <c r="FY46" s="5">
        <v>99.854200000000006</v>
      </c>
      <c r="FZ46" s="31">
        <v>148117843.38999999</v>
      </c>
      <c r="GA46" s="5">
        <v>72.775000000000006</v>
      </c>
      <c r="GB46" s="31">
        <v>0</v>
      </c>
      <c r="GC46">
        <v>0</v>
      </c>
      <c r="GD46" s="31">
        <v>96437815.819999993</v>
      </c>
      <c r="GE46" s="5">
        <v>18.633600000000001</v>
      </c>
      <c r="GF46" s="31">
        <v>0</v>
      </c>
      <c r="GG46">
        <v>0</v>
      </c>
      <c r="GH46" s="31">
        <v>6168250610</v>
      </c>
      <c r="GI46" s="5">
        <v>99.689599999999999</v>
      </c>
      <c r="GJ46" s="31">
        <v>5102852985</v>
      </c>
      <c r="GK46" s="5">
        <v>100.0809</v>
      </c>
      <c r="GL46" s="31">
        <v>0</v>
      </c>
      <c r="GM46">
        <v>0</v>
      </c>
      <c r="GN46" s="31">
        <v>0</v>
      </c>
      <c r="GO46">
        <v>0</v>
      </c>
      <c r="GP46" s="31">
        <v>16112025</v>
      </c>
      <c r="GQ46" s="5">
        <v>1.1617</v>
      </c>
      <c r="GR46" s="31">
        <v>0</v>
      </c>
      <c r="GS46">
        <v>0</v>
      </c>
      <c r="GT46" s="31">
        <v>0</v>
      </c>
      <c r="GU46">
        <v>0</v>
      </c>
      <c r="GV46" s="31">
        <v>251570211</v>
      </c>
      <c r="GW46" s="5">
        <v>12.7575</v>
      </c>
      <c r="GX46" s="31">
        <v>0</v>
      </c>
      <c r="GY46">
        <v>0</v>
      </c>
      <c r="GZ46" s="31">
        <v>0</v>
      </c>
      <c r="HA46">
        <v>0</v>
      </c>
      <c r="HB46" s="31">
        <v>765509968.58000004</v>
      </c>
      <c r="HC46" s="5">
        <v>76.199799999999996</v>
      </c>
      <c r="HD46" s="31">
        <v>0.1</v>
      </c>
      <c r="HE46" s="5">
        <v>0</v>
      </c>
      <c r="HF46" s="31">
        <v>42027962.009999998</v>
      </c>
      <c r="HG46" s="5">
        <v>79.620400000000004</v>
      </c>
      <c r="HH46" s="31">
        <v>94688079.530000001</v>
      </c>
      <c r="HI46" s="5">
        <v>99.783799999999999</v>
      </c>
    </row>
    <row r="47" spans="1:217" x14ac:dyDescent="0.2">
      <c r="A47" t="s">
        <v>180</v>
      </c>
      <c r="B47" s="31">
        <v>456156089.67000002</v>
      </c>
      <c r="C47" s="5">
        <v>0.28589999999999999</v>
      </c>
      <c r="D47" s="31">
        <v>0</v>
      </c>
      <c r="E47">
        <v>0</v>
      </c>
      <c r="F47" s="31">
        <v>14916773.710000001</v>
      </c>
      <c r="G47" s="5">
        <v>6.9874999999999998</v>
      </c>
      <c r="H47" s="31">
        <v>3766180</v>
      </c>
      <c r="I47" s="5">
        <v>2.7965</v>
      </c>
      <c r="J47" s="31">
        <v>9528005.0800000001</v>
      </c>
      <c r="K47" s="5">
        <v>2.3506999999999998</v>
      </c>
      <c r="L47" s="31">
        <v>17703866.329999998</v>
      </c>
      <c r="M47" s="5">
        <v>2.7894000000000001</v>
      </c>
      <c r="N47" s="31">
        <v>0</v>
      </c>
      <c r="O47">
        <v>0</v>
      </c>
      <c r="P47" s="31">
        <v>0</v>
      </c>
      <c r="Q47">
        <v>0</v>
      </c>
      <c r="R47" s="31">
        <v>0</v>
      </c>
      <c r="S47">
        <v>0</v>
      </c>
      <c r="T47" s="31">
        <v>0</v>
      </c>
      <c r="U47">
        <v>0</v>
      </c>
      <c r="V47" s="31">
        <v>407209.58</v>
      </c>
      <c r="W47" s="5">
        <v>3.6478000000000002</v>
      </c>
      <c r="X47" s="31">
        <v>0</v>
      </c>
      <c r="Y47">
        <v>0</v>
      </c>
      <c r="Z47" s="31">
        <v>1193800</v>
      </c>
      <c r="AA47" s="5">
        <v>0.82410000000000005</v>
      </c>
      <c r="AB47" s="31">
        <v>39372142.329999998</v>
      </c>
      <c r="AC47" s="5">
        <v>18.509399999999999</v>
      </c>
      <c r="AD47" s="31">
        <v>0</v>
      </c>
      <c r="AE47">
        <v>0</v>
      </c>
      <c r="AF47" s="31">
        <v>0</v>
      </c>
      <c r="AG47">
        <v>0</v>
      </c>
      <c r="AH47" s="31">
        <v>7818739.04</v>
      </c>
      <c r="AI47" s="5">
        <v>3.4988000000000001</v>
      </c>
      <c r="AJ47" s="31">
        <v>0</v>
      </c>
      <c r="AK47">
        <v>0</v>
      </c>
      <c r="AL47" s="31">
        <v>0</v>
      </c>
      <c r="AM47">
        <v>0</v>
      </c>
      <c r="AN47" s="31">
        <v>0</v>
      </c>
      <c r="AO47">
        <v>0</v>
      </c>
      <c r="AP47" s="31">
        <v>37073007</v>
      </c>
      <c r="AQ47" s="5">
        <v>1.9141999999999999</v>
      </c>
      <c r="AR47" s="31">
        <v>0</v>
      </c>
      <c r="AS47">
        <v>0</v>
      </c>
      <c r="AT47" s="31">
        <v>0</v>
      </c>
      <c r="AU47">
        <v>0</v>
      </c>
      <c r="AV47" s="31">
        <v>0</v>
      </c>
      <c r="AW47">
        <v>0</v>
      </c>
      <c r="AX47" s="31">
        <v>0</v>
      </c>
      <c r="AY47">
        <v>0</v>
      </c>
      <c r="AZ47" s="31">
        <v>0</v>
      </c>
      <c r="BA47">
        <v>0</v>
      </c>
      <c r="BB47" s="31">
        <v>0</v>
      </c>
      <c r="BC47">
        <v>0</v>
      </c>
      <c r="BD47" s="31">
        <v>0</v>
      </c>
      <c r="BE47">
        <v>0</v>
      </c>
      <c r="BF47" s="31">
        <v>0</v>
      </c>
      <c r="BG47">
        <v>0</v>
      </c>
      <c r="BH47" s="31">
        <v>11732878.720000001</v>
      </c>
      <c r="BI47" s="5">
        <v>9.2306000000000008</v>
      </c>
      <c r="BJ47" s="31">
        <v>0</v>
      </c>
      <c r="BK47">
        <v>0</v>
      </c>
      <c r="BL47" s="31">
        <v>16489039.18</v>
      </c>
      <c r="BM47" s="5">
        <v>19.517499999999998</v>
      </c>
      <c r="BN47" s="31">
        <v>0</v>
      </c>
      <c r="BO47">
        <v>0</v>
      </c>
      <c r="BP47" s="31">
        <v>4010972.78</v>
      </c>
      <c r="BQ47" s="5">
        <v>1.6316999999999999</v>
      </c>
      <c r="BR47" s="31">
        <v>0</v>
      </c>
      <c r="BS47">
        <v>0</v>
      </c>
      <c r="BT47" s="31">
        <v>0</v>
      </c>
      <c r="BU47">
        <v>0</v>
      </c>
      <c r="BV47" s="31">
        <v>2057957.94</v>
      </c>
      <c r="BW47" s="5">
        <v>9.6791999999999998</v>
      </c>
      <c r="BX47" s="31">
        <v>2614290.19</v>
      </c>
      <c r="BY47" s="5">
        <v>2.6810999999999998</v>
      </c>
      <c r="BZ47" s="31">
        <v>6591265.29</v>
      </c>
      <c r="CA47" s="5">
        <v>23.5398</v>
      </c>
      <c r="CB47" s="31">
        <v>0</v>
      </c>
      <c r="CC47">
        <v>0</v>
      </c>
      <c r="CD47" s="31">
        <v>0</v>
      </c>
      <c r="CE47">
        <v>0</v>
      </c>
      <c r="CF47" s="31">
        <v>0</v>
      </c>
      <c r="CG47">
        <v>0</v>
      </c>
      <c r="CH47" s="31">
        <v>10533969.939999999</v>
      </c>
      <c r="CI47" s="5">
        <v>11.4617</v>
      </c>
      <c r="CJ47" s="31">
        <v>0</v>
      </c>
      <c r="CK47">
        <v>0</v>
      </c>
      <c r="CL47" s="31">
        <v>0</v>
      </c>
      <c r="CM47">
        <v>0</v>
      </c>
      <c r="CN47" s="31">
        <v>0</v>
      </c>
      <c r="CO47">
        <v>0</v>
      </c>
      <c r="CP47" s="31">
        <v>0</v>
      </c>
      <c r="CQ47">
        <v>0</v>
      </c>
      <c r="CR47" s="31">
        <v>588</v>
      </c>
      <c r="CS47" s="5">
        <v>4.0000000000000002E-4</v>
      </c>
      <c r="CT47" s="31">
        <v>0</v>
      </c>
      <c r="CU47">
        <v>0</v>
      </c>
      <c r="CV47" s="31">
        <v>0</v>
      </c>
      <c r="CW47">
        <v>0</v>
      </c>
      <c r="CX47" s="31">
        <v>15219400.6</v>
      </c>
      <c r="CY47" s="5">
        <v>11.013299999999999</v>
      </c>
      <c r="CZ47" s="31">
        <v>0</v>
      </c>
      <c r="DA47">
        <v>0</v>
      </c>
      <c r="DB47" s="31">
        <v>6090892</v>
      </c>
      <c r="DC47" s="5">
        <v>2.2462</v>
      </c>
      <c r="DD47" s="31">
        <v>0</v>
      </c>
      <c r="DE47">
        <v>0</v>
      </c>
      <c r="DF47" s="31">
        <v>0</v>
      </c>
      <c r="DG47">
        <v>0</v>
      </c>
      <c r="DH47" s="31">
        <v>0</v>
      </c>
      <c r="DI47">
        <v>0</v>
      </c>
      <c r="DJ47" s="31">
        <v>0</v>
      </c>
      <c r="DK47">
        <v>0</v>
      </c>
      <c r="DL47" s="31">
        <v>0</v>
      </c>
      <c r="DM47">
        <v>0</v>
      </c>
      <c r="DN47" s="31">
        <v>0</v>
      </c>
      <c r="DO47">
        <v>0</v>
      </c>
      <c r="DP47" s="31">
        <v>12740176.619999999</v>
      </c>
      <c r="DQ47" s="5">
        <v>2.3113999999999999</v>
      </c>
      <c r="DR47" s="31">
        <v>2826509.75</v>
      </c>
      <c r="DS47" s="5">
        <v>1.9607000000000001</v>
      </c>
      <c r="DT47" s="31">
        <v>0</v>
      </c>
      <c r="DU47">
        <v>0</v>
      </c>
      <c r="DV47" s="31">
        <v>0</v>
      </c>
      <c r="DW47">
        <v>0</v>
      </c>
      <c r="DX47" s="31">
        <v>0</v>
      </c>
      <c r="DY47">
        <v>0</v>
      </c>
      <c r="DZ47" s="31">
        <v>0</v>
      </c>
      <c r="EA47">
        <v>0</v>
      </c>
      <c r="EB47" s="31">
        <v>0</v>
      </c>
      <c r="EC47">
        <v>0</v>
      </c>
      <c r="ED47" s="31">
        <v>0</v>
      </c>
      <c r="EE47">
        <v>0</v>
      </c>
      <c r="EF47" s="31">
        <v>0</v>
      </c>
      <c r="EG47">
        <v>0</v>
      </c>
      <c r="EH47" s="31">
        <v>0</v>
      </c>
      <c r="EI47">
        <v>0</v>
      </c>
      <c r="EJ47" s="31">
        <v>0</v>
      </c>
      <c r="EK47">
        <v>0</v>
      </c>
      <c r="EL47" s="31">
        <v>0</v>
      </c>
      <c r="EM47">
        <v>0</v>
      </c>
      <c r="EN47" s="31">
        <v>0</v>
      </c>
      <c r="EO47">
        <v>0</v>
      </c>
      <c r="EP47" s="31">
        <v>0</v>
      </c>
      <c r="EQ47">
        <v>0</v>
      </c>
      <c r="ER47" s="31">
        <v>0</v>
      </c>
      <c r="ES47">
        <v>0</v>
      </c>
      <c r="ET47" s="31">
        <v>0</v>
      </c>
      <c r="EU47">
        <v>0</v>
      </c>
      <c r="EV47" s="31">
        <v>0</v>
      </c>
      <c r="EW47">
        <v>0</v>
      </c>
      <c r="EX47" s="31">
        <v>912699.66</v>
      </c>
      <c r="EY47" s="5">
        <v>17.0534</v>
      </c>
      <c r="EZ47" s="31">
        <v>0</v>
      </c>
      <c r="FA47">
        <v>0</v>
      </c>
      <c r="FB47" s="31">
        <v>13179537.869999999</v>
      </c>
      <c r="FC47" s="5">
        <v>1.1325000000000001</v>
      </c>
      <c r="FD47" s="31">
        <v>0</v>
      </c>
      <c r="FE47">
        <v>0</v>
      </c>
      <c r="FF47" s="31">
        <v>0</v>
      </c>
      <c r="FG47">
        <v>0</v>
      </c>
      <c r="FH47" s="31">
        <v>0</v>
      </c>
      <c r="FI47">
        <v>0</v>
      </c>
      <c r="FJ47" s="31">
        <v>0</v>
      </c>
      <c r="FK47">
        <v>0</v>
      </c>
      <c r="FL47" s="31">
        <v>0</v>
      </c>
      <c r="FM47">
        <v>0</v>
      </c>
      <c r="FN47" s="31">
        <v>0</v>
      </c>
      <c r="FO47">
        <v>0</v>
      </c>
      <c r="FP47" s="31">
        <v>0</v>
      </c>
      <c r="FQ47">
        <v>0</v>
      </c>
      <c r="FR47" s="31">
        <v>0</v>
      </c>
      <c r="FS47">
        <v>0</v>
      </c>
      <c r="FT47" s="31">
        <v>0</v>
      </c>
      <c r="FU47">
        <v>0</v>
      </c>
      <c r="FV47" s="31">
        <v>0</v>
      </c>
      <c r="FW47">
        <v>0</v>
      </c>
      <c r="FX47" s="31">
        <v>0</v>
      </c>
      <c r="FY47">
        <v>0</v>
      </c>
      <c r="FZ47" s="31">
        <v>0</v>
      </c>
      <c r="GA47">
        <v>0</v>
      </c>
      <c r="GB47" s="31">
        <v>0</v>
      </c>
      <c r="GC47">
        <v>0</v>
      </c>
      <c r="GD47" s="31">
        <v>0</v>
      </c>
      <c r="GE47">
        <v>0</v>
      </c>
      <c r="GF47" s="31">
        <v>0</v>
      </c>
      <c r="GG47">
        <v>0</v>
      </c>
      <c r="GH47" s="31">
        <v>0</v>
      </c>
      <c r="GI47">
        <v>0</v>
      </c>
      <c r="GJ47" s="31">
        <v>0</v>
      </c>
      <c r="GK47">
        <v>0</v>
      </c>
      <c r="GL47" s="31">
        <v>0</v>
      </c>
      <c r="GM47">
        <v>0</v>
      </c>
      <c r="GN47" s="31">
        <v>0</v>
      </c>
      <c r="GO47">
        <v>0</v>
      </c>
      <c r="GP47" s="31">
        <v>0</v>
      </c>
      <c r="GQ47">
        <v>0</v>
      </c>
      <c r="GR47" s="31">
        <v>0</v>
      </c>
      <c r="GS47">
        <v>0</v>
      </c>
      <c r="GT47" s="31">
        <v>0</v>
      </c>
      <c r="GU47">
        <v>0</v>
      </c>
      <c r="GV47" s="31">
        <v>0</v>
      </c>
      <c r="GW47">
        <v>0</v>
      </c>
      <c r="GX47" s="31">
        <v>0</v>
      </c>
      <c r="GY47">
        <v>0</v>
      </c>
      <c r="GZ47" s="31">
        <v>0</v>
      </c>
      <c r="HA47">
        <v>0</v>
      </c>
      <c r="HB47" s="31">
        <v>209187541.53</v>
      </c>
      <c r="HC47" s="5">
        <v>20.822800000000001</v>
      </c>
      <c r="HD47" s="31">
        <v>0</v>
      </c>
      <c r="HE47">
        <v>0</v>
      </c>
      <c r="HF47" s="31">
        <v>10188646.529999999</v>
      </c>
      <c r="HG47" s="5">
        <v>19.302</v>
      </c>
      <c r="HH47" s="31">
        <v>0</v>
      </c>
      <c r="HI47">
        <v>0</v>
      </c>
    </row>
    <row r="48" spans="1:217" ht="13.5" thickBot="1" x14ac:dyDescent="0.25">
      <c r="A48" t="s">
        <v>181</v>
      </c>
      <c r="B48" s="31">
        <v>25036148247.950001</v>
      </c>
      <c r="C48" s="5">
        <v>15.6934</v>
      </c>
      <c r="D48" s="31">
        <v>0</v>
      </c>
      <c r="E48">
        <v>0</v>
      </c>
      <c r="F48" s="31">
        <v>0</v>
      </c>
      <c r="G48">
        <v>0</v>
      </c>
      <c r="H48" s="31">
        <v>0</v>
      </c>
      <c r="I48">
        <v>0</v>
      </c>
      <c r="J48" s="31">
        <v>24561653.59</v>
      </c>
      <c r="K48" s="5">
        <v>6.0598000000000001</v>
      </c>
      <c r="L48" s="31">
        <v>0</v>
      </c>
      <c r="M48">
        <v>0</v>
      </c>
      <c r="N48" s="31">
        <v>0</v>
      </c>
      <c r="O48">
        <v>0</v>
      </c>
      <c r="P48" s="31">
        <v>0</v>
      </c>
      <c r="Q48">
        <v>0</v>
      </c>
      <c r="R48" s="31">
        <v>0</v>
      </c>
      <c r="S48">
        <v>0</v>
      </c>
      <c r="T48" s="31">
        <v>10685268944.25</v>
      </c>
      <c r="U48" s="5">
        <v>20.562799999999999</v>
      </c>
      <c r="V48" s="31">
        <v>0</v>
      </c>
      <c r="W48">
        <v>0</v>
      </c>
      <c r="X48" s="31">
        <v>0</v>
      </c>
      <c r="Y48">
        <v>0</v>
      </c>
      <c r="Z48" s="31">
        <v>4571935.93</v>
      </c>
      <c r="AA48" s="5">
        <v>3.1558999999999999</v>
      </c>
      <c r="AB48" s="31">
        <v>0</v>
      </c>
      <c r="AC48">
        <v>0</v>
      </c>
      <c r="AD48" s="31">
        <v>7100630.4500000002</v>
      </c>
      <c r="AE48" s="5">
        <v>9.2437000000000005</v>
      </c>
      <c r="AF48" s="31">
        <v>43421429.659999996</v>
      </c>
      <c r="AG48" s="5">
        <v>19.0642</v>
      </c>
      <c r="AH48" s="31">
        <v>0</v>
      </c>
      <c r="AI48">
        <v>0</v>
      </c>
      <c r="AJ48" s="31">
        <v>8166861.8799999999</v>
      </c>
      <c r="AK48" s="5">
        <v>19.6465</v>
      </c>
      <c r="AL48" s="31">
        <v>3947380285.3699999</v>
      </c>
      <c r="AM48" s="5">
        <v>20.0885</v>
      </c>
      <c r="AN48" s="31">
        <v>0</v>
      </c>
      <c r="AO48">
        <v>0</v>
      </c>
      <c r="AP48" s="31">
        <v>228705322.44999999</v>
      </c>
      <c r="AQ48" s="5">
        <v>11.8087</v>
      </c>
      <c r="AR48" s="31">
        <v>11829941.67</v>
      </c>
      <c r="AS48" s="5">
        <v>19.843299999999999</v>
      </c>
      <c r="AT48" s="31">
        <v>20450470.079999998</v>
      </c>
      <c r="AU48" s="5">
        <v>19.917000000000002</v>
      </c>
      <c r="AV48" s="31">
        <v>27594069.34</v>
      </c>
      <c r="AW48" s="5">
        <v>18.944900000000001</v>
      </c>
      <c r="AX48" s="31">
        <v>23673580.870000001</v>
      </c>
      <c r="AY48" s="5">
        <v>18.381499999999999</v>
      </c>
      <c r="AZ48" s="31">
        <v>18169172.329999998</v>
      </c>
      <c r="BA48" s="5">
        <v>17.796500000000002</v>
      </c>
      <c r="BB48" s="31">
        <v>13922567.689999999</v>
      </c>
      <c r="BC48" s="5">
        <v>17.352</v>
      </c>
      <c r="BD48" s="31">
        <v>68345062.430000007</v>
      </c>
      <c r="BE48" s="5">
        <v>18.238099999999999</v>
      </c>
      <c r="BF48" s="31">
        <v>9863532.2100000009</v>
      </c>
      <c r="BG48" s="5">
        <v>16.460100000000001</v>
      </c>
      <c r="BH48" s="31">
        <v>0</v>
      </c>
      <c r="BI48">
        <v>0</v>
      </c>
      <c r="BJ48" s="31">
        <v>0</v>
      </c>
      <c r="BK48">
        <v>0</v>
      </c>
      <c r="BL48" s="31">
        <v>0</v>
      </c>
      <c r="BM48">
        <v>0</v>
      </c>
      <c r="BN48" s="31">
        <v>0</v>
      </c>
      <c r="BO48">
        <v>0</v>
      </c>
      <c r="BP48" s="31">
        <v>0</v>
      </c>
      <c r="BQ48">
        <v>0</v>
      </c>
      <c r="BR48" s="31">
        <v>1587855904.27</v>
      </c>
      <c r="BS48" s="5">
        <v>19.574100000000001</v>
      </c>
      <c r="BT48" s="31">
        <v>17202375.98</v>
      </c>
      <c r="BU48" s="5">
        <v>6.9606000000000003</v>
      </c>
      <c r="BV48" s="31">
        <v>0</v>
      </c>
      <c r="BW48">
        <v>0</v>
      </c>
      <c r="BX48" s="31">
        <v>10064786.380000001</v>
      </c>
      <c r="BY48" s="5">
        <v>10.3218</v>
      </c>
      <c r="BZ48" s="31">
        <v>0</v>
      </c>
      <c r="CA48">
        <v>0</v>
      </c>
      <c r="CB48" s="31">
        <v>0</v>
      </c>
      <c r="CC48">
        <v>0</v>
      </c>
      <c r="CD48" s="31">
        <v>965408164.48000002</v>
      </c>
      <c r="CE48" s="5">
        <v>19.167300000000001</v>
      </c>
      <c r="CF48" s="31">
        <v>0</v>
      </c>
      <c r="CG48">
        <v>0</v>
      </c>
      <c r="CH48" s="31">
        <v>0</v>
      </c>
      <c r="CI48">
        <v>0</v>
      </c>
      <c r="CJ48" s="31">
        <v>344218.09</v>
      </c>
      <c r="CK48" s="5">
        <v>0.72740000000000005</v>
      </c>
      <c r="CL48" s="31">
        <v>0</v>
      </c>
      <c r="CM48">
        <v>0</v>
      </c>
      <c r="CN48" s="31">
        <v>0</v>
      </c>
      <c r="CO48">
        <v>0</v>
      </c>
      <c r="CP48" s="31">
        <v>227235849.77000001</v>
      </c>
      <c r="CQ48" s="5">
        <v>24.6708</v>
      </c>
      <c r="CR48" s="31">
        <v>23791833</v>
      </c>
      <c r="CS48" s="5">
        <v>17.949400000000001</v>
      </c>
      <c r="CT48" s="31">
        <v>0</v>
      </c>
      <c r="CU48">
        <v>0</v>
      </c>
      <c r="CV48" s="31">
        <v>0</v>
      </c>
      <c r="CW48">
        <v>0</v>
      </c>
      <c r="CX48" s="31">
        <v>0</v>
      </c>
      <c r="CY48">
        <v>0</v>
      </c>
      <c r="CZ48" s="31">
        <v>0</v>
      </c>
      <c r="DA48">
        <v>0</v>
      </c>
      <c r="DB48" s="31">
        <v>40029230</v>
      </c>
      <c r="DC48" s="5">
        <v>14.7621</v>
      </c>
      <c r="DD48" s="31">
        <v>635913984.79999995</v>
      </c>
      <c r="DE48" s="5">
        <v>19.743200000000002</v>
      </c>
      <c r="DF48" s="31">
        <v>0</v>
      </c>
      <c r="DG48">
        <v>0</v>
      </c>
      <c r="DH48" s="31">
        <v>0</v>
      </c>
      <c r="DI48">
        <v>0</v>
      </c>
      <c r="DJ48" s="31">
        <v>0</v>
      </c>
      <c r="DK48">
        <v>0</v>
      </c>
      <c r="DL48" s="31">
        <v>0</v>
      </c>
      <c r="DM48">
        <v>0</v>
      </c>
      <c r="DN48" s="31">
        <v>1038661695</v>
      </c>
      <c r="DO48" s="5">
        <v>19.5627</v>
      </c>
      <c r="DP48" s="31">
        <v>0</v>
      </c>
      <c r="DQ48">
        <v>0</v>
      </c>
      <c r="DR48" s="31">
        <v>0</v>
      </c>
      <c r="DS48">
        <v>0</v>
      </c>
      <c r="DT48" s="31">
        <v>0</v>
      </c>
      <c r="DU48">
        <v>0</v>
      </c>
      <c r="DV48" s="31">
        <v>1451139872.71</v>
      </c>
      <c r="DW48" s="5">
        <v>20.049399999999999</v>
      </c>
      <c r="DX48" s="31">
        <v>0</v>
      </c>
      <c r="DY48">
        <v>0</v>
      </c>
      <c r="DZ48" s="31">
        <v>0</v>
      </c>
      <c r="EA48">
        <v>0</v>
      </c>
      <c r="EB48" s="31">
        <v>3477121.27</v>
      </c>
      <c r="EC48" s="5">
        <v>15.274699999999999</v>
      </c>
      <c r="ED48" s="31">
        <v>5644583.9699999997</v>
      </c>
      <c r="EE48" s="5">
        <v>13.362299999999999</v>
      </c>
      <c r="EF48" s="31">
        <v>8417310.9399999995</v>
      </c>
      <c r="EG48" s="5">
        <v>16.925599999999999</v>
      </c>
      <c r="EH48" s="31">
        <v>11127139.07</v>
      </c>
      <c r="EI48" s="5">
        <v>14.1294</v>
      </c>
      <c r="EJ48" s="31">
        <v>49231971.049999997</v>
      </c>
      <c r="EK48" s="5">
        <v>11.8704</v>
      </c>
      <c r="EL48" s="31">
        <v>185630064.94</v>
      </c>
      <c r="EM48" s="5">
        <v>16.663699999999999</v>
      </c>
      <c r="EN48" s="31">
        <v>102231129.5</v>
      </c>
      <c r="EO48" s="5">
        <v>7.8418999999999999</v>
      </c>
      <c r="EP48" s="31">
        <v>0</v>
      </c>
      <c r="EQ48">
        <v>0</v>
      </c>
      <c r="ER48" s="31">
        <v>0</v>
      </c>
      <c r="ES48">
        <v>0</v>
      </c>
      <c r="ET48" s="31">
        <v>0</v>
      </c>
      <c r="EU48">
        <v>0</v>
      </c>
      <c r="EV48" s="31">
        <v>0</v>
      </c>
      <c r="EW48">
        <v>0</v>
      </c>
      <c r="EX48" s="31">
        <v>0</v>
      </c>
      <c r="EY48">
        <v>0</v>
      </c>
      <c r="EZ48" s="31">
        <v>407846696.11000001</v>
      </c>
      <c r="FA48" s="5">
        <v>24.559899999999999</v>
      </c>
      <c r="FB48" s="31">
        <v>62919282.039999999</v>
      </c>
      <c r="FC48" s="5">
        <v>5.4063999999999997</v>
      </c>
      <c r="FD48" s="31">
        <v>0</v>
      </c>
      <c r="FE48">
        <v>0</v>
      </c>
      <c r="FF48" s="31">
        <v>0</v>
      </c>
      <c r="FG48">
        <v>0</v>
      </c>
      <c r="FH48" s="31">
        <v>17959094.079999998</v>
      </c>
      <c r="FI48" s="5">
        <v>21.517900000000001</v>
      </c>
      <c r="FJ48" s="31">
        <v>0</v>
      </c>
      <c r="FK48">
        <v>0</v>
      </c>
      <c r="FL48" s="31">
        <v>15235066.15</v>
      </c>
      <c r="FM48" s="5">
        <v>22.539300000000001</v>
      </c>
      <c r="FN48" s="31">
        <v>191141163.13</v>
      </c>
      <c r="FO48" s="5">
        <v>23.059799999999999</v>
      </c>
      <c r="FP48" s="31">
        <v>11526236.189999999</v>
      </c>
      <c r="FQ48" s="5">
        <v>18.873000000000001</v>
      </c>
      <c r="FR48" s="31">
        <v>0</v>
      </c>
      <c r="FS48">
        <v>0</v>
      </c>
      <c r="FT48" s="31">
        <v>397087530.69</v>
      </c>
      <c r="FU48" s="5">
        <v>14.2273</v>
      </c>
      <c r="FV48" s="31">
        <v>0</v>
      </c>
      <c r="FW48">
        <v>0</v>
      </c>
      <c r="FX48" s="31">
        <v>0</v>
      </c>
      <c r="FY48">
        <v>0</v>
      </c>
      <c r="FZ48" s="31">
        <v>46715121.329999998</v>
      </c>
      <c r="GA48" s="5">
        <v>22.9526</v>
      </c>
      <c r="GB48" s="31">
        <v>476704441.19999999</v>
      </c>
      <c r="GC48" s="5">
        <v>20.1114</v>
      </c>
      <c r="GD48" s="31">
        <v>0</v>
      </c>
      <c r="GE48">
        <v>0</v>
      </c>
      <c r="GF48" s="31">
        <v>30345546.739999998</v>
      </c>
      <c r="GG48" s="5">
        <v>19.388100000000001</v>
      </c>
      <c r="GH48" s="31">
        <v>0</v>
      </c>
      <c r="GI48">
        <v>0</v>
      </c>
      <c r="GJ48" s="31">
        <v>0</v>
      </c>
      <c r="GK48">
        <v>0</v>
      </c>
      <c r="GL48" s="31">
        <v>417960982</v>
      </c>
      <c r="GM48" s="5">
        <v>19.792300000000001</v>
      </c>
      <c r="GN48" s="31">
        <v>344277525</v>
      </c>
      <c r="GO48" s="5">
        <v>14.3742</v>
      </c>
      <c r="GP48" s="31">
        <v>121543753</v>
      </c>
      <c r="GQ48" s="5">
        <v>8.7635000000000005</v>
      </c>
      <c r="GR48" s="31">
        <v>743248459</v>
      </c>
      <c r="GS48" s="5">
        <v>18.395900000000001</v>
      </c>
      <c r="GT48" s="31">
        <v>220087529</v>
      </c>
      <c r="GU48" s="5">
        <v>10.642799999999999</v>
      </c>
      <c r="GV48" s="31">
        <v>0</v>
      </c>
      <c r="GW48">
        <v>0</v>
      </c>
      <c r="GX48" s="31">
        <v>0</v>
      </c>
      <c r="GY48">
        <v>0</v>
      </c>
      <c r="GZ48" s="31">
        <v>0</v>
      </c>
      <c r="HA48">
        <v>0</v>
      </c>
      <c r="HB48" s="31">
        <v>25117126.870000001</v>
      </c>
      <c r="HC48" s="5">
        <v>2.5002</v>
      </c>
      <c r="HD48" s="31">
        <v>0</v>
      </c>
      <c r="HE48">
        <v>0</v>
      </c>
      <c r="HF48" s="31">
        <v>0</v>
      </c>
      <c r="HG48">
        <v>0</v>
      </c>
      <c r="HH48" s="31">
        <v>0</v>
      </c>
      <c r="HI48">
        <v>0</v>
      </c>
    </row>
    <row r="49" spans="1:217" ht="14.25" thickTop="1" thickBot="1" x14ac:dyDescent="0.25">
      <c r="A49" s="246" t="s">
        <v>182</v>
      </c>
      <c r="B49" s="205">
        <v>49813532364.660004</v>
      </c>
      <c r="C49" s="247">
        <v>31.224599999999999</v>
      </c>
      <c r="D49" s="205">
        <v>263873545.02000001</v>
      </c>
      <c r="E49" s="247">
        <v>99.783600000000007</v>
      </c>
      <c r="F49" s="205">
        <v>210859259.87</v>
      </c>
      <c r="G49" s="247">
        <v>98.773700000000005</v>
      </c>
      <c r="H49" s="205">
        <v>131359759.56</v>
      </c>
      <c r="I49" s="247">
        <v>97.537099999999995</v>
      </c>
      <c r="J49" s="205">
        <v>34089658.670000002</v>
      </c>
      <c r="K49" s="247">
        <v>8.4105000000000008</v>
      </c>
      <c r="L49" s="205">
        <v>51293016.25</v>
      </c>
      <c r="M49" s="247">
        <v>8.0815999999999999</v>
      </c>
      <c r="N49" s="205">
        <v>130239504.59999999</v>
      </c>
      <c r="O49" s="247">
        <v>99.816400000000002</v>
      </c>
      <c r="P49" s="205">
        <v>5344653.7699999996</v>
      </c>
      <c r="Q49" s="247">
        <v>19.796800000000001</v>
      </c>
      <c r="R49" s="205">
        <v>0</v>
      </c>
      <c r="S49" s="246">
        <v>0</v>
      </c>
      <c r="T49" s="205">
        <v>10685268944.25</v>
      </c>
      <c r="U49" s="247">
        <v>20.562799999999999</v>
      </c>
      <c r="V49" s="205">
        <v>11156319.199999999</v>
      </c>
      <c r="W49" s="247">
        <v>99.940100000000001</v>
      </c>
      <c r="X49" s="205">
        <v>15814051.23</v>
      </c>
      <c r="Y49" s="247">
        <v>24.247199999999999</v>
      </c>
      <c r="Z49" s="205">
        <v>23932631.84</v>
      </c>
      <c r="AA49" s="247">
        <v>16.520399999999999</v>
      </c>
      <c r="AB49" s="205">
        <v>42069908.350000001</v>
      </c>
      <c r="AC49" s="247">
        <v>19.7776</v>
      </c>
      <c r="AD49" s="205">
        <v>7100630.4500000002</v>
      </c>
      <c r="AE49" s="247">
        <v>9.2437000000000005</v>
      </c>
      <c r="AF49" s="205">
        <v>43421429.659999996</v>
      </c>
      <c r="AG49" s="247">
        <v>19.0642</v>
      </c>
      <c r="AH49" s="205">
        <v>219920646.47</v>
      </c>
      <c r="AI49" s="247">
        <v>98.411100000000005</v>
      </c>
      <c r="AJ49" s="205">
        <v>8166861.8799999999</v>
      </c>
      <c r="AK49" s="247">
        <v>19.6465</v>
      </c>
      <c r="AL49" s="205">
        <v>3951536433.1900001</v>
      </c>
      <c r="AM49" s="247">
        <v>20.1097</v>
      </c>
      <c r="AN49" s="205">
        <v>0</v>
      </c>
      <c r="AO49" s="246">
        <v>0</v>
      </c>
      <c r="AP49" s="205">
        <v>353059458.97000003</v>
      </c>
      <c r="AQ49" s="247">
        <v>18.229399999999998</v>
      </c>
      <c r="AR49" s="205">
        <v>11829941.67</v>
      </c>
      <c r="AS49" s="247">
        <v>19.843299999999999</v>
      </c>
      <c r="AT49" s="205">
        <v>20450470.079999998</v>
      </c>
      <c r="AU49" s="247">
        <v>19.917000000000002</v>
      </c>
      <c r="AV49" s="205">
        <v>27594069.34</v>
      </c>
      <c r="AW49" s="247">
        <v>18.944900000000001</v>
      </c>
      <c r="AX49" s="205">
        <v>23673580.870000001</v>
      </c>
      <c r="AY49" s="247">
        <v>18.381499999999999</v>
      </c>
      <c r="AZ49" s="205">
        <v>18169172.329999998</v>
      </c>
      <c r="BA49" s="247">
        <v>17.796500000000002</v>
      </c>
      <c r="BB49" s="205">
        <v>13922567.689999999</v>
      </c>
      <c r="BC49" s="247">
        <v>17.352</v>
      </c>
      <c r="BD49" s="205">
        <v>68345062.430000007</v>
      </c>
      <c r="BE49" s="247">
        <v>18.238099999999999</v>
      </c>
      <c r="BF49" s="205">
        <v>9863532.2100000009</v>
      </c>
      <c r="BG49" s="247">
        <v>16.460100000000001</v>
      </c>
      <c r="BH49" s="205">
        <v>125639254.23999999</v>
      </c>
      <c r="BI49" s="247">
        <v>98.844399999999993</v>
      </c>
      <c r="BJ49" s="205">
        <v>29629375.600000001</v>
      </c>
      <c r="BK49" s="247">
        <v>19.635899999999999</v>
      </c>
      <c r="BL49" s="205">
        <v>16489039.18</v>
      </c>
      <c r="BM49" s="247">
        <v>19.517499999999998</v>
      </c>
      <c r="BN49" s="205">
        <v>0</v>
      </c>
      <c r="BO49" s="246">
        <v>0</v>
      </c>
      <c r="BP49" s="205">
        <v>44600998.740000002</v>
      </c>
      <c r="BQ49" s="247">
        <v>18.143899999999999</v>
      </c>
      <c r="BR49" s="205">
        <v>1587855904.27</v>
      </c>
      <c r="BS49" s="247">
        <v>19.574100000000001</v>
      </c>
      <c r="BT49" s="205">
        <v>221982821.69999999</v>
      </c>
      <c r="BU49" s="247">
        <v>89.821100000000001</v>
      </c>
      <c r="BV49" s="205">
        <v>21035671.649999999</v>
      </c>
      <c r="BW49" s="247">
        <v>98.937100000000001</v>
      </c>
      <c r="BX49" s="205">
        <v>12679076.57</v>
      </c>
      <c r="BY49" s="247">
        <v>13.0029</v>
      </c>
      <c r="BZ49" s="205">
        <v>27879218.25</v>
      </c>
      <c r="CA49" s="247">
        <v>99.566900000000004</v>
      </c>
      <c r="CB49" s="205">
        <v>28321044.530000001</v>
      </c>
      <c r="CC49" s="247">
        <v>97.196299999999994</v>
      </c>
      <c r="CD49" s="205">
        <v>965408164.48000002</v>
      </c>
      <c r="CE49" s="247">
        <v>19.167300000000001</v>
      </c>
      <c r="CF49" s="205">
        <v>127044348.39</v>
      </c>
      <c r="CG49" s="247">
        <v>98.293300000000002</v>
      </c>
      <c r="CH49" s="205">
        <v>10533969.939999999</v>
      </c>
      <c r="CI49" s="247">
        <v>11.4617</v>
      </c>
      <c r="CJ49" s="205">
        <v>344218.09</v>
      </c>
      <c r="CK49" s="247">
        <v>0.72740000000000005</v>
      </c>
      <c r="CL49" s="205">
        <v>488375964.37</v>
      </c>
      <c r="CM49" s="247">
        <v>97.406400000000005</v>
      </c>
      <c r="CN49" s="205">
        <v>0</v>
      </c>
      <c r="CO49" s="246">
        <v>0</v>
      </c>
      <c r="CP49" s="205">
        <v>870769613.08000004</v>
      </c>
      <c r="CQ49" s="247">
        <v>94.538600000000002</v>
      </c>
      <c r="CR49" s="205">
        <v>23792421</v>
      </c>
      <c r="CS49" s="247">
        <v>17.9498</v>
      </c>
      <c r="CT49" s="205">
        <v>33259918</v>
      </c>
      <c r="CU49" s="247">
        <v>99.936199999999999</v>
      </c>
      <c r="CV49" s="205">
        <v>134794.07999999999</v>
      </c>
      <c r="CW49" s="247">
        <v>0.13289999999999999</v>
      </c>
      <c r="CX49" s="205">
        <v>137956662.59999999</v>
      </c>
      <c r="CY49" s="247">
        <v>99.830299999999994</v>
      </c>
      <c r="CZ49" s="205">
        <v>221849003.11000001</v>
      </c>
      <c r="DA49" s="247">
        <v>99.372699999999995</v>
      </c>
      <c r="DB49" s="205">
        <v>269275402</v>
      </c>
      <c r="DC49" s="247">
        <v>99.304500000000004</v>
      </c>
      <c r="DD49" s="205">
        <v>636074846.27999997</v>
      </c>
      <c r="DE49" s="247">
        <v>19.748200000000001</v>
      </c>
      <c r="DF49" s="205">
        <v>627985753.29999995</v>
      </c>
      <c r="DG49" s="247">
        <v>98.563599999999994</v>
      </c>
      <c r="DH49" s="205">
        <v>40636422.93</v>
      </c>
      <c r="DI49" s="247">
        <v>99.198499999999996</v>
      </c>
      <c r="DJ49" s="205">
        <v>0</v>
      </c>
      <c r="DK49" s="246">
        <v>0</v>
      </c>
      <c r="DL49" s="205">
        <v>2393098.4</v>
      </c>
      <c r="DM49" s="247">
        <v>1.6778</v>
      </c>
      <c r="DN49" s="205">
        <v>1038661695</v>
      </c>
      <c r="DO49" s="247">
        <v>19.5627</v>
      </c>
      <c r="DP49" s="205">
        <v>549075203.37</v>
      </c>
      <c r="DQ49" s="247">
        <v>99.6173</v>
      </c>
      <c r="DR49" s="205">
        <v>142678656.78</v>
      </c>
      <c r="DS49" s="247">
        <v>98.971900000000005</v>
      </c>
      <c r="DT49" s="205">
        <v>0</v>
      </c>
      <c r="DU49" s="246">
        <v>0</v>
      </c>
      <c r="DV49" s="205">
        <v>1451139872.71</v>
      </c>
      <c r="DW49" s="247">
        <v>20.049399999999999</v>
      </c>
      <c r="DX49" s="205">
        <v>0</v>
      </c>
      <c r="DY49" s="246">
        <v>0</v>
      </c>
      <c r="DZ49" s="205">
        <v>0</v>
      </c>
      <c r="EA49" s="246">
        <v>0</v>
      </c>
      <c r="EB49" s="205">
        <v>22538825.41</v>
      </c>
      <c r="EC49" s="247">
        <v>99.011300000000006</v>
      </c>
      <c r="ED49" s="205">
        <v>41414801.32</v>
      </c>
      <c r="EE49" s="247">
        <v>98.040099999999995</v>
      </c>
      <c r="EF49" s="205">
        <v>49184243.369999997</v>
      </c>
      <c r="EG49" s="247">
        <v>98.899900000000002</v>
      </c>
      <c r="EH49" s="205">
        <v>80249858.040000007</v>
      </c>
      <c r="EI49" s="247">
        <v>101.9024</v>
      </c>
      <c r="EJ49" s="205">
        <v>409551748.13999999</v>
      </c>
      <c r="EK49" s="247">
        <v>98.747399999999999</v>
      </c>
      <c r="EL49" s="205">
        <v>1111706045.99</v>
      </c>
      <c r="EM49" s="247">
        <v>99.7958</v>
      </c>
      <c r="EN49" s="205">
        <v>208540121.63999999</v>
      </c>
      <c r="EO49" s="247">
        <v>15.996700000000001</v>
      </c>
      <c r="EP49" s="205">
        <v>7179063.0099999998</v>
      </c>
      <c r="EQ49" s="247">
        <v>92.516199999999998</v>
      </c>
      <c r="ER49" s="205">
        <v>10667071.220000001</v>
      </c>
      <c r="ES49" s="247">
        <v>96.198400000000007</v>
      </c>
      <c r="ET49" s="205">
        <v>7399706.3499999996</v>
      </c>
      <c r="EU49" s="247">
        <v>95.789699999999996</v>
      </c>
      <c r="EV49" s="205">
        <v>15004858.01</v>
      </c>
      <c r="EW49" s="247">
        <v>94.551199999999994</v>
      </c>
      <c r="EX49" s="205">
        <v>5283913.04</v>
      </c>
      <c r="EY49" s="247">
        <v>98.727699999999999</v>
      </c>
      <c r="EZ49" s="205">
        <v>711134193.61000001</v>
      </c>
      <c r="FA49" s="247">
        <v>42.823300000000003</v>
      </c>
      <c r="FB49" s="205">
        <v>81994867.709999993</v>
      </c>
      <c r="FC49" s="247">
        <v>7.0454999999999997</v>
      </c>
      <c r="FD49" s="205">
        <v>3794634551.5799999</v>
      </c>
      <c r="FE49" s="247">
        <v>99.900499999999994</v>
      </c>
      <c r="FF49" s="205">
        <v>180322.91</v>
      </c>
      <c r="FG49" s="247">
        <v>0.79690000000000005</v>
      </c>
      <c r="FH49" s="205">
        <v>17959094.079999998</v>
      </c>
      <c r="FI49" s="247">
        <v>21.517900000000001</v>
      </c>
      <c r="FJ49" s="205">
        <v>0</v>
      </c>
      <c r="FK49" s="246">
        <v>0</v>
      </c>
      <c r="FL49" s="205">
        <v>65564780.43</v>
      </c>
      <c r="FM49" s="247">
        <v>96.998699999999999</v>
      </c>
      <c r="FN49" s="205">
        <v>801417711.19000006</v>
      </c>
      <c r="FO49" s="247">
        <v>96.685100000000006</v>
      </c>
      <c r="FP49" s="205">
        <v>57198267.5</v>
      </c>
      <c r="FQ49" s="247">
        <v>93.656199999999998</v>
      </c>
      <c r="FR49" s="205">
        <v>52974.76</v>
      </c>
      <c r="FS49" s="247">
        <v>8.4199999999999997E-2</v>
      </c>
      <c r="FT49" s="205">
        <v>436290274.57999998</v>
      </c>
      <c r="FU49" s="247">
        <v>15.6318</v>
      </c>
      <c r="FV49" s="205">
        <v>75431869.099999994</v>
      </c>
      <c r="FW49" s="247">
        <v>83.704099999999997</v>
      </c>
      <c r="FX49" s="205">
        <v>336151486.55000001</v>
      </c>
      <c r="FY49" s="247">
        <v>99.854200000000006</v>
      </c>
      <c r="FZ49" s="205">
        <v>194832964.72</v>
      </c>
      <c r="GA49" s="247">
        <v>95.727699999999999</v>
      </c>
      <c r="GB49" s="205">
        <v>476704441.19999999</v>
      </c>
      <c r="GC49" s="247">
        <v>20.1114</v>
      </c>
      <c r="GD49" s="205">
        <v>96437815.819999993</v>
      </c>
      <c r="GE49" s="247">
        <v>18.633600000000001</v>
      </c>
      <c r="GF49" s="205">
        <v>30345546.739999998</v>
      </c>
      <c r="GG49" s="247">
        <v>19.388100000000001</v>
      </c>
      <c r="GH49" s="205">
        <v>6168250610</v>
      </c>
      <c r="GI49" s="247">
        <v>99.689599999999999</v>
      </c>
      <c r="GJ49" s="205">
        <v>5102852985</v>
      </c>
      <c r="GK49" s="247">
        <v>100.0809</v>
      </c>
      <c r="GL49" s="205">
        <v>417960982</v>
      </c>
      <c r="GM49" s="247">
        <v>19.792300000000001</v>
      </c>
      <c r="GN49" s="205">
        <v>344277525</v>
      </c>
      <c r="GO49" s="247">
        <v>14.3742</v>
      </c>
      <c r="GP49" s="205">
        <v>137655778</v>
      </c>
      <c r="GQ49" s="247">
        <v>9.9252000000000002</v>
      </c>
      <c r="GR49" s="205">
        <v>743248459</v>
      </c>
      <c r="GS49" s="247">
        <v>18.395900000000001</v>
      </c>
      <c r="GT49" s="205">
        <v>220087529</v>
      </c>
      <c r="GU49" s="247">
        <v>10.642799999999999</v>
      </c>
      <c r="GV49" s="205">
        <v>251570211</v>
      </c>
      <c r="GW49" s="247">
        <v>12.7575</v>
      </c>
      <c r="GX49" s="205">
        <v>0</v>
      </c>
      <c r="GY49" s="246">
        <v>0</v>
      </c>
      <c r="GZ49" s="205">
        <v>0</v>
      </c>
      <c r="HA49" s="246">
        <v>0</v>
      </c>
      <c r="HB49" s="205">
        <v>999814636.98000002</v>
      </c>
      <c r="HC49" s="247">
        <v>99.522800000000004</v>
      </c>
      <c r="HD49" s="205">
        <v>0.1</v>
      </c>
      <c r="HE49" s="247">
        <v>0</v>
      </c>
      <c r="HF49" s="205">
        <v>52216608.539999999</v>
      </c>
      <c r="HG49" s="247">
        <v>98.922399999999996</v>
      </c>
      <c r="HH49" s="205">
        <v>94688079.530000001</v>
      </c>
      <c r="HI49" s="247">
        <v>99.783799999999999</v>
      </c>
    </row>
    <row r="50" spans="1:217" ht="14.25" thickTop="1" thickBot="1" x14ac:dyDescent="0.25">
      <c r="A50" s="246"/>
      <c r="B50" s="205"/>
      <c r="C50" s="246"/>
      <c r="D50" s="205"/>
      <c r="E50" s="246"/>
      <c r="F50" s="205"/>
      <c r="G50" s="246"/>
      <c r="H50" s="205"/>
      <c r="I50" s="246"/>
      <c r="J50" s="205"/>
      <c r="K50" s="246"/>
      <c r="L50" s="205"/>
      <c r="M50" s="246"/>
      <c r="N50" s="205"/>
      <c r="O50" s="246"/>
      <c r="P50" s="205"/>
      <c r="Q50" s="246"/>
      <c r="R50" s="205"/>
      <c r="S50" s="246"/>
      <c r="T50" s="205"/>
      <c r="U50" s="246"/>
      <c r="V50" s="205"/>
      <c r="W50" s="246"/>
      <c r="X50" s="205"/>
      <c r="Y50" s="246"/>
      <c r="Z50" s="205"/>
      <c r="AA50" s="246"/>
      <c r="AB50" s="205"/>
      <c r="AC50" s="246"/>
      <c r="AD50" s="205"/>
      <c r="AE50" s="246"/>
      <c r="AF50" s="205"/>
      <c r="AG50" s="246"/>
      <c r="AH50" s="205"/>
      <c r="AI50" s="246"/>
      <c r="AJ50" s="205"/>
      <c r="AK50" s="246"/>
      <c r="AL50" s="205"/>
      <c r="AM50" s="246"/>
      <c r="AN50" s="205"/>
      <c r="AO50" s="246"/>
      <c r="AP50" s="205"/>
      <c r="AQ50" s="246"/>
      <c r="AR50" s="205"/>
      <c r="AS50" s="246"/>
      <c r="AT50" s="205"/>
      <c r="AU50" s="246"/>
      <c r="AV50" s="205"/>
      <c r="AW50" s="246"/>
      <c r="AX50" s="205"/>
      <c r="AY50" s="246"/>
      <c r="AZ50" s="205"/>
      <c r="BA50" s="246"/>
      <c r="BB50" s="205"/>
      <c r="BC50" s="246"/>
      <c r="BD50" s="205"/>
      <c r="BE50" s="246"/>
      <c r="BF50" s="205"/>
      <c r="BG50" s="246"/>
      <c r="BH50" s="205"/>
      <c r="BI50" s="246"/>
      <c r="BJ50" s="205"/>
      <c r="BK50" s="246"/>
      <c r="BL50" s="205"/>
      <c r="BM50" s="246"/>
      <c r="BN50" s="205"/>
      <c r="BO50" s="246"/>
      <c r="BP50" s="205"/>
      <c r="BQ50" s="246"/>
      <c r="BR50" s="205"/>
      <c r="BS50" s="246"/>
      <c r="BT50" s="205"/>
      <c r="BU50" s="246"/>
      <c r="BV50" s="205"/>
      <c r="BW50" s="246"/>
      <c r="BX50" s="205"/>
      <c r="BY50" s="246"/>
      <c r="BZ50" s="205"/>
      <c r="CA50" s="246"/>
      <c r="CB50" s="205"/>
      <c r="CC50" s="246"/>
      <c r="CD50" s="205"/>
      <c r="CE50" s="246"/>
      <c r="CF50" s="205"/>
      <c r="CG50" s="246"/>
      <c r="CH50" s="205"/>
      <c r="CI50" s="246"/>
      <c r="CJ50" s="205"/>
      <c r="CK50" s="246"/>
      <c r="CL50" s="205"/>
      <c r="CM50" s="246"/>
      <c r="CN50" s="205"/>
      <c r="CO50" s="246"/>
      <c r="CP50" s="205"/>
      <c r="CQ50" s="246"/>
      <c r="CR50" s="205"/>
      <c r="CS50" s="246"/>
      <c r="CT50" s="205"/>
      <c r="CU50" s="246"/>
      <c r="CV50" s="205"/>
      <c r="CW50" s="246"/>
      <c r="CX50" s="205"/>
      <c r="CY50" s="246"/>
      <c r="CZ50" s="205"/>
      <c r="DA50" s="246"/>
      <c r="DB50" s="205"/>
      <c r="DC50" s="246"/>
      <c r="DD50" s="205"/>
      <c r="DE50" s="246"/>
      <c r="DF50" s="205"/>
      <c r="DG50" s="246"/>
      <c r="DH50" s="205"/>
      <c r="DI50" s="246"/>
      <c r="DJ50" s="205"/>
      <c r="DK50" s="246"/>
      <c r="DL50" s="205"/>
      <c r="DM50" s="246"/>
      <c r="DN50" s="205"/>
      <c r="DO50" s="246"/>
      <c r="DP50" s="205"/>
      <c r="DQ50" s="246"/>
      <c r="DR50" s="205"/>
      <c r="DS50" s="246"/>
      <c r="DT50" s="205"/>
      <c r="DU50" s="246"/>
      <c r="DV50" s="205"/>
      <c r="DW50" s="246"/>
      <c r="DX50" s="205"/>
      <c r="DY50" s="246"/>
      <c r="DZ50" s="205"/>
      <c r="EA50" s="246"/>
      <c r="EB50" s="205"/>
      <c r="EC50" s="246"/>
      <c r="ED50" s="205"/>
      <c r="EE50" s="246"/>
      <c r="EF50" s="205"/>
      <c r="EG50" s="246"/>
      <c r="EH50" s="205"/>
      <c r="EI50" s="246"/>
      <c r="EJ50" s="205"/>
      <c r="EK50" s="246"/>
      <c r="EL50" s="205"/>
      <c r="EM50" s="246"/>
      <c r="EN50" s="205"/>
      <c r="EO50" s="246"/>
      <c r="EP50" s="205"/>
      <c r="EQ50" s="246"/>
      <c r="ER50" s="205"/>
      <c r="ES50" s="246"/>
      <c r="ET50" s="205"/>
      <c r="EU50" s="246"/>
      <c r="EV50" s="205"/>
      <c r="EW50" s="246"/>
      <c r="EX50" s="205"/>
      <c r="EY50" s="246"/>
      <c r="EZ50" s="205"/>
      <c r="FA50" s="246"/>
      <c r="FB50" s="205"/>
      <c r="FC50" s="246"/>
      <c r="FD50" s="205"/>
      <c r="FE50" s="246"/>
      <c r="FF50" s="205"/>
      <c r="FG50" s="246"/>
      <c r="FH50" s="205"/>
      <c r="FI50" s="246"/>
      <c r="FJ50" s="205"/>
      <c r="FK50" s="246"/>
      <c r="FL50" s="205"/>
      <c r="FM50" s="246"/>
      <c r="FN50" s="205"/>
      <c r="FO50" s="246"/>
      <c r="FP50" s="205"/>
      <c r="FQ50" s="246"/>
      <c r="FR50" s="205"/>
      <c r="FS50" s="246"/>
      <c r="FT50" s="205"/>
      <c r="FU50" s="246"/>
      <c r="FV50" s="205"/>
      <c r="FW50" s="246"/>
      <c r="FX50" s="205"/>
      <c r="FY50" s="246"/>
      <c r="FZ50" s="205"/>
      <c r="GA50" s="246"/>
      <c r="GB50" s="205"/>
      <c r="GC50" s="246"/>
      <c r="GD50" s="205"/>
      <c r="GE50" s="246"/>
      <c r="GF50" s="205"/>
      <c r="GG50" s="246"/>
      <c r="GH50" s="205"/>
      <c r="GI50" s="246"/>
      <c r="GJ50" s="205"/>
      <c r="GK50" s="246"/>
      <c r="GL50" s="205"/>
      <c r="GM50" s="246"/>
      <c r="GN50" s="205"/>
      <c r="GO50" s="246"/>
      <c r="GP50" s="205"/>
      <c r="GQ50" s="246"/>
      <c r="GR50" s="205"/>
      <c r="GS50" s="246"/>
      <c r="GT50" s="205"/>
      <c r="GU50" s="246"/>
      <c r="GV50" s="205"/>
      <c r="GW50" s="246"/>
      <c r="GX50" s="205"/>
      <c r="GY50" s="246"/>
      <c r="GZ50" s="205"/>
      <c r="HA50" s="246"/>
      <c r="HB50" s="205"/>
      <c r="HC50" s="246"/>
      <c r="HD50" s="205"/>
      <c r="HE50" s="246"/>
      <c r="HF50" s="205"/>
      <c r="HG50" s="246"/>
      <c r="HH50" s="205"/>
      <c r="HI50" s="246"/>
    </row>
    <row r="51" spans="1:217" s="5" customFormat="1" ht="13.5" thickTop="1" x14ac:dyDescent="0.2">
      <c r="A51" s="5" t="s">
        <v>625</v>
      </c>
      <c r="B51" s="5">
        <v>95826</v>
      </c>
      <c r="D51" s="5">
        <v>9</v>
      </c>
      <c r="F51" s="5">
        <v>24</v>
      </c>
      <c r="H51" s="5">
        <v>9</v>
      </c>
      <c r="J51" s="5">
        <v>102</v>
      </c>
      <c r="L51" s="5">
        <v>5</v>
      </c>
      <c r="N51" s="5">
        <v>13</v>
      </c>
      <c r="P51" s="5">
        <v>15</v>
      </c>
      <c r="R51" s="5">
        <v>21</v>
      </c>
      <c r="T51" s="5">
        <v>25786</v>
      </c>
      <c r="V51" s="5">
        <v>1</v>
      </c>
      <c r="X51" s="5">
        <v>7</v>
      </c>
      <c r="Z51" s="5">
        <v>11</v>
      </c>
      <c r="AB51" s="5">
        <v>6</v>
      </c>
      <c r="AD51" s="5">
        <v>184</v>
      </c>
      <c r="AF51" s="5">
        <v>12</v>
      </c>
      <c r="AH51" s="5">
        <v>7</v>
      </c>
      <c r="AJ51" s="5">
        <v>58</v>
      </c>
      <c r="AL51" s="5">
        <v>3718</v>
      </c>
      <c r="AN51" s="5">
        <v>6</v>
      </c>
      <c r="AP51" s="5">
        <v>18</v>
      </c>
      <c r="AR51" s="5">
        <v>13</v>
      </c>
      <c r="AT51" s="5">
        <v>25</v>
      </c>
      <c r="AV51" s="5">
        <v>3</v>
      </c>
      <c r="AX51" s="5">
        <v>13</v>
      </c>
      <c r="AZ51" s="5">
        <v>13</v>
      </c>
      <c r="BB51" s="5">
        <v>13</v>
      </c>
      <c r="BD51" s="5">
        <v>12</v>
      </c>
      <c r="BF51" s="5">
        <v>9</v>
      </c>
      <c r="BH51" s="5">
        <v>17</v>
      </c>
      <c r="BJ51" s="5">
        <v>8</v>
      </c>
      <c r="BL51" s="5">
        <v>42</v>
      </c>
      <c r="BN51" s="5">
        <v>143</v>
      </c>
      <c r="BP51" s="5">
        <v>35</v>
      </c>
      <c r="BR51" s="5">
        <v>1</v>
      </c>
      <c r="BT51" s="5">
        <v>53</v>
      </c>
      <c r="BV51" s="5">
        <v>4</v>
      </c>
      <c r="BX51" s="5">
        <v>21</v>
      </c>
      <c r="BZ51" s="5">
        <v>3</v>
      </c>
      <c r="CB51" s="5">
        <v>1</v>
      </c>
      <c r="CD51" s="5">
        <v>2012</v>
      </c>
      <c r="CF51" s="5">
        <v>155</v>
      </c>
      <c r="CH51" s="5">
        <v>8</v>
      </c>
      <c r="CJ51" s="5">
        <v>77</v>
      </c>
      <c r="CL51" s="5">
        <v>35</v>
      </c>
      <c r="CN51" s="5">
        <v>1</v>
      </c>
      <c r="CP51" s="5">
        <v>2682</v>
      </c>
      <c r="CR51" s="5">
        <v>13</v>
      </c>
      <c r="CT51" s="5">
        <v>10</v>
      </c>
      <c r="CV51" s="5">
        <v>1</v>
      </c>
      <c r="CX51" s="5">
        <v>44</v>
      </c>
      <c r="CZ51" s="5">
        <v>11</v>
      </c>
      <c r="DB51" s="5">
        <v>72</v>
      </c>
      <c r="DD51" s="5">
        <v>2120</v>
      </c>
      <c r="DF51" s="5">
        <v>6</v>
      </c>
      <c r="DH51" s="5">
        <v>133</v>
      </c>
      <c r="DJ51" s="5">
        <v>441</v>
      </c>
      <c r="DL51" s="5">
        <v>199</v>
      </c>
      <c r="DN51" s="5">
        <v>60</v>
      </c>
      <c r="DP51" s="5">
        <v>171</v>
      </c>
      <c r="DR51" s="5">
        <v>125</v>
      </c>
      <c r="DT51" s="5">
        <v>160</v>
      </c>
      <c r="DV51" s="5">
        <v>26695</v>
      </c>
      <c r="DX51" s="5">
        <v>290</v>
      </c>
      <c r="DZ51" s="5">
        <v>4094</v>
      </c>
      <c r="EB51" s="5">
        <v>7</v>
      </c>
      <c r="ED51" s="5">
        <v>8</v>
      </c>
      <c r="EF51" s="5">
        <v>8</v>
      </c>
      <c r="EH51" s="5">
        <v>14</v>
      </c>
      <c r="EJ51" s="5">
        <v>13</v>
      </c>
      <c r="EL51" s="5">
        <v>15</v>
      </c>
      <c r="EN51" s="5">
        <v>128</v>
      </c>
      <c r="EP51" s="5">
        <v>16</v>
      </c>
      <c r="ER51" s="5">
        <v>20</v>
      </c>
      <c r="ET51" s="5">
        <v>8</v>
      </c>
      <c r="EV51" s="5">
        <v>17</v>
      </c>
      <c r="EX51" s="5">
        <v>9</v>
      </c>
      <c r="EZ51" s="5">
        <v>378</v>
      </c>
      <c r="FB51" s="5">
        <v>318</v>
      </c>
      <c r="FD51" s="5">
        <v>1971</v>
      </c>
      <c r="FF51" s="5">
        <v>9</v>
      </c>
      <c r="FH51" s="5">
        <v>3</v>
      </c>
      <c r="FJ51" s="5">
        <v>7</v>
      </c>
      <c r="FL51" s="5">
        <v>39</v>
      </c>
      <c r="FN51" s="5">
        <v>38</v>
      </c>
      <c r="FP51" s="5">
        <v>64</v>
      </c>
      <c r="FR51" s="5">
        <v>19</v>
      </c>
      <c r="FT51" s="5">
        <v>5455</v>
      </c>
      <c r="FV51" s="5">
        <v>4</v>
      </c>
      <c r="FX51" s="5">
        <v>1</v>
      </c>
      <c r="FZ51" s="5">
        <v>1836</v>
      </c>
      <c r="GB51" s="5">
        <v>5955</v>
      </c>
      <c r="GD51" s="5">
        <v>1654</v>
      </c>
      <c r="GF51" s="5">
        <v>817</v>
      </c>
      <c r="GH51" s="5">
        <v>4064</v>
      </c>
      <c r="GJ51" s="5">
        <v>2608</v>
      </c>
      <c r="GL51" s="5">
        <v>5</v>
      </c>
      <c r="GN51" s="5">
        <v>8</v>
      </c>
      <c r="GP51" s="5">
        <v>6</v>
      </c>
      <c r="GR51" s="5">
        <v>8</v>
      </c>
      <c r="GT51" s="5">
        <v>3</v>
      </c>
      <c r="GV51" s="5">
        <v>11</v>
      </c>
      <c r="GX51" s="5">
        <v>6</v>
      </c>
      <c r="GZ51" s="5">
        <v>6</v>
      </c>
      <c r="HB51" s="5">
        <v>155</v>
      </c>
      <c r="HD51" s="5">
        <v>1</v>
      </c>
      <c r="HF51" s="5">
        <v>36</v>
      </c>
      <c r="HH51" s="5">
        <v>22</v>
      </c>
    </row>
    <row r="52" spans="1:217" s="5" customFormat="1" ht="13.5" thickBot="1" x14ac:dyDescent="0.25">
      <c r="A52" s="209" t="s">
        <v>210</v>
      </c>
      <c r="B52" s="209">
        <v>1664816.75</v>
      </c>
      <c r="C52" s="209"/>
      <c r="D52" s="209">
        <v>29382875.449999999</v>
      </c>
      <c r="E52" s="209"/>
      <c r="F52" s="209">
        <v>8894879.3000000007</v>
      </c>
      <c r="G52" s="209"/>
      <c r="H52" s="209">
        <v>14964082.890000001</v>
      </c>
      <c r="I52" s="209"/>
      <c r="J52" s="209">
        <v>3973767.33</v>
      </c>
      <c r="K52" s="209"/>
      <c r="L52" s="209">
        <v>126937579.48</v>
      </c>
      <c r="M52" s="209"/>
      <c r="N52" s="209">
        <v>10036847.48</v>
      </c>
      <c r="O52" s="209"/>
      <c r="P52" s="209">
        <v>1799833.15</v>
      </c>
      <c r="Q52" s="209"/>
      <c r="R52" s="209">
        <v>885421.85</v>
      </c>
      <c r="S52" s="209"/>
      <c r="T52" s="209">
        <v>2015207.85</v>
      </c>
      <c r="U52" s="209"/>
      <c r="V52" s="209">
        <v>11163002.52</v>
      </c>
      <c r="W52" s="209"/>
      <c r="X52" s="209">
        <v>9317163.4399999995</v>
      </c>
      <c r="Y52" s="209"/>
      <c r="Z52" s="209">
        <v>13169767.75</v>
      </c>
      <c r="AA52" s="209"/>
      <c r="AB52" s="209">
        <v>35452436.600000001</v>
      </c>
      <c r="AC52" s="209"/>
      <c r="AD52" s="209">
        <v>417477.13</v>
      </c>
      <c r="AE52" s="209"/>
      <c r="AF52" s="209">
        <v>18980387.649999999</v>
      </c>
      <c r="AG52" s="209"/>
      <c r="AH52" s="209">
        <v>31924494.059999999</v>
      </c>
      <c r="AI52" s="209"/>
      <c r="AJ52" s="209">
        <v>716708.77</v>
      </c>
      <c r="AK52" s="209"/>
      <c r="AL52" s="209">
        <v>5285079.78</v>
      </c>
      <c r="AM52" s="209"/>
      <c r="AN52" s="209">
        <v>12733459.9</v>
      </c>
      <c r="AO52" s="209"/>
      <c r="AP52" s="209">
        <v>107597551.33</v>
      </c>
      <c r="AQ52" s="209"/>
      <c r="AR52" s="209">
        <v>4585915.2699999996</v>
      </c>
      <c r="AS52" s="209"/>
      <c r="AT52" s="209">
        <v>4107141.26</v>
      </c>
      <c r="AU52" s="209"/>
      <c r="AV52" s="209">
        <v>48551487.759999998</v>
      </c>
      <c r="AW52" s="209"/>
      <c r="AX52" s="209">
        <v>9906947.8000000007</v>
      </c>
      <c r="AY52" s="209"/>
      <c r="AZ52" s="209">
        <v>7853372.1699999999</v>
      </c>
      <c r="BA52" s="209"/>
      <c r="BB52" s="209">
        <v>6171999.9800000004</v>
      </c>
      <c r="BC52" s="209"/>
      <c r="BD52" s="209">
        <v>31228224.530000001</v>
      </c>
      <c r="BE52" s="209"/>
      <c r="BF52" s="209">
        <v>6658218.4100000001</v>
      </c>
      <c r="BG52" s="209"/>
      <c r="BH52" s="209">
        <v>7476951.4100000001</v>
      </c>
      <c r="BI52" s="209"/>
      <c r="BJ52" s="209">
        <v>18861767.809999999</v>
      </c>
      <c r="BK52" s="209"/>
      <c r="BL52" s="209">
        <v>2011504</v>
      </c>
      <c r="BM52" s="209"/>
      <c r="BN52" s="209">
        <v>674200.06</v>
      </c>
      <c r="BO52" s="209"/>
      <c r="BP52" s="209">
        <v>7023394.7699999996</v>
      </c>
      <c r="BQ52" s="209"/>
      <c r="BR52" s="209">
        <v>8112004663.1499996</v>
      </c>
      <c r="BS52" s="209"/>
      <c r="BT52" s="209">
        <v>4662998.79</v>
      </c>
      <c r="BU52" s="209"/>
      <c r="BV52" s="209">
        <v>5315413.1500000004</v>
      </c>
      <c r="BW52" s="209"/>
      <c r="BX52" s="209">
        <v>4643323.0999999996</v>
      </c>
      <c r="BY52" s="209"/>
      <c r="BZ52" s="209">
        <v>9333494.3300000001</v>
      </c>
      <c r="CA52" s="209"/>
      <c r="CB52" s="209">
        <v>29137993.219999999</v>
      </c>
      <c r="CC52" s="209"/>
      <c r="CD52" s="209">
        <v>2503347.54</v>
      </c>
      <c r="CE52" s="209"/>
      <c r="CF52" s="209">
        <v>833873</v>
      </c>
      <c r="CG52" s="209"/>
      <c r="CH52" s="209">
        <v>11488222.92</v>
      </c>
      <c r="CI52" s="209"/>
      <c r="CJ52" s="209">
        <v>614591.94999999995</v>
      </c>
      <c r="CK52" s="209"/>
      <c r="CL52" s="209">
        <v>14325135.75</v>
      </c>
      <c r="CM52" s="209"/>
      <c r="CN52" s="209">
        <v>16131259</v>
      </c>
      <c r="CO52" s="209"/>
      <c r="CP52" s="209">
        <v>343427.55</v>
      </c>
      <c r="CQ52" s="209"/>
      <c r="CR52" s="209">
        <v>10196135.25</v>
      </c>
      <c r="CS52" s="209"/>
      <c r="CT52" s="209">
        <v>3328114.69</v>
      </c>
      <c r="CU52" s="209"/>
      <c r="CV52" s="209">
        <v>101401626.39</v>
      </c>
      <c r="CW52" s="209"/>
      <c r="CX52" s="209">
        <v>3140708.38</v>
      </c>
      <c r="CY52" s="209"/>
      <c r="CZ52" s="209">
        <v>20295401.280000001</v>
      </c>
      <c r="DA52" s="209"/>
      <c r="DB52" s="209">
        <v>3766130.19</v>
      </c>
      <c r="DC52" s="209"/>
      <c r="DD52" s="209">
        <v>1519301.54</v>
      </c>
      <c r="DE52" s="209"/>
      <c r="DF52" s="209">
        <v>106189557.93000001</v>
      </c>
      <c r="DG52" s="209"/>
      <c r="DH52" s="209">
        <v>308005.58</v>
      </c>
      <c r="DI52" s="209"/>
      <c r="DJ52" s="209">
        <v>367263.3</v>
      </c>
      <c r="DK52" s="209"/>
      <c r="DL52" s="209">
        <v>716764.13</v>
      </c>
      <c r="DM52" s="209"/>
      <c r="DN52" s="209">
        <v>88489797.730000004</v>
      </c>
      <c r="DO52" s="209"/>
      <c r="DP52" s="209">
        <v>3223300.09</v>
      </c>
      <c r="DQ52" s="209"/>
      <c r="DR52" s="209">
        <v>1153286.27</v>
      </c>
      <c r="DS52" s="209"/>
      <c r="DT52" s="209">
        <v>148970.35</v>
      </c>
      <c r="DU52" s="209"/>
      <c r="DV52" s="209">
        <v>271129.71999999997</v>
      </c>
      <c r="DW52" s="209"/>
      <c r="DX52" s="209">
        <v>4719702.45</v>
      </c>
      <c r="DY52" s="209"/>
      <c r="DZ52" s="209">
        <v>592902.77</v>
      </c>
      <c r="EA52" s="209"/>
      <c r="EB52" s="209">
        <v>3251985.69</v>
      </c>
      <c r="EC52" s="209"/>
      <c r="ED52" s="209">
        <v>5280337.0199999996</v>
      </c>
      <c r="EE52" s="209"/>
      <c r="EF52" s="209">
        <v>6216417.2199999997</v>
      </c>
      <c r="EG52" s="209"/>
      <c r="EH52" s="209">
        <v>5625122.4299999997</v>
      </c>
      <c r="EI52" s="209"/>
      <c r="EJ52" s="209">
        <v>31903614.579999998</v>
      </c>
      <c r="EK52" s="209"/>
      <c r="EL52" s="209">
        <v>74265384.159999996</v>
      </c>
      <c r="EM52" s="209"/>
      <c r="EN52" s="209">
        <v>10184752.83</v>
      </c>
      <c r="EO52" s="209"/>
      <c r="EP52" s="209">
        <v>484986.72</v>
      </c>
      <c r="EQ52" s="209"/>
      <c r="ER52" s="209">
        <v>554430.77</v>
      </c>
      <c r="ES52" s="209"/>
      <c r="ET52" s="209">
        <v>965618.98</v>
      </c>
      <c r="EU52" s="209"/>
      <c r="EV52" s="209">
        <v>933503.67</v>
      </c>
      <c r="EW52" s="209"/>
      <c r="EX52" s="209">
        <v>594667.28</v>
      </c>
      <c r="EY52" s="209"/>
      <c r="EZ52" s="209">
        <v>4393183.9400000004</v>
      </c>
      <c r="FA52" s="209"/>
      <c r="FB52" s="209">
        <v>3659693.57</v>
      </c>
      <c r="FC52" s="209"/>
      <c r="FD52" s="209">
        <v>1927149.73</v>
      </c>
      <c r="FE52" s="209"/>
      <c r="FF52" s="209">
        <v>2514295.88</v>
      </c>
      <c r="FG52" s="209"/>
      <c r="FH52" s="209">
        <v>27820449</v>
      </c>
      <c r="FI52" s="209"/>
      <c r="FJ52" s="209">
        <v>644659.05000000005</v>
      </c>
      <c r="FK52" s="209"/>
      <c r="FL52" s="209">
        <v>1733165.36</v>
      </c>
      <c r="FM52" s="209"/>
      <c r="FN52" s="209">
        <v>21813017.809999999</v>
      </c>
      <c r="FO52" s="209"/>
      <c r="FP52" s="209">
        <v>954259.52</v>
      </c>
      <c r="FQ52" s="209"/>
      <c r="FR52" s="209">
        <v>3311347.49</v>
      </c>
      <c r="FS52" s="209"/>
      <c r="FT52" s="209">
        <v>511646.97</v>
      </c>
      <c r="FU52" s="209"/>
      <c r="FV52" s="209">
        <v>22529331.41</v>
      </c>
      <c r="FW52" s="209"/>
      <c r="FX52" s="209">
        <v>336642361.25</v>
      </c>
      <c r="FY52" s="209"/>
      <c r="FZ52" s="209">
        <v>110854.25</v>
      </c>
      <c r="GA52" s="209"/>
      <c r="GB52" s="209">
        <v>398038.2</v>
      </c>
      <c r="GC52" s="209"/>
      <c r="GD52" s="209">
        <v>312907.28000000003</v>
      </c>
      <c r="GE52" s="209"/>
      <c r="GF52" s="209">
        <v>191574.59</v>
      </c>
      <c r="GG52" s="209"/>
      <c r="GH52" s="209">
        <v>1522503.35</v>
      </c>
      <c r="GI52" s="209"/>
      <c r="GJ52" s="209">
        <v>1955033.13</v>
      </c>
      <c r="GK52" s="209"/>
      <c r="GL52" s="209">
        <v>422346116.80000001</v>
      </c>
      <c r="GM52" s="209"/>
      <c r="GN52" s="209">
        <v>299388417.13</v>
      </c>
      <c r="GO52" s="209"/>
      <c r="GP52" s="209">
        <v>231154823.83000001</v>
      </c>
      <c r="GQ52" s="209"/>
      <c r="GR52" s="209">
        <v>505036980.38</v>
      </c>
      <c r="GS52" s="209"/>
      <c r="GT52" s="209">
        <v>689316290.66999996</v>
      </c>
      <c r="GU52" s="209"/>
      <c r="GV52" s="209">
        <v>179267651.44999999</v>
      </c>
      <c r="GW52" s="209"/>
      <c r="GX52" s="209">
        <v>14807877.4</v>
      </c>
      <c r="GY52" s="209"/>
      <c r="GZ52" s="209">
        <v>1154622.17</v>
      </c>
      <c r="HA52" s="209"/>
      <c r="HB52" s="209">
        <v>6481345.7199999997</v>
      </c>
      <c r="HC52" s="209"/>
      <c r="HD52" s="209">
        <v>68578888.590000004</v>
      </c>
      <c r="HE52" s="209"/>
      <c r="HF52" s="209">
        <v>1466261.4</v>
      </c>
      <c r="HG52" s="209"/>
      <c r="HH52" s="209">
        <v>4313328.17</v>
      </c>
      <c r="HI52" s="209"/>
    </row>
    <row r="53" spans="1:217" ht="13.5" thickTop="1" x14ac:dyDescent="0.2">
      <c r="D53" s="31" t="s">
        <v>330</v>
      </c>
      <c r="F53" s="31" t="s">
        <v>330</v>
      </c>
      <c r="H53" s="31" t="s">
        <v>330</v>
      </c>
      <c r="N53" s="31" t="s">
        <v>330</v>
      </c>
      <c r="V53" s="31" t="s">
        <v>330</v>
      </c>
      <c r="AH53" s="31" t="s">
        <v>330</v>
      </c>
      <c r="BH53" s="31" t="s">
        <v>330</v>
      </c>
      <c r="BT53" s="31" t="s">
        <v>330</v>
      </c>
      <c r="BV53" s="31" t="s">
        <v>330</v>
      </c>
      <c r="BZ53" s="31" t="s">
        <v>330</v>
      </c>
      <c r="CB53" s="31" t="s">
        <v>330</v>
      </c>
      <c r="CF53" s="31" t="s">
        <v>330</v>
      </c>
      <c r="CL53" s="31" t="s">
        <v>330</v>
      </c>
      <c r="CP53" s="31" t="s">
        <v>330</v>
      </c>
      <c r="CT53" s="31" t="s">
        <v>330</v>
      </c>
      <c r="CX53" s="31" t="s">
        <v>330</v>
      </c>
      <c r="CZ53" s="31" t="s">
        <v>330</v>
      </c>
      <c r="DB53" s="31" t="s">
        <v>330</v>
      </c>
      <c r="DF53" s="31" t="s">
        <v>330</v>
      </c>
      <c r="DH53" s="31" t="s">
        <v>330</v>
      </c>
      <c r="DP53" s="31" t="s">
        <v>330</v>
      </c>
      <c r="DR53" s="31" t="s">
        <v>330</v>
      </c>
      <c r="EB53" s="31" t="s">
        <v>330</v>
      </c>
      <c r="ED53" s="31" t="s">
        <v>330</v>
      </c>
      <c r="EF53" s="31" t="s">
        <v>330</v>
      </c>
      <c r="EH53" s="31" t="s">
        <v>330</v>
      </c>
      <c r="EJ53" s="31" t="s">
        <v>330</v>
      </c>
      <c r="EL53" s="31" t="s">
        <v>330</v>
      </c>
      <c r="EP53" s="31" t="s">
        <v>330</v>
      </c>
      <c r="ER53" s="31" t="s">
        <v>330</v>
      </c>
      <c r="ET53" s="31" t="s">
        <v>330</v>
      </c>
      <c r="EV53" s="31" t="s">
        <v>330</v>
      </c>
      <c r="EX53" s="31" t="s">
        <v>330</v>
      </c>
      <c r="FD53" s="31" t="s">
        <v>330</v>
      </c>
      <c r="FL53" s="31" t="s">
        <v>330</v>
      </c>
      <c r="FN53" s="31" t="s">
        <v>330</v>
      </c>
      <c r="FP53" s="31" t="s">
        <v>330</v>
      </c>
      <c r="FV53" s="31" t="s">
        <v>330</v>
      </c>
      <c r="FX53" s="31" t="s">
        <v>330</v>
      </c>
      <c r="FZ53" s="31" t="s">
        <v>330</v>
      </c>
      <c r="GH53" s="31" t="s">
        <v>330</v>
      </c>
      <c r="GJ53" s="31" t="s">
        <v>330</v>
      </c>
      <c r="HB53" s="31" t="s">
        <v>330</v>
      </c>
      <c r="HF53" s="31" t="s">
        <v>330</v>
      </c>
      <c r="HH53" s="31" t="s">
        <v>330</v>
      </c>
    </row>
    <row r="54" spans="1:217" x14ac:dyDescent="0.2">
      <c r="A54" s="233" t="s">
        <v>211</v>
      </c>
      <c r="B54" s="329" t="s">
        <v>13</v>
      </c>
      <c r="C54" s="329"/>
      <c r="D54" s="327" t="s">
        <v>841</v>
      </c>
      <c r="E54" s="327"/>
      <c r="F54" s="327" t="s">
        <v>842</v>
      </c>
      <c r="G54" s="327"/>
      <c r="H54" s="327" t="s">
        <v>843</v>
      </c>
      <c r="I54" s="327"/>
      <c r="J54" s="327" t="s">
        <v>844</v>
      </c>
      <c r="K54" s="327"/>
      <c r="L54" s="327" t="s">
        <v>845</v>
      </c>
      <c r="M54" s="327"/>
      <c r="N54" s="327" t="s">
        <v>846</v>
      </c>
      <c r="O54" s="327"/>
      <c r="P54" s="327" t="s">
        <v>847</v>
      </c>
      <c r="Q54" s="327"/>
      <c r="R54" s="327" t="s">
        <v>848</v>
      </c>
      <c r="S54" s="327"/>
      <c r="T54" s="327" t="s">
        <v>849</v>
      </c>
      <c r="U54" s="327"/>
      <c r="V54" s="327" t="s">
        <v>850</v>
      </c>
      <c r="W54" s="327"/>
      <c r="X54" s="327" t="s">
        <v>851</v>
      </c>
      <c r="Y54" s="327"/>
      <c r="Z54" s="327" t="s">
        <v>852</v>
      </c>
      <c r="AA54" s="327"/>
      <c r="AB54" s="327" t="s">
        <v>853</v>
      </c>
      <c r="AC54" s="327"/>
      <c r="AD54" s="327" t="s">
        <v>854</v>
      </c>
      <c r="AE54" s="327"/>
      <c r="AF54" s="327" t="s">
        <v>855</v>
      </c>
      <c r="AG54" s="327"/>
      <c r="AH54" s="327" t="s">
        <v>856</v>
      </c>
      <c r="AI54" s="327"/>
      <c r="AJ54" s="327" t="s">
        <v>857</v>
      </c>
      <c r="AK54" s="327"/>
      <c r="AL54" s="327" t="s">
        <v>858</v>
      </c>
      <c r="AM54" s="327"/>
      <c r="AN54" s="327" t="s">
        <v>859</v>
      </c>
      <c r="AO54" s="327"/>
      <c r="AP54" s="327" t="s">
        <v>860</v>
      </c>
      <c r="AQ54" s="327"/>
      <c r="AR54" s="327" t="s">
        <v>861</v>
      </c>
      <c r="AS54" s="327"/>
      <c r="AT54" s="327" t="s">
        <v>862</v>
      </c>
      <c r="AU54" s="327"/>
      <c r="AV54" s="327" t="s">
        <v>863</v>
      </c>
      <c r="AW54" s="327"/>
      <c r="AX54" s="327" t="s">
        <v>864</v>
      </c>
      <c r="AY54" s="327"/>
      <c r="AZ54" s="327" t="s">
        <v>865</v>
      </c>
      <c r="BA54" s="327"/>
      <c r="BB54" s="327" t="s">
        <v>866</v>
      </c>
      <c r="BC54" s="327"/>
      <c r="BD54" s="327" t="s">
        <v>867</v>
      </c>
      <c r="BE54" s="327"/>
      <c r="BF54" s="327" t="s">
        <v>868</v>
      </c>
      <c r="BG54" s="327"/>
      <c r="BH54" s="327" t="s">
        <v>869</v>
      </c>
      <c r="BI54" s="327"/>
      <c r="BJ54" s="327" t="s">
        <v>870</v>
      </c>
      <c r="BK54" s="327"/>
      <c r="BL54" s="327" t="s">
        <v>871</v>
      </c>
      <c r="BM54" s="327"/>
      <c r="BN54" s="327" t="s">
        <v>872</v>
      </c>
      <c r="BO54" s="327"/>
      <c r="BP54" s="327" t="s">
        <v>873</v>
      </c>
      <c r="BQ54" s="327"/>
      <c r="BR54" s="327" t="s">
        <v>874</v>
      </c>
      <c r="BS54" s="327"/>
      <c r="BT54" s="327" t="s">
        <v>875</v>
      </c>
      <c r="BU54" s="327"/>
      <c r="BV54" s="327" t="s">
        <v>876</v>
      </c>
      <c r="BW54" s="327"/>
      <c r="BX54" s="327" t="s">
        <v>877</v>
      </c>
      <c r="BY54" s="327"/>
      <c r="BZ54" s="327" t="s">
        <v>878</v>
      </c>
      <c r="CA54" s="327"/>
      <c r="CB54" s="327" t="s">
        <v>879</v>
      </c>
      <c r="CC54" s="327"/>
      <c r="CD54" s="327" t="s">
        <v>880</v>
      </c>
      <c r="CE54" s="327"/>
      <c r="CF54" s="327" t="s">
        <v>881</v>
      </c>
      <c r="CG54" s="327"/>
      <c r="CH54" s="327" t="s">
        <v>882</v>
      </c>
      <c r="CI54" s="327"/>
      <c r="CJ54" s="327" t="s">
        <v>883</v>
      </c>
      <c r="CK54" s="327"/>
      <c r="CL54" s="327" t="s">
        <v>884</v>
      </c>
      <c r="CM54" s="327"/>
      <c r="CN54" s="327" t="s">
        <v>885</v>
      </c>
      <c r="CO54" s="327"/>
      <c r="CP54" s="327" t="s">
        <v>886</v>
      </c>
      <c r="CQ54" s="327"/>
      <c r="CR54" s="327" t="s">
        <v>887</v>
      </c>
      <c r="CS54" s="327"/>
      <c r="CT54" s="327" t="s">
        <v>888</v>
      </c>
      <c r="CU54" s="327"/>
      <c r="CV54" s="327" t="s">
        <v>889</v>
      </c>
      <c r="CW54" s="327"/>
      <c r="CX54" s="327" t="s">
        <v>890</v>
      </c>
      <c r="CY54" s="327"/>
      <c r="CZ54" s="327" t="s">
        <v>891</v>
      </c>
      <c r="DA54" s="327"/>
      <c r="DB54" s="327" t="s">
        <v>892</v>
      </c>
      <c r="DC54" s="327"/>
      <c r="DD54" s="327" t="s">
        <v>893</v>
      </c>
      <c r="DE54" s="327"/>
      <c r="DF54" s="327" t="s">
        <v>894</v>
      </c>
      <c r="DG54" s="327"/>
      <c r="DH54" s="327" t="s">
        <v>895</v>
      </c>
      <c r="DI54" s="327"/>
      <c r="DJ54" s="327" t="s">
        <v>896</v>
      </c>
      <c r="DK54" s="327"/>
      <c r="DL54" s="327" t="s">
        <v>897</v>
      </c>
      <c r="DM54" s="327"/>
      <c r="DN54" s="327" t="s">
        <v>898</v>
      </c>
      <c r="DO54" s="327"/>
      <c r="DP54" s="327" t="s">
        <v>899</v>
      </c>
      <c r="DQ54" s="327"/>
      <c r="DR54" s="327" t="s">
        <v>900</v>
      </c>
      <c r="DS54" s="327"/>
      <c r="DT54" s="327" t="s">
        <v>901</v>
      </c>
      <c r="DU54" s="327"/>
      <c r="DV54" s="327" t="s">
        <v>902</v>
      </c>
      <c r="DW54" s="327"/>
      <c r="DX54" s="327" t="s">
        <v>903</v>
      </c>
      <c r="DY54" s="327"/>
      <c r="DZ54" s="327" t="s">
        <v>904</v>
      </c>
      <c r="EA54" s="327"/>
      <c r="EB54" s="327" t="s">
        <v>905</v>
      </c>
      <c r="EC54" s="327"/>
      <c r="ED54" s="327" t="s">
        <v>906</v>
      </c>
      <c r="EE54" s="327"/>
      <c r="EF54" s="327" t="s">
        <v>907</v>
      </c>
      <c r="EG54" s="327"/>
      <c r="EH54" s="327" t="s">
        <v>908</v>
      </c>
      <c r="EI54" s="327"/>
      <c r="EJ54" s="327" t="s">
        <v>909</v>
      </c>
      <c r="EK54" s="327"/>
      <c r="EL54" s="327" t="s">
        <v>910</v>
      </c>
      <c r="EM54" s="327"/>
      <c r="EN54" s="327" t="s">
        <v>911</v>
      </c>
      <c r="EO54" s="327"/>
      <c r="EP54" s="327" t="s">
        <v>912</v>
      </c>
      <c r="EQ54" s="327"/>
      <c r="ER54" s="327" t="s">
        <v>913</v>
      </c>
      <c r="ES54" s="327"/>
      <c r="ET54" s="327" t="s">
        <v>914</v>
      </c>
      <c r="EU54" s="327"/>
      <c r="EV54" s="327" t="s">
        <v>915</v>
      </c>
      <c r="EW54" s="327"/>
      <c r="EX54" s="327" t="s">
        <v>916</v>
      </c>
      <c r="EY54" s="327"/>
      <c r="EZ54" s="327" t="s">
        <v>917</v>
      </c>
      <c r="FA54" s="327"/>
      <c r="FB54" s="327" t="s">
        <v>918</v>
      </c>
      <c r="FC54" s="327"/>
      <c r="FD54" s="327" t="s">
        <v>919</v>
      </c>
      <c r="FE54" s="327"/>
      <c r="FF54" s="327" t="s">
        <v>920</v>
      </c>
      <c r="FG54" s="327"/>
      <c r="FH54" s="327" t="s">
        <v>921</v>
      </c>
      <c r="FI54" s="327"/>
      <c r="FJ54" s="327" t="s">
        <v>922</v>
      </c>
      <c r="FK54" s="327"/>
      <c r="FL54" s="327" t="s">
        <v>923</v>
      </c>
      <c r="FM54" s="327"/>
      <c r="FN54" s="327" t="s">
        <v>924</v>
      </c>
      <c r="FO54" s="327"/>
      <c r="FP54" s="327" t="s">
        <v>925</v>
      </c>
      <c r="FQ54" s="327"/>
      <c r="FR54" s="327" t="s">
        <v>926</v>
      </c>
      <c r="FS54" s="327"/>
      <c r="FT54" s="327" t="s">
        <v>927</v>
      </c>
      <c r="FU54" s="327"/>
      <c r="FV54" s="327" t="s">
        <v>928</v>
      </c>
      <c r="FW54" s="327"/>
      <c r="FX54" s="327" t="s">
        <v>929</v>
      </c>
      <c r="FY54" s="327"/>
      <c r="FZ54" s="327" t="s">
        <v>930</v>
      </c>
      <c r="GA54" s="327"/>
      <c r="GB54" s="327" t="s">
        <v>931</v>
      </c>
      <c r="GC54" s="327"/>
      <c r="GD54" s="327" t="s">
        <v>932</v>
      </c>
      <c r="GE54" s="327"/>
      <c r="GF54" s="327" t="s">
        <v>933</v>
      </c>
      <c r="GG54" s="327"/>
      <c r="GH54" s="327" t="s">
        <v>934</v>
      </c>
      <c r="GI54" s="327"/>
      <c r="GJ54" s="327" t="s">
        <v>935</v>
      </c>
      <c r="GK54" s="327"/>
      <c r="GL54" s="327" t="s">
        <v>936</v>
      </c>
      <c r="GM54" s="327"/>
      <c r="GN54" s="327" t="s">
        <v>937</v>
      </c>
      <c r="GO54" s="327"/>
      <c r="GP54" s="327" t="s">
        <v>938</v>
      </c>
      <c r="GQ54" s="327"/>
      <c r="GR54" s="327" t="s">
        <v>939</v>
      </c>
      <c r="GS54" s="327"/>
      <c r="GT54" s="327" t="s">
        <v>940</v>
      </c>
      <c r="GU54" s="327"/>
      <c r="GV54" s="327" t="s">
        <v>941</v>
      </c>
      <c r="GW54" s="327"/>
      <c r="GX54" s="327" t="s">
        <v>942</v>
      </c>
      <c r="GY54" s="327"/>
      <c r="GZ54" s="327" t="s">
        <v>943</v>
      </c>
      <c r="HA54" s="327"/>
      <c r="HB54" s="327" t="s">
        <v>944</v>
      </c>
      <c r="HC54" s="327"/>
      <c r="HD54" s="327" t="s">
        <v>945</v>
      </c>
      <c r="HE54" s="327"/>
      <c r="HF54" s="327" t="s">
        <v>946</v>
      </c>
      <c r="HG54" s="327"/>
      <c r="HH54" s="327" t="s">
        <v>947</v>
      </c>
      <c r="HI54" s="327"/>
    </row>
    <row r="55" spans="1:217" x14ac:dyDescent="0.2">
      <c r="A55" s="235"/>
      <c r="B55" s="216"/>
      <c r="C55" s="235"/>
      <c r="D55" s="328"/>
      <c r="E55" s="328"/>
      <c r="F55" s="328"/>
      <c r="G55" s="328"/>
      <c r="H55" s="328"/>
      <c r="I55" s="328"/>
      <c r="J55" s="328"/>
      <c r="K55" s="328"/>
      <c r="L55" s="328"/>
      <c r="M55" s="328"/>
      <c r="N55" s="328"/>
      <c r="O55" s="328"/>
      <c r="P55" s="328"/>
      <c r="Q55" s="328"/>
      <c r="R55" s="328"/>
      <c r="S55" s="328"/>
      <c r="T55" s="328"/>
      <c r="U55" s="328"/>
      <c r="V55" s="328"/>
      <c r="W55" s="328"/>
      <c r="X55" s="328"/>
      <c r="Y55" s="328"/>
      <c r="Z55" s="328"/>
      <c r="AA55" s="328"/>
      <c r="AB55" s="328"/>
      <c r="AC55" s="328"/>
      <c r="AD55" s="328"/>
      <c r="AE55" s="328"/>
      <c r="AF55" s="328"/>
      <c r="AG55" s="328"/>
      <c r="AH55" s="328"/>
      <c r="AI55" s="328"/>
      <c r="AJ55" s="328"/>
      <c r="AK55" s="328"/>
      <c r="AL55" s="328"/>
      <c r="AM55" s="328"/>
      <c r="AN55" s="328"/>
      <c r="AO55" s="328"/>
      <c r="AP55" s="328"/>
      <c r="AQ55" s="328"/>
      <c r="AR55" s="328"/>
      <c r="AS55" s="328"/>
      <c r="AT55" s="328"/>
      <c r="AU55" s="328"/>
      <c r="AV55" s="328"/>
      <c r="AW55" s="328"/>
      <c r="AX55" s="328"/>
      <c r="AY55" s="328"/>
      <c r="AZ55" s="328"/>
      <c r="BA55" s="328"/>
      <c r="BB55" s="328"/>
      <c r="BC55" s="328"/>
      <c r="BD55" s="328"/>
      <c r="BE55" s="328"/>
      <c r="BF55" s="328"/>
      <c r="BG55" s="328"/>
      <c r="BH55" s="328"/>
      <c r="BI55" s="328"/>
      <c r="BJ55" s="328"/>
      <c r="BK55" s="328"/>
      <c r="BL55" s="328"/>
      <c r="BM55" s="328"/>
      <c r="BN55" s="328"/>
      <c r="BO55" s="328"/>
      <c r="BP55" s="328"/>
      <c r="BQ55" s="328"/>
      <c r="BR55" s="328"/>
      <c r="BS55" s="328"/>
      <c r="BT55" s="328"/>
      <c r="BU55" s="328"/>
      <c r="BV55" s="328"/>
      <c r="BW55" s="328"/>
      <c r="BX55" s="328"/>
      <c r="BY55" s="328"/>
      <c r="BZ55" s="328"/>
      <c r="CA55" s="328"/>
      <c r="CB55" s="328"/>
      <c r="CC55" s="328"/>
      <c r="CD55" s="328"/>
      <c r="CE55" s="328"/>
      <c r="CF55" s="328"/>
      <c r="CG55" s="328"/>
      <c r="CH55" s="328"/>
      <c r="CI55" s="328"/>
      <c r="CJ55" s="328"/>
      <c r="CK55" s="328"/>
      <c r="CL55" s="328"/>
      <c r="CM55" s="328"/>
      <c r="CN55" s="328"/>
      <c r="CO55" s="328"/>
      <c r="CP55" s="328"/>
      <c r="CQ55" s="328"/>
      <c r="CR55" s="328"/>
      <c r="CS55" s="328"/>
      <c r="CT55" s="328"/>
      <c r="CU55" s="328"/>
      <c r="CV55" s="328"/>
      <c r="CW55" s="328"/>
      <c r="CX55" s="328"/>
      <c r="CY55" s="328"/>
      <c r="CZ55" s="328"/>
      <c r="DA55" s="328"/>
      <c r="DB55" s="328"/>
      <c r="DC55" s="328"/>
      <c r="DD55" s="328"/>
      <c r="DE55" s="328"/>
      <c r="DF55" s="328"/>
      <c r="DG55" s="328"/>
      <c r="DH55" s="328"/>
      <c r="DI55" s="328"/>
      <c r="DJ55" s="328"/>
      <c r="DK55" s="328"/>
      <c r="DL55" s="328"/>
      <c r="DM55" s="328"/>
      <c r="DN55" s="328"/>
      <c r="DO55" s="328"/>
      <c r="DP55" s="328"/>
      <c r="DQ55" s="328"/>
      <c r="DR55" s="328"/>
      <c r="DS55" s="328"/>
      <c r="DT55" s="328"/>
      <c r="DU55" s="328"/>
      <c r="DV55" s="328"/>
      <c r="DW55" s="328"/>
      <c r="DX55" s="328"/>
      <c r="DY55" s="328"/>
      <c r="DZ55" s="328"/>
      <c r="EA55" s="328"/>
      <c r="EB55" s="328"/>
      <c r="EC55" s="328"/>
      <c r="ED55" s="328"/>
      <c r="EE55" s="328"/>
      <c r="EF55" s="328"/>
      <c r="EG55" s="328"/>
      <c r="EH55" s="328"/>
      <c r="EI55" s="328"/>
      <c r="EJ55" s="328"/>
      <c r="EK55" s="328"/>
      <c r="EL55" s="328"/>
      <c r="EM55" s="328"/>
      <c r="EN55" s="328"/>
      <c r="EO55" s="328"/>
      <c r="EP55" s="328"/>
      <c r="EQ55" s="328"/>
      <c r="ER55" s="328"/>
      <c r="ES55" s="328"/>
      <c r="ET55" s="328"/>
      <c r="EU55" s="328"/>
      <c r="EV55" s="328"/>
      <c r="EW55" s="328"/>
      <c r="EX55" s="328"/>
      <c r="EY55" s="328"/>
      <c r="EZ55" s="328"/>
      <c r="FA55" s="328"/>
      <c r="FB55" s="328"/>
      <c r="FC55" s="328"/>
      <c r="FD55" s="328"/>
      <c r="FE55" s="328"/>
      <c r="FF55" s="328"/>
      <c r="FG55" s="328"/>
      <c r="FH55" s="328"/>
      <c r="FI55" s="328"/>
      <c r="FJ55" s="328"/>
      <c r="FK55" s="328"/>
      <c r="FL55" s="328"/>
      <c r="FM55" s="328"/>
      <c r="FN55" s="328"/>
      <c r="FO55" s="328"/>
      <c r="FP55" s="328"/>
      <c r="FQ55" s="328"/>
      <c r="FR55" s="328"/>
      <c r="FS55" s="328"/>
      <c r="FT55" s="328"/>
      <c r="FU55" s="328"/>
      <c r="FV55" s="328"/>
      <c r="FW55" s="328"/>
      <c r="FX55" s="328"/>
      <c r="FY55" s="328"/>
      <c r="FZ55" s="328"/>
      <c r="GA55" s="328"/>
      <c r="GB55" s="328"/>
      <c r="GC55" s="328"/>
      <c r="GD55" s="328"/>
      <c r="GE55" s="328"/>
      <c r="GF55" s="328"/>
      <c r="GG55" s="328"/>
      <c r="GH55" s="328"/>
      <c r="GI55" s="328"/>
      <c r="GJ55" s="328"/>
      <c r="GK55" s="328"/>
      <c r="GL55" s="328"/>
      <c r="GM55" s="328"/>
      <c r="GN55" s="328"/>
      <c r="GO55" s="328"/>
      <c r="GP55" s="328"/>
      <c r="GQ55" s="328"/>
      <c r="GR55" s="328"/>
      <c r="GS55" s="328"/>
      <c r="GT55" s="328"/>
      <c r="GU55" s="328"/>
      <c r="GV55" s="328"/>
      <c r="GW55" s="328"/>
      <c r="GX55" s="328"/>
      <c r="GY55" s="328"/>
      <c r="GZ55" s="328"/>
      <c r="HA55" s="328"/>
      <c r="HB55" s="328"/>
      <c r="HC55" s="328"/>
      <c r="HD55" s="328"/>
      <c r="HE55" s="328"/>
      <c r="HF55" s="328"/>
      <c r="HG55" s="328"/>
      <c r="HH55" s="328"/>
      <c r="HI55" s="328"/>
    </row>
    <row r="56" spans="1:217" x14ac:dyDescent="0.2">
      <c r="A56" s="237"/>
      <c r="B56" s="243" t="s">
        <v>4</v>
      </c>
      <c r="C56" s="248" t="s">
        <v>5</v>
      </c>
      <c r="D56" s="243" t="s">
        <v>4</v>
      </c>
      <c r="E56" s="248" t="s">
        <v>5</v>
      </c>
      <c r="F56" s="243" t="s">
        <v>4</v>
      </c>
      <c r="G56" s="248" t="s">
        <v>5</v>
      </c>
      <c r="H56" s="243" t="s">
        <v>4</v>
      </c>
      <c r="I56" s="248" t="s">
        <v>5</v>
      </c>
      <c r="J56" s="243" t="s">
        <v>4</v>
      </c>
      <c r="K56" s="248" t="s">
        <v>5</v>
      </c>
      <c r="L56" s="243" t="s">
        <v>4</v>
      </c>
      <c r="M56" s="248" t="s">
        <v>5</v>
      </c>
      <c r="N56" s="243" t="s">
        <v>4</v>
      </c>
      <c r="O56" s="248" t="s">
        <v>5</v>
      </c>
      <c r="P56" s="243" t="s">
        <v>4</v>
      </c>
      <c r="Q56" s="248" t="s">
        <v>5</v>
      </c>
      <c r="R56" s="243" t="s">
        <v>4</v>
      </c>
      <c r="S56" s="248" t="s">
        <v>5</v>
      </c>
      <c r="T56" s="243" t="s">
        <v>4</v>
      </c>
      <c r="U56" s="248" t="s">
        <v>5</v>
      </c>
      <c r="V56" s="243" t="s">
        <v>4</v>
      </c>
      <c r="W56" s="248" t="s">
        <v>5</v>
      </c>
      <c r="X56" s="243" t="s">
        <v>4</v>
      </c>
      <c r="Y56" s="248" t="s">
        <v>5</v>
      </c>
      <c r="Z56" s="243" t="s">
        <v>4</v>
      </c>
      <c r="AA56" s="248" t="s">
        <v>5</v>
      </c>
      <c r="AB56" s="243" t="s">
        <v>4</v>
      </c>
      <c r="AC56" s="248" t="s">
        <v>5</v>
      </c>
      <c r="AD56" s="243" t="s">
        <v>4</v>
      </c>
      <c r="AE56" s="248" t="s">
        <v>5</v>
      </c>
      <c r="AF56" s="243" t="s">
        <v>4</v>
      </c>
      <c r="AG56" s="248" t="s">
        <v>5</v>
      </c>
      <c r="AH56" s="243" t="s">
        <v>4</v>
      </c>
      <c r="AI56" s="248" t="s">
        <v>5</v>
      </c>
      <c r="AJ56" s="243" t="s">
        <v>4</v>
      </c>
      <c r="AK56" s="248" t="s">
        <v>5</v>
      </c>
      <c r="AL56" s="243" t="s">
        <v>4</v>
      </c>
      <c r="AM56" s="248" t="s">
        <v>5</v>
      </c>
      <c r="AN56" s="243" t="s">
        <v>4</v>
      </c>
      <c r="AO56" s="248" t="s">
        <v>5</v>
      </c>
      <c r="AP56" s="243" t="s">
        <v>4</v>
      </c>
      <c r="AQ56" s="248" t="s">
        <v>5</v>
      </c>
      <c r="AR56" s="243" t="s">
        <v>4</v>
      </c>
      <c r="AS56" s="248" t="s">
        <v>5</v>
      </c>
      <c r="AT56" s="243" t="s">
        <v>4</v>
      </c>
      <c r="AU56" s="248" t="s">
        <v>5</v>
      </c>
      <c r="AV56" s="243" t="s">
        <v>4</v>
      </c>
      <c r="AW56" s="248" t="s">
        <v>5</v>
      </c>
      <c r="AX56" s="243" t="s">
        <v>4</v>
      </c>
      <c r="AY56" s="248" t="s">
        <v>5</v>
      </c>
      <c r="AZ56" s="243" t="s">
        <v>4</v>
      </c>
      <c r="BA56" s="248" t="s">
        <v>5</v>
      </c>
      <c r="BB56" s="243" t="s">
        <v>4</v>
      </c>
      <c r="BC56" s="248" t="s">
        <v>5</v>
      </c>
      <c r="BD56" s="243" t="s">
        <v>4</v>
      </c>
      <c r="BE56" s="248" t="s">
        <v>5</v>
      </c>
      <c r="BF56" s="243" t="s">
        <v>4</v>
      </c>
      <c r="BG56" s="248" t="s">
        <v>5</v>
      </c>
      <c r="BH56" s="243" t="s">
        <v>4</v>
      </c>
      <c r="BI56" s="248" t="s">
        <v>5</v>
      </c>
      <c r="BJ56" s="243" t="s">
        <v>4</v>
      </c>
      <c r="BK56" s="248" t="s">
        <v>5</v>
      </c>
      <c r="BL56" s="243" t="s">
        <v>4</v>
      </c>
      <c r="BM56" s="248" t="s">
        <v>5</v>
      </c>
      <c r="BN56" s="243" t="s">
        <v>4</v>
      </c>
      <c r="BO56" s="248" t="s">
        <v>5</v>
      </c>
      <c r="BP56" s="243" t="s">
        <v>4</v>
      </c>
      <c r="BQ56" s="248" t="s">
        <v>5</v>
      </c>
      <c r="BR56" s="243" t="s">
        <v>4</v>
      </c>
      <c r="BS56" s="248" t="s">
        <v>5</v>
      </c>
      <c r="BT56" s="243" t="s">
        <v>4</v>
      </c>
      <c r="BU56" s="248" t="s">
        <v>5</v>
      </c>
      <c r="BV56" s="243" t="s">
        <v>4</v>
      </c>
      <c r="BW56" s="248" t="s">
        <v>5</v>
      </c>
      <c r="BX56" s="243" t="s">
        <v>4</v>
      </c>
      <c r="BY56" s="248" t="s">
        <v>5</v>
      </c>
      <c r="BZ56" s="243" t="s">
        <v>4</v>
      </c>
      <c r="CA56" s="248" t="s">
        <v>5</v>
      </c>
      <c r="CB56" s="243" t="s">
        <v>4</v>
      </c>
      <c r="CC56" s="248" t="s">
        <v>5</v>
      </c>
      <c r="CD56" s="243" t="s">
        <v>4</v>
      </c>
      <c r="CE56" s="248" t="s">
        <v>5</v>
      </c>
      <c r="CF56" s="243" t="s">
        <v>4</v>
      </c>
      <c r="CG56" s="248" t="s">
        <v>5</v>
      </c>
      <c r="CH56" s="243" t="s">
        <v>4</v>
      </c>
      <c r="CI56" s="248" t="s">
        <v>5</v>
      </c>
      <c r="CJ56" s="243" t="s">
        <v>4</v>
      </c>
      <c r="CK56" s="248" t="s">
        <v>5</v>
      </c>
      <c r="CL56" s="243" t="s">
        <v>4</v>
      </c>
      <c r="CM56" s="248" t="s">
        <v>5</v>
      </c>
      <c r="CN56" s="243" t="s">
        <v>4</v>
      </c>
      <c r="CO56" s="248" t="s">
        <v>5</v>
      </c>
      <c r="CP56" s="243" t="s">
        <v>4</v>
      </c>
      <c r="CQ56" s="248" t="s">
        <v>5</v>
      </c>
      <c r="CR56" s="243" t="s">
        <v>4</v>
      </c>
      <c r="CS56" s="248" t="s">
        <v>5</v>
      </c>
      <c r="CT56" s="243" t="s">
        <v>4</v>
      </c>
      <c r="CU56" s="248" t="s">
        <v>5</v>
      </c>
      <c r="CV56" s="243" t="s">
        <v>4</v>
      </c>
      <c r="CW56" s="248" t="s">
        <v>5</v>
      </c>
      <c r="CX56" s="243" t="s">
        <v>4</v>
      </c>
      <c r="CY56" s="248" t="s">
        <v>5</v>
      </c>
      <c r="CZ56" s="243" t="s">
        <v>4</v>
      </c>
      <c r="DA56" s="248" t="s">
        <v>5</v>
      </c>
      <c r="DB56" s="243" t="s">
        <v>4</v>
      </c>
      <c r="DC56" s="248" t="s">
        <v>5</v>
      </c>
      <c r="DD56" s="243" t="s">
        <v>4</v>
      </c>
      <c r="DE56" s="248" t="s">
        <v>5</v>
      </c>
      <c r="DF56" s="243" t="s">
        <v>4</v>
      </c>
      <c r="DG56" s="248" t="s">
        <v>5</v>
      </c>
      <c r="DH56" s="243" t="s">
        <v>4</v>
      </c>
      <c r="DI56" s="248" t="s">
        <v>5</v>
      </c>
      <c r="DJ56" s="243" t="s">
        <v>4</v>
      </c>
      <c r="DK56" s="248" t="s">
        <v>5</v>
      </c>
      <c r="DL56" s="243" t="s">
        <v>4</v>
      </c>
      <c r="DM56" s="248" t="s">
        <v>5</v>
      </c>
      <c r="DN56" s="243" t="s">
        <v>4</v>
      </c>
      <c r="DO56" s="248" t="s">
        <v>5</v>
      </c>
      <c r="DP56" s="243" t="s">
        <v>4</v>
      </c>
      <c r="DQ56" s="248" t="s">
        <v>5</v>
      </c>
      <c r="DR56" s="243" t="s">
        <v>4</v>
      </c>
      <c r="DS56" s="248" t="s">
        <v>5</v>
      </c>
      <c r="DT56" s="243" t="s">
        <v>4</v>
      </c>
      <c r="DU56" s="248" t="s">
        <v>5</v>
      </c>
      <c r="DV56" s="243" t="s">
        <v>4</v>
      </c>
      <c r="DW56" s="248" t="s">
        <v>5</v>
      </c>
      <c r="DX56" s="243" t="s">
        <v>4</v>
      </c>
      <c r="DY56" s="248" t="s">
        <v>5</v>
      </c>
      <c r="DZ56" s="243" t="s">
        <v>4</v>
      </c>
      <c r="EA56" s="248" t="s">
        <v>5</v>
      </c>
      <c r="EB56" s="243" t="s">
        <v>4</v>
      </c>
      <c r="EC56" s="248" t="s">
        <v>5</v>
      </c>
      <c r="ED56" s="243" t="s">
        <v>4</v>
      </c>
      <c r="EE56" s="248" t="s">
        <v>5</v>
      </c>
      <c r="EF56" s="243" t="s">
        <v>4</v>
      </c>
      <c r="EG56" s="248" t="s">
        <v>5</v>
      </c>
      <c r="EH56" s="243" t="s">
        <v>4</v>
      </c>
      <c r="EI56" s="248" t="s">
        <v>5</v>
      </c>
      <c r="EJ56" s="243" t="s">
        <v>4</v>
      </c>
      <c r="EK56" s="248" t="s">
        <v>5</v>
      </c>
      <c r="EL56" s="243" t="s">
        <v>4</v>
      </c>
      <c r="EM56" s="248" t="s">
        <v>5</v>
      </c>
      <c r="EN56" s="243" t="s">
        <v>4</v>
      </c>
      <c r="EO56" s="248" t="s">
        <v>5</v>
      </c>
      <c r="EP56" s="243" t="s">
        <v>4</v>
      </c>
      <c r="EQ56" s="248" t="s">
        <v>5</v>
      </c>
      <c r="ER56" s="243" t="s">
        <v>4</v>
      </c>
      <c r="ES56" s="248" t="s">
        <v>5</v>
      </c>
      <c r="ET56" s="243" t="s">
        <v>4</v>
      </c>
      <c r="EU56" s="248" t="s">
        <v>5</v>
      </c>
      <c r="EV56" s="243" t="s">
        <v>4</v>
      </c>
      <c r="EW56" s="248" t="s">
        <v>5</v>
      </c>
      <c r="EX56" s="243" t="s">
        <v>4</v>
      </c>
      <c r="EY56" s="248" t="s">
        <v>5</v>
      </c>
      <c r="EZ56" s="243" t="s">
        <v>4</v>
      </c>
      <c r="FA56" s="248" t="s">
        <v>5</v>
      </c>
      <c r="FB56" s="243" t="s">
        <v>4</v>
      </c>
      <c r="FC56" s="248" t="s">
        <v>5</v>
      </c>
      <c r="FD56" s="243" t="s">
        <v>4</v>
      </c>
      <c r="FE56" s="248" t="s">
        <v>5</v>
      </c>
      <c r="FF56" s="243" t="s">
        <v>4</v>
      </c>
      <c r="FG56" s="248" t="s">
        <v>5</v>
      </c>
      <c r="FH56" s="243" t="s">
        <v>4</v>
      </c>
      <c r="FI56" s="248" t="s">
        <v>5</v>
      </c>
      <c r="FJ56" s="243" t="s">
        <v>4</v>
      </c>
      <c r="FK56" s="248" t="s">
        <v>5</v>
      </c>
      <c r="FL56" s="243" t="s">
        <v>4</v>
      </c>
      <c r="FM56" s="248" t="s">
        <v>5</v>
      </c>
      <c r="FN56" s="243" t="s">
        <v>4</v>
      </c>
      <c r="FO56" s="248" t="s">
        <v>5</v>
      </c>
      <c r="FP56" s="243" t="s">
        <v>4</v>
      </c>
      <c r="FQ56" s="248" t="s">
        <v>5</v>
      </c>
      <c r="FR56" s="243" t="s">
        <v>4</v>
      </c>
      <c r="FS56" s="248" t="s">
        <v>5</v>
      </c>
      <c r="FT56" s="243" t="s">
        <v>4</v>
      </c>
      <c r="FU56" s="248" t="s">
        <v>5</v>
      </c>
      <c r="FV56" s="243" t="s">
        <v>4</v>
      </c>
      <c r="FW56" s="248" t="s">
        <v>5</v>
      </c>
      <c r="FX56" s="243" t="s">
        <v>4</v>
      </c>
      <c r="FY56" s="248" t="s">
        <v>5</v>
      </c>
      <c r="FZ56" s="243" t="s">
        <v>4</v>
      </c>
      <c r="GA56" s="248" t="s">
        <v>5</v>
      </c>
      <c r="GB56" s="243" t="s">
        <v>4</v>
      </c>
      <c r="GC56" s="248" t="s">
        <v>5</v>
      </c>
      <c r="GD56" s="243" t="s">
        <v>4</v>
      </c>
      <c r="GE56" s="248" t="s">
        <v>5</v>
      </c>
      <c r="GF56" s="243" t="s">
        <v>4</v>
      </c>
      <c r="GG56" s="248" t="s">
        <v>5</v>
      </c>
      <c r="GH56" s="243" t="s">
        <v>4</v>
      </c>
      <c r="GI56" s="248" t="s">
        <v>5</v>
      </c>
      <c r="GJ56" s="243" t="s">
        <v>4</v>
      </c>
      <c r="GK56" s="248" t="s">
        <v>5</v>
      </c>
      <c r="GL56" s="243" t="s">
        <v>4</v>
      </c>
      <c r="GM56" s="248" t="s">
        <v>5</v>
      </c>
      <c r="GN56" s="243" t="s">
        <v>4</v>
      </c>
      <c r="GO56" s="248" t="s">
        <v>5</v>
      </c>
      <c r="GP56" s="243" t="s">
        <v>4</v>
      </c>
      <c r="GQ56" s="248" t="s">
        <v>5</v>
      </c>
      <c r="GR56" s="243" t="s">
        <v>4</v>
      </c>
      <c r="GS56" s="248" t="s">
        <v>5</v>
      </c>
      <c r="GT56" s="243" t="s">
        <v>4</v>
      </c>
      <c r="GU56" s="248" t="s">
        <v>5</v>
      </c>
      <c r="GV56" s="243" t="s">
        <v>4</v>
      </c>
      <c r="GW56" s="248" t="s">
        <v>5</v>
      </c>
      <c r="GX56" s="243" t="s">
        <v>4</v>
      </c>
      <c r="GY56" s="248" t="s">
        <v>5</v>
      </c>
      <c r="GZ56" s="243" t="s">
        <v>4</v>
      </c>
      <c r="HA56" s="248" t="s">
        <v>5</v>
      </c>
      <c r="HB56" s="243" t="s">
        <v>4</v>
      </c>
      <c r="HC56" s="248" t="s">
        <v>5</v>
      </c>
      <c r="HD56" s="243" t="s">
        <v>4</v>
      </c>
      <c r="HE56" s="248" t="s">
        <v>5</v>
      </c>
      <c r="HF56" s="243" t="s">
        <v>4</v>
      </c>
      <c r="HG56" s="248" t="s">
        <v>5</v>
      </c>
      <c r="HH56" s="243" t="s">
        <v>4</v>
      </c>
      <c r="HI56" s="248" t="s">
        <v>5</v>
      </c>
    </row>
    <row r="57" spans="1:217" x14ac:dyDescent="0.2">
      <c r="A57" t="s">
        <v>212</v>
      </c>
      <c r="B57" s="31">
        <v>13001684562.57</v>
      </c>
      <c r="C57" s="5">
        <v>8.1499000000000006</v>
      </c>
      <c r="D57" s="31">
        <v>572334.06999999995</v>
      </c>
      <c r="E57" s="5">
        <v>0.21640000000000001</v>
      </c>
      <c r="F57" s="31">
        <v>2617843.4</v>
      </c>
      <c r="G57" s="5">
        <v>1.2262999999999999</v>
      </c>
      <c r="H57" s="31">
        <v>3316986.43</v>
      </c>
      <c r="I57" s="5">
        <v>2.4628999999999999</v>
      </c>
      <c r="J57" s="31">
        <v>10129311.68</v>
      </c>
      <c r="K57" s="5">
        <v>2.4990999999999999</v>
      </c>
      <c r="L57" s="31">
        <v>24974392.07</v>
      </c>
      <c r="M57" s="5">
        <v>3.9348999999999998</v>
      </c>
      <c r="N57" s="31">
        <v>239512.69</v>
      </c>
      <c r="O57" s="5">
        <v>0.18360000000000001</v>
      </c>
      <c r="P57" s="31">
        <v>133233.26</v>
      </c>
      <c r="Q57" s="5">
        <v>0.49349999999999999</v>
      </c>
      <c r="R57" s="31">
        <v>8972078.8499999996</v>
      </c>
      <c r="S57" s="5">
        <v>48.252899999999997</v>
      </c>
      <c r="T57" s="31">
        <v>3731106096.29</v>
      </c>
      <c r="U57" s="5">
        <v>7.1802000000000001</v>
      </c>
      <c r="V57" s="31">
        <v>6683.32</v>
      </c>
      <c r="W57" s="5">
        <v>5.9900000000000002E-2</v>
      </c>
      <c r="X57" s="31">
        <v>4830210.3499999996</v>
      </c>
      <c r="Y57" s="5">
        <v>7.4059999999999997</v>
      </c>
      <c r="Z57" s="31">
        <v>28953920.059999999</v>
      </c>
      <c r="AA57" s="5">
        <v>19.986499999999999</v>
      </c>
      <c r="AB57" s="31">
        <v>31108628.239999998</v>
      </c>
      <c r="AC57" s="5">
        <v>14.624599999999999</v>
      </c>
      <c r="AD57" s="31">
        <v>3099691.03</v>
      </c>
      <c r="AE57" s="5">
        <v>4.0351999999999997</v>
      </c>
      <c r="AF57" s="31">
        <v>23958348.829999998</v>
      </c>
      <c r="AG57" s="5">
        <v>10.5189</v>
      </c>
      <c r="AH57" s="31">
        <v>3550811.94</v>
      </c>
      <c r="AI57" s="5">
        <v>1.5889</v>
      </c>
      <c r="AJ57" s="31">
        <v>548782.68000000005</v>
      </c>
      <c r="AK57" s="5">
        <v>1.3202</v>
      </c>
      <c r="AL57" s="31">
        <v>2372712337.8699999</v>
      </c>
      <c r="AM57" s="5">
        <v>12.0749</v>
      </c>
      <c r="AN57" s="31">
        <v>989374.33</v>
      </c>
      <c r="AO57" s="5">
        <v>1.2949999999999999</v>
      </c>
      <c r="AP57" s="31">
        <v>34924658.100000001</v>
      </c>
      <c r="AQ57" s="5">
        <v>1.8032999999999999</v>
      </c>
      <c r="AR57" s="31">
        <v>928460.96</v>
      </c>
      <c r="AS57" s="5">
        <v>1.5573999999999999</v>
      </c>
      <c r="AT57" s="31">
        <v>665818.57999999996</v>
      </c>
      <c r="AU57" s="5">
        <v>0.64839999999999998</v>
      </c>
      <c r="AV57" s="31">
        <v>913288.29</v>
      </c>
      <c r="AW57" s="5">
        <v>0.627</v>
      </c>
      <c r="AX57" s="31">
        <v>824514.91</v>
      </c>
      <c r="AY57" s="5">
        <v>0.64019999999999999</v>
      </c>
      <c r="AZ57" s="31">
        <v>1095042.8</v>
      </c>
      <c r="BA57" s="5">
        <v>1.0726</v>
      </c>
      <c r="BB57" s="31">
        <v>462070.39</v>
      </c>
      <c r="BC57" s="5">
        <v>0.57589999999999997</v>
      </c>
      <c r="BD57" s="31">
        <v>2171906.7200000002</v>
      </c>
      <c r="BE57" s="5">
        <v>0.5796</v>
      </c>
      <c r="BF57" s="31">
        <v>16798675.789999999</v>
      </c>
      <c r="BG57" s="5">
        <v>28.033300000000001</v>
      </c>
      <c r="BH57" s="31">
        <v>1468919.78</v>
      </c>
      <c r="BI57" s="5">
        <v>1.1556</v>
      </c>
      <c r="BJ57" s="31">
        <v>31708081.579999998</v>
      </c>
      <c r="BK57" s="5">
        <v>21.013500000000001</v>
      </c>
      <c r="BL57" s="31">
        <v>1786603.58</v>
      </c>
      <c r="BM57" s="5">
        <v>2.1147</v>
      </c>
      <c r="BN57" s="31">
        <v>7620788.9000000004</v>
      </c>
      <c r="BO57" s="5">
        <v>7.9044999999999996</v>
      </c>
      <c r="BP57" s="31">
        <v>34278269.119999997</v>
      </c>
      <c r="BQ57" s="5">
        <v>13.9445</v>
      </c>
      <c r="BR57" s="31">
        <v>469167363.89999998</v>
      </c>
      <c r="BS57" s="5">
        <v>5.7835999999999999</v>
      </c>
      <c r="BT57" s="31">
        <v>25156114.350000001</v>
      </c>
      <c r="BU57" s="5">
        <v>10.178900000000001</v>
      </c>
      <c r="BV57" s="31">
        <v>225980.94</v>
      </c>
      <c r="BW57" s="5">
        <v>1.0629</v>
      </c>
      <c r="BX57" s="31">
        <v>16893764.059999999</v>
      </c>
      <c r="BY57" s="5">
        <v>17.325199999999999</v>
      </c>
      <c r="BZ57" s="31">
        <v>121264.73</v>
      </c>
      <c r="CA57" s="5">
        <v>0.43309999999999998</v>
      </c>
      <c r="CB57" s="31">
        <v>816948.69</v>
      </c>
      <c r="CC57" s="5">
        <v>2.8037000000000001</v>
      </c>
      <c r="CD57" s="31">
        <v>-112639960.62</v>
      </c>
      <c r="CE57" s="5">
        <v>-2.2364000000000002</v>
      </c>
      <c r="CF57" s="31">
        <v>2205966.7799999998</v>
      </c>
      <c r="CG57" s="5">
        <v>1.7067000000000001</v>
      </c>
      <c r="CH57" s="31">
        <v>19340466.559999999</v>
      </c>
      <c r="CI57" s="5">
        <v>21.043800000000001</v>
      </c>
      <c r="CJ57" s="31">
        <v>21009516.48</v>
      </c>
      <c r="CK57" s="5">
        <v>44.395499999999998</v>
      </c>
      <c r="CL57" s="31">
        <v>13003786.939999999</v>
      </c>
      <c r="CM57" s="5">
        <v>2.5935999999999999</v>
      </c>
      <c r="CN57" s="31">
        <v>498034</v>
      </c>
      <c r="CO57" s="5">
        <v>3.0874000000000001</v>
      </c>
      <c r="CP57" s="31">
        <v>50303088.170000002</v>
      </c>
      <c r="CQ57" s="5">
        <v>5.4614000000000003</v>
      </c>
      <c r="CR57" s="31">
        <v>11462044.24</v>
      </c>
      <c r="CS57" s="5">
        <v>8.6473999999999993</v>
      </c>
      <c r="CT57" s="31">
        <v>21228.93</v>
      </c>
      <c r="CU57" s="5">
        <v>6.3799999999999996E-2</v>
      </c>
      <c r="CV57" s="31">
        <v>27851475.559999999</v>
      </c>
      <c r="CW57" s="5">
        <v>27.4665</v>
      </c>
      <c r="CX57" s="31">
        <v>234506.23</v>
      </c>
      <c r="CY57" s="5">
        <v>0.16969999999999999</v>
      </c>
      <c r="CZ57" s="31">
        <v>1400410.94</v>
      </c>
      <c r="DA57" s="5">
        <v>0.62729999999999997</v>
      </c>
      <c r="DB57" s="31">
        <v>1885970</v>
      </c>
      <c r="DC57" s="5">
        <v>0.69550000000000001</v>
      </c>
      <c r="DD57" s="31">
        <v>150543480.09</v>
      </c>
      <c r="DE57" s="5">
        <v>4.6738999999999997</v>
      </c>
      <c r="DF57" s="31">
        <v>9151594.2699999996</v>
      </c>
      <c r="DG57" s="5">
        <v>1.4363999999999999</v>
      </c>
      <c r="DH57" s="31">
        <v>328318.59999999998</v>
      </c>
      <c r="DI57" s="5">
        <v>0.80149999999999999</v>
      </c>
      <c r="DJ57" s="31">
        <v>33102275.41</v>
      </c>
      <c r="DK57" s="5">
        <v>20.438199999999998</v>
      </c>
      <c r="DL57" s="31">
        <v>11989342.109999999</v>
      </c>
      <c r="DM57" s="5">
        <v>8.4055</v>
      </c>
      <c r="DN57" s="31">
        <v>2144342334.47</v>
      </c>
      <c r="DO57" s="5">
        <v>40.387799999999999</v>
      </c>
      <c r="DP57" s="31">
        <v>2109112.67</v>
      </c>
      <c r="DQ57" s="5">
        <v>0.38269999999999998</v>
      </c>
      <c r="DR57" s="31">
        <v>1482126.45</v>
      </c>
      <c r="DS57" s="5">
        <v>1.0281</v>
      </c>
      <c r="DT57" s="31">
        <v>9167891.4299999997</v>
      </c>
      <c r="DU57" s="5">
        <v>38.4636</v>
      </c>
      <c r="DV57" s="31">
        <v>562719966.03999996</v>
      </c>
      <c r="DW57" s="5">
        <v>7.7747000000000002</v>
      </c>
      <c r="DX57" s="31">
        <v>290218951.88</v>
      </c>
      <c r="DY57" s="5">
        <v>21.203800000000001</v>
      </c>
      <c r="DZ57" s="31">
        <v>289931741.11000001</v>
      </c>
      <c r="EA57" s="5">
        <v>11.9444</v>
      </c>
      <c r="EB57" s="31">
        <v>224762.45</v>
      </c>
      <c r="EC57" s="5">
        <v>0.98740000000000006</v>
      </c>
      <c r="ED57" s="31">
        <v>825472.11</v>
      </c>
      <c r="EE57" s="5">
        <v>1.9540999999999999</v>
      </c>
      <c r="EF57" s="31">
        <v>546425.16</v>
      </c>
      <c r="EG57" s="5">
        <v>1.0988</v>
      </c>
      <c r="EH57" s="31">
        <v>-1498144.02</v>
      </c>
      <c r="EI57" s="5">
        <v>-1.9024000000000001</v>
      </c>
      <c r="EJ57" s="31">
        <v>5195241.4000000004</v>
      </c>
      <c r="EK57" s="5">
        <v>1.2525999999999999</v>
      </c>
      <c r="EL57" s="31">
        <v>2274716.34</v>
      </c>
      <c r="EM57" s="5">
        <v>0.20419999999999999</v>
      </c>
      <c r="EN57" s="31">
        <v>-248319017.69</v>
      </c>
      <c r="EO57" s="5">
        <v>-19.047999999999998</v>
      </c>
      <c r="EP57" s="31">
        <v>0</v>
      </c>
      <c r="EQ57">
        <v>0</v>
      </c>
      <c r="ER57" s="31">
        <v>0</v>
      </c>
      <c r="ES57">
        <v>0</v>
      </c>
      <c r="ET57" s="31">
        <v>0</v>
      </c>
      <c r="EU57">
        <v>0</v>
      </c>
      <c r="EV57" s="31">
        <v>0</v>
      </c>
      <c r="EW57">
        <v>0</v>
      </c>
      <c r="EX57" s="31">
        <v>0</v>
      </c>
      <c r="EY57">
        <v>0</v>
      </c>
      <c r="EZ57" s="31">
        <v>-33950308.920000002</v>
      </c>
      <c r="FA57" s="5">
        <v>-2.0444</v>
      </c>
      <c r="FB57" s="31">
        <v>97944383.049999997</v>
      </c>
      <c r="FC57" s="5">
        <v>8.4160000000000004</v>
      </c>
      <c r="FD57" s="31">
        <v>3777574.57</v>
      </c>
      <c r="FE57" s="5">
        <v>9.9500000000000005E-2</v>
      </c>
      <c r="FF57" s="31">
        <v>2055420.23</v>
      </c>
      <c r="FG57" s="5">
        <v>9.0832999999999995</v>
      </c>
      <c r="FH57" s="31">
        <v>30402706.640000001</v>
      </c>
      <c r="FI57" s="5">
        <v>36.427300000000002</v>
      </c>
      <c r="FJ57" s="31">
        <v>1109122.1299999999</v>
      </c>
      <c r="FK57" s="5">
        <v>24.578299999999999</v>
      </c>
      <c r="FL57" s="31">
        <v>2028668.78</v>
      </c>
      <c r="FM57" s="5">
        <v>3.0013000000000001</v>
      </c>
      <c r="FN57" s="31">
        <v>27476965.579999998</v>
      </c>
      <c r="FO57" s="5">
        <v>3.3149000000000002</v>
      </c>
      <c r="FP57" s="31">
        <v>3874341.84</v>
      </c>
      <c r="FQ57" s="5">
        <v>6.3437999999999999</v>
      </c>
      <c r="FR57" s="31">
        <v>16394581.369999999</v>
      </c>
      <c r="FS57" s="5">
        <v>26.0581</v>
      </c>
      <c r="FT57" s="31">
        <v>177450307.08000001</v>
      </c>
      <c r="FU57" s="5">
        <v>6.3578999999999999</v>
      </c>
      <c r="FV57" s="31">
        <v>14685456.539999999</v>
      </c>
      <c r="FW57" s="5">
        <v>16.2959</v>
      </c>
      <c r="FX57" s="31">
        <v>490874.7</v>
      </c>
      <c r="FY57" s="5">
        <v>0.14580000000000001</v>
      </c>
      <c r="FZ57" s="31">
        <v>8695429.6699999999</v>
      </c>
      <c r="GA57" s="5">
        <v>4.2723000000000004</v>
      </c>
      <c r="GB57" s="31">
        <v>134944247.16999999</v>
      </c>
      <c r="GC57" s="5">
        <v>5.6931000000000003</v>
      </c>
      <c r="GD57" s="31">
        <v>38861413.590000004</v>
      </c>
      <c r="GE57" s="5">
        <v>7.5087000000000002</v>
      </c>
      <c r="GF57" s="31">
        <v>25327324.879999999</v>
      </c>
      <c r="GG57" s="5">
        <v>16.181899999999999</v>
      </c>
      <c r="GH57" s="31">
        <v>19203016.510000002</v>
      </c>
      <c r="GI57" s="5">
        <v>0.31040000000000001</v>
      </c>
      <c r="GJ57" s="31">
        <v>-4126570.27</v>
      </c>
      <c r="GK57" s="5">
        <v>-8.09E-2</v>
      </c>
      <c r="GL57" s="31">
        <v>851841339.41999996</v>
      </c>
      <c r="GM57" s="5">
        <v>40.338500000000003</v>
      </c>
      <c r="GN57" s="31">
        <v>216563059.02000001</v>
      </c>
      <c r="GO57" s="5">
        <v>9.0419</v>
      </c>
      <c r="GP57" s="31">
        <v>103275052.45</v>
      </c>
      <c r="GQ57" s="5">
        <v>7.4462999999999999</v>
      </c>
      <c r="GR57" s="31">
        <v>680398815</v>
      </c>
      <c r="GS57" s="5">
        <v>16.840299999999999</v>
      </c>
      <c r="GT57" s="31">
        <v>262092868</v>
      </c>
      <c r="GU57" s="5">
        <v>12.673999999999999</v>
      </c>
      <c r="GV57" s="31">
        <v>92158413.409999996</v>
      </c>
      <c r="GW57" s="5">
        <v>4.6734999999999998</v>
      </c>
      <c r="GX57" s="31">
        <v>7021559.3799999999</v>
      </c>
      <c r="GY57" s="5">
        <v>7.9029999999999996</v>
      </c>
      <c r="GZ57" s="31">
        <v>1860284.82</v>
      </c>
      <c r="HA57" s="5">
        <v>26.852699999999999</v>
      </c>
      <c r="HB57" s="31">
        <v>4793949.7699999996</v>
      </c>
      <c r="HC57" s="5">
        <v>0.47720000000000001</v>
      </c>
      <c r="HD57" s="31">
        <v>13498085.890000001</v>
      </c>
      <c r="HE57" s="5">
        <v>19.682600000000001</v>
      </c>
      <c r="HF57" s="31">
        <v>568801.94999999995</v>
      </c>
      <c r="HG57" s="5">
        <v>1.0775999999999999</v>
      </c>
      <c r="HH57" s="31">
        <v>205140.27</v>
      </c>
      <c r="HI57" s="5">
        <v>0.2162</v>
      </c>
    </row>
    <row r="58" spans="1:217" x14ac:dyDescent="0.2">
      <c r="A58" t="s">
        <v>213</v>
      </c>
      <c r="B58" s="31">
        <v>4653974809.6400003</v>
      </c>
      <c r="C58" s="5">
        <v>2.9173</v>
      </c>
      <c r="D58" s="31">
        <v>0</v>
      </c>
      <c r="E58">
        <v>0</v>
      </c>
      <c r="F58" s="31">
        <v>0</v>
      </c>
      <c r="G58">
        <v>0</v>
      </c>
      <c r="H58" s="31">
        <v>0</v>
      </c>
      <c r="I58">
        <v>0</v>
      </c>
      <c r="J58" s="31">
        <v>35104383.560000002</v>
      </c>
      <c r="K58" s="5">
        <v>8.6608000000000001</v>
      </c>
      <c r="L58" s="31">
        <v>32978357.710000001</v>
      </c>
      <c r="M58" s="5">
        <v>5.1959999999999997</v>
      </c>
      <c r="N58" s="31">
        <v>0</v>
      </c>
      <c r="O58">
        <v>0</v>
      </c>
      <c r="P58" s="31">
        <v>0</v>
      </c>
      <c r="Q58">
        <v>0</v>
      </c>
      <c r="R58" s="31">
        <v>0</v>
      </c>
      <c r="S58">
        <v>0</v>
      </c>
      <c r="T58" s="31">
        <v>1609387799.8199999</v>
      </c>
      <c r="U58" s="5">
        <v>3.0971000000000002</v>
      </c>
      <c r="V58" s="31">
        <v>0</v>
      </c>
      <c r="W58">
        <v>0</v>
      </c>
      <c r="X58" s="31">
        <v>0</v>
      </c>
      <c r="Y58">
        <v>0</v>
      </c>
      <c r="Z58" s="31">
        <v>0</v>
      </c>
      <c r="AA58">
        <v>0</v>
      </c>
      <c r="AB58" s="31">
        <v>25040753.420000002</v>
      </c>
      <c r="AC58" s="5">
        <v>11.772</v>
      </c>
      <c r="AD58" s="31">
        <v>10993291.949999999</v>
      </c>
      <c r="AE58" s="5">
        <v>14.311199999999999</v>
      </c>
      <c r="AF58" s="31">
        <v>0</v>
      </c>
      <c r="AG58">
        <v>0</v>
      </c>
      <c r="AH58" s="31">
        <v>0</v>
      </c>
      <c r="AI58">
        <v>0</v>
      </c>
      <c r="AJ58" s="31">
        <v>0</v>
      </c>
      <c r="AK58">
        <v>0</v>
      </c>
      <c r="AL58" s="31">
        <v>65930285.390000001</v>
      </c>
      <c r="AM58" s="5">
        <v>0.33550000000000002</v>
      </c>
      <c r="AN58" s="31">
        <v>15499534.17</v>
      </c>
      <c r="AO58" s="5">
        <v>20.287099999999999</v>
      </c>
      <c r="AP58" s="31">
        <v>429300000</v>
      </c>
      <c r="AQ58" s="5">
        <v>22.165900000000001</v>
      </c>
      <c r="AR58" s="31">
        <v>5000000</v>
      </c>
      <c r="AS58" s="5">
        <v>8.3869000000000007</v>
      </c>
      <c r="AT58" s="31">
        <v>21200000</v>
      </c>
      <c r="AU58" s="5">
        <v>20.646999999999998</v>
      </c>
      <c r="AV58" s="31">
        <v>54000000</v>
      </c>
      <c r="AW58" s="5">
        <v>37.073999999999998</v>
      </c>
      <c r="AX58" s="31">
        <v>50000000</v>
      </c>
      <c r="AY58" s="5">
        <v>38.822800000000001</v>
      </c>
      <c r="AZ58" s="31">
        <v>37000000</v>
      </c>
      <c r="BA58" s="5">
        <v>36.241199999999999</v>
      </c>
      <c r="BB58" s="31">
        <v>25000000</v>
      </c>
      <c r="BC58" s="5">
        <v>31.158100000000001</v>
      </c>
      <c r="BD58" s="31">
        <v>63000000</v>
      </c>
      <c r="BE58" s="5">
        <v>16.811699999999998</v>
      </c>
      <c r="BF58" s="31">
        <v>0</v>
      </c>
      <c r="BG58">
        <v>0</v>
      </c>
      <c r="BH58" s="31">
        <v>0</v>
      </c>
      <c r="BI58">
        <v>0</v>
      </c>
      <c r="BJ58" s="31">
        <v>0</v>
      </c>
      <c r="BK58">
        <v>0</v>
      </c>
      <c r="BL58" s="31">
        <v>3023929.37</v>
      </c>
      <c r="BM58" s="5">
        <v>3.5792999999999999</v>
      </c>
      <c r="BN58" s="31">
        <v>6749620</v>
      </c>
      <c r="BO58" s="5">
        <v>7.0008999999999997</v>
      </c>
      <c r="BP58" s="31">
        <v>0</v>
      </c>
      <c r="BQ58">
        <v>0</v>
      </c>
      <c r="BR58" s="31">
        <v>415335000</v>
      </c>
      <c r="BS58" s="5">
        <v>5.12</v>
      </c>
      <c r="BT58" s="31">
        <v>0</v>
      </c>
      <c r="BU58">
        <v>0</v>
      </c>
      <c r="BV58" s="31">
        <v>0</v>
      </c>
      <c r="BW58">
        <v>0</v>
      </c>
      <c r="BX58" s="31">
        <v>0</v>
      </c>
      <c r="BY58">
        <v>0</v>
      </c>
      <c r="BZ58" s="31">
        <v>0</v>
      </c>
      <c r="CA58">
        <v>0</v>
      </c>
      <c r="CB58" s="31">
        <v>0</v>
      </c>
      <c r="CC58">
        <v>0</v>
      </c>
      <c r="CD58" s="31">
        <v>510631957.52999997</v>
      </c>
      <c r="CE58" s="5">
        <v>10.138199999999999</v>
      </c>
      <c r="CF58" s="31">
        <v>0</v>
      </c>
      <c r="CG58">
        <v>0</v>
      </c>
      <c r="CH58" s="31">
        <v>0</v>
      </c>
      <c r="CI58">
        <v>0</v>
      </c>
      <c r="CJ58" s="31">
        <v>0</v>
      </c>
      <c r="CK58">
        <v>0</v>
      </c>
      <c r="CL58" s="31">
        <v>0</v>
      </c>
      <c r="CM58">
        <v>0</v>
      </c>
      <c r="CN58" s="31">
        <v>0</v>
      </c>
      <c r="CO58">
        <v>0</v>
      </c>
      <c r="CP58" s="31">
        <v>0</v>
      </c>
      <c r="CQ58">
        <v>0</v>
      </c>
      <c r="CR58" s="31">
        <v>0</v>
      </c>
      <c r="CS58">
        <v>0</v>
      </c>
      <c r="CT58" s="31">
        <v>0</v>
      </c>
      <c r="CU58">
        <v>0</v>
      </c>
      <c r="CV58" s="31">
        <v>9091947.9499999993</v>
      </c>
      <c r="CW58" s="5">
        <v>8.9663000000000004</v>
      </c>
      <c r="CX58" s="31">
        <v>0</v>
      </c>
      <c r="CY58">
        <v>0</v>
      </c>
      <c r="CZ58" s="31">
        <v>0</v>
      </c>
      <c r="DA58">
        <v>0</v>
      </c>
      <c r="DB58" s="31">
        <v>0</v>
      </c>
      <c r="DC58">
        <v>0</v>
      </c>
      <c r="DD58" s="31">
        <v>8002389.5999999996</v>
      </c>
      <c r="DE58" s="5">
        <v>0.2485</v>
      </c>
      <c r="DF58" s="31">
        <v>0</v>
      </c>
      <c r="DG58">
        <v>0</v>
      </c>
      <c r="DH58" s="31">
        <v>0</v>
      </c>
      <c r="DI58">
        <v>0</v>
      </c>
      <c r="DJ58" s="31">
        <v>0</v>
      </c>
      <c r="DK58">
        <v>0</v>
      </c>
      <c r="DL58" s="31">
        <v>0</v>
      </c>
      <c r="DM58">
        <v>0</v>
      </c>
      <c r="DN58" s="31">
        <v>0</v>
      </c>
      <c r="DO58">
        <v>0</v>
      </c>
      <c r="DP58" s="31">
        <v>0</v>
      </c>
      <c r="DQ58">
        <v>0</v>
      </c>
      <c r="DR58" s="31">
        <v>0</v>
      </c>
      <c r="DS58">
        <v>0</v>
      </c>
      <c r="DT58" s="31">
        <v>0</v>
      </c>
      <c r="DU58">
        <v>0</v>
      </c>
      <c r="DV58" s="31">
        <v>34440912.68</v>
      </c>
      <c r="DW58" s="5">
        <v>0.4758</v>
      </c>
      <c r="DX58" s="31">
        <v>101998960</v>
      </c>
      <c r="DY58" s="5">
        <v>7.4522000000000004</v>
      </c>
      <c r="DZ58" s="31">
        <v>573798897</v>
      </c>
      <c r="EA58" s="5">
        <v>23.638999999999999</v>
      </c>
      <c r="EB58" s="31">
        <v>0</v>
      </c>
      <c r="EC58">
        <v>0</v>
      </c>
      <c r="ED58" s="31">
        <v>0</v>
      </c>
      <c r="EE58">
        <v>0</v>
      </c>
      <c r="EF58" s="31">
        <v>0</v>
      </c>
      <c r="EG58">
        <v>0</v>
      </c>
      <c r="EH58" s="31">
        <v>0</v>
      </c>
      <c r="EI58">
        <v>0</v>
      </c>
      <c r="EJ58" s="31">
        <v>0</v>
      </c>
      <c r="EK58">
        <v>0</v>
      </c>
      <c r="EL58" s="31">
        <v>0</v>
      </c>
      <c r="EM58">
        <v>0</v>
      </c>
      <c r="EN58" s="31">
        <v>324646191.66000003</v>
      </c>
      <c r="EO58" s="5">
        <v>24.902899999999999</v>
      </c>
      <c r="EP58" s="31">
        <v>0</v>
      </c>
      <c r="EQ58">
        <v>0</v>
      </c>
      <c r="ER58" s="31">
        <v>0</v>
      </c>
      <c r="ES58">
        <v>0</v>
      </c>
      <c r="ET58" s="31">
        <v>0</v>
      </c>
      <c r="EU58">
        <v>0</v>
      </c>
      <c r="EV58" s="31">
        <v>0</v>
      </c>
      <c r="EW58">
        <v>0</v>
      </c>
      <c r="EX58" s="31">
        <v>0</v>
      </c>
      <c r="EY58">
        <v>0</v>
      </c>
      <c r="EZ58" s="31">
        <v>18803326.48</v>
      </c>
      <c r="FA58" s="5">
        <v>1.1323000000000001</v>
      </c>
      <c r="FB58" s="31">
        <v>131049506.86</v>
      </c>
      <c r="FC58" s="5">
        <v>11.2607</v>
      </c>
      <c r="FD58" s="31">
        <v>0</v>
      </c>
      <c r="FE58">
        <v>0</v>
      </c>
      <c r="FF58" s="31">
        <v>1027398.63</v>
      </c>
      <c r="FG58" s="5">
        <v>4.5403000000000002</v>
      </c>
      <c r="FH58" s="31">
        <v>0</v>
      </c>
      <c r="FI58">
        <v>0</v>
      </c>
      <c r="FJ58" s="31">
        <v>413977.23</v>
      </c>
      <c r="FK58" s="5">
        <v>9.1738</v>
      </c>
      <c r="FL58" s="31">
        <v>0</v>
      </c>
      <c r="FM58">
        <v>0</v>
      </c>
      <c r="FN58" s="31">
        <v>0</v>
      </c>
      <c r="FO58">
        <v>0</v>
      </c>
      <c r="FP58" s="31">
        <v>0</v>
      </c>
      <c r="FQ58">
        <v>0</v>
      </c>
      <c r="FR58" s="31">
        <v>0</v>
      </c>
      <c r="FS58">
        <v>0</v>
      </c>
      <c r="FT58" s="31">
        <v>0</v>
      </c>
      <c r="FU58">
        <v>0</v>
      </c>
      <c r="FV58" s="31">
        <v>0</v>
      </c>
      <c r="FW58">
        <v>0</v>
      </c>
      <c r="FX58" s="31">
        <v>0</v>
      </c>
      <c r="FY58">
        <v>0</v>
      </c>
      <c r="FZ58" s="31">
        <v>0</v>
      </c>
      <c r="GA58">
        <v>0</v>
      </c>
      <c r="GB58" s="31">
        <v>0</v>
      </c>
      <c r="GC58">
        <v>0</v>
      </c>
      <c r="GD58" s="31">
        <v>106799.63</v>
      </c>
      <c r="GE58" s="5">
        <v>2.06E-2</v>
      </c>
      <c r="GF58" s="31">
        <v>-10419</v>
      </c>
      <c r="GG58" s="5">
        <v>-6.7000000000000002E-3</v>
      </c>
      <c r="GH58" s="31">
        <v>0</v>
      </c>
      <c r="GI58">
        <v>0</v>
      </c>
      <c r="GJ58" s="31">
        <v>0</v>
      </c>
      <c r="GK58">
        <v>0</v>
      </c>
      <c r="GL58" s="31">
        <v>0</v>
      </c>
      <c r="GM58">
        <v>0</v>
      </c>
      <c r="GN58" s="31">
        <v>12914815</v>
      </c>
      <c r="GO58" s="5">
        <v>0.53920000000000001</v>
      </c>
      <c r="GP58" s="31">
        <v>18015038</v>
      </c>
      <c r="GQ58" s="5">
        <v>1.2988999999999999</v>
      </c>
      <c r="GR58" s="31">
        <v>2000000</v>
      </c>
      <c r="GS58" s="5">
        <v>4.9500000000000002E-2</v>
      </c>
      <c r="GT58" s="31">
        <v>2500155</v>
      </c>
      <c r="GU58" s="5">
        <v>0.12089999999999999</v>
      </c>
      <c r="GV58" s="31">
        <v>0</v>
      </c>
      <c r="GW58">
        <v>0</v>
      </c>
      <c r="GX58" s="31">
        <v>0</v>
      </c>
      <c r="GY58">
        <v>0</v>
      </c>
      <c r="GZ58" s="31">
        <v>0</v>
      </c>
      <c r="HA58">
        <v>0</v>
      </c>
      <c r="HB58" s="31">
        <v>0</v>
      </c>
      <c r="HC58">
        <v>0</v>
      </c>
      <c r="HD58" s="31">
        <v>0</v>
      </c>
      <c r="HE58">
        <v>0</v>
      </c>
      <c r="HF58" s="31">
        <v>0</v>
      </c>
      <c r="HG58">
        <v>0</v>
      </c>
      <c r="HH58" s="31">
        <v>0</v>
      </c>
      <c r="HI58">
        <v>0</v>
      </c>
    </row>
    <row r="59" spans="1:217" x14ac:dyDescent="0.2">
      <c r="A59" t="s">
        <v>214</v>
      </c>
      <c r="B59" s="31">
        <v>2575939856.9499998</v>
      </c>
      <c r="C59" s="5">
        <v>1.6147</v>
      </c>
      <c r="D59" s="31">
        <v>0</v>
      </c>
      <c r="E59">
        <v>0</v>
      </c>
      <c r="F59" s="31">
        <v>0</v>
      </c>
      <c r="G59">
        <v>0</v>
      </c>
      <c r="H59" s="31">
        <v>0</v>
      </c>
      <c r="I59">
        <v>0</v>
      </c>
      <c r="J59" s="31">
        <v>0</v>
      </c>
      <c r="K59">
        <v>0</v>
      </c>
      <c r="L59" s="31">
        <v>13173340.58</v>
      </c>
      <c r="M59" s="5">
        <v>2.0756000000000001</v>
      </c>
      <c r="N59" s="31">
        <v>0</v>
      </c>
      <c r="O59">
        <v>0</v>
      </c>
      <c r="P59" s="31">
        <v>-2744078.46</v>
      </c>
      <c r="Q59" s="5">
        <v>-10.164199999999999</v>
      </c>
      <c r="R59" s="31">
        <v>0</v>
      </c>
      <c r="S59">
        <v>0</v>
      </c>
      <c r="T59" s="31">
        <v>2171371100.6399999</v>
      </c>
      <c r="U59" s="5">
        <v>4.1786000000000003</v>
      </c>
      <c r="V59" s="31">
        <v>0</v>
      </c>
      <c r="W59">
        <v>0</v>
      </c>
      <c r="X59" s="31">
        <v>0</v>
      </c>
      <c r="Y59">
        <v>0</v>
      </c>
      <c r="Z59" s="31">
        <v>0</v>
      </c>
      <c r="AA59">
        <v>0</v>
      </c>
      <c r="AB59" s="31">
        <v>0</v>
      </c>
      <c r="AC59">
        <v>0</v>
      </c>
      <c r="AD59" s="31">
        <v>0</v>
      </c>
      <c r="AE59" s="5">
        <v>0</v>
      </c>
      <c r="AF59" s="31">
        <v>1014374.11</v>
      </c>
      <c r="AG59" s="5">
        <v>0.44540000000000002</v>
      </c>
      <c r="AH59" s="31">
        <v>0</v>
      </c>
      <c r="AI59">
        <v>0</v>
      </c>
      <c r="AJ59" s="31">
        <v>0</v>
      </c>
      <c r="AK59">
        <v>0</v>
      </c>
      <c r="AL59" s="31">
        <v>23011194.289999999</v>
      </c>
      <c r="AM59" s="5">
        <v>0.1171</v>
      </c>
      <c r="AN59" s="31">
        <v>0</v>
      </c>
      <c r="AO59">
        <v>0</v>
      </c>
      <c r="AP59" s="31">
        <v>0</v>
      </c>
      <c r="AQ59">
        <v>0</v>
      </c>
      <c r="AR59" s="31">
        <v>0</v>
      </c>
      <c r="AS59">
        <v>0</v>
      </c>
      <c r="AT59" s="31">
        <v>0</v>
      </c>
      <c r="AU59">
        <v>0</v>
      </c>
      <c r="AV59" s="31">
        <v>0</v>
      </c>
      <c r="AW59">
        <v>0</v>
      </c>
      <c r="AX59" s="31">
        <v>0</v>
      </c>
      <c r="AY59">
        <v>0</v>
      </c>
      <c r="AZ59" s="31">
        <v>0</v>
      </c>
      <c r="BA59">
        <v>0</v>
      </c>
      <c r="BB59" s="31">
        <v>0</v>
      </c>
      <c r="BC59">
        <v>0</v>
      </c>
      <c r="BD59" s="31">
        <v>0</v>
      </c>
      <c r="BE59">
        <v>0</v>
      </c>
      <c r="BF59" s="31">
        <v>0</v>
      </c>
      <c r="BG59">
        <v>0</v>
      </c>
      <c r="BH59" s="31">
        <v>0</v>
      </c>
      <c r="BI59">
        <v>0</v>
      </c>
      <c r="BJ59" s="31">
        <v>0</v>
      </c>
      <c r="BK59">
        <v>0</v>
      </c>
      <c r="BL59" s="31">
        <v>0</v>
      </c>
      <c r="BM59">
        <v>0</v>
      </c>
      <c r="BN59" s="31">
        <v>4607647.32</v>
      </c>
      <c r="BO59" s="5">
        <v>4.7792000000000003</v>
      </c>
      <c r="BP59" s="31">
        <v>0</v>
      </c>
      <c r="BQ59">
        <v>0</v>
      </c>
      <c r="BR59" s="31">
        <v>7186156.8499999996</v>
      </c>
      <c r="BS59" s="5">
        <v>8.8599999999999998E-2</v>
      </c>
      <c r="BT59" s="31">
        <v>0</v>
      </c>
      <c r="BU59">
        <v>0</v>
      </c>
      <c r="BV59" s="31">
        <v>0</v>
      </c>
      <c r="BW59">
        <v>0</v>
      </c>
      <c r="BX59" s="31">
        <v>0</v>
      </c>
      <c r="BY59">
        <v>0</v>
      </c>
      <c r="BZ59" s="31">
        <v>0</v>
      </c>
      <c r="CA59">
        <v>0</v>
      </c>
      <c r="CB59" s="31">
        <v>0</v>
      </c>
      <c r="CC59">
        <v>0</v>
      </c>
      <c r="CD59" s="31">
        <v>0</v>
      </c>
      <c r="CE59">
        <v>0</v>
      </c>
      <c r="CF59" s="31">
        <v>0</v>
      </c>
      <c r="CG59">
        <v>0</v>
      </c>
      <c r="CH59" s="31">
        <v>0</v>
      </c>
      <c r="CI59">
        <v>0</v>
      </c>
      <c r="CJ59" s="31">
        <v>0</v>
      </c>
      <c r="CK59">
        <v>0</v>
      </c>
      <c r="CL59" s="31">
        <v>0</v>
      </c>
      <c r="CM59">
        <v>0</v>
      </c>
      <c r="CN59" s="31">
        <v>0</v>
      </c>
      <c r="CO59">
        <v>0</v>
      </c>
      <c r="CP59" s="31">
        <v>0</v>
      </c>
      <c r="CQ59">
        <v>0</v>
      </c>
      <c r="CR59" s="31">
        <v>100910</v>
      </c>
      <c r="CS59" s="5">
        <v>7.6100000000000001E-2</v>
      </c>
      <c r="CT59" s="31">
        <v>0</v>
      </c>
      <c r="CU59">
        <v>0</v>
      </c>
      <c r="CV59" s="31">
        <v>9095202.7400000002</v>
      </c>
      <c r="CW59" s="5">
        <v>8.9695</v>
      </c>
      <c r="CX59" s="31">
        <v>0</v>
      </c>
      <c r="CY59">
        <v>0</v>
      </c>
      <c r="CZ59" s="31">
        <v>0</v>
      </c>
      <c r="DA59">
        <v>0</v>
      </c>
      <c r="DB59" s="31">
        <v>0</v>
      </c>
      <c r="DC59">
        <v>0</v>
      </c>
      <c r="DD59" s="31">
        <v>49645768.600000001</v>
      </c>
      <c r="DE59" s="5">
        <v>1.5414000000000001</v>
      </c>
      <c r="DF59" s="31">
        <v>0</v>
      </c>
      <c r="DG59">
        <v>0</v>
      </c>
      <c r="DH59" s="31">
        <v>0</v>
      </c>
      <c r="DI59">
        <v>0</v>
      </c>
      <c r="DJ59" s="31">
        <v>814850.28</v>
      </c>
      <c r="DK59" s="5">
        <v>0.50309999999999999</v>
      </c>
      <c r="DL59" s="31">
        <v>2999817.79</v>
      </c>
      <c r="DM59" s="5">
        <v>2.1031</v>
      </c>
      <c r="DN59" s="31">
        <v>0</v>
      </c>
      <c r="DO59">
        <v>0</v>
      </c>
      <c r="DP59" s="31">
        <v>0</v>
      </c>
      <c r="DQ59">
        <v>0</v>
      </c>
      <c r="DR59" s="31">
        <v>0</v>
      </c>
      <c r="DS59">
        <v>0</v>
      </c>
      <c r="DT59" s="31">
        <v>0</v>
      </c>
      <c r="DU59">
        <v>0</v>
      </c>
      <c r="DV59" s="31">
        <v>17141033.329999998</v>
      </c>
      <c r="DW59" s="5">
        <v>0.23680000000000001</v>
      </c>
      <c r="DX59" s="31">
        <v>25004022</v>
      </c>
      <c r="DY59" s="5">
        <v>1.8268</v>
      </c>
      <c r="DZ59" s="31">
        <v>31572682</v>
      </c>
      <c r="EA59" s="5">
        <v>1.3007</v>
      </c>
      <c r="EB59" s="31">
        <v>0</v>
      </c>
      <c r="EC59">
        <v>0</v>
      </c>
      <c r="ED59" s="31">
        <v>0</v>
      </c>
      <c r="EE59">
        <v>0</v>
      </c>
      <c r="EF59" s="31">
        <v>0</v>
      </c>
      <c r="EG59">
        <v>0</v>
      </c>
      <c r="EH59" s="31">
        <v>0</v>
      </c>
      <c r="EI59">
        <v>0</v>
      </c>
      <c r="EJ59" s="31">
        <v>0</v>
      </c>
      <c r="EK59">
        <v>0</v>
      </c>
      <c r="EL59" s="31">
        <v>0</v>
      </c>
      <c r="EM59">
        <v>0</v>
      </c>
      <c r="EN59" s="31">
        <v>0</v>
      </c>
      <c r="EO59">
        <v>0</v>
      </c>
      <c r="EP59" s="31">
        <v>0</v>
      </c>
      <c r="EQ59">
        <v>0</v>
      </c>
      <c r="ER59" s="31">
        <v>0</v>
      </c>
      <c r="ES59">
        <v>0</v>
      </c>
      <c r="ET59" s="31">
        <v>0</v>
      </c>
      <c r="EU59">
        <v>0</v>
      </c>
      <c r="EV59" s="31">
        <v>0</v>
      </c>
      <c r="EW59">
        <v>0</v>
      </c>
      <c r="EX59" s="31">
        <v>0</v>
      </c>
      <c r="EY59">
        <v>0</v>
      </c>
      <c r="EZ59" s="31">
        <v>471617.39</v>
      </c>
      <c r="FA59" s="5">
        <v>2.8400000000000002E-2</v>
      </c>
      <c r="FB59" s="31">
        <v>50429041.100000001</v>
      </c>
      <c r="FC59" s="5">
        <v>4.3331999999999997</v>
      </c>
      <c r="FD59" s="31">
        <v>0</v>
      </c>
      <c r="FE59">
        <v>0</v>
      </c>
      <c r="FF59" s="31">
        <v>0</v>
      </c>
      <c r="FG59">
        <v>0</v>
      </c>
      <c r="FH59" s="31">
        <v>0</v>
      </c>
      <c r="FI59">
        <v>0</v>
      </c>
      <c r="FJ59" s="31">
        <v>0</v>
      </c>
      <c r="FK59">
        <v>0</v>
      </c>
      <c r="FL59" s="31">
        <v>0</v>
      </c>
      <c r="FM59">
        <v>0</v>
      </c>
      <c r="FN59" s="31">
        <v>0</v>
      </c>
      <c r="FO59">
        <v>0</v>
      </c>
      <c r="FP59" s="31">
        <v>0</v>
      </c>
      <c r="FQ59">
        <v>0</v>
      </c>
      <c r="FR59" s="31">
        <v>0</v>
      </c>
      <c r="FS59">
        <v>0</v>
      </c>
      <c r="FT59" s="31">
        <v>16160978.24</v>
      </c>
      <c r="FU59" s="5">
        <v>0.57899999999999996</v>
      </c>
      <c r="FV59" s="31">
        <v>0</v>
      </c>
      <c r="FW59">
        <v>0</v>
      </c>
      <c r="FX59" s="31">
        <v>0</v>
      </c>
      <c r="FY59">
        <v>0</v>
      </c>
      <c r="FZ59" s="31">
        <v>0</v>
      </c>
      <c r="GA59">
        <v>0</v>
      </c>
      <c r="GB59" s="31">
        <v>100078410.3</v>
      </c>
      <c r="GC59" s="5">
        <v>4.2222</v>
      </c>
      <c r="GD59" s="31">
        <v>-41679.15</v>
      </c>
      <c r="GE59" s="5">
        <v>-8.0999999999999996E-3</v>
      </c>
      <c r="GF59" s="31">
        <v>-3001</v>
      </c>
      <c r="GG59" s="5">
        <v>-1.9E-3</v>
      </c>
      <c r="GH59" s="31">
        <v>0</v>
      </c>
      <c r="GI59">
        <v>0</v>
      </c>
      <c r="GJ59" s="31">
        <v>0</v>
      </c>
      <c r="GK59">
        <v>0</v>
      </c>
      <c r="GL59" s="31">
        <v>0</v>
      </c>
      <c r="GM59">
        <v>0</v>
      </c>
      <c r="GN59" s="31">
        <v>13353662</v>
      </c>
      <c r="GO59" s="5">
        <v>0.5575</v>
      </c>
      <c r="GP59" s="31">
        <v>11000000</v>
      </c>
      <c r="GQ59" s="5">
        <v>0.79310000000000003</v>
      </c>
      <c r="GR59" s="31">
        <v>16000000</v>
      </c>
      <c r="GS59" s="5">
        <v>0.39600000000000002</v>
      </c>
      <c r="GT59" s="31">
        <v>4496690</v>
      </c>
      <c r="GU59" s="5">
        <v>0.21740000000000001</v>
      </c>
      <c r="GV59" s="31">
        <v>0</v>
      </c>
      <c r="GW59">
        <v>0</v>
      </c>
      <c r="GX59" s="31">
        <v>10000116</v>
      </c>
      <c r="GY59" s="5">
        <v>11.2554</v>
      </c>
      <c r="GZ59" s="31">
        <v>0</v>
      </c>
      <c r="HA59">
        <v>0</v>
      </c>
      <c r="HB59" s="31">
        <v>0</v>
      </c>
      <c r="HC59">
        <v>0</v>
      </c>
      <c r="HD59" s="31">
        <v>0</v>
      </c>
      <c r="HE59">
        <v>0</v>
      </c>
      <c r="HF59" s="31">
        <v>0</v>
      </c>
      <c r="HG59">
        <v>0</v>
      </c>
      <c r="HH59" s="31">
        <v>0</v>
      </c>
      <c r="HI59">
        <v>0</v>
      </c>
    </row>
    <row r="60" spans="1:217" x14ac:dyDescent="0.2">
      <c r="A60" t="s">
        <v>215</v>
      </c>
      <c r="B60" s="31">
        <v>2311858002.0900002</v>
      </c>
      <c r="C60" s="5">
        <v>1.4491000000000001</v>
      </c>
      <c r="D60" s="31">
        <v>0</v>
      </c>
      <c r="E60">
        <v>0</v>
      </c>
      <c r="F60" s="31">
        <v>0</v>
      </c>
      <c r="G60">
        <v>0</v>
      </c>
      <c r="H60" s="31">
        <v>0</v>
      </c>
      <c r="I60">
        <v>0</v>
      </c>
      <c r="J60" s="31">
        <v>0</v>
      </c>
      <c r="K60">
        <v>0</v>
      </c>
      <c r="L60" s="31">
        <v>7270027.4000000004</v>
      </c>
      <c r="M60" s="5">
        <v>1.1454</v>
      </c>
      <c r="N60" s="31">
        <v>0</v>
      </c>
      <c r="O60">
        <v>0</v>
      </c>
      <c r="P60" s="31">
        <v>3628447.03</v>
      </c>
      <c r="Q60" s="5">
        <v>13.4399</v>
      </c>
      <c r="R60" s="31">
        <v>0</v>
      </c>
      <c r="S60">
        <v>0</v>
      </c>
      <c r="T60" s="31">
        <v>1392451448.53</v>
      </c>
      <c r="U60" s="5">
        <v>2.6796000000000002</v>
      </c>
      <c r="V60" s="31">
        <v>0</v>
      </c>
      <c r="W60">
        <v>0</v>
      </c>
      <c r="X60" s="31">
        <v>0</v>
      </c>
      <c r="Y60">
        <v>0</v>
      </c>
      <c r="Z60" s="31">
        <v>0</v>
      </c>
      <c r="AA60">
        <v>0</v>
      </c>
      <c r="AB60" s="31">
        <v>0</v>
      </c>
      <c r="AC60">
        <v>0</v>
      </c>
      <c r="AD60" s="31">
        <v>661.76</v>
      </c>
      <c r="AE60" s="5">
        <v>8.9999999999999998E-4</v>
      </c>
      <c r="AF60" s="31">
        <v>0</v>
      </c>
      <c r="AG60">
        <v>0</v>
      </c>
      <c r="AH60" s="31">
        <v>0</v>
      </c>
      <c r="AI60">
        <v>0</v>
      </c>
      <c r="AJ60" s="31">
        <v>0</v>
      </c>
      <c r="AK60">
        <v>0</v>
      </c>
      <c r="AL60" s="31">
        <v>23618414.059999999</v>
      </c>
      <c r="AM60" s="5">
        <v>0.1202</v>
      </c>
      <c r="AN60" s="31">
        <v>0</v>
      </c>
      <c r="AO60">
        <v>0</v>
      </c>
      <c r="AP60" s="31">
        <v>0</v>
      </c>
      <c r="AQ60">
        <v>0</v>
      </c>
      <c r="AR60" s="31">
        <v>0</v>
      </c>
      <c r="AS60">
        <v>0</v>
      </c>
      <c r="AT60" s="31">
        <v>0</v>
      </c>
      <c r="AU60">
        <v>0</v>
      </c>
      <c r="AV60" s="31">
        <v>0</v>
      </c>
      <c r="AW60">
        <v>0</v>
      </c>
      <c r="AX60" s="31">
        <v>0</v>
      </c>
      <c r="AY60">
        <v>0</v>
      </c>
      <c r="AZ60" s="31">
        <v>0</v>
      </c>
      <c r="BA60">
        <v>0</v>
      </c>
      <c r="BB60" s="31">
        <v>0</v>
      </c>
      <c r="BC60">
        <v>0</v>
      </c>
      <c r="BD60" s="31">
        <v>0</v>
      </c>
      <c r="BE60">
        <v>0</v>
      </c>
      <c r="BF60" s="31">
        <v>0</v>
      </c>
      <c r="BG60">
        <v>0</v>
      </c>
      <c r="BH60" s="31">
        <v>0</v>
      </c>
      <c r="BI60">
        <v>0</v>
      </c>
      <c r="BJ60" s="31">
        <v>0</v>
      </c>
      <c r="BK60">
        <v>0</v>
      </c>
      <c r="BL60" s="31">
        <v>1289550.8999999999</v>
      </c>
      <c r="BM60" s="5">
        <v>1.5264</v>
      </c>
      <c r="BN60" s="31">
        <v>15849944.310000001</v>
      </c>
      <c r="BO60" s="5">
        <v>16.440000000000001</v>
      </c>
      <c r="BP60" s="31">
        <v>0</v>
      </c>
      <c r="BQ60">
        <v>0</v>
      </c>
      <c r="BR60" s="31">
        <v>60673800</v>
      </c>
      <c r="BS60" s="5">
        <v>0.748</v>
      </c>
      <c r="BT60" s="31">
        <v>0</v>
      </c>
      <c r="BU60">
        <v>0</v>
      </c>
      <c r="BV60" s="31">
        <v>0</v>
      </c>
      <c r="BW60">
        <v>0</v>
      </c>
      <c r="BX60" s="31">
        <v>0</v>
      </c>
      <c r="BY60">
        <v>0</v>
      </c>
      <c r="BZ60" s="31">
        <v>0</v>
      </c>
      <c r="CA60">
        <v>0</v>
      </c>
      <c r="CB60" s="31">
        <v>0</v>
      </c>
      <c r="CC60">
        <v>0</v>
      </c>
      <c r="CD60" s="31">
        <v>22582940.850000001</v>
      </c>
      <c r="CE60" s="5">
        <v>0.44840000000000002</v>
      </c>
      <c r="CF60" s="31">
        <v>0</v>
      </c>
      <c r="CG60">
        <v>0</v>
      </c>
      <c r="CH60" s="31">
        <v>0</v>
      </c>
      <c r="CI60">
        <v>0</v>
      </c>
      <c r="CJ60" s="31">
        <v>0</v>
      </c>
      <c r="CK60">
        <v>0</v>
      </c>
      <c r="CL60" s="31">
        <v>0</v>
      </c>
      <c r="CM60">
        <v>0</v>
      </c>
      <c r="CN60" s="31">
        <v>0</v>
      </c>
      <c r="CO60">
        <v>0</v>
      </c>
      <c r="CP60" s="31">
        <v>0</v>
      </c>
      <c r="CQ60">
        <v>0</v>
      </c>
      <c r="CR60" s="31">
        <v>0</v>
      </c>
      <c r="CS60">
        <v>0</v>
      </c>
      <c r="CT60" s="31">
        <v>0</v>
      </c>
      <c r="CU60">
        <v>0</v>
      </c>
      <c r="CV60" s="31">
        <v>2019950.68</v>
      </c>
      <c r="CW60" s="5">
        <v>1.992</v>
      </c>
      <c r="CX60" s="31">
        <v>0</v>
      </c>
      <c r="CY60">
        <v>0</v>
      </c>
      <c r="CZ60" s="31">
        <v>0</v>
      </c>
      <c r="DA60">
        <v>0</v>
      </c>
      <c r="DB60" s="31">
        <v>0</v>
      </c>
      <c r="DC60">
        <v>0</v>
      </c>
      <c r="DD60" s="31">
        <v>146339468.69999999</v>
      </c>
      <c r="DE60" s="5">
        <v>4.5434000000000001</v>
      </c>
      <c r="DF60" s="31">
        <v>0</v>
      </c>
      <c r="DG60">
        <v>0</v>
      </c>
      <c r="DH60" s="31">
        <v>0</v>
      </c>
      <c r="DI60">
        <v>0</v>
      </c>
      <c r="DJ60" s="31">
        <v>0</v>
      </c>
      <c r="DK60">
        <v>0</v>
      </c>
      <c r="DL60" s="31">
        <v>0</v>
      </c>
      <c r="DM60">
        <v>0</v>
      </c>
      <c r="DN60" s="31">
        <v>0</v>
      </c>
      <c r="DO60">
        <v>0</v>
      </c>
      <c r="DP60" s="31">
        <v>0</v>
      </c>
      <c r="DQ60">
        <v>0</v>
      </c>
      <c r="DR60" s="31">
        <v>0</v>
      </c>
      <c r="DS60">
        <v>0</v>
      </c>
      <c r="DT60" s="31">
        <v>0</v>
      </c>
      <c r="DU60">
        <v>0</v>
      </c>
      <c r="DV60" s="31">
        <v>32984526.300000001</v>
      </c>
      <c r="DW60" s="5">
        <v>0.45569999999999999</v>
      </c>
      <c r="DX60" s="31">
        <v>162047216</v>
      </c>
      <c r="DY60" s="5">
        <v>11.839399999999999</v>
      </c>
      <c r="DZ60" s="31">
        <v>259601471</v>
      </c>
      <c r="EA60" s="5">
        <v>10.694900000000001</v>
      </c>
      <c r="EB60" s="31">
        <v>0</v>
      </c>
      <c r="EC60">
        <v>0</v>
      </c>
      <c r="ED60" s="31">
        <v>0</v>
      </c>
      <c r="EE60">
        <v>0</v>
      </c>
      <c r="EF60" s="31">
        <v>0</v>
      </c>
      <c r="EG60">
        <v>0</v>
      </c>
      <c r="EH60" s="31">
        <v>0</v>
      </c>
      <c r="EI60">
        <v>0</v>
      </c>
      <c r="EJ60" s="31">
        <v>0</v>
      </c>
      <c r="EK60">
        <v>0</v>
      </c>
      <c r="EL60" s="31">
        <v>0</v>
      </c>
      <c r="EM60">
        <v>0</v>
      </c>
      <c r="EN60" s="31">
        <v>-75321572.310000002</v>
      </c>
      <c r="EO60" s="5">
        <v>-5.7778</v>
      </c>
      <c r="EP60" s="31">
        <v>0</v>
      </c>
      <c r="EQ60">
        <v>0</v>
      </c>
      <c r="ER60" s="31">
        <v>0</v>
      </c>
      <c r="ES60">
        <v>0</v>
      </c>
      <c r="ET60" s="31">
        <v>0</v>
      </c>
      <c r="EU60">
        <v>0</v>
      </c>
      <c r="EV60" s="31">
        <v>0</v>
      </c>
      <c r="EW60">
        <v>0</v>
      </c>
      <c r="EX60" s="31">
        <v>0</v>
      </c>
      <c r="EY60">
        <v>0</v>
      </c>
      <c r="EZ60" s="31">
        <v>0</v>
      </c>
      <c r="FA60">
        <v>0</v>
      </c>
      <c r="FB60" s="31">
        <v>30271200</v>
      </c>
      <c r="FC60" s="5">
        <v>2.6011000000000002</v>
      </c>
      <c r="FD60" s="31">
        <v>0</v>
      </c>
      <c r="FE60">
        <v>0</v>
      </c>
      <c r="FF60" s="31">
        <v>5086665.1500000004</v>
      </c>
      <c r="FG60" s="5">
        <v>22.478899999999999</v>
      </c>
      <c r="FH60" s="31">
        <v>0</v>
      </c>
      <c r="FI60">
        <v>0</v>
      </c>
      <c r="FJ60" s="31">
        <v>0</v>
      </c>
      <c r="FK60">
        <v>0</v>
      </c>
      <c r="FL60" s="31">
        <v>0</v>
      </c>
      <c r="FM60">
        <v>0</v>
      </c>
      <c r="FN60" s="31">
        <v>0</v>
      </c>
      <c r="FO60">
        <v>0</v>
      </c>
      <c r="FP60" s="31">
        <v>0</v>
      </c>
      <c r="FQ60">
        <v>0</v>
      </c>
      <c r="FR60" s="31">
        <v>0</v>
      </c>
      <c r="FS60">
        <v>0</v>
      </c>
      <c r="FT60" s="31">
        <v>7053846.5700000003</v>
      </c>
      <c r="FU60" s="5">
        <v>0.25269999999999998</v>
      </c>
      <c r="FV60" s="31">
        <v>0</v>
      </c>
      <c r="FW60">
        <v>0</v>
      </c>
      <c r="FX60" s="31">
        <v>0</v>
      </c>
      <c r="FY60">
        <v>0</v>
      </c>
      <c r="FZ60" s="31">
        <v>0</v>
      </c>
      <c r="GA60">
        <v>0</v>
      </c>
      <c r="GB60" s="31">
        <v>100151585</v>
      </c>
      <c r="GC60" s="5">
        <v>4.2252000000000001</v>
      </c>
      <c r="GD60" s="31">
        <v>76414.16</v>
      </c>
      <c r="GE60" s="5">
        <v>1.4800000000000001E-2</v>
      </c>
      <c r="GF60" s="31">
        <v>0</v>
      </c>
      <c r="GG60">
        <v>0</v>
      </c>
      <c r="GH60" s="31">
        <v>0</v>
      </c>
      <c r="GI60">
        <v>0</v>
      </c>
      <c r="GJ60" s="31">
        <v>0</v>
      </c>
      <c r="GK60">
        <v>0</v>
      </c>
      <c r="GL60" s="31">
        <v>0</v>
      </c>
      <c r="GM60">
        <v>0</v>
      </c>
      <c r="GN60" s="31">
        <v>44382005</v>
      </c>
      <c r="GO60" s="5">
        <v>1.853</v>
      </c>
      <c r="GP60" s="31">
        <v>39870532</v>
      </c>
      <c r="GQ60" s="5">
        <v>2.8746999999999998</v>
      </c>
      <c r="GR60" s="31">
        <v>20000057</v>
      </c>
      <c r="GS60" s="5">
        <v>0.495</v>
      </c>
      <c r="GT60" s="31">
        <v>1921443</v>
      </c>
      <c r="GU60" s="5">
        <v>9.2899999999999996E-2</v>
      </c>
      <c r="GV60" s="31">
        <v>0</v>
      </c>
      <c r="GW60">
        <v>0</v>
      </c>
      <c r="GX60" s="31">
        <v>8007959</v>
      </c>
      <c r="GY60" s="5">
        <v>9.0131999999999994</v>
      </c>
      <c r="GZ60" s="31">
        <v>0</v>
      </c>
      <c r="HA60">
        <v>0</v>
      </c>
      <c r="HB60" s="31">
        <v>0</v>
      </c>
      <c r="HC60">
        <v>0</v>
      </c>
      <c r="HD60" s="31">
        <v>0</v>
      </c>
      <c r="HE60">
        <v>0</v>
      </c>
      <c r="HF60" s="31">
        <v>0</v>
      </c>
      <c r="HG60">
        <v>0</v>
      </c>
      <c r="HH60" s="31">
        <v>0</v>
      </c>
      <c r="HI60">
        <v>0</v>
      </c>
    </row>
    <row r="61" spans="1:217" x14ac:dyDescent="0.2">
      <c r="A61" t="s">
        <v>216</v>
      </c>
      <c r="B61" s="31">
        <v>6007443896.4099998</v>
      </c>
      <c r="C61" s="5">
        <v>3.7656000000000001</v>
      </c>
      <c r="D61" s="31">
        <v>0</v>
      </c>
      <c r="E61">
        <v>0</v>
      </c>
      <c r="F61" s="31">
        <v>0</v>
      </c>
      <c r="G61">
        <v>0</v>
      </c>
      <c r="H61" s="31">
        <v>0</v>
      </c>
      <c r="I61">
        <v>0</v>
      </c>
      <c r="J61" s="31">
        <v>12703966.880000001</v>
      </c>
      <c r="K61" s="5">
        <v>3.1343000000000001</v>
      </c>
      <c r="L61" s="31">
        <v>127095610.09999999</v>
      </c>
      <c r="M61" s="5">
        <v>20.024899999999999</v>
      </c>
      <c r="N61" s="31">
        <v>0</v>
      </c>
      <c r="O61">
        <v>0</v>
      </c>
      <c r="P61" s="31">
        <v>8272529.46</v>
      </c>
      <c r="Q61" s="5">
        <v>30.6418</v>
      </c>
      <c r="R61" s="31">
        <v>0</v>
      </c>
      <c r="S61">
        <v>0</v>
      </c>
      <c r="T61" s="31">
        <v>2134383409.6800001</v>
      </c>
      <c r="U61" s="5">
        <v>4.1074000000000002</v>
      </c>
      <c r="V61" s="31">
        <v>0</v>
      </c>
      <c r="W61">
        <v>0</v>
      </c>
      <c r="X61" s="31">
        <v>0</v>
      </c>
      <c r="Y61">
        <v>0</v>
      </c>
      <c r="Z61" s="31">
        <v>5399930.71</v>
      </c>
      <c r="AA61" s="5">
        <v>3.7275</v>
      </c>
      <c r="AB61" s="31">
        <v>0</v>
      </c>
      <c r="AC61">
        <v>0</v>
      </c>
      <c r="AD61" s="31">
        <v>0</v>
      </c>
      <c r="AE61">
        <v>0</v>
      </c>
      <c r="AF61" s="31">
        <v>0</v>
      </c>
      <c r="AG61">
        <v>0</v>
      </c>
      <c r="AH61" s="31">
        <v>0</v>
      </c>
      <c r="AI61">
        <v>0</v>
      </c>
      <c r="AJ61" s="31">
        <v>4257803.87</v>
      </c>
      <c r="AK61" s="5">
        <v>10.242699999999999</v>
      </c>
      <c r="AL61" s="31">
        <v>532357974.14999998</v>
      </c>
      <c r="AM61" s="5">
        <v>2.7092000000000001</v>
      </c>
      <c r="AN61" s="31">
        <v>603466.05000000005</v>
      </c>
      <c r="AO61" s="5">
        <v>0.78990000000000005</v>
      </c>
      <c r="AP61" s="31">
        <v>4876296.68</v>
      </c>
      <c r="AQ61" s="5">
        <v>0.25180000000000002</v>
      </c>
      <c r="AR61" s="31">
        <v>7056602.5999999996</v>
      </c>
      <c r="AS61" s="5">
        <v>11.836600000000001</v>
      </c>
      <c r="AT61" s="31">
        <v>7960454.75</v>
      </c>
      <c r="AU61" s="5">
        <v>7.7527999999999997</v>
      </c>
      <c r="AV61" s="31">
        <v>7196135.04</v>
      </c>
      <c r="AW61" s="5">
        <v>4.9405999999999999</v>
      </c>
      <c r="AX61" s="31">
        <v>5298031.7</v>
      </c>
      <c r="AY61" s="5">
        <v>4.1136999999999997</v>
      </c>
      <c r="AZ61" s="31">
        <v>4457977.1399999997</v>
      </c>
      <c r="BA61" s="5">
        <v>4.3665000000000003</v>
      </c>
      <c r="BB61" s="31">
        <v>1469921.81</v>
      </c>
      <c r="BC61" s="5">
        <v>1.8320000000000001</v>
      </c>
      <c r="BD61" s="31">
        <v>5310110.91</v>
      </c>
      <c r="BE61" s="5">
        <v>1.417</v>
      </c>
      <c r="BF61" s="31">
        <v>0</v>
      </c>
      <c r="BG61">
        <v>0</v>
      </c>
      <c r="BH61" s="31">
        <v>0</v>
      </c>
      <c r="BI61">
        <v>0</v>
      </c>
      <c r="BJ61" s="31">
        <v>0</v>
      </c>
      <c r="BK61">
        <v>0</v>
      </c>
      <c r="BL61" s="31">
        <v>10806332.35</v>
      </c>
      <c r="BM61" s="5">
        <v>12.7911</v>
      </c>
      <c r="BN61" s="31">
        <v>6851246.46</v>
      </c>
      <c r="BO61" s="5">
        <v>7.1063000000000001</v>
      </c>
      <c r="BP61" s="31">
        <v>0</v>
      </c>
      <c r="BQ61">
        <v>0</v>
      </c>
      <c r="BR61" s="31">
        <v>518558963.83999997</v>
      </c>
      <c r="BS61" s="5">
        <v>6.3925000000000001</v>
      </c>
      <c r="BT61" s="31">
        <v>0</v>
      </c>
      <c r="BU61">
        <v>0</v>
      </c>
      <c r="BV61" s="31">
        <v>0</v>
      </c>
      <c r="BW61">
        <v>0</v>
      </c>
      <c r="BX61" s="31">
        <v>0</v>
      </c>
      <c r="BY61">
        <v>0</v>
      </c>
      <c r="BZ61" s="31">
        <v>0</v>
      </c>
      <c r="CA61">
        <v>0</v>
      </c>
      <c r="CB61" s="31">
        <v>0</v>
      </c>
      <c r="CC61">
        <v>0</v>
      </c>
      <c r="CD61" s="31">
        <v>245092060.71000001</v>
      </c>
      <c r="CE61" s="5">
        <v>4.8661000000000003</v>
      </c>
      <c r="CF61" s="31">
        <v>0</v>
      </c>
      <c r="CG61">
        <v>0</v>
      </c>
      <c r="CH61" s="31">
        <v>0</v>
      </c>
      <c r="CI61">
        <v>0</v>
      </c>
      <c r="CJ61" s="31">
        <v>0</v>
      </c>
      <c r="CK61">
        <v>0</v>
      </c>
      <c r="CL61" s="31">
        <v>0</v>
      </c>
      <c r="CM61">
        <v>0</v>
      </c>
      <c r="CN61" s="31">
        <v>264952</v>
      </c>
      <c r="CO61" s="5">
        <v>1.6425000000000001</v>
      </c>
      <c r="CP61" s="31">
        <v>0</v>
      </c>
      <c r="CQ61">
        <v>0</v>
      </c>
      <c r="CR61" s="31">
        <v>4659724</v>
      </c>
      <c r="CS61" s="5">
        <v>3.5154999999999998</v>
      </c>
      <c r="CT61" s="31">
        <v>0</v>
      </c>
      <c r="CU61">
        <v>0</v>
      </c>
      <c r="CV61" s="31">
        <v>0</v>
      </c>
      <c r="CW61">
        <v>0</v>
      </c>
      <c r="CX61" s="31">
        <v>0</v>
      </c>
      <c r="CY61">
        <v>0</v>
      </c>
      <c r="CZ61" s="31">
        <v>0</v>
      </c>
      <c r="DA61">
        <v>0</v>
      </c>
      <c r="DB61" s="31">
        <v>0</v>
      </c>
      <c r="DC61">
        <v>0</v>
      </c>
      <c r="DD61" s="31">
        <v>57150445.130000003</v>
      </c>
      <c r="DE61" s="5">
        <v>1.7744</v>
      </c>
      <c r="DF61" s="31">
        <v>0</v>
      </c>
      <c r="DG61">
        <v>0</v>
      </c>
      <c r="DH61" s="31">
        <v>0</v>
      </c>
      <c r="DI61">
        <v>0</v>
      </c>
      <c r="DJ61" s="31">
        <v>984525.81</v>
      </c>
      <c r="DK61" s="5">
        <v>0.6079</v>
      </c>
      <c r="DL61" s="31">
        <v>11999669.109999999</v>
      </c>
      <c r="DM61" s="5">
        <v>8.4128000000000007</v>
      </c>
      <c r="DN61" s="31">
        <v>103224057.95999999</v>
      </c>
      <c r="DO61" s="5">
        <v>1.9441999999999999</v>
      </c>
      <c r="DP61" s="31">
        <v>0</v>
      </c>
      <c r="DQ61">
        <v>0</v>
      </c>
      <c r="DR61" s="31">
        <v>0</v>
      </c>
      <c r="DS61">
        <v>0</v>
      </c>
      <c r="DT61" s="31">
        <v>0</v>
      </c>
      <c r="DU61">
        <v>0</v>
      </c>
      <c r="DV61" s="31">
        <v>191144548.87</v>
      </c>
      <c r="DW61" s="5">
        <v>2.6408999999999998</v>
      </c>
      <c r="DX61" s="31">
        <v>4000752</v>
      </c>
      <c r="DY61" s="5">
        <v>0.2923</v>
      </c>
      <c r="DZ61" s="31">
        <v>203517508</v>
      </c>
      <c r="EA61" s="5">
        <v>8.3843999999999994</v>
      </c>
      <c r="EB61" s="31">
        <v>0</v>
      </c>
      <c r="EC61">
        <v>0</v>
      </c>
      <c r="ED61" s="31">
        <v>0</v>
      </c>
      <c r="EE61">
        <v>0</v>
      </c>
      <c r="EF61" s="31">
        <v>0</v>
      </c>
      <c r="EG61">
        <v>0</v>
      </c>
      <c r="EH61" s="31">
        <v>0</v>
      </c>
      <c r="EI61">
        <v>0</v>
      </c>
      <c r="EJ61" s="31">
        <v>0</v>
      </c>
      <c r="EK61">
        <v>0</v>
      </c>
      <c r="EL61" s="31">
        <v>0</v>
      </c>
      <c r="EM61">
        <v>0</v>
      </c>
      <c r="EN61" s="31">
        <v>294356497.51999998</v>
      </c>
      <c r="EO61" s="5">
        <v>22.5794</v>
      </c>
      <c r="EP61" s="31">
        <v>0</v>
      </c>
      <c r="EQ61">
        <v>0</v>
      </c>
      <c r="ER61" s="31">
        <v>0</v>
      </c>
      <c r="ES61">
        <v>0</v>
      </c>
      <c r="ET61" s="31">
        <v>0</v>
      </c>
      <c r="EU61">
        <v>0</v>
      </c>
      <c r="EV61" s="31">
        <v>0</v>
      </c>
      <c r="EW61">
        <v>0</v>
      </c>
      <c r="EX61" s="31">
        <v>0</v>
      </c>
      <c r="EY61">
        <v>0</v>
      </c>
      <c r="EZ61" s="31">
        <v>3932099.12</v>
      </c>
      <c r="FA61" s="5">
        <v>0.23680000000000001</v>
      </c>
      <c r="FB61" s="31">
        <v>6201837.25</v>
      </c>
      <c r="FC61" s="5">
        <v>0.53290000000000004</v>
      </c>
      <c r="FD61" s="31">
        <v>0</v>
      </c>
      <c r="FE61">
        <v>0</v>
      </c>
      <c r="FF61" s="31">
        <v>2229930.65</v>
      </c>
      <c r="FG61" s="5">
        <v>9.8544999999999998</v>
      </c>
      <c r="FH61" s="31">
        <v>2321055.9500000002</v>
      </c>
      <c r="FI61" s="5">
        <v>2.7810000000000001</v>
      </c>
      <c r="FJ61" s="31">
        <v>0</v>
      </c>
      <c r="FK61">
        <v>0</v>
      </c>
      <c r="FL61" s="31">
        <v>0</v>
      </c>
      <c r="FM61">
        <v>0</v>
      </c>
      <c r="FN61" s="31">
        <v>0</v>
      </c>
      <c r="FO61">
        <v>0</v>
      </c>
      <c r="FP61" s="31">
        <v>0</v>
      </c>
      <c r="FQ61">
        <v>0</v>
      </c>
      <c r="FR61" s="31">
        <v>0</v>
      </c>
      <c r="FS61">
        <v>0</v>
      </c>
      <c r="FT61" s="31">
        <v>325035559.29000002</v>
      </c>
      <c r="FU61" s="5">
        <v>11.6457</v>
      </c>
      <c r="FV61" s="31">
        <v>0</v>
      </c>
      <c r="FW61">
        <v>0</v>
      </c>
      <c r="FX61" s="31">
        <v>0</v>
      </c>
      <c r="FY61">
        <v>0</v>
      </c>
      <c r="FZ61" s="31">
        <v>0</v>
      </c>
      <c r="GA61">
        <v>0</v>
      </c>
      <c r="GB61" s="31">
        <v>15484779.710000001</v>
      </c>
      <c r="GC61" s="5">
        <v>0.65329999999999999</v>
      </c>
      <c r="GD61" s="31">
        <v>93965099.150000006</v>
      </c>
      <c r="GE61" s="5">
        <v>18.155799999999999</v>
      </c>
      <c r="GF61" s="31">
        <v>0</v>
      </c>
      <c r="GG61">
        <v>0</v>
      </c>
      <c r="GH61" s="31">
        <v>0</v>
      </c>
      <c r="GI61">
        <v>0</v>
      </c>
      <c r="GJ61" s="31">
        <v>0</v>
      </c>
      <c r="GK61">
        <v>0</v>
      </c>
      <c r="GL61" s="31">
        <v>46899824</v>
      </c>
      <c r="GM61" s="5">
        <v>2.2208999999999999</v>
      </c>
      <c r="GN61" s="31">
        <v>148448036</v>
      </c>
      <c r="GO61" s="5">
        <v>6.1980000000000004</v>
      </c>
      <c r="GP61" s="31">
        <v>364340784</v>
      </c>
      <c r="GQ61" s="5">
        <v>26.269600000000001</v>
      </c>
      <c r="GR61" s="31">
        <v>85622639</v>
      </c>
      <c r="GS61" s="5">
        <v>2.1192000000000002</v>
      </c>
      <c r="GT61" s="31">
        <v>25242370</v>
      </c>
      <c r="GU61" s="5">
        <v>1.2205999999999999</v>
      </c>
      <c r="GV61" s="31">
        <v>316657268</v>
      </c>
      <c r="GW61" s="5">
        <v>16.0581</v>
      </c>
      <c r="GX61" s="31">
        <v>49751109</v>
      </c>
      <c r="GY61" s="5">
        <v>55.996200000000002</v>
      </c>
      <c r="GZ61" s="31">
        <v>0</v>
      </c>
      <c r="HA61">
        <v>0</v>
      </c>
      <c r="HB61" s="31">
        <v>0</v>
      </c>
      <c r="HC61">
        <v>0</v>
      </c>
      <c r="HD61" s="31">
        <v>0</v>
      </c>
      <c r="HE61">
        <v>0</v>
      </c>
      <c r="HF61" s="31">
        <v>0</v>
      </c>
      <c r="HG61">
        <v>0</v>
      </c>
      <c r="HH61" s="31">
        <v>0</v>
      </c>
      <c r="HI61">
        <v>0</v>
      </c>
    </row>
    <row r="62" spans="1:217" x14ac:dyDescent="0.2">
      <c r="A62" t="s">
        <v>217</v>
      </c>
      <c r="B62" s="31">
        <v>5544764699.3400002</v>
      </c>
      <c r="C62" s="5">
        <v>3.4756</v>
      </c>
      <c r="D62" s="31">
        <v>0</v>
      </c>
      <c r="E62">
        <v>0</v>
      </c>
      <c r="F62" s="31">
        <v>0</v>
      </c>
      <c r="G62">
        <v>0</v>
      </c>
      <c r="H62" s="31">
        <v>0</v>
      </c>
      <c r="I62">
        <v>0</v>
      </c>
      <c r="J62" s="31">
        <v>62781092.600000001</v>
      </c>
      <c r="K62" s="5">
        <v>15.489100000000001</v>
      </c>
      <c r="L62" s="31">
        <v>52817209.799999997</v>
      </c>
      <c r="M62" s="5">
        <v>8.3217999999999996</v>
      </c>
      <c r="N62" s="31">
        <v>0</v>
      </c>
      <c r="O62">
        <v>0</v>
      </c>
      <c r="P62" s="31">
        <v>0</v>
      </c>
      <c r="Q62">
        <v>0</v>
      </c>
      <c r="R62" s="31">
        <v>0</v>
      </c>
      <c r="S62">
        <v>0</v>
      </c>
      <c r="T62" s="31">
        <v>2191342305.9899998</v>
      </c>
      <c r="U62" s="5">
        <v>4.2169999999999996</v>
      </c>
      <c r="V62" s="31">
        <v>0</v>
      </c>
      <c r="W62">
        <v>0</v>
      </c>
      <c r="X62" s="31">
        <v>0</v>
      </c>
      <c r="Y62">
        <v>0</v>
      </c>
      <c r="Z62" s="31">
        <v>3038584.98</v>
      </c>
      <c r="AA62" s="5">
        <v>2.0975000000000001</v>
      </c>
      <c r="AB62" s="31">
        <v>0</v>
      </c>
      <c r="AC62">
        <v>0</v>
      </c>
      <c r="AD62" s="31">
        <v>0</v>
      </c>
      <c r="AE62">
        <v>0</v>
      </c>
      <c r="AF62" s="31">
        <v>21838410</v>
      </c>
      <c r="AG62" s="5">
        <v>9.5881000000000007</v>
      </c>
      <c r="AH62" s="31">
        <v>0</v>
      </c>
      <c r="AI62">
        <v>0</v>
      </c>
      <c r="AJ62" s="31">
        <v>324245.21999999997</v>
      </c>
      <c r="AK62" s="5">
        <v>0.78</v>
      </c>
      <c r="AL62" s="31">
        <v>1143877565.5599999</v>
      </c>
      <c r="AM62" s="5">
        <v>5.8212999999999999</v>
      </c>
      <c r="AN62" s="31">
        <v>3332845.41</v>
      </c>
      <c r="AO62" s="5">
        <v>4.3623000000000003</v>
      </c>
      <c r="AP62" s="31">
        <v>81495348.75</v>
      </c>
      <c r="AQ62" s="5">
        <v>4.2077999999999998</v>
      </c>
      <c r="AR62" s="31">
        <v>6336075.5300000003</v>
      </c>
      <c r="AS62" s="5">
        <v>10.628</v>
      </c>
      <c r="AT62" s="31">
        <v>9403281.2200000007</v>
      </c>
      <c r="AU62" s="5">
        <v>9.1579999999999995</v>
      </c>
      <c r="AV62" s="31">
        <v>7129530.8300000001</v>
      </c>
      <c r="AW62" s="5">
        <v>4.8948</v>
      </c>
      <c r="AX62" s="31">
        <v>4870967.78</v>
      </c>
      <c r="AY62" s="5">
        <v>3.7820999999999998</v>
      </c>
      <c r="AZ62" s="31">
        <v>3739112.61</v>
      </c>
      <c r="BA62" s="5">
        <v>3.6623999999999999</v>
      </c>
      <c r="BB62" s="31">
        <v>3745975.64</v>
      </c>
      <c r="BC62" s="5">
        <v>4.6687000000000003</v>
      </c>
      <c r="BD62" s="31">
        <v>15888611.68</v>
      </c>
      <c r="BE62" s="5">
        <v>4.2398999999999996</v>
      </c>
      <c r="BF62" s="31">
        <v>225684.73</v>
      </c>
      <c r="BG62" s="5">
        <v>0.37659999999999999</v>
      </c>
      <c r="BH62" s="31">
        <v>0</v>
      </c>
      <c r="BI62">
        <v>0</v>
      </c>
      <c r="BJ62" s="31">
        <v>0</v>
      </c>
      <c r="BK62">
        <v>0</v>
      </c>
      <c r="BL62" s="31">
        <v>2825420.26</v>
      </c>
      <c r="BM62" s="5">
        <v>3.3443999999999998</v>
      </c>
      <c r="BN62" s="31">
        <v>0</v>
      </c>
      <c r="BO62">
        <v>0</v>
      </c>
      <c r="BP62" s="31">
        <v>0</v>
      </c>
      <c r="BQ62">
        <v>0</v>
      </c>
      <c r="BR62" s="31">
        <v>153159270</v>
      </c>
      <c r="BS62" s="5">
        <v>1.8880999999999999</v>
      </c>
      <c r="BT62" s="31">
        <v>0</v>
      </c>
      <c r="BU62">
        <v>0</v>
      </c>
      <c r="BV62" s="31">
        <v>0</v>
      </c>
      <c r="BW62">
        <v>0</v>
      </c>
      <c r="BX62" s="31">
        <v>0</v>
      </c>
      <c r="BY62">
        <v>0</v>
      </c>
      <c r="BZ62" s="31">
        <v>0</v>
      </c>
      <c r="CA62">
        <v>0</v>
      </c>
      <c r="CB62" s="31">
        <v>0</v>
      </c>
      <c r="CC62">
        <v>0</v>
      </c>
      <c r="CD62" s="31">
        <v>97286135.120000005</v>
      </c>
      <c r="CE62" s="5">
        <v>1.9315</v>
      </c>
      <c r="CF62" s="31">
        <v>0</v>
      </c>
      <c r="CG62">
        <v>0</v>
      </c>
      <c r="CH62" s="31">
        <v>0</v>
      </c>
      <c r="CI62">
        <v>0</v>
      </c>
      <c r="CJ62" s="31">
        <v>0</v>
      </c>
      <c r="CK62">
        <v>0</v>
      </c>
      <c r="CL62" s="31">
        <v>0</v>
      </c>
      <c r="CM62">
        <v>0</v>
      </c>
      <c r="CN62" s="31">
        <v>463491</v>
      </c>
      <c r="CO62" s="5">
        <v>2.8732000000000002</v>
      </c>
      <c r="CP62" s="31">
        <v>0</v>
      </c>
      <c r="CQ62">
        <v>0</v>
      </c>
      <c r="CR62" s="31">
        <v>5592912</v>
      </c>
      <c r="CS62" s="5">
        <v>4.2195</v>
      </c>
      <c r="CT62" s="31">
        <v>0</v>
      </c>
      <c r="CU62">
        <v>0</v>
      </c>
      <c r="CV62" s="31">
        <v>512892.75</v>
      </c>
      <c r="CW62" s="5">
        <v>0.50580000000000003</v>
      </c>
      <c r="CX62" s="31">
        <v>0</v>
      </c>
      <c r="CY62">
        <v>0</v>
      </c>
      <c r="CZ62" s="31">
        <v>0</v>
      </c>
      <c r="DA62">
        <v>0</v>
      </c>
      <c r="DB62" s="31">
        <v>0</v>
      </c>
      <c r="DC62">
        <v>0</v>
      </c>
      <c r="DD62" s="31">
        <v>41521879.729999997</v>
      </c>
      <c r="DE62" s="5">
        <v>1.2890999999999999</v>
      </c>
      <c r="DF62" s="31">
        <v>0</v>
      </c>
      <c r="DG62">
        <v>0</v>
      </c>
      <c r="DH62" s="31">
        <v>0</v>
      </c>
      <c r="DI62">
        <v>0</v>
      </c>
      <c r="DJ62" s="31">
        <v>24156954.199999999</v>
      </c>
      <c r="DK62" s="5">
        <v>14.915100000000001</v>
      </c>
      <c r="DL62" s="31">
        <v>2528423.7000000002</v>
      </c>
      <c r="DM62" s="5">
        <v>1.7726</v>
      </c>
      <c r="DN62" s="31">
        <v>0</v>
      </c>
      <c r="DO62">
        <v>0</v>
      </c>
      <c r="DP62" s="31">
        <v>0</v>
      </c>
      <c r="DQ62">
        <v>0</v>
      </c>
      <c r="DR62" s="31">
        <v>0</v>
      </c>
      <c r="DS62">
        <v>0</v>
      </c>
      <c r="DT62" s="31">
        <v>0</v>
      </c>
      <c r="DU62">
        <v>0</v>
      </c>
      <c r="DV62" s="31">
        <v>266958777.59</v>
      </c>
      <c r="DW62" s="5">
        <v>3.6884000000000001</v>
      </c>
      <c r="DX62" s="31">
        <v>2400046</v>
      </c>
      <c r="DY62" s="5">
        <v>0.1754</v>
      </c>
      <c r="DZ62" s="31">
        <v>3800074</v>
      </c>
      <c r="EA62" s="5">
        <v>0.15659999999999999</v>
      </c>
      <c r="EB62" s="31">
        <v>0</v>
      </c>
      <c r="EC62">
        <v>0</v>
      </c>
      <c r="ED62" s="31">
        <v>0</v>
      </c>
      <c r="EE62">
        <v>0</v>
      </c>
      <c r="EF62" s="31">
        <v>0</v>
      </c>
      <c r="EG62">
        <v>0</v>
      </c>
      <c r="EH62" s="31">
        <v>0</v>
      </c>
      <c r="EI62">
        <v>0</v>
      </c>
      <c r="EJ62" s="31">
        <v>0</v>
      </c>
      <c r="EK62">
        <v>0</v>
      </c>
      <c r="EL62" s="31">
        <v>0</v>
      </c>
      <c r="EM62">
        <v>0</v>
      </c>
      <c r="EN62" s="31">
        <v>136630177.84999999</v>
      </c>
      <c r="EO62" s="5">
        <v>10.480600000000001</v>
      </c>
      <c r="EP62" s="31">
        <v>0</v>
      </c>
      <c r="EQ62">
        <v>0</v>
      </c>
      <c r="ER62" s="31">
        <v>0</v>
      </c>
      <c r="ES62">
        <v>0</v>
      </c>
      <c r="ET62" s="31">
        <v>0</v>
      </c>
      <c r="EU62">
        <v>0</v>
      </c>
      <c r="EV62" s="31">
        <v>0</v>
      </c>
      <c r="EW62">
        <v>0</v>
      </c>
      <c r="EX62" s="31">
        <v>0</v>
      </c>
      <c r="EY62">
        <v>0</v>
      </c>
      <c r="EZ62" s="31">
        <v>32901195.109999999</v>
      </c>
      <c r="FA62" s="5">
        <v>1.9813000000000001</v>
      </c>
      <c r="FB62" s="31">
        <v>40199688.340000004</v>
      </c>
      <c r="FC62" s="5">
        <v>3.4542000000000002</v>
      </c>
      <c r="FD62" s="31">
        <v>0</v>
      </c>
      <c r="FE62">
        <v>0</v>
      </c>
      <c r="FF62" s="31">
        <v>418975.82</v>
      </c>
      <c r="FG62" s="5">
        <v>1.8514999999999999</v>
      </c>
      <c r="FH62" s="31">
        <v>0</v>
      </c>
      <c r="FI62">
        <v>0</v>
      </c>
      <c r="FJ62" s="31">
        <v>0</v>
      </c>
      <c r="FK62">
        <v>0</v>
      </c>
      <c r="FL62" s="31">
        <v>0</v>
      </c>
      <c r="FM62">
        <v>0</v>
      </c>
      <c r="FN62" s="31">
        <v>0</v>
      </c>
      <c r="FO62">
        <v>0</v>
      </c>
      <c r="FP62" s="31">
        <v>0</v>
      </c>
      <c r="FQ62">
        <v>0</v>
      </c>
      <c r="FR62" s="31">
        <v>0</v>
      </c>
      <c r="FS62">
        <v>0</v>
      </c>
      <c r="FT62" s="31">
        <v>135539718.63999999</v>
      </c>
      <c r="FU62" s="5">
        <v>4.8563000000000001</v>
      </c>
      <c r="FV62" s="31">
        <v>0</v>
      </c>
      <c r="FW62">
        <v>0</v>
      </c>
      <c r="FX62" s="31">
        <v>0</v>
      </c>
      <c r="FY62">
        <v>0</v>
      </c>
      <c r="FZ62" s="31">
        <v>0</v>
      </c>
      <c r="GA62">
        <v>0</v>
      </c>
      <c r="GB62" s="31">
        <v>93479230.420000002</v>
      </c>
      <c r="GC62" s="5">
        <v>3.9437000000000002</v>
      </c>
      <c r="GD62" s="31">
        <v>204384201.69999999</v>
      </c>
      <c r="GE62" s="5">
        <v>39.4908</v>
      </c>
      <c r="GF62" s="31">
        <v>5453548.7800000003</v>
      </c>
      <c r="GG62" s="5">
        <v>3.4843000000000002</v>
      </c>
      <c r="GH62" s="31">
        <v>0</v>
      </c>
      <c r="GI62">
        <v>0</v>
      </c>
      <c r="GJ62" s="31">
        <v>0</v>
      </c>
      <c r="GK62">
        <v>0</v>
      </c>
      <c r="GL62" s="31">
        <v>0</v>
      </c>
      <c r="GM62">
        <v>0</v>
      </c>
      <c r="GN62" s="31">
        <v>162356203</v>
      </c>
      <c r="GO62" s="5">
        <v>6.7786999999999997</v>
      </c>
      <c r="GP62" s="31">
        <v>164844040</v>
      </c>
      <c r="GQ62" s="5">
        <v>11.8855</v>
      </c>
      <c r="GR62" s="31">
        <v>97907472</v>
      </c>
      <c r="GS62" s="5">
        <v>2.4232999999999998</v>
      </c>
      <c r="GT62" s="31">
        <v>142819110</v>
      </c>
      <c r="GU62" s="5">
        <v>6.9062999999999999</v>
      </c>
      <c r="GV62" s="31">
        <v>112746808</v>
      </c>
      <c r="GW62" s="5">
        <v>5.7175000000000002</v>
      </c>
      <c r="GX62" s="31">
        <v>1691205</v>
      </c>
      <c r="GY62" s="5">
        <v>1.9035</v>
      </c>
      <c r="GZ62" s="31">
        <v>0</v>
      </c>
      <c r="HA62">
        <v>0</v>
      </c>
      <c r="HB62" s="31">
        <v>0</v>
      </c>
      <c r="HC62">
        <v>0</v>
      </c>
      <c r="HD62" s="31">
        <v>0</v>
      </c>
      <c r="HE62">
        <v>0</v>
      </c>
      <c r="HF62" s="31">
        <v>0</v>
      </c>
      <c r="HG62">
        <v>0</v>
      </c>
      <c r="HH62" s="31">
        <v>0</v>
      </c>
      <c r="HI62">
        <v>0</v>
      </c>
    </row>
    <row r="63" spans="1:217" x14ac:dyDescent="0.2">
      <c r="A63" t="s">
        <v>218</v>
      </c>
      <c r="B63" s="31">
        <v>4299358155.7799997</v>
      </c>
      <c r="C63" s="5">
        <v>2.6949999999999998</v>
      </c>
      <c r="D63" s="31">
        <v>0</v>
      </c>
      <c r="E63">
        <v>0</v>
      </c>
      <c r="F63" s="31">
        <v>0</v>
      </c>
      <c r="G63">
        <v>0</v>
      </c>
      <c r="H63" s="31">
        <v>0</v>
      </c>
      <c r="I63">
        <v>0</v>
      </c>
      <c r="J63" s="31">
        <v>0</v>
      </c>
      <c r="K63">
        <v>0</v>
      </c>
      <c r="L63" s="31">
        <v>43774342.530000001</v>
      </c>
      <c r="M63" s="5">
        <v>6.8970000000000002</v>
      </c>
      <c r="N63" s="31">
        <v>0</v>
      </c>
      <c r="O63">
        <v>0</v>
      </c>
      <c r="P63" s="31">
        <v>5268463.01</v>
      </c>
      <c r="Q63" s="5">
        <v>19.514600000000002</v>
      </c>
      <c r="R63" s="31">
        <v>0</v>
      </c>
      <c r="S63">
        <v>0</v>
      </c>
      <c r="T63" s="31">
        <v>851250252.75</v>
      </c>
      <c r="U63" s="5">
        <v>1.6380999999999999</v>
      </c>
      <c r="V63" s="31">
        <v>0</v>
      </c>
      <c r="W63">
        <v>0</v>
      </c>
      <c r="X63" s="31">
        <v>0</v>
      </c>
      <c r="Y63">
        <v>0</v>
      </c>
      <c r="Z63" s="31">
        <v>981610.66</v>
      </c>
      <c r="AA63" s="5">
        <v>0.67759999999999998</v>
      </c>
      <c r="AB63" s="31">
        <v>0</v>
      </c>
      <c r="AC63">
        <v>0</v>
      </c>
      <c r="AD63" s="31">
        <v>6208265.8799999999</v>
      </c>
      <c r="AE63" s="5">
        <v>8.0820000000000007</v>
      </c>
      <c r="AF63" s="31">
        <v>21898604</v>
      </c>
      <c r="AG63" s="5">
        <v>9.6145999999999994</v>
      </c>
      <c r="AH63" s="31">
        <v>0</v>
      </c>
      <c r="AI63">
        <v>0</v>
      </c>
      <c r="AJ63" s="31">
        <v>0</v>
      </c>
      <c r="AK63">
        <v>0</v>
      </c>
      <c r="AL63" s="31">
        <v>1273231478.28</v>
      </c>
      <c r="AM63" s="5">
        <v>6.4795999999999996</v>
      </c>
      <c r="AN63" s="31">
        <v>3603425.68</v>
      </c>
      <c r="AO63" s="5">
        <v>4.7164999999999999</v>
      </c>
      <c r="AP63" s="31">
        <v>38872785.299999997</v>
      </c>
      <c r="AQ63" s="5">
        <v>2.0070999999999999</v>
      </c>
      <c r="AR63" s="31">
        <v>6553709.2599999998</v>
      </c>
      <c r="AS63" s="5">
        <v>10.993</v>
      </c>
      <c r="AT63" s="31">
        <v>9121765.7100000009</v>
      </c>
      <c r="AU63" s="5">
        <v>8.8838000000000008</v>
      </c>
      <c r="AV63" s="31">
        <v>8470027.1400000006</v>
      </c>
      <c r="AW63" s="5">
        <v>5.8151999999999999</v>
      </c>
      <c r="AX63" s="31">
        <v>5109684.2</v>
      </c>
      <c r="AY63" s="5">
        <v>3.9674</v>
      </c>
      <c r="AZ63" s="31">
        <v>4107423.37</v>
      </c>
      <c r="BA63" s="5">
        <v>4.0232000000000001</v>
      </c>
      <c r="BB63" s="31">
        <v>3517143.3</v>
      </c>
      <c r="BC63" s="5">
        <v>4.3834999999999997</v>
      </c>
      <c r="BD63" s="31">
        <v>17284500.16</v>
      </c>
      <c r="BE63" s="5">
        <v>4.6124000000000001</v>
      </c>
      <c r="BF63" s="31">
        <v>98380.01</v>
      </c>
      <c r="BG63" s="5">
        <v>0.16420000000000001</v>
      </c>
      <c r="BH63" s="31">
        <v>0</v>
      </c>
      <c r="BI63">
        <v>0</v>
      </c>
      <c r="BJ63" s="31">
        <v>0</v>
      </c>
      <c r="BK63">
        <v>0</v>
      </c>
      <c r="BL63" s="31">
        <v>2342563.56</v>
      </c>
      <c r="BM63" s="5">
        <v>2.7728000000000002</v>
      </c>
      <c r="BN63" s="31">
        <v>0</v>
      </c>
      <c r="BO63">
        <v>0</v>
      </c>
      <c r="BP63" s="31">
        <v>0</v>
      </c>
      <c r="BQ63">
        <v>0</v>
      </c>
      <c r="BR63" s="31">
        <v>11663465</v>
      </c>
      <c r="BS63" s="5">
        <v>0.14380000000000001</v>
      </c>
      <c r="BT63" s="31">
        <v>0</v>
      </c>
      <c r="BU63">
        <v>0</v>
      </c>
      <c r="BV63" s="31">
        <v>0</v>
      </c>
      <c r="BW63">
        <v>0</v>
      </c>
      <c r="BX63" s="31">
        <v>0</v>
      </c>
      <c r="BY63">
        <v>0</v>
      </c>
      <c r="BZ63" s="31">
        <v>0</v>
      </c>
      <c r="CA63">
        <v>0</v>
      </c>
      <c r="CB63" s="31">
        <v>0</v>
      </c>
      <c r="CC63">
        <v>0</v>
      </c>
      <c r="CD63" s="31">
        <v>81878475.670000002</v>
      </c>
      <c r="CE63" s="5">
        <v>1.6255999999999999</v>
      </c>
      <c r="CF63" s="31">
        <v>0</v>
      </c>
      <c r="CG63">
        <v>0</v>
      </c>
      <c r="CH63" s="31">
        <v>0</v>
      </c>
      <c r="CI63">
        <v>0</v>
      </c>
      <c r="CJ63" s="31">
        <v>0</v>
      </c>
      <c r="CK63">
        <v>0</v>
      </c>
      <c r="CL63" s="31">
        <v>0</v>
      </c>
      <c r="CM63">
        <v>0</v>
      </c>
      <c r="CN63" s="31">
        <v>774422</v>
      </c>
      <c r="CO63" s="5">
        <v>4.8007999999999997</v>
      </c>
      <c r="CP63" s="31">
        <v>0</v>
      </c>
      <c r="CQ63">
        <v>0</v>
      </c>
      <c r="CR63" s="31">
        <v>4427852</v>
      </c>
      <c r="CS63" s="5">
        <v>3.3405</v>
      </c>
      <c r="CT63" s="31">
        <v>0</v>
      </c>
      <c r="CU63">
        <v>0</v>
      </c>
      <c r="CV63" s="31">
        <v>2100366.13</v>
      </c>
      <c r="CW63" s="5">
        <v>2.0712999999999999</v>
      </c>
      <c r="CX63" s="31">
        <v>0</v>
      </c>
      <c r="CY63">
        <v>0</v>
      </c>
      <c r="CZ63" s="31">
        <v>0</v>
      </c>
      <c r="DA63">
        <v>0</v>
      </c>
      <c r="DB63" s="31">
        <v>0</v>
      </c>
      <c r="DC63">
        <v>0</v>
      </c>
      <c r="DD63" s="31">
        <v>108222255.92</v>
      </c>
      <c r="DE63" s="5">
        <v>3.36</v>
      </c>
      <c r="DF63" s="31">
        <v>0</v>
      </c>
      <c r="DG63">
        <v>0</v>
      </c>
      <c r="DH63" s="31">
        <v>0</v>
      </c>
      <c r="DI63">
        <v>0</v>
      </c>
      <c r="DJ63" s="31">
        <v>3400058.36</v>
      </c>
      <c r="DK63" s="5">
        <v>2.0992999999999999</v>
      </c>
      <c r="DL63" s="31">
        <v>7667479.2800000003</v>
      </c>
      <c r="DM63" s="5">
        <v>5.3756000000000004</v>
      </c>
      <c r="DN63" s="31">
        <v>0</v>
      </c>
      <c r="DO63">
        <v>0</v>
      </c>
      <c r="DP63" s="31">
        <v>0</v>
      </c>
      <c r="DQ63">
        <v>0</v>
      </c>
      <c r="DR63" s="31">
        <v>0</v>
      </c>
      <c r="DS63">
        <v>0</v>
      </c>
      <c r="DT63" s="31">
        <v>0</v>
      </c>
      <c r="DU63">
        <v>0</v>
      </c>
      <c r="DV63" s="31">
        <v>352469711.86000001</v>
      </c>
      <c r="DW63" s="5">
        <v>4.8697999999999997</v>
      </c>
      <c r="DX63" s="31">
        <v>58916731</v>
      </c>
      <c r="DY63" s="5">
        <v>4.3045</v>
      </c>
      <c r="DZ63" s="31">
        <v>224273883</v>
      </c>
      <c r="EA63" s="5">
        <v>9.2394999999999996</v>
      </c>
      <c r="EB63" s="31">
        <v>0</v>
      </c>
      <c r="EC63">
        <v>0</v>
      </c>
      <c r="ED63" s="31">
        <v>0</v>
      </c>
      <c r="EE63">
        <v>0</v>
      </c>
      <c r="EF63" s="31">
        <v>0</v>
      </c>
      <c r="EG63">
        <v>0</v>
      </c>
      <c r="EH63" s="31">
        <v>0</v>
      </c>
      <c r="EI63">
        <v>0</v>
      </c>
      <c r="EJ63" s="31">
        <v>0</v>
      </c>
      <c r="EK63">
        <v>0</v>
      </c>
      <c r="EL63" s="31">
        <v>0</v>
      </c>
      <c r="EM63">
        <v>0</v>
      </c>
      <c r="EN63" s="31">
        <v>57950789.149999999</v>
      </c>
      <c r="EO63" s="5">
        <v>4.4452999999999996</v>
      </c>
      <c r="EP63" s="31">
        <v>580724.47999999998</v>
      </c>
      <c r="EQ63" s="5">
        <v>7.4837999999999996</v>
      </c>
      <c r="ER63" s="31">
        <v>421544.17</v>
      </c>
      <c r="ES63" s="5">
        <v>3.8016000000000001</v>
      </c>
      <c r="ET63" s="31">
        <v>325245.51</v>
      </c>
      <c r="EU63" s="5">
        <v>4.2103000000000002</v>
      </c>
      <c r="EV63" s="31">
        <v>864704.45</v>
      </c>
      <c r="EW63" s="5">
        <v>5.4488000000000003</v>
      </c>
      <c r="EX63" s="31">
        <v>68092.45</v>
      </c>
      <c r="EY63" s="5">
        <v>1.2723</v>
      </c>
      <c r="EZ63" s="31">
        <v>78591368.239999995</v>
      </c>
      <c r="FA63" s="5">
        <v>4.7325999999999997</v>
      </c>
      <c r="FB63" s="31">
        <v>53192419.079999998</v>
      </c>
      <c r="FC63" s="5">
        <v>4.5705999999999998</v>
      </c>
      <c r="FD63" s="31">
        <v>0</v>
      </c>
      <c r="FE63">
        <v>0</v>
      </c>
      <c r="FF63" s="31">
        <v>3355096.91</v>
      </c>
      <c r="FG63" s="5">
        <v>14.8268</v>
      </c>
      <c r="FH63" s="31">
        <v>0</v>
      </c>
      <c r="FI63">
        <v>0</v>
      </c>
      <c r="FJ63" s="31">
        <v>0</v>
      </c>
      <c r="FK63">
        <v>0</v>
      </c>
      <c r="FL63" s="31">
        <v>0</v>
      </c>
      <c r="FM63">
        <v>0</v>
      </c>
      <c r="FN63" s="31">
        <v>0</v>
      </c>
      <c r="FO63">
        <v>0</v>
      </c>
      <c r="FP63" s="31">
        <v>0</v>
      </c>
      <c r="FQ63">
        <v>0</v>
      </c>
      <c r="FR63" s="31">
        <v>0</v>
      </c>
      <c r="FS63">
        <v>0</v>
      </c>
      <c r="FT63" s="31">
        <v>77910467.260000005</v>
      </c>
      <c r="FU63" s="5">
        <v>2.7915000000000001</v>
      </c>
      <c r="FV63" s="31">
        <v>0</v>
      </c>
      <c r="FW63">
        <v>0</v>
      </c>
      <c r="FX63" s="31">
        <v>0</v>
      </c>
      <c r="FY63">
        <v>0</v>
      </c>
      <c r="FZ63" s="31">
        <v>0</v>
      </c>
      <c r="GA63">
        <v>0</v>
      </c>
      <c r="GB63" s="31">
        <v>226795688.44</v>
      </c>
      <c r="GC63" s="5">
        <v>9.5681999999999992</v>
      </c>
      <c r="GD63" s="31">
        <v>15430402.5</v>
      </c>
      <c r="GE63" s="5">
        <v>2.9813999999999998</v>
      </c>
      <c r="GF63" s="31">
        <v>6352903.1200000001</v>
      </c>
      <c r="GG63" s="5">
        <v>4.0589000000000004</v>
      </c>
      <c r="GH63" s="31">
        <v>0</v>
      </c>
      <c r="GI63">
        <v>0</v>
      </c>
      <c r="GJ63" s="31">
        <v>0</v>
      </c>
      <c r="GK63">
        <v>0</v>
      </c>
      <c r="GL63" s="31">
        <v>0</v>
      </c>
      <c r="GM63">
        <v>0</v>
      </c>
      <c r="GN63" s="31">
        <v>246849526</v>
      </c>
      <c r="GO63" s="5">
        <v>10.3064</v>
      </c>
      <c r="GP63" s="31">
        <v>31838449</v>
      </c>
      <c r="GQ63" s="5">
        <v>2.2955999999999999</v>
      </c>
      <c r="GR63" s="31">
        <v>131391502</v>
      </c>
      <c r="GS63" s="5">
        <v>3.2519999999999998</v>
      </c>
      <c r="GT63" s="31">
        <v>209950108</v>
      </c>
      <c r="GU63" s="5">
        <v>10.1526</v>
      </c>
      <c r="GV63" s="31">
        <v>0</v>
      </c>
      <c r="GW63">
        <v>0</v>
      </c>
      <c r="GX63" s="31">
        <v>0</v>
      </c>
      <c r="GY63">
        <v>0</v>
      </c>
      <c r="GZ63" s="31">
        <v>0</v>
      </c>
      <c r="HA63">
        <v>0</v>
      </c>
      <c r="HB63" s="31">
        <v>0</v>
      </c>
      <c r="HC63">
        <v>0</v>
      </c>
      <c r="HD63" s="31">
        <v>0</v>
      </c>
      <c r="HE63">
        <v>0</v>
      </c>
      <c r="HF63" s="31">
        <v>0</v>
      </c>
      <c r="HG63">
        <v>0</v>
      </c>
      <c r="HH63" s="31">
        <v>0</v>
      </c>
      <c r="HI63">
        <v>0</v>
      </c>
    </row>
    <row r="64" spans="1:217" ht="13.5" thickBot="1" x14ac:dyDescent="0.25">
      <c r="A64" t="s">
        <v>219</v>
      </c>
      <c r="B64" s="31">
        <v>2407762571.3400002</v>
      </c>
      <c r="C64" s="5">
        <v>1.5093000000000001</v>
      </c>
      <c r="D64" s="31">
        <v>0</v>
      </c>
      <c r="E64">
        <v>0</v>
      </c>
      <c r="F64" s="31">
        <v>0</v>
      </c>
      <c r="G64">
        <v>0</v>
      </c>
      <c r="H64" s="31">
        <v>0</v>
      </c>
      <c r="I64">
        <v>0</v>
      </c>
      <c r="J64" s="31">
        <v>2240897.4</v>
      </c>
      <c r="K64" s="5">
        <v>0.55289999999999995</v>
      </c>
      <c r="L64" s="31">
        <v>8418616.0099999998</v>
      </c>
      <c r="M64" s="5">
        <v>1.3264</v>
      </c>
      <c r="N64" s="31">
        <v>0</v>
      </c>
      <c r="O64">
        <v>0</v>
      </c>
      <c r="P64" s="31">
        <v>0</v>
      </c>
      <c r="Q64">
        <v>0</v>
      </c>
      <c r="R64" s="31">
        <v>0</v>
      </c>
      <c r="S64">
        <v>0</v>
      </c>
      <c r="T64" s="31">
        <v>923412757.10000002</v>
      </c>
      <c r="U64" s="5">
        <v>1.7769999999999999</v>
      </c>
      <c r="V64" s="31">
        <v>0</v>
      </c>
      <c r="W64">
        <v>0</v>
      </c>
      <c r="X64" s="31">
        <v>0</v>
      </c>
      <c r="Y64">
        <v>0</v>
      </c>
      <c r="Z64" s="31">
        <v>0</v>
      </c>
      <c r="AA64">
        <v>0</v>
      </c>
      <c r="AB64" s="31">
        <v>0</v>
      </c>
      <c r="AC64">
        <v>0</v>
      </c>
      <c r="AD64" s="31">
        <v>841347.06</v>
      </c>
      <c r="AE64" s="5">
        <v>1.0952999999999999</v>
      </c>
      <c r="AF64" s="31">
        <v>5215769.3</v>
      </c>
      <c r="AG64" s="5">
        <v>2.29</v>
      </c>
      <c r="AH64" s="31">
        <v>0</v>
      </c>
      <c r="AI64">
        <v>0</v>
      </c>
      <c r="AJ64" s="31">
        <v>0</v>
      </c>
      <c r="AK64">
        <v>0</v>
      </c>
      <c r="AL64" s="31">
        <v>299160404.60000002</v>
      </c>
      <c r="AM64" s="5">
        <v>1.5225</v>
      </c>
      <c r="AN64" s="31">
        <v>2499455.2200000002</v>
      </c>
      <c r="AO64" s="5">
        <v>3.2715000000000001</v>
      </c>
      <c r="AP64" s="31">
        <v>7730079.3499999996</v>
      </c>
      <c r="AQ64" s="5">
        <v>0.39910000000000001</v>
      </c>
      <c r="AR64" s="31">
        <v>8432979.0299999993</v>
      </c>
      <c r="AS64" s="5">
        <v>14.145300000000001</v>
      </c>
      <c r="AT64" s="31">
        <v>10619532.77</v>
      </c>
      <c r="AU64" s="5">
        <v>10.342499999999999</v>
      </c>
      <c r="AV64" s="31">
        <v>8877004.6400000006</v>
      </c>
      <c r="AW64" s="5">
        <v>6.0945999999999998</v>
      </c>
      <c r="AX64" s="31">
        <v>6709805.1699999999</v>
      </c>
      <c r="AY64" s="5">
        <v>5.2099000000000002</v>
      </c>
      <c r="AZ64" s="31">
        <v>5079911.92</v>
      </c>
      <c r="BA64" s="5">
        <v>4.9756999999999998</v>
      </c>
      <c r="BB64" s="31">
        <v>6214323.9900000002</v>
      </c>
      <c r="BC64" s="5">
        <v>7.7450999999999999</v>
      </c>
      <c r="BD64" s="31">
        <v>27366073.859999999</v>
      </c>
      <c r="BE64" s="5">
        <v>7.3026999999999997</v>
      </c>
      <c r="BF64" s="31">
        <v>266365.77</v>
      </c>
      <c r="BG64" s="5">
        <v>0.44450000000000001</v>
      </c>
      <c r="BH64" s="31">
        <v>0</v>
      </c>
      <c r="BI64">
        <v>0</v>
      </c>
      <c r="BJ64" s="31">
        <v>0</v>
      </c>
      <c r="BK64">
        <v>0</v>
      </c>
      <c r="BL64" s="31">
        <v>2832750.05</v>
      </c>
      <c r="BM64" s="5">
        <v>3.3530000000000002</v>
      </c>
      <c r="BN64" s="31">
        <v>0</v>
      </c>
      <c r="BO64">
        <v>0</v>
      </c>
      <c r="BP64" s="31">
        <v>0</v>
      </c>
      <c r="BQ64">
        <v>0</v>
      </c>
      <c r="BR64" s="31">
        <v>0</v>
      </c>
      <c r="BS64">
        <v>0</v>
      </c>
      <c r="BT64" s="31">
        <v>0</v>
      </c>
      <c r="BU64">
        <v>0</v>
      </c>
      <c r="BV64" s="31">
        <v>0</v>
      </c>
      <c r="BW64">
        <v>0</v>
      </c>
      <c r="BX64" s="31">
        <v>0</v>
      </c>
      <c r="BY64">
        <v>0</v>
      </c>
      <c r="BZ64" s="31">
        <v>0</v>
      </c>
      <c r="CA64">
        <v>0</v>
      </c>
      <c r="CB64" s="31">
        <v>0</v>
      </c>
      <c r="CC64">
        <v>0</v>
      </c>
      <c r="CD64" s="31">
        <v>164359349.25</v>
      </c>
      <c r="CE64" s="5">
        <v>3.2631999999999999</v>
      </c>
      <c r="CF64" s="31">
        <v>0</v>
      </c>
      <c r="CG64">
        <v>0</v>
      </c>
      <c r="CH64" s="31">
        <v>0</v>
      </c>
      <c r="CI64">
        <v>0</v>
      </c>
      <c r="CJ64" s="31">
        <v>0</v>
      </c>
      <c r="CK64">
        <v>0</v>
      </c>
      <c r="CL64" s="31">
        <v>0</v>
      </c>
      <c r="CM64">
        <v>0</v>
      </c>
      <c r="CN64" s="31">
        <v>1594636</v>
      </c>
      <c r="CO64" s="5">
        <v>9.8854000000000006</v>
      </c>
      <c r="CP64" s="31">
        <v>0</v>
      </c>
      <c r="CQ64">
        <v>0</v>
      </c>
      <c r="CR64" s="31">
        <v>3738950</v>
      </c>
      <c r="CS64" s="5">
        <v>2.8208000000000002</v>
      </c>
      <c r="CT64" s="31">
        <v>0</v>
      </c>
      <c r="CU64">
        <v>0</v>
      </c>
      <c r="CV64" s="31">
        <v>0</v>
      </c>
      <c r="CW64">
        <v>0</v>
      </c>
      <c r="CX64" s="31">
        <v>0</v>
      </c>
      <c r="CY64">
        <v>0</v>
      </c>
      <c r="CZ64" s="31">
        <v>0</v>
      </c>
      <c r="DA64">
        <v>0</v>
      </c>
      <c r="DB64" s="31">
        <v>0</v>
      </c>
      <c r="DC64">
        <v>0</v>
      </c>
      <c r="DD64" s="31">
        <v>166269913.72</v>
      </c>
      <c r="DE64" s="5">
        <v>5.1622000000000003</v>
      </c>
      <c r="DF64" s="31">
        <v>0</v>
      </c>
      <c r="DG64">
        <v>0</v>
      </c>
      <c r="DH64" s="31">
        <v>0</v>
      </c>
      <c r="DI64">
        <v>0</v>
      </c>
      <c r="DJ64" s="31">
        <v>1967836.3</v>
      </c>
      <c r="DK64" s="5">
        <v>1.2150000000000001</v>
      </c>
      <c r="DL64" s="31">
        <v>969556.17</v>
      </c>
      <c r="DM64" s="5">
        <v>0.67969999999999997</v>
      </c>
      <c r="DN64" s="31">
        <v>0</v>
      </c>
      <c r="DO64">
        <v>0</v>
      </c>
      <c r="DP64" s="31">
        <v>0</v>
      </c>
      <c r="DQ64">
        <v>0</v>
      </c>
      <c r="DR64" s="31">
        <v>0</v>
      </c>
      <c r="DS64">
        <v>0</v>
      </c>
      <c r="DT64" s="31">
        <v>0</v>
      </c>
      <c r="DU64">
        <v>0</v>
      </c>
      <c r="DV64" s="31">
        <v>170218941.49000001</v>
      </c>
      <c r="DW64" s="5">
        <v>2.3517999999999999</v>
      </c>
      <c r="DX64" s="31">
        <v>0</v>
      </c>
      <c r="DY64">
        <v>0</v>
      </c>
      <c r="DZ64" s="31">
        <v>0</v>
      </c>
      <c r="EA64">
        <v>0</v>
      </c>
      <c r="EB64" s="31">
        <v>0</v>
      </c>
      <c r="EC64">
        <v>0</v>
      </c>
      <c r="ED64" s="31">
        <v>0</v>
      </c>
      <c r="EE64">
        <v>0</v>
      </c>
      <c r="EF64" s="31">
        <v>0</v>
      </c>
      <c r="EG64">
        <v>0</v>
      </c>
      <c r="EH64" s="31">
        <v>0</v>
      </c>
      <c r="EI64">
        <v>0</v>
      </c>
      <c r="EJ64" s="31">
        <v>0</v>
      </c>
      <c r="EK64">
        <v>0</v>
      </c>
      <c r="EL64" s="31">
        <v>0</v>
      </c>
      <c r="EM64">
        <v>0</v>
      </c>
      <c r="EN64" s="31">
        <v>0</v>
      </c>
      <c r="EO64">
        <v>0</v>
      </c>
      <c r="EP64" s="31">
        <v>0</v>
      </c>
      <c r="EQ64">
        <v>0</v>
      </c>
      <c r="ER64" s="31">
        <v>0</v>
      </c>
      <c r="ES64">
        <v>0</v>
      </c>
      <c r="ET64" s="31">
        <v>0</v>
      </c>
      <c r="EU64">
        <v>0</v>
      </c>
      <c r="EV64" s="31">
        <v>0</v>
      </c>
      <c r="EW64">
        <v>0</v>
      </c>
      <c r="EX64" s="31">
        <v>0</v>
      </c>
      <c r="EY64">
        <v>0</v>
      </c>
      <c r="EZ64" s="31">
        <v>76968844.219999999</v>
      </c>
      <c r="FA64" s="5">
        <v>4.6349</v>
      </c>
      <c r="FB64" s="31">
        <v>0</v>
      </c>
      <c r="FC64">
        <v>0</v>
      </c>
      <c r="FD64" s="31">
        <v>0</v>
      </c>
      <c r="FE64">
        <v>0</v>
      </c>
      <c r="FF64" s="31">
        <v>0</v>
      </c>
      <c r="FG64">
        <v>0</v>
      </c>
      <c r="FH64" s="31">
        <v>0</v>
      </c>
      <c r="FI64">
        <v>0</v>
      </c>
      <c r="FJ64" s="31">
        <v>0</v>
      </c>
      <c r="FK64">
        <v>0</v>
      </c>
      <c r="FL64" s="31">
        <v>0</v>
      </c>
      <c r="FM64">
        <v>0</v>
      </c>
      <c r="FN64" s="31">
        <v>0</v>
      </c>
      <c r="FO64">
        <v>0</v>
      </c>
      <c r="FP64" s="31">
        <v>0</v>
      </c>
      <c r="FQ64">
        <v>0</v>
      </c>
      <c r="FR64" s="31">
        <v>0</v>
      </c>
      <c r="FS64">
        <v>0</v>
      </c>
      <c r="FT64" s="31">
        <v>68427678.829999998</v>
      </c>
      <c r="FU64" s="5">
        <v>2.4517000000000002</v>
      </c>
      <c r="FV64" s="31">
        <v>0</v>
      </c>
      <c r="FW64">
        <v>0</v>
      </c>
      <c r="FX64" s="31">
        <v>0</v>
      </c>
      <c r="FY64">
        <v>0</v>
      </c>
      <c r="FZ64" s="31">
        <v>0</v>
      </c>
      <c r="GA64">
        <v>0</v>
      </c>
      <c r="GB64" s="31">
        <v>67698517.379999995</v>
      </c>
      <c r="GC64" s="5">
        <v>2.8561000000000001</v>
      </c>
      <c r="GD64" s="31">
        <v>0</v>
      </c>
      <c r="GE64">
        <v>0</v>
      </c>
      <c r="GF64" s="31">
        <v>3123570.74</v>
      </c>
      <c r="GG64" s="5">
        <v>1.9957</v>
      </c>
      <c r="GH64" s="31">
        <v>0</v>
      </c>
      <c r="GI64">
        <v>0</v>
      </c>
      <c r="GJ64" s="31">
        <v>0</v>
      </c>
      <c r="GK64">
        <v>0</v>
      </c>
      <c r="GL64" s="31">
        <v>0</v>
      </c>
      <c r="GM64">
        <v>0</v>
      </c>
      <c r="GN64" s="31">
        <v>23902485</v>
      </c>
      <c r="GO64" s="5">
        <v>0.998</v>
      </c>
      <c r="GP64" s="31">
        <v>30508075</v>
      </c>
      <c r="GQ64" s="5">
        <v>2.1997</v>
      </c>
      <c r="GR64" s="31">
        <v>207746676</v>
      </c>
      <c r="GS64" s="5">
        <v>5.1418999999999997</v>
      </c>
      <c r="GT64" s="31">
        <v>94349468</v>
      </c>
      <c r="GU64" s="5">
        <v>4.5625</v>
      </c>
      <c r="GV64" s="31">
        <v>0</v>
      </c>
      <c r="GW64">
        <v>0</v>
      </c>
      <c r="GX64" s="31">
        <v>0</v>
      </c>
      <c r="GY64">
        <v>0</v>
      </c>
      <c r="GZ64" s="31">
        <v>0</v>
      </c>
      <c r="HA64">
        <v>0</v>
      </c>
      <c r="HB64" s="31">
        <v>0</v>
      </c>
      <c r="HC64">
        <v>0</v>
      </c>
      <c r="HD64" s="31">
        <v>0</v>
      </c>
      <c r="HE64">
        <v>0</v>
      </c>
      <c r="HF64" s="31">
        <v>0</v>
      </c>
      <c r="HG64">
        <v>0</v>
      </c>
      <c r="HH64" s="31">
        <v>0</v>
      </c>
      <c r="HI64">
        <v>0</v>
      </c>
    </row>
    <row r="65" spans="1:217" ht="14.25" thickTop="1" thickBot="1" x14ac:dyDescent="0.25">
      <c r="A65" s="246" t="s">
        <v>13</v>
      </c>
      <c r="B65" s="205">
        <v>40802786554.120003</v>
      </c>
      <c r="C65" s="247">
        <v>25.5764</v>
      </c>
      <c r="D65" s="205">
        <v>572334.06999999995</v>
      </c>
      <c r="E65" s="247">
        <v>0.21640000000000001</v>
      </c>
      <c r="F65" s="205">
        <v>2617843.4</v>
      </c>
      <c r="G65" s="247">
        <v>1.2262999999999999</v>
      </c>
      <c r="H65" s="205">
        <v>3316986.43</v>
      </c>
      <c r="I65" s="247">
        <v>2.4628999999999999</v>
      </c>
      <c r="J65" s="205">
        <v>122959652.12</v>
      </c>
      <c r="K65" s="247">
        <v>30.336099999999998</v>
      </c>
      <c r="L65" s="205">
        <v>310501896.19999999</v>
      </c>
      <c r="M65" s="247">
        <v>48.921999999999997</v>
      </c>
      <c r="N65" s="205">
        <v>239512.69</v>
      </c>
      <c r="O65" s="247">
        <v>0.18360000000000001</v>
      </c>
      <c r="P65" s="205">
        <v>14558594.300000001</v>
      </c>
      <c r="Q65" s="247">
        <v>53.925699999999999</v>
      </c>
      <c r="R65" s="205">
        <v>8972078.8499999996</v>
      </c>
      <c r="S65" s="247">
        <v>48.252899999999997</v>
      </c>
      <c r="T65" s="205">
        <v>15004705170.799999</v>
      </c>
      <c r="U65" s="247">
        <v>28.8751</v>
      </c>
      <c r="V65" s="205">
        <v>6683.32</v>
      </c>
      <c r="W65" s="247">
        <v>5.9900000000000002E-2</v>
      </c>
      <c r="X65" s="205">
        <v>4830210.3499999996</v>
      </c>
      <c r="Y65" s="247">
        <v>7.4059999999999997</v>
      </c>
      <c r="Z65" s="205">
        <v>38374046.409999996</v>
      </c>
      <c r="AA65" s="247">
        <v>26.489100000000001</v>
      </c>
      <c r="AB65" s="205">
        <v>56149381.659999996</v>
      </c>
      <c r="AC65" s="247">
        <v>26.396599999999999</v>
      </c>
      <c r="AD65" s="205">
        <v>21143257.68</v>
      </c>
      <c r="AE65" s="247">
        <v>27.5246</v>
      </c>
      <c r="AF65" s="205">
        <v>73925506.239999995</v>
      </c>
      <c r="AG65" s="247">
        <v>32.457000000000001</v>
      </c>
      <c r="AH65" s="205">
        <v>3550811.94</v>
      </c>
      <c r="AI65" s="247">
        <v>1.5889</v>
      </c>
      <c r="AJ65" s="205">
        <v>5130831.7699999996</v>
      </c>
      <c r="AK65" s="247">
        <v>12.3429</v>
      </c>
      <c r="AL65" s="205">
        <v>5733899654.1999998</v>
      </c>
      <c r="AM65" s="247">
        <v>29.180299999999999</v>
      </c>
      <c r="AN65" s="205">
        <v>26528100.859999999</v>
      </c>
      <c r="AO65" s="247">
        <v>34.722299999999997</v>
      </c>
      <c r="AP65" s="205">
        <v>597199168.17999995</v>
      </c>
      <c r="AQ65" s="247">
        <v>30.835000000000001</v>
      </c>
      <c r="AR65" s="205">
        <v>34307827.380000003</v>
      </c>
      <c r="AS65" s="247">
        <v>57.547199999999997</v>
      </c>
      <c r="AT65" s="205">
        <v>58970853.030000001</v>
      </c>
      <c r="AU65" s="247">
        <v>57.432499999999997</v>
      </c>
      <c r="AV65" s="205">
        <v>86585985.939999998</v>
      </c>
      <c r="AW65" s="247">
        <v>59.446199999999997</v>
      </c>
      <c r="AX65" s="205">
        <v>72813003.760000005</v>
      </c>
      <c r="AY65" s="247">
        <v>56.536099999999998</v>
      </c>
      <c r="AZ65" s="205">
        <v>55479467.840000004</v>
      </c>
      <c r="BA65" s="247">
        <v>54.3416</v>
      </c>
      <c r="BB65" s="205">
        <v>40409435.130000003</v>
      </c>
      <c r="BC65" s="247">
        <v>50.363199999999999</v>
      </c>
      <c r="BD65" s="205">
        <v>131021203.33</v>
      </c>
      <c r="BE65" s="247">
        <v>34.9634</v>
      </c>
      <c r="BF65" s="205">
        <v>17389106.300000001</v>
      </c>
      <c r="BG65" s="247">
        <v>29.018599999999999</v>
      </c>
      <c r="BH65" s="205">
        <v>1468919.78</v>
      </c>
      <c r="BI65" s="247">
        <v>1.1556</v>
      </c>
      <c r="BJ65" s="205">
        <v>31708081.579999998</v>
      </c>
      <c r="BK65" s="247">
        <v>21.013500000000001</v>
      </c>
      <c r="BL65" s="205">
        <v>24907150.07</v>
      </c>
      <c r="BM65" s="247">
        <v>29.4818</v>
      </c>
      <c r="BN65" s="205">
        <v>41679246.990000002</v>
      </c>
      <c r="BO65" s="247">
        <v>43.231000000000002</v>
      </c>
      <c r="BP65" s="205">
        <v>34278269.119999997</v>
      </c>
      <c r="BQ65" s="247">
        <v>13.9445</v>
      </c>
      <c r="BR65" s="205">
        <v>1635744019.5899999</v>
      </c>
      <c r="BS65" s="247">
        <v>20.1645</v>
      </c>
      <c r="BT65" s="205">
        <v>25156114.350000001</v>
      </c>
      <c r="BU65" s="247">
        <v>10.178900000000001</v>
      </c>
      <c r="BV65" s="205">
        <v>225980.94</v>
      </c>
      <c r="BW65" s="247">
        <v>1.0629</v>
      </c>
      <c r="BX65" s="205">
        <v>16893764.059999999</v>
      </c>
      <c r="BY65" s="247">
        <v>17.325199999999999</v>
      </c>
      <c r="BZ65" s="205">
        <v>121264.73</v>
      </c>
      <c r="CA65" s="247">
        <v>0.43309999999999998</v>
      </c>
      <c r="CB65" s="205">
        <v>816948.69</v>
      </c>
      <c r="CC65" s="247">
        <v>2.8037000000000001</v>
      </c>
      <c r="CD65" s="205">
        <v>1009190958.51</v>
      </c>
      <c r="CE65" s="247">
        <v>20.0366</v>
      </c>
      <c r="CF65" s="205">
        <v>2205966.7799999998</v>
      </c>
      <c r="CG65" s="247">
        <v>1.7067000000000001</v>
      </c>
      <c r="CH65" s="205">
        <v>19340466.559999999</v>
      </c>
      <c r="CI65" s="247">
        <v>21.043800000000001</v>
      </c>
      <c r="CJ65" s="205">
        <v>21009516.48</v>
      </c>
      <c r="CK65" s="247">
        <v>44.395499999999998</v>
      </c>
      <c r="CL65" s="205">
        <v>13003786.939999999</v>
      </c>
      <c r="CM65" s="247">
        <v>2.5935999999999999</v>
      </c>
      <c r="CN65" s="205">
        <v>3595535</v>
      </c>
      <c r="CO65" s="247">
        <v>22.289200000000001</v>
      </c>
      <c r="CP65" s="205">
        <v>50303088.170000002</v>
      </c>
      <c r="CQ65" s="247">
        <v>5.4614000000000003</v>
      </c>
      <c r="CR65" s="205">
        <v>29982392.239999998</v>
      </c>
      <c r="CS65" s="247">
        <v>22.619700000000002</v>
      </c>
      <c r="CT65" s="205">
        <v>21228.93</v>
      </c>
      <c r="CU65" s="247">
        <v>6.3799999999999996E-2</v>
      </c>
      <c r="CV65" s="205">
        <v>50671835.810000002</v>
      </c>
      <c r="CW65" s="247">
        <v>49.971400000000003</v>
      </c>
      <c r="CX65" s="205">
        <v>234506.23</v>
      </c>
      <c r="CY65" s="247">
        <v>0.16969999999999999</v>
      </c>
      <c r="CZ65" s="205">
        <v>1400410.94</v>
      </c>
      <c r="DA65" s="247">
        <v>0.62729999999999997</v>
      </c>
      <c r="DB65" s="205">
        <v>1885970</v>
      </c>
      <c r="DC65" s="247">
        <v>0.69550000000000001</v>
      </c>
      <c r="DD65" s="205">
        <v>727695601.49000001</v>
      </c>
      <c r="DE65" s="247">
        <v>22.5928</v>
      </c>
      <c r="DF65" s="205">
        <v>9151594.2699999996</v>
      </c>
      <c r="DG65" s="247">
        <v>1.4363999999999999</v>
      </c>
      <c r="DH65" s="205">
        <v>328318.59999999998</v>
      </c>
      <c r="DI65" s="247">
        <v>0.80149999999999999</v>
      </c>
      <c r="DJ65" s="205">
        <v>64426500.359999999</v>
      </c>
      <c r="DK65" s="247">
        <v>39.778500000000001</v>
      </c>
      <c r="DL65" s="205">
        <v>38154288.159999996</v>
      </c>
      <c r="DM65" s="247">
        <v>26.749400000000001</v>
      </c>
      <c r="DN65" s="205">
        <v>2247566392.4299998</v>
      </c>
      <c r="DO65" s="247">
        <v>42.331899999999997</v>
      </c>
      <c r="DP65" s="205">
        <v>2109112.67</v>
      </c>
      <c r="DQ65" s="247">
        <v>0.38269999999999998</v>
      </c>
      <c r="DR65" s="205">
        <v>1482126.45</v>
      </c>
      <c r="DS65" s="247">
        <v>1.0281</v>
      </c>
      <c r="DT65" s="205">
        <v>9167891.4299999997</v>
      </c>
      <c r="DU65" s="247">
        <v>38.4636</v>
      </c>
      <c r="DV65" s="205">
        <v>1628078418.1600001</v>
      </c>
      <c r="DW65" s="247">
        <v>22.4941</v>
      </c>
      <c r="DX65" s="205">
        <v>644586678.88</v>
      </c>
      <c r="DY65" s="247">
        <v>47.094299999999997</v>
      </c>
      <c r="DZ65" s="205">
        <v>1586496256.1099999</v>
      </c>
      <c r="EA65" s="247">
        <v>65.359399999999994</v>
      </c>
      <c r="EB65" s="205">
        <v>224762.45</v>
      </c>
      <c r="EC65" s="247">
        <v>0.98740000000000006</v>
      </c>
      <c r="ED65" s="205">
        <v>825472.11</v>
      </c>
      <c r="EE65" s="247">
        <v>1.9540999999999999</v>
      </c>
      <c r="EF65" s="205">
        <v>546425.16</v>
      </c>
      <c r="EG65" s="247">
        <v>1.0988</v>
      </c>
      <c r="EH65" s="205">
        <v>-1498144.02</v>
      </c>
      <c r="EI65" s="247">
        <v>-1.9024000000000001</v>
      </c>
      <c r="EJ65" s="205">
        <v>5195241.4000000004</v>
      </c>
      <c r="EK65" s="247">
        <v>1.2525999999999999</v>
      </c>
      <c r="EL65" s="205">
        <v>2274716.34</v>
      </c>
      <c r="EM65" s="247">
        <v>0.20419999999999999</v>
      </c>
      <c r="EN65" s="205">
        <v>489943066.18000001</v>
      </c>
      <c r="EO65" s="247">
        <v>37.582500000000003</v>
      </c>
      <c r="EP65" s="205">
        <v>580724.47999999998</v>
      </c>
      <c r="EQ65" s="247">
        <v>7.4837999999999996</v>
      </c>
      <c r="ER65" s="205">
        <v>421544.17</v>
      </c>
      <c r="ES65" s="247">
        <v>3.8016000000000001</v>
      </c>
      <c r="ET65" s="205">
        <v>325245.51</v>
      </c>
      <c r="EU65" s="247">
        <v>4.2103000000000002</v>
      </c>
      <c r="EV65" s="205">
        <v>864704.45</v>
      </c>
      <c r="EW65" s="247">
        <v>5.4488000000000003</v>
      </c>
      <c r="EX65" s="205">
        <v>68092.45</v>
      </c>
      <c r="EY65" s="247">
        <v>1.2723</v>
      </c>
      <c r="EZ65" s="205">
        <v>177718141.63999999</v>
      </c>
      <c r="FA65" s="247">
        <v>10.7019</v>
      </c>
      <c r="FB65" s="205">
        <v>409288075.68000001</v>
      </c>
      <c r="FC65" s="247">
        <v>35.168799999999997</v>
      </c>
      <c r="FD65" s="205">
        <v>3777574.57</v>
      </c>
      <c r="FE65" s="247">
        <v>9.9500000000000005E-2</v>
      </c>
      <c r="FF65" s="205">
        <v>14173487.390000001</v>
      </c>
      <c r="FG65" s="247">
        <v>62.635100000000001</v>
      </c>
      <c r="FH65" s="205">
        <v>32723762.59</v>
      </c>
      <c r="FI65" s="247">
        <v>39.208300000000001</v>
      </c>
      <c r="FJ65" s="205">
        <v>1523099.36</v>
      </c>
      <c r="FK65" s="247">
        <v>33.752000000000002</v>
      </c>
      <c r="FL65" s="205">
        <v>2028668.78</v>
      </c>
      <c r="FM65" s="247">
        <v>3.0013000000000001</v>
      </c>
      <c r="FN65" s="205">
        <v>27476965.579999998</v>
      </c>
      <c r="FO65" s="247">
        <v>3.3149000000000002</v>
      </c>
      <c r="FP65" s="205">
        <v>3874341.84</v>
      </c>
      <c r="FQ65" s="247">
        <v>6.3437999999999999</v>
      </c>
      <c r="FR65" s="205">
        <v>16394581.369999999</v>
      </c>
      <c r="FS65" s="247">
        <v>26.0581</v>
      </c>
      <c r="FT65" s="205">
        <v>807578555.90999997</v>
      </c>
      <c r="FU65" s="247">
        <v>28.934699999999999</v>
      </c>
      <c r="FV65" s="205">
        <v>14685456.539999999</v>
      </c>
      <c r="FW65" s="247">
        <v>16.2959</v>
      </c>
      <c r="FX65" s="205">
        <v>490874.7</v>
      </c>
      <c r="FY65" s="247">
        <v>0.14580000000000001</v>
      </c>
      <c r="FZ65" s="205">
        <v>8695429.6699999999</v>
      </c>
      <c r="GA65" s="247">
        <v>4.2723000000000004</v>
      </c>
      <c r="GB65" s="205">
        <v>738632458.41999996</v>
      </c>
      <c r="GC65" s="247">
        <v>31.161799999999999</v>
      </c>
      <c r="GD65" s="205">
        <v>352782651.57999998</v>
      </c>
      <c r="GE65" s="247">
        <v>68.164199999999994</v>
      </c>
      <c r="GF65" s="205">
        <v>40243927.520000003</v>
      </c>
      <c r="GG65" s="247">
        <v>25.712299999999999</v>
      </c>
      <c r="GH65" s="205">
        <v>19203016.510000002</v>
      </c>
      <c r="GI65" s="247">
        <v>0.31040000000000001</v>
      </c>
      <c r="GJ65" s="205">
        <v>-4126570.27</v>
      </c>
      <c r="GK65" s="247">
        <v>-8.09E-2</v>
      </c>
      <c r="GL65" s="205">
        <v>898741163.41999996</v>
      </c>
      <c r="GM65" s="247">
        <v>42.5595</v>
      </c>
      <c r="GN65" s="205">
        <v>868769791.01999998</v>
      </c>
      <c r="GO65" s="247">
        <v>36.2727</v>
      </c>
      <c r="GP65" s="205">
        <v>763691970.45000005</v>
      </c>
      <c r="GQ65" s="247">
        <v>55.063499999999998</v>
      </c>
      <c r="GR65" s="205">
        <v>1241067161</v>
      </c>
      <c r="GS65" s="247">
        <v>30.717199999999998</v>
      </c>
      <c r="GT65" s="205">
        <v>743372212</v>
      </c>
      <c r="GU65" s="247">
        <v>35.947299999999998</v>
      </c>
      <c r="GV65" s="205">
        <v>521562489.41000003</v>
      </c>
      <c r="GW65" s="247">
        <v>26.449200000000001</v>
      </c>
      <c r="GX65" s="205">
        <v>76471948.379999995</v>
      </c>
      <c r="GY65" s="247">
        <v>86.071200000000005</v>
      </c>
      <c r="GZ65" s="205">
        <v>1860284.82</v>
      </c>
      <c r="HA65" s="247">
        <v>26.852699999999999</v>
      </c>
      <c r="HB65" s="205">
        <v>4793949.7699999996</v>
      </c>
      <c r="HC65" s="247">
        <v>0.47720000000000001</v>
      </c>
      <c r="HD65" s="205">
        <v>13498085.890000001</v>
      </c>
      <c r="HE65" s="247">
        <v>19.682600000000001</v>
      </c>
      <c r="HF65" s="205">
        <v>568801.94999999995</v>
      </c>
      <c r="HG65" s="247">
        <v>1.0775999999999999</v>
      </c>
      <c r="HH65" s="205">
        <v>205140.27</v>
      </c>
      <c r="HI65" s="247">
        <v>0.2162</v>
      </c>
    </row>
    <row r="66" spans="1:217" ht="13.5" thickTop="1" x14ac:dyDescent="0.2"/>
    <row r="67" spans="1:217" x14ac:dyDescent="0.2">
      <c r="A67" t="s">
        <v>329</v>
      </c>
      <c r="B67" s="31">
        <v>54932799917.949997</v>
      </c>
      <c r="D67" s="31">
        <v>0</v>
      </c>
      <c r="F67" s="31">
        <v>0</v>
      </c>
      <c r="H67" s="31">
        <v>135219462.90000001</v>
      </c>
      <c r="J67" s="31">
        <v>68685446.590000004</v>
      </c>
      <c r="L67" s="31">
        <v>44084991.68</v>
      </c>
      <c r="N67" s="31">
        <v>0</v>
      </c>
      <c r="P67" s="31">
        <v>5794449.1200000001</v>
      </c>
      <c r="R67" s="31">
        <v>0</v>
      </c>
      <c r="T67" s="31">
        <v>167906085.59999999</v>
      </c>
      <c r="V67" s="31">
        <v>11163002.52</v>
      </c>
      <c r="X67" s="31">
        <v>0</v>
      </c>
      <c r="Z67" s="31">
        <v>23178791.239999998</v>
      </c>
      <c r="AB67" s="31">
        <v>0</v>
      </c>
      <c r="AD67" s="31">
        <v>39184217.439999998</v>
      </c>
      <c r="AF67" s="31">
        <v>0</v>
      </c>
      <c r="AH67" s="31">
        <v>0</v>
      </c>
      <c r="AJ67" s="31">
        <v>0</v>
      </c>
      <c r="AL67" s="31">
        <v>15744612944</v>
      </c>
      <c r="AN67" s="31">
        <v>49664204.619999997</v>
      </c>
      <c r="AP67" s="31">
        <v>0</v>
      </c>
      <c r="AR67" s="31">
        <v>0</v>
      </c>
      <c r="AT67" s="31">
        <v>0</v>
      </c>
      <c r="AV67" s="31">
        <v>0</v>
      </c>
      <c r="AX67" s="31">
        <v>0</v>
      </c>
      <c r="AZ67" s="31">
        <v>0</v>
      </c>
      <c r="BB67" s="31">
        <v>0</v>
      </c>
      <c r="BD67" s="31">
        <v>0</v>
      </c>
      <c r="BF67" s="31">
        <v>0</v>
      </c>
      <c r="BH67" s="31">
        <v>0</v>
      </c>
      <c r="BJ67" s="31">
        <v>0</v>
      </c>
      <c r="BL67" s="31">
        <v>80402631</v>
      </c>
      <c r="BN67" s="31">
        <v>69945896</v>
      </c>
      <c r="BP67" s="31">
        <v>0</v>
      </c>
      <c r="BR67" s="31">
        <v>0</v>
      </c>
      <c r="BT67" s="31">
        <v>0</v>
      </c>
      <c r="BV67" s="31">
        <v>0</v>
      </c>
      <c r="BX67" s="31">
        <v>20027260.059999999</v>
      </c>
      <c r="BZ67" s="31">
        <v>0</v>
      </c>
      <c r="CB67" s="31">
        <v>0</v>
      </c>
      <c r="CD67" s="31">
        <v>408567225.22000003</v>
      </c>
      <c r="CF67" s="31">
        <v>129250315.17</v>
      </c>
      <c r="CH67" s="31">
        <v>1277490.3899999999</v>
      </c>
      <c r="CJ67" s="31">
        <v>2252602.42</v>
      </c>
      <c r="CL67" s="31">
        <v>0</v>
      </c>
      <c r="CN67" s="31">
        <v>16131259</v>
      </c>
      <c r="CP67" s="31">
        <v>1451805.02</v>
      </c>
      <c r="CR67" s="31">
        <v>132543157.2</v>
      </c>
      <c r="CT67" s="31">
        <v>33282063.440000001</v>
      </c>
      <c r="CV67" s="31">
        <v>0</v>
      </c>
      <c r="CX67" s="31">
        <v>0</v>
      </c>
      <c r="CZ67" s="31">
        <v>0</v>
      </c>
      <c r="DB67" s="31">
        <v>0</v>
      </c>
      <c r="DD67" s="31">
        <v>1881860095</v>
      </c>
      <c r="DF67" s="31">
        <v>636570385.89999998</v>
      </c>
      <c r="DH67" s="31">
        <v>36562598.420000002</v>
      </c>
      <c r="DJ67" s="31">
        <v>0</v>
      </c>
      <c r="DL67" s="31">
        <v>142636062.69999999</v>
      </c>
      <c r="DN67" s="31">
        <v>942045115.79999995</v>
      </c>
      <c r="DP67" s="31">
        <v>224152889.90000001</v>
      </c>
      <c r="DR67" s="31">
        <v>37973885.210000001</v>
      </c>
      <c r="DT67" s="31">
        <v>0</v>
      </c>
      <c r="DV67" s="31">
        <v>4601065073</v>
      </c>
      <c r="DX67" s="31">
        <v>1291653731</v>
      </c>
      <c r="DZ67" s="31">
        <v>619103420.89999998</v>
      </c>
      <c r="EB67" s="31">
        <v>922129.01</v>
      </c>
      <c r="ED67" s="31">
        <v>8076729.3799999999</v>
      </c>
      <c r="EF67" s="31">
        <v>12280182.77</v>
      </c>
      <c r="EH67" s="31">
        <v>55295755.670000002</v>
      </c>
      <c r="EJ67" s="31">
        <v>122558199.48</v>
      </c>
      <c r="EL67" s="31">
        <v>506456492.13</v>
      </c>
      <c r="EN67" s="31">
        <v>1289033424</v>
      </c>
      <c r="EP67" s="31">
        <v>6492038.9900000002</v>
      </c>
      <c r="ER67" s="31">
        <v>7333135.7000000002</v>
      </c>
      <c r="ET67" s="31">
        <v>6655200.6299999999</v>
      </c>
      <c r="EV67" s="31">
        <v>13258371.82</v>
      </c>
      <c r="EX67" s="31">
        <v>192013.4</v>
      </c>
      <c r="EZ67" s="31">
        <v>1055097829</v>
      </c>
      <c r="FB67" s="31">
        <v>1051128404</v>
      </c>
      <c r="FD67" s="31">
        <v>2231187283</v>
      </c>
      <c r="FF67" s="31">
        <v>22266604.300000001</v>
      </c>
      <c r="FH67" s="31">
        <v>83337894.579999998</v>
      </c>
      <c r="FJ67" s="31">
        <v>0</v>
      </c>
      <c r="FL67" s="31">
        <v>18250231.289999999</v>
      </c>
      <c r="FN67" s="31">
        <v>24866840.300000001</v>
      </c>
      <c r="FP67" s="31">
        <v>43972278.719999999</v>
      </c>
      <c r="FR67" s="31">
        <v>0</v>
      </c>
      <c r="FT67" s="31">
        <v>1507158473.45</v>
      </c>
      <c r="FV67" s="31">
        <v>0</v>
      </c>
      <c r="FX67" s="31">
        <v>0</v>
      </c>
      <c r="FZ67" s="31">
        <v>67164370.150000006</v>
      </c>
      <c r="GB67" s="31">
        <v>1392329386</v>
      </c>
      <c r="GD67" s="31">
        <v>436308953.10000002</v>
      </c>
      <c r="GF67" s="31">
        <v>68597717.810000002</v>
      </c>
      <c r="GH67" s="31">
        <v>1823497503</v>
      </c>
      <c r="GJ67" s="31">
        <v>1412213815</v>
      </c>
      <c r="GL67" s="31">
        <v>2111678846</v>
      </c>
      <c r="GN67" s="31">
        <v>2395031638</v>
      </c>
      <c r="GP67" s="31">
        <v>1386911041</v>
      </c>
      <c r="GR67" s="31">
        <v>4040220572</v>
      </c>
      <c r="GT67" s="31">
        <v>2067933220</v>
      </c>
      <c r="GV67" s="31">
        <v>1971897155</v>
      </c>
      <c r="GX67" s="31">
        <v>88841774.810000002</v>
      </c>
      <c r="GZ67" s="31">
        <v>6105856</v>
      </c>
      <c r="HB67" s="31">
        <v>0</v>
      </c>
      <c r="HD67" s="31">
        <v>0</v>
      </c>
      <c r="HF67" s="31">
        <v>0</v>
      </c>
      <c r="HH67" s="31">
        <v>0</v>
      </c>
    </row>
  </sheetData>
  <mergeCells count="216">
    <mergeCell ref="GX54:GY55"/>
    <mergeCell ref="GZ54:HA55"/>
    <mergeCell ref="HB54:HC55"/>
    <mergeCell ref="HD54:HE55"/>
    <mergeCell ref="HF54:HG55"/>
    <mergeCell ref="HH54:HI55"/>
    <mergeCell ref="GL54:GM55"/>
    <mergeCell ref="GN54:GO55"/>
    <mergeCell ref="GP54:GQ55"/>
    <mergeCell ref="GR54:GS55"/>
    <mergeCell ref="GT54:GU55"/>
    <mergeCell ref="GV54:GW55"/>
    <mergeCell ref="FZ54:GA55"/>
    <mergeCell ref="GB54:GC55"/>
    <mergeCell ref="GD54:GE55"/>
    <mergeCell ref="GF54:GG55"/>
    <mergeCell ref="GH54:GI55"/>
    <mergeCell ref="GJ54:GK55"/>
    <mergeCell ref="FN54:FO55"/>
    <mergeCell ref="FP54:FQ55"/>
    <mergeCell ref="FR54:FS55"/>
    <mergeCell ref="FT54:FU55"/>
    <mergeCell ref="FV54:FW55"/>
    <mergeCell ref="FX54:FY55"/>
    <mergeCell ref="FB54:FC55"/>
    <mergeCell ref="FD54:FE55"/>
    <mergeCell ref="FF54:FG55"/>
    <mergeCell ref="FH54:FI55"/>
    <mergeCell ref="FJ54:FK55"/>
    <mergeCell ref="FL54:FM55"/>
    <mergeCell ref="EP54:EQ55"/>
    <mergeCell ref="ER54:ES55"/>
    <mergeCell ref="ET54:EU55"/>
    <mergeCell ref="EV54:EW55"/>
    <mergeCell ref="EX54:EY55"/>
    <mergeCell ref="EZ54:FA55"/>
    <mergeCell ref="ED54:EE55"/>
    <mergeCell ref="EF54:EG55"/>
    <mergeCell ref="EH54:EI55"/>
    <mergeCell ref="EJ54:EK55"/>
    <mergeCell ref="EL54:EM55"/>
    <mergeCell ref="EN54:EO55"/>
    <mergeCell ref="DR54:DS55"/>
    <mergeCell ref="DT54:DU55"/>
    <mergeCell ref="DV54:DW55"/>
    <mergeCell ref="DX54:DY55"/>
    <mergeCell ref="DZ54:EA55"/>
    <mergeCell ref="EB54:EC55"/>
    <mergeCell ref="DF54:DG55"/>
    <mergeCell ref="DH54:DI55"/>
    <mergeCell ref="DJ54:DK55"/>
    <mergeCell ref="DL54:DM55"/>
    <mergeCell ref="DN54:DO55"/>
    <mergeCell ref="DP54:DQ55"/>
    <mergeCell ref="CT54:CU55"/>
    <mergeCell ref="CV54:CW55"/>
    <mergeCell ref="CX54:CY55"/>
    <mergeCell ref="CZ54:DA55"/>
    <mergeCell ref="DB54:DC55"/>
    <mergeCell ref="DD54:DE55"/>
    <mergeCell ref="CH54:CI55"/>
    <mergeCell ref="CJ54:CK55"/>
    <mergeCell ref="CL54:CM55"/>
    <mergeCell ref="CN54:CO55"/>
    <mergeCell ref="CP54:CQ55"/>
    <mergeCell ref="CR54:CS55"/>
    <mergeCell ref="BV54:BW55"/>
    <mergeCell ref="BX54:BY55"/>
    <mergeCell ref="BZ54:CA55"/>
    <mergeCell ref="CB54:CC55"/>
    <mergeCell ref="CD54:CE55"/>
    <mergeCell ref="CF54:CG55"/>
    <mergeCell ref="BJ54:BK55"/>
    <mergeCell ref="BL54:BM55"/>
    <mergeCell ref="BN54:BO55"/>
    <mergeCell ref="BP54:BQ55"/>
    <mergeCell ref="BR54:BS55"/>
    <mergeCell ref="BT54:BU55"/>
    <mergeCell ref="AX54:AY55"/>
    <mergeCell ref="AZ54:BA55"/>
    <mergeCell ref="BB54:BC55"/>
    <mergeCell ref="BD54:BE55"/>
    <mergeCell ref="BF54:BG55"/>
    <mergeCell ref="BH54:BI55"/>
    <mergeCell ref="AL54:AM55"/>
    <mergeCell ref="AN54:AO55"/>
    <mergeCell ref="AP54:AQ55"/>
    <mergeCell ref="AR54:AS55"/>
    <mergeCell ref="AT54:AU55"/>
    <mergeCell ref="AV54:AW55"/>
    <mergeCell ref="Z54:AA55"/>
    <mergeCell ref="AB54:AC55"/>
    <mergeCell ref="AD54:AE55"/>
    <mergeCell ref="AF54:AG55"/>
    <mergeCell ref="AH54:AI55"/>
    <mergeCell ref="AJ54:AK55"/>
    <mergeCell ref="N54:O55"/>
    <mergeCell ref="P54:Q55"/>
    <mergeCell ref="R54:S55"/>
    <mergeCell ref="T54:U55"/>
    <mergeCell ref="V54:W55"/>
    <mergeCell ref="X54:Y55"/>
    <mergeCell ref="B54:C54"/>
    <mergeCell ref="D54:E55"/>
    <mergeCell ref="F54:G55"/>
    <mergeCell ref="H54:I55"/>
    <mergeCell ref="J54:K55"/>
    <mergeCell ref="L54:M55"/>
    <mergeCell ref="GX3:GY4"/>
    <mergeCell ref="GZ3:HA4"/>
    <mergeCell ref="HB3:HC4"/>
    <mergeCell ref="HD3:HE4"/>
    <mergeCell ref="HF3:HG4"/>
    <mergeCell ref="HH3:HI4"/>
    <mergeCell ref="GL3:GM4"/>
    <mergeCell ref="GN3:GO4"/>
    <mergeCell ref="GP3:GQ4"/>
    <mergeCell ref="GR3:GS4"/>
    <mergeCell ref="GT3:GU4"/>
    <mergeCell ref="GV3:GW4"/>
    <mergeCell ref="FZ3:GA4"/>
    <mergeCell ref="GB3:GC4"/>
    <mergeCell ref="GD3:GE4"/>
    <mergeCell ref="GF3:GG4"/>
    <mergeCell ref="GH3:GI4"/>
    <mergeCell ref="GJ3:GK4"/>
    <mergeCell ref="FN3:FO4"/>
    <mergeCell ref="FP3:FQ4"/>
    <mergeCell ref="FR3:FS4"/>
    <mergeCell ref="FT3:FU4"/>
    <mergeCell ref="FV3:FW4"/>
    <mergeCell ref="FX3:FY4"/>
    <mergeCell ref="FB3:FC4"/>
    <mergeCell ref="FD3:FE4"/>
    <mergeCell ref="FF3:FG4"/>
    <mergeCell ref="FH3:FI4"/>
    <mergeCell ref="FJ3:FK4"/>
    <mergeCell ref="FL3:FM4"/>
    <mergeCell ref="EP3:EQ4"/>
    <mergeCell ref="ER3:ES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DR3:DS4"/>
    <mergeCell ref="DT3:DU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8"/>
  <sheetViews>
    <sheetView zoomScale="70" zoomScaleNormal="70" workbookViewId="0"/>
  </sheetViews>
  <sheetFormatPr defaultRowHeight="12.75" x14ac:dyDescent="0.2"/>
  <cols>
    <col min="1" max="1" width="45.570312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.5703125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2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.5703125" style="31" bestFit="1" customWidth="1"/>
    <col min="27" max="27" width="4" bestFit="1" customWidth="1"/>
    <col min="28" max="28" width="12" style="31" bestFit="1" customWidth="1"/>
    <col min="29" max="29" width="4" bestFit="1" customWidth="1"/>
    <col min="30" max="30" width="11" style="31" bestFit="1" customWidth="1"/>
    <col min="31" max="31" width="4" bestFit="1" customWidth="1"/>
    <col min="32" max="32" width="11" style="31" bestFit="1" customWidth="1"/>
    <col min="33" max="33" width="4" bestFit="1" customWidth="1"/>
    <col min="34" max="34" width="12" style="31" bestFit="1" customWidth="1"/>
    <col min="35" max="35" width="4" bestFit="1" customWidth="1"/>
    <col min="36" max="36" width="12" style="31" bestFit="1" customWidth="1"/>
    <col min="37" max="37" width="4" bestFit="1" customWidth="1"/>
    <col min="38" max="38" width="12.5703125" style="31" bestFit="1" customWidth="1"/>
    <col min="39" max="39" width="4" bestFit="1" customWidth="1"/>
    <col min="40" max="40" width="12" style="31" bestFit="1" customWidth="1"/>
    <col min="41" max="41" width="4" bestFit="1" customWidth="1"/>
    <col min="42" max="42" width="12" style="31" bestFit="1" customWidth="1"/>
    <col min="43" max="43" width="4" bestFit="1" customWidth="1"/>
    <col min="44" max="44" width="12" style="31" bestFit="1" customWidth="1"/>
    <col min="45" max="45" width="4" bestFit="1" customWidth="1"/>
    <col min="46" max="46" width="12" style="31" bestFit="1" customWidth="1"/>
    <col min="47" max="47" width="4" bestFit="1" customWidth="1"/>
    <col min="48" max="48" width="12" style="31" bestFit="1" customWidth="1"/>
    <col min="49" max="49" width="4" bestFit="1" customWidth="1"/>
    <col min="50" max="50" width="12" style="31" bestFit="1" customWidth="1"/>
    <col min="51" max="51" width="4" bestFit="1" customWidth="1"/>
    <col min="52" max="52" width="12" style="31" bestFit="1" customWidth="1"/>
    <col min="53" max="53" width="4" bestFit="1" customWidth="1"/>
    <col min="54" max="54" width="12" style="31" bestFit="1" customWidth="1"/>
    <col min="55" max="55" width="4" bestFit="1" customWidth="1"/>
    <col min="56" max="56" width="12" style="31" bestFit="1" customWidth="1"/>
  </cols>
  <sheetData>
    <row r="1" spans="1:57" x14ac:dyDescent="0.2">
      <c r="A1" s="1" t="s">
        <v>1288</v>
      </c>
    </row>
    <row r="3" spans="1:57" x14ac:dyDescent="0.2">
      <c r="A3" s="233" t="s">
        <v>298</v>
      </c>
      <c r="B3" s="329" t="s">
        <v>13</v>
      </c>
      <c r="C3" s="329"/>
      <c r="D3" s="327" t="s">
        <v>949</v>
      </c>
      <c r="E3" s="327"/>
      <c r="F3" s="327" t="s">
        <v>950</v>
      </c>
      <c r="G3" s="327"/>
      <c r="H3" s="327" t="s">
        <v>951</v>
      </c>
      <c r="I3" s="327"/>
      <c r="J3" s="327" t="s">
        <v>952</v>
      </c>
      <c r="K3" s="327"/>
      <c r="L3" s="327" t="s">
        <v>953</v>
      </c>
      <c r="M3" s="327"/>
      <c r="N3" s="327" t="s">
        <v>954</v>
      </c>
      <c r="O3" s="327"/>
      <c r="P3" s="327" t="s">
        <v>955</v>
      </c>
      <c r="Q3" s="327"/>
      <c r="R3" s="327" t="s">
        <v>956</v>
      </c>
      <c r="S3" s="327"/>
      <c r="T3" s="327" t="s">
        <v>957</v>
      </c>
      <c r="U3" s="327"/>
      <c r="V3" s="327" t="s">
        <v>958</v>
      </c>
      <c r="W3" s="327"/>
      <c r="X3" s="327" t="s">
        <v>959</v>
      </c>
      <c r="Y3" s="327"/>
      <c r="Z3" s="327" t="s">
        <v>960</v>
      </c>
      <c r="AA3" s="327"/>
      <c r="AB3" s="327" t="s">
        <v>961</v>
      </c>
      <c r="AC3" s="327"/>
      <c r="AD3" s="327" t="s">
        <v>962</v>
      </c>
      <c r="AE3" s="327"/>
      <c r="AF3" s="327" t="s">
        <v>963</v>
      </c>
      <c r="AG3" s="327"/>
      <c r="AH3" s="327" t="s">
        <v>964</v>
      </c>
      <c r="AI3" s="327"/>
      <c r="AJ3" s="327" t="s">
        <v>965</v>
      </c>
      <c r="AK3" s="327"/>
      <c r="AL3" s="327" t="s">
        <v>966</v>
      </c>
      <c r="AM3" s="327"/>
      <c r="AN3" s="327" t="s">
        <v>967</v>
      </c>
      <c r="AO3" s="327"/>
      <c r="AP3" s="327" t="s">
        <v>968</v>
      </c>
      <c r="AQ3" s="327"/>
      <c r="AR3" s="327" t="s">
        <v>969</v>
      </c>
      <c r="AS3" s="327"/>
      <c r="AT3" s="327" t="s">
        <v>970</v>
      </c>
      <c r="AU3" s="327"/>
      <c r="AV3" s="327" t="s">
        <v>971</v>
      </c>
      <c r="AW3" s="327"/>
      <c r="AX3" s="327" t="s">
        <v>972</v>
      </c>
      <c r="AY3" s="327"/>
      <c r="AZ3" s="327" t="s">
        <v>973</v>
      </c>
      <c r="BA3" s="327"/>
      <c r="BB3" s="327" t="s">
        <v>974</v>
      </c>
      <c r="BC3" s="327"/>
      <c r="BD3" s="327" t="s">
        <v>975</v>
      </c>
      <c r="BE3" s="327"/>
    </row>
    <row r="4" spans="1:57" x14ac:dyDescent="0.2">
      <c r="A4" s="235" t="s">
        <v>301</v>
      </c>
      <c r="B4" s="216"/>
      <c r="C4" s="235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  <c r="Y4" s="328"/>
      <c r="Z4" s="328"/>
      <c r="AA4" s="328"/>
      <c r="AB4" s="328"/>
      <c r="AC4" s="328"/>
      <c r="AD4" s="328"/>
      <c r="AE4" s="328"/>
      <c r="AF4" s="328"/>
      <c r="AG4" s="328"/>
      <c r="AH4" s="328"/>
      <c r="AI4" s="328"/>
      <c r="AJ4" s="328"/>
      <c r="AK4" s="328"/>
      <c r="AL4" s="328"/>
      <c r="AM4" s="328"/>
      <c r="AN4" s="328"/>
      <c r="AO4" s="328"/>
      <c r="AP4" s="328"/>
      <c r="AQ4" s="328"/>
      <c r="AR4" s="328"/>
      <c r="AS4" s="328"/>
      <c r="AT4" s="328"/>
      <c r="AU4" s="328"/>
      <c r="AV4" s="328"/>
      <c r="AW4" s="328"/>
      <c r="AX4" s="328"/>
      <c r="AY4" s="328"/>
      <c r="AZ4" s="328"/>
      <c r="BA4" s="328"/>
      <c r="BB4" s="328"/>
      <c r="BC4" s="328"/>
      <c r="BD4" s="328"/>
      <c r="BE4" s="328"/>
    </row>
    <row r="5" spans="1:57" x14ac:dyDescent="0.2">
      <c r="A5" s="237"/>
      <c r="B5" s="243" t="s">
        <v>4</v>
      </c>
      <c r="C5" s="248" t="s">
        <v>5</v>
      </c>
      <c r="D5" s="243" t="s">
        <v>4</v>
      </c>
      <c r="E5" s="248" t="s">
        <v>5</v>
      </c>
      <c r="F5" s="243" t="s">
        <v>4</v>
      </c>
      <c r="G5" s="248" t="s">
        <v>5</v>
      </c>
      <c r="H5" s="243" t="s">
        <v>4</v>
      </c>
      <c r="I5" s="248" t="s">
        <v>5</v>
      </c>
      <c r="J5" s="243" t="s">
        <v>4</v>
      </c>
      <c r="K5" s="248" t="s">
        <v>5</v>
      </c>
      <c r="L5" s="243" t="s">
        <v>4</v>
      </c>
      <c r="M5" s="248" t="s">
        <v>5</v>
      </c>
      <c r="N5" s="243" t="s">
        <v>4</v>
      </c>
      <c r="O5" s="248" t="s">
        <v>5</v>
      </c>
      <c r="P5" s="243" t="s">
        <v>4</v>
      </c>
      <c r="Q5" s="248" t="s">
        <v>5</v>
      </c>
      <c r="R5" s="243" t="s">
        <v>4</v>
      </c>
      <c r="S5" s="248" t="s">
        <v>5</v>
      </c>
      <c r="T5" s="243" t="s">
        <v>4</v>
      </c>
      <c r="U5" s="248" t="s">
        <v>5</v>
      </c>
      <c r="V5" s="243" t="s">
        <v>4</v>
      </c>
      <c r="W5" s="248" t="s">
        <v>5</v>
      </c>
      <c r="X5" s="243" t="s">
        <v>4</v>
      </c>
      <c r="Y5" s="248" t="s">
        <v>5</v>
      </c>
      <c r="Z5" s="243" t="s">
        <v>4</v>
      </c>
      <c r="AA5" s="248" t="s">
        <v>5</v>
      </c>
      <c r="AB5" s="243" t="s">
        <v>4</v>
      </c>
      <c r="AC5" s="248" t="s">
        <v>5</v>
      </c>
      <c r="AD5" s="243" t="s">
        <v>4</v>
      </c>
      <c r="AE5" s="248" t="s">
        <v>5</v>
      </c>
      <c r="AF5" s="243" t="s">
        <v>4</v>
      </c>
      <c r="AG5" s="248" t="s">
        <v>5</v>
      </c>
      <c r="AH5" s="243" t="s">
        <v>4</v>
      </c>
      <c r="AI5" s="248" t="s">
        <v>5</v>
      </c>
      <c r="AJ5" s="243" t="s">
        <v>4</v>
      </c>
      <c r="AK5" s="248" t="s">
        <v>5</v>
      </c>
      <c r="AL5" s="243" t="s">
        <v>4</v>
      </c>
      <c r="AM5" s="248" t="s">
        <v>5</v>
      </c>
      <c r="AN5" s="243" t="s">
        <v>4</v>
      </c>
      <c r="AO5" s="248" t="s">
        <v>5</v>
      </c>
      <c r="AP5" s="243" t="s">
        <v>4</v>
      </c>
      <c r="AQ5" s="248" t="s">
        <v>5</v>
      </c>
      <c r="AR5" s="243" t="s">
        <v>4</v>
      </c>
      <c r="AS5" s="248" t="s">
        <v>5</v>
      </c>
      <c r="AT5" s="243" t="s">
        <v>4</v>
      </c>
      <c r="AU5" s="248" t="s">
        <v>5</v>
      </c>
      <c r="AV5" s="243" t="s">
        <v>4</v>
      </c>
      <c r="AW5" s="248" t="s">
        <v>5</v>
      </c>
      <c r="AX5" s="243" t="s">
        <v>4</v>
      </c>
      <c r="AY5" s="248" t="s">
        <v>5</v>
      </c>
      <c r="AZ5" s="243" t="s">
        <v>4</v>
      </c>
      <c r="BA5" s="248" t="s">
        <v>5</v>
      </c>
      <c r="BB5" s="243" t="s">
        <v>4</v>
      </c>
      <c r="BC5" s="248" t="s">
        <v>5</v>
      </c>
      <c r="BD5" s="243" t="s">
        <v>4</v>
      </c>
      <c r="BE5" s="248" t="s">
        <v>5</v>
      </c>
    </row>
    <row r="6" spans="1:57" x14ac:dyDescent="0.2">
      <c r="A6" s="1" t="s">
        <v>156</v>
      </c>
    </row>
    <row r="7" spans="1:57" x14ac:dyDescent="0.2">
      <c r="A7" t="s">
        <v>976</v>
      </c>
      <c r="B7" s="31">
        <v>13391384775.540001</v>
      </c>
      <c r="C7" s="5">
        <v>96.029200000000003</v>
      </c>
      <c r="D7" s="31">
        <v>61265821.689999998</v>
      </c>
      <c r="E7" s="5">
        <v>100</v>
      </c>
      <c r="F7" s="31">
        <v>1353209638.5899999</v>
      </c>
      <c r="G7" s="5">
        <v>100</v>
      </c>
      <c r="H7" s="31">
        <v>618609253.75999999</v>
      </c>
      <c r="I7" s="5">
        <v>100</v>
      </c>
      <c r="J7" s="31">
        <v>511671132.64999998</v>
      </c>
      <c r="K7" s="5">
        <v>100</v>
      </c>
      <c r="L7" s="31">
        <v>545740725.09000003</v>
      </c>
      <c r="M7" s="5">
        <v>100</v>
      </c>
      <c r="N7" s="31">
        <v>61475411.200000003</v>
      </c>
      <c r="O7" s="5">
        <v>83.355900000000005</v>
      </c>
      <c r="P7" s="31">
        <v>201367799.58000001</v>
      </c>
      <c r="Q7" s="5">
        <v>100</v>
      </c>
      <c r="R7" s="31">
        <v>1127051968.29</v>
      </c>
      <c r="S7" s="5">
        <v>100</v>
      </c>
      <c r="T7" s="31">
        <v>285785561.13999999</v>
      </c>
      <c r="U7" s="5">
        <v>100</v>
      </c>
      <c r="V7" s="31">
        <v>1437480182.22</v>
      </c>
      <c r="W7" s="5">
        <v>79.580500000000001</v>
      </c>
      <c r="X7" s="31">
        <v>1213006648.1600001</v>
      </c>
      <c r="Y7" s="5">
        <v>93.984099999999998</v>
      </c>
      <c r="Z7" s="31">
        <v>564255273.59000003</v>
      </c>
      <c r="AA7" s="5">
        <v>100</v>
      </c>
      <c r="AB7" s="31">
        <v>354904486.20999998</v>
      </c>
      <c r="AC7" s="5">
        <v>100</v>
      </c>
      <c r="AD7" s="31">
        <v>37592573</v>
      </c>
      <c r="AE7" s="5">
        <v>100</v>
      </c>
      <c r="AF7" s="31">
        <v>45730969</v>
      </c>
      <c r="AG7" s="5">
        <v>100</v>
      </c>
      <c r="AH7" s="31">
        <v>313090798.06999999</v>
      </c>
      <c r="AI7" s="5">
        <v>88.732399999999998</v>
      </c>
      <c r="AJ7" s="31">
        <v>548143721.70000005</v>
      </c>
      <c r="AK7" s="5">
        <v>100</v>
      </c>
      <c r="AL7" s="31">
        <v>505465264.14999998</v>
      </c>
      <c r="AM7" s="5">
        <v>100</v>
      </c>
      <c r="AN7" s="31">
        <v>258888173.03999999</v>
      </c>
      <c r="AO7" s="5">
        <v>96.457700000000003</v>
      </c>
      <c r="AP7" s="31">
        <v>29507242.100000001</v>
      </c>
      <c r="AQ7" s="5">
        <v>100</v>
      </c>
      <c r="AR7" s="31">
        <v>443299382.98000002</v>
      </c>
      <c r="AS7" s="5">
        <v>100</v>
      </c>
      <c r="AT7" s="31">
        <v>169867690.21000001</v>
      </c>
      <c r="AU7" s="5">
        <v>78.798900000000003</v>
      </c>
      <c r="AV7" s="31">
        <v>238543610.52000001</v>
      </c>
      <c r="AW7" s="5">
        <v>100</v>
      </c>
      <c r="AX7" s="31">
        <v>464382225.48000002</v>
      </c>
      <c r="AY7" s="5">
        <v>100</v>
      </c>
      <c r="AZ7" s="31">
        <v>299977493.13999999</v>
      </c>
      <c r="BA7" s="5">
        <v>100</v>
      </c>
      <c r="BB7" s="31">
        <v>1468087378.3099999</v>
      </c>
      <c r="BC7" s="5">
        <v>100</v>
      </c>
      <c r="BD7" s="31">
        <v>232984351.66999999</v>
      </c>
      <c r="BE7" s="5">
        <v>100</v>
      </c>
    </row>
    <row r="8" spans="1:57" x14ac:dyDescent="0.2">
      <c r="A8" t="s">
        <v>622</v>
      </c>
      <c r="B8" s="31">
        <v>8680231.1199999992</v>
      </c>
      <c r="C8" s="5">
        <v>6.2199999999999998E-2</v>
      </c>
      <c r="D8" s="31">
        <v>0</v>
      </c>
      <c r="E8">
        <v>0</v>
      </c>
      <c r="F8" s="31">
        <v>0</v>
      </c>
      <c r="G8">
        <v>0</v>
      </c>
      <c r="H8" s="31">
        <v>0</v>
      </c>
      <c r="I8">
        <v>0</v>
      </c>
      <c r="J8" s="31">
        <v>0</v>
      </c>
      <c r="K8">
        <v>0</v>
      </c>
      <c r="L8" s="31">
        <v>0</v>
      </c>
      <c r="M8">
        <v>0</v>
      </c>
      <c r="N8" s="31">
        <v>0</v>
      </c>
      <c r="O8">
        <v>0</v>
      </c>
      <c r="P8" s="31">
        <v>0</v>
      </c>
      <c r="Q8">
        <v>0</v>
      </c>
      <c r="R8" s="31">
        <v>0</v>
      </c>
      <c r="S8">
        <v>0</v>
      </c>
      <c r="T8" s="31">
        <v>0</v>
      </c>
      <c r="U8">
        <v>0</v>
      </c>
      <c r="V8" s="31">
        <v>8680231.1199999992</v>
      </c>
      <c r="W8" s="5">
        <v>0.48049999999999998</v>
      </c>
      <c r="X8" s="31">
        <v>0</v>
      </c>
      <c r="Y8">
        <v>0</v>
      </c>
      <c r="Z8" s="31">
        <v>0</v>
      </c>
      <c r="AA8">
        <v>0</v>
      </c>
      <c r="AB8" s="31">
        <v>0</v>
      </c>
      <c r="AC8">
        <v>0</v>
      </c>
      <c r="AD8" s="31">
        <v>0</v>
      </c>
      <c r="AE8">
        <v>0</v>
      </c>
      <c r="AF8" s="31">
        <v>0</v>
      </c>
      <c r="AG8">
        <v>0</v>
      </c>
      <c r="AH8" s="31">
        <v>0</v>
      </c>
      <c r="AI8">
        <v>0</v>
      </c>
      <c r="AJ8" s="31">
        <v>0</v>
      </c>
      <c r="AK8">
        <v>0</v>
      </c>
      <c r="AL8" s="31">
        <v>0</v>
      </c>
      <c r="AM8">
        <v>0</v>
      </c>
      <c r="AN8" s="31">
        <v>0</v>
      </c>
      <c r="AO8">
        <v>0</v>
      </c>
      <c r="AP8" s="31">
        <v>0</v>
      </c>
      <c r="AQ8">
        <v>0</v>
      </c>
      <c r="AR8" s="31">
        <v>0</v>
      </c>
      <c r="AS8">
        <v>0</v>
      </c>
      <c r="AT8" s="31">
        <v>0</v>
      </c>
      <c r="AU8">
        <v>0</v>
      </c>
      <c r="AV8" s="31">
        <v>0</v>
      </c>
      <c r="AW8">
        <v>0</v>
      </c>
      <c r="AX8" s="31">
        <v>0</v>
      </c>
      <c r="AY8">
        <v>0</v>
      </c>
      <c r="AZ8" s="31">
        <v>0</v>
      </c>
      <c r="BA8">
        <v>0</v>
      </c>
      <c r="BB8" s="31">
        <v>0</v>
      </c>
      <c r="BC8">
        <v>0</v>
      </c>
      <c r="BD8" s="31">
        <v>0</v>
      </c>
      <c r="BE8">
        <v>0</v>
      </c>
    </row>
    <row r="9" spans="1:57" ht="13.5" thickBot="1" x14ac:dyDescent="0.25">
      <c r="A9" t="s">
        <v>977</v>
      </c>
      <c r="B9" s="31">
        <v>545049490.5</v>
      </c>
      <c r="C9" s="5">
        <v>3.9085000000000001</v>
      </c>
      <c r="D9" s="31">
        <v>0</v>
      </c>
      <c r="E9">
        <v>0</v>
      </c>
      <c r="F9" s="31">
        <v>0</v>
      </c>
      <c r="G9">
        <v>0</v>
      </c>
      <c r="H9" s="31">
        <v>0</v>
      </c>
      <c r="I9" s="5">
        <v>0</v>
      </c>
      <c r="J9" s="31">
        <v>0</v>
      </c>
      <c r="K9">
        <v>0</v>
      </c>
      <c r="L9" s="31">
        <v>0</v>
      </c>
      <c r="M9">
        <v>0</v>
      </c>
      <c r="N9" s="31">
        <v>12275125.710000001</v>
      </c>
      <c r="O9" s="5">
        <v>16.644100000000002</v>
      </c>
      <c r="P9" s="31">
        <v>0</v>
      </c>
      <c r="Q9">
        <v>0</v>
      </c>
      <c r="R9" s="31">
        <v>0</v>
      </c>
      <c r="S9">
        <v>0</v>
      </c>
      <c r="T9" s="31">
        <v>0</v>
      </c>
      <c r="U9">
        <v>0</v>
      </c>
      <c r="V9" s="31">
        <v>360161559.18000001</v>
      </c>
      <c r="W9" s="5">
        <v>19.9389</v>
      </c>
      <c r="X9" s="31">
        <v>77644359.040000007</v>
      </c>
      <c r="Y9" s="5">
        <v>6.0159000000000002</v>
      </c>
      <c r="Z9" s="31">
        <v>0</v>
      </c>
      <c r="AA9">
        <v>0</v>
      </c>
      <c r="AB9" s="31">
        <v>0</v>
      </c>
      <c r="AC9">
        <v>0</v>
      </c>
      <c r="AD9" s="31">
        <v>0</v>
      </c>
      <c r="AE9">
        <v>0</v>
      </c>
      <c r="AF9" s="31">
        <v>0</v>
      </c>
      <c r="AG9">
        <v>0</v>
      </c>
      <c r="AH9" s="31">
        <v>39757414.130000003</v>
      </c>
      <c r="AI9" s="5">
        <v>11.2676</v>
      </c>
      <c r="AJ9" s="31">
        <v>0</v>
      </c>
      <c r="AK9">
        <v>0</v>
      </c>
      <c r="AL9" s="31">
        <v>0</v>
      </c>
      <c r="AM9">
        <v>0</v>
      </c>
      <c r="AN9" s="31">
        <v>9507465.5199999996</v>
      </c>
      <c r="AO9" s="5">
        <v>3.5423</v>
      </c>
      <c r="AP9" s="31">
        <v>0</v>
      </c>
      <c r="AQ9">
        <v>0</v>
      </c>
      <c r="AR9" s="31">
        <v>0</v>
      </c>
      <c r="AS9">
        <v>0</v>
      </c>
      <c r="AT9" s="31">
        <v>45703566.920000002</v>
      </c>
      <c r="AU9" s="5">
        <v>21.2011</v>
      </c>
      <c r="AV9" s="31">
        <v>0</v>
      </c>
      <c r="AW9">
        <v>0</v>
      </c>
      <c r="AX9" s="31">
        <v>0</v>
      </c>
      <c r="AY9">
        <v>0</v>
      </c>
      <c r="AZ9" s="31">
        <v>0</v>
      </c>
      <c r="BA9">
        <v>0</v>
      </c>
      <c r="BB9" s="31">
        <v>0</v>
      </c>
      <c r="BC9">
        <v>0</v>
      </c>
      <c r="BD9" s="31">
        <v>0</v>
      </c>
      <c r="BE9">
        <v>0</v>
      </c>
    </row>
    <row r="10" spans="1:57" ht="14.25" thickTop="1" thickBot="1" x14ac:dyDescent="0.25">
      <c r="A10" s="246" t="s">
        <v>2</v>
      </c>
      <c r="B10" s="205">
        <v>13945114497.16</v>
      </c>
      <c r="C10" s="246">
        <v>100</v>
      </c>
      <c r="D10" s="205">
        <v>61265821.689999998</v>
      </c>
      <c r="E10" s="247">
        <v>100</v>
      </c>
      <c r="F10" s="205">
        <v>1353209638.5899999</v>
      </c>
      <c r="G10" s="247">
        <v>100</v>
      </c>
      <c r="H10" s="205">
        <v>618609253.75999999</v>
      </c>
      <c r="I10" s="247">
        <v>100</v>
      </c>
      <c r="J10" s="205">
        <v>511671132.64999998</v>
      </c>
      <c r="K10" s="247">
        <v>100</v>
      </c>
      <c r="L10" s="205">
        <v>545740725.09000003</v>
      </c>
      <c r="M10" s="247">
        <v>100</v>
      </c>
      <c r="N10" s="205">
        <v>73750536.909999996</v>
      </c>
      <c r="O10" s="247">
        <v>100</v>
      </c>
      <c r="P10" s="205">
        <v>201367799.58000001</v>
      </c>
      <c r="Q10" s="247">
        <v>100</v>
      </c>
      <c r="R10" s="205">
        <v>1127051968.29</v>
      </c>
      <c r="S10" s="247">
        <v>100</v>
      </c>
      <c r="T10" s="205">
        <v>285785561.13999999</v>
      </c>
      <c r="U10" s="247">
        <v>100</v>
      </c>
      <c r="V10" s="205">
        <v>1806321972.52</v>
      </c>
      <c r="W10" s="247">
        <v>100</v>
      </c>
      <c r="X10" s="205">
        <v>1290651007.2</v>
      </c>
      <c r="Y10" s="247">
        <v>100</v>
      </c>
      <c r="Z10" s="205">
        <v>564255273.59000003</v>
      </c>
      <c r="AA10" s="247">
        <v>100</v>
      </c>
      <c r="AB10" s="205">
        <v>354904486.20999998</v>
      </c>
      <c r="AC10" s="247">
        <v>100</v>
      </c>
      <c r="AD10" s="205">
        <v>37592573</v>
      </c>
      <c r="AE10" s="247">
        <v>100</v>
      </c>
      <c r="AF10" s="205">
        <v>45730969</v>
      </c>
      <c r="AG10" s="247">
        <v>100</v>
      </c>
      <c r="AH10" s="205">
        <v>352848212.19999999</v>
      </c>
      <c r="AI10" s="247">
        <v>100</v>
      </c>
      <c r="AJ10" s="205">
        <v>548143721.70000005</v>
      </c>
      <c r="AK10" s="247">
        <v>100</v>
      </c>
      <c r="AL10" s="205">
        <v>505465264.14999998</v>
      </c>
      <c r="AM10" s="247">
        <v>100</v>
      </c>
      <c r="AN10" s="205">
        <v>268395638.56</v>
      </c>
      <c r="AO10" s="247">
        <v>100</v>
      </c>
      <c r="AP10" s="205">
        <v>29507242.100000001</v>
      </c>
      <c r="AQ10" s="247">
        <v>100</v>
      </c>
      <c r="AR10" s="205">
        <v>443299382.98000002</v>
      </c>
      <c r="AS10" s="247">
        <v>100</v>
      </c>
      <c r="AT10" s="205">
        <v>215571257.13</v>
      </c>
      <c r="AU10" s="247">
        <v>100</v>
      </c>
      <c r="AV10" s="205">
        <v>238543610.52000001</v>
      </c>
      <c r="AW10" s="247">
        <v>100</v>
      </c>
      <c r="AX10" s="205">
        <v>464382225.48000002</v>
      </c>
      <c r="AY10" s="247">
        <v>100</v>
      </c>
      <c r="AZ10" s="205">
        <v>299977493.13999999</v>
      </c>
      <c r="BA10" s="247">
        <v>100</v>
      </c>
      <c r="BB10" s="205">
        <v>1468087378.3099999</v>
      </c>
      <c r="BC10" s="247">
        <v>100</v>
      </c>
      <c r="BD10" s="205">
        <v>232984351.66999999</v>
      </c>
      <c r="BE10" s="247">
        <v>100</v>
      </c>
    </row>
    <row r="11" spans="1:57" ht="13.5" thickTop="1" x14ac:dyDescent="0.2">
      <c r="A11" s="1" t="s">
        <v>197</v>
      </c>
    </row>
    <row r="12" spans="1:57" x14ac:dyDescent="0.2">
      <c r="A12" t="s">
        <v>978</v>
      </c>
      <c r="B12" s="31">
        <v>209096467.15000001</v>
      </c>
      <c r="C12" s="5">
        <v>1.4994000000000001</v>
      </c>
      <c r="D12" s="31">
        <v>1233483.3700000001</v>
      </c>
      <c r="E12" s="5">
        <v>2.0133000000000001</v>
      </c>
      <c r="F12" s="31">
        <v>229823123.47999999</v>
      </c>
      <c r="G12" s="5">
        <v>16.983599999999999</v>
      </c>
      <c r="H12" s="31">
        <v>-132967111.31</v>
      </c>
      <c r="I12" s="5">
        <v>-21.494499999999999</v>
      </c>
      <c r="J12" s="31">
        <v>2294236.36</v>
      </c>
      <c r="K12" s="5">
        <v>0.44840000000000002</v>
      </c>
      <c r="L12" s="31">
        <v>44447628.090000004</v>
      </c>
      <c r="M12" s="5">
        <v>8.1445000000000007</v>
      </c>
      <c r="N12" s="31">
        <v>1883396.64</v>
      </c>
      <c r="O12" s="5">
        <v>2.5537000000000001</v>
      </c>
      <c r="P12" s="31">
        <v>7803314</v>
      </c>
      <c r="Q12" s="5">
        <v>3.8752</v>
      </c>
      <c r="R12" s="31">
        <v>30219194.289999999</v>
      </c>
      <c r="S12" s="5">
        <v>2.6812999999999998</v>
      </c>
      <c r="T12" s="31">
        <v>2973556.57</v>
      </c>
      <c r="U12" s="5">
        <v>1.0405</v>
      </c>
      <c r="V12" s="31">
        <v>38182428.880000003</v>
      </c>
      <c r="W12" s="5">
        <v>2.1137999999999999</v>
      </c>
      <c r="X12" s="31">
        <v>23700735.68</v>
      </c>
      <c r="Y12" s="5">
        <v>1.8363</v>
      </c>
      <c r="Z12" s="31">
        <v>-144179857.90000001</v>
      </c>
      <c r="AA12" s="5">
        <v>-25.552199999999999</v>
      </c>
      <c r="AB12" s="31">
        <v>8555567.0399999991</v>
      </c>
      <c r="AC12" s="5">
        <v>2.4106999999999998</v>
      </c>
      <c r="AD12" s="31">
        <v>0</v>
      </c>
      <c r="AE12">
        <v>0</v>
      </c>
      <c r="AF12" s="31">
        <v>0</v>
      </c>
      <c r="AG12">
        <v>0</v>
      </c>
      <c r="AH12" s="31">
        <v>21130275.359999999</v>
      </c>
      <c r="AI12" s="5">
        <v>5.9885000000000002</v>
      </c>
      <c r="AJ12" s="31">
        <v>12601912.699999999</v>
      </c>
      <c r="AK12" s="5">
        <v>2.2989999999999999</v>
      </c>
      <c r="AL12" s="31">
        <v>-27162933.859999999</v>
      </c>
      <c r="AM12" s="5">
        <v>-5.3738000000000001</v>
      </c>
      <c r="AN12" s="31">
        <v>5638303.2400000002</v>
      </c>
      <c r="AO12" s="5">
        <v>2.1006999999999998</v>
      </c>
      <c r="AP12" s="31">
        <v>35971.480000000003</v>
      </c>
      <c r="AQ12" s="5">
        <v>0.12189999999999999</v>
      </c>
      <c r="AR12" s="31">
        <v>2683053.56</v>
      </c>
      <c r="AS12" s="5">
        <v>0.60519999999999996</v>
      </c>
      <c r="AT12" s="31">
        <v>5267163.5999999996</v>
      </c>
      <c r="AU12" s="5">
        <v>2.4434</v>
      </c>
      <c r="AV12" s="31">
        <v>255519.1</v>
      </c>
      <c r="AW12" s="5">
        <v>0.1071</v>
      </c>
      <c r="AX12" s="31">
        <v>728111.35</v>
      </c>
      <c r="AY12" s="5">
        <v>0.15679999999999999</v>
      </c>
      <c r="AZ12" s="31">
        <v>11248153.640000001</v>
      </c>
      <c r="BA12" s="5">
        <v>3.7496999999999998</v>
      </c>
      <c r="BB12" s="31">
        <v>58229491.030000001</v>
      </c>
      <c r="BC12" s="5">
        <v>3.9664000000000001</v>
      </c>
      <c r="BD12" s="31">
        <v>4471750.76</v>
      </c>
      <c r="BE12" s="5">
        <v>1.9193</v>
      </c>
    </row>
    <row r="13" spans="1:57" x14ac:dyDescent="0.2">
      <c r="A13" t="s">
        <v>199</v>
      </c>
      <c r="B13" s="31">
        <v>142273853.49000001</v>
      </c>
      <c r="C13" s="5">
        <v>1.0202</v>
      </c>
      <c r="D13" s="31">
        <v>0</v>
      </c>
      <c r="E13">
        <v>0</v>
      </c>
      <c r="F13" s="31">
        <v>17406335.190000001</v>
      </c>
      <c r="G13" s="5">
        <v>1.2863</v>
      </c>
      <c r="H13" s="31">
        <v>0</v>
      </c>
      <c r="I13">
        <v>0</v>
      </c>
      <c r="J13" s="31">
        <v>0</v>
      </c>
      <c r="K13">
        <v>0</v>
      </c>
      <c r="L13" s="31">
        <v>41969715.619999997</v>
      </c>
      <c r="M13" s="5">
        <v>7.6904000000000003</v>
      </c>
      <c r="N13" s="31">
        <v>0</v>
      </c>
      <c r="O13">
        <v>0</v>
      </c>
      <c r="P13" s="31">
        <v>0</v>
      </c>
      <c r="Q13">
        <v>0</v>
      </c>
      <c r="R13" s="31">
        <v>0</v>
      </c>
      <c r="S13">
        <v>0</v>
      </c>
      <c r="T13" s="31">
        <v>0</v>
      </c>
      <c r="U13">
        <v>0</v>
      </c>
      <c r="V13" s="31">
        <v>0</v>
      </c>
      <c r="W13">
        <v>0</v>
      </c>
      <c r="X13" s="31">
        <v>50105294.579999998</v>
      </c>
      <c r="Y13" s="5">
        <v>3.8822000000000001</v>
      </c>
      <c r="Z13" s="31">
        <v>0</v>
      </c>
      <c r="AA13">
        <v>0</v>
      </c>
      <c r="AB13" s="31">
        <v>16873231.550000001</v>
      </c>
      <c r="AC13" s="5">
        <v>4.7542999999999997</v>
      </c>
      <c r="AD13" s="31">
        <v>0</v>
      </c>
      <c r="AE13">
        <v>0</v>
      </c>
      <c r="AF13" s="31">
        <v>0</v>
      </c>
      <c r="AG13">
        <v>0</v>
      </c>
      <c r="AH13" s="31">
        <v>0</v>
      </c>
      <c r="AI13">
        <v>0</v>
      </c>
      <c r="AJ13" s="31">
        <v>0</v>
      </c>
      <c r="AK13">
        <v>0</v>
      </c>
      <c r="AL13" s="31">
        <v>15919276.550000001</v>
      </c>
      <c r="AM13" s="5">
        <v>3.1494</v>
      </c>
      <c r="AN13" s="31">
        <v>0</v>
      </c>
      <c r="AO13">
        <v>0</v>
      </c>
      <c r="AP13" s="31">
        <v>0</v>
      </c>
      <c r="AQ13">
        <v>0</v>
      </c>
      <c r="AR13" s="31">
        <v>0</v>
      </c>
      <c r="AS13">
        <v>0</v>
      </c>
      <c r="AT13" s="31">
        <v>0</v>
      </c>
      <c r="AU13">
        <v>0</v>
      </c>
      <c r="AV13" s="31">
        <v>0</v>
      </c>
      <c r="AW13">
        <v>0</v>
      </c>
      <c r="AX13" s="31">
        <v>0</v>
      </c>
      <c r="AY13">
        <v>0</v>
      </c>
      <c r="AZ13" s="31">
        <v>0</v>
      </c>
      <c r="BA13">
        <v>0</v>
      </c>
      <c r="BB13" s="31">
        <v>0</v>
      </c>
      <c r="BC13">
        <v>0</v>
      </c>
      <c r="BD13" s="31">
        <v>0</v>
      </c>
      <c r="BE13">
        <v>0</v>
      </c>
    </row>
    <row r="14" spans="1:57" x14ac:dyDescent="0.2">
      <c r="A14" t="s">
        <v>200</v>
      </c>
      <c r="B14" s="31">
        <v>524775408.19</v>
      </c>
      <c r="C14" s="5">
        <v>3.7631000000000001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  <c r="P14" s="31">
        <v>4030160.53</v>
      </c>
      <c r="Q14" s="5">
        <v>2.0013999999999998</v>
      </c>
      <c r="R14" s="31">
        <v>68375642</v>
      </c>
      <c r="S14" s="5">
        <v>6.0667999999999997</v>
      </c>
      <c r="T14" s="31">
        <v>26113740.600000001</v>
      </c>
      <c r="U14" s="5">
        <v>9.1374999999999993</v>
      </c>
      <c r="V14" s="31">
        <v>49987483.619999997</v>
      </c>
      <c r="W14" s="5">
        <v>2.7673999999999999</v>
      </c>
      <c r="X14" s="31">
        <v>0</v>
      </c>
      <c r="Y14">
        <v>0</v>
      </c>
      <c r="Z14" s="31">
        <v>94388988.739999995</v>
      </c>
      <c r="AA14" s="5">
        <v>16.728100000000001</v>
      </c>
      <c r="AB14" s="31">
        <v>0</v>
      </c>
      <c r="AC14">
        <v>0</v>
      </c>
      <c r="AD14" s="31">
        <v>0</v>
      </c>
      <c r="AE14">
        <v>0</v>
      </c>
      <c r="AF14" s="31">
        <v>0</v>
      </c>
      <c r="AG14">
        <v>0</v>
      </c>
      <c r="AH14" s="31">
        <v>119955874.09</v>
      </c>
      <c r="AI14" s="5">
        <v>33.996499999999997</v>
      </c>
      <c r="AJ14" s="31">
        <v>44032457</v>
      </c>
      <c r="AK14" s="5">
        <v>8.0329999999999995</v>
      </c>
      <c r="AL14" s="31">
        <v>0</v>
      </c>
      <c r="AM14">
        <v>0</v>
      </c>
      <c r="AN14" s="31">
        <v>53272041.979999997</v>
      </c>
      <c r="AO14" s="5">
        <v>19.848299999999998</v>
      </c>
      <c r="AP14" s="31">
        <v>0</v>
      </c>
      <c r="AQ14">
        <v>0</v>
      </c>
      <c r="AR14" s="31">
        <v>0</v>
      </c>
      <c r="AS14">
        <v>0</v>
      </c>
      <c r="AT14" s="31">
        <v>0</v>
      </c>
      <c r="AU14">
        <v>0</v>
      </c>
      <c r="AV14" s="31">
        <v>0</v>
      </c>
      <c r="AW14">
        <v>0</v>
      </c>
      <c r="AX14" s="31">
        <v>0</v>
      </c>
      <c r="AY14">
        <v>0</v>
      </c>
      <c r="AZ14" s="31">
        <v>0</v>
      </c>
      <c r="BA14">
        <v>0</v>
      </c>
      <c r="BB14" s="31">
        <v>64619019.630000003</v>
      </c>
      <c r="BC14" s="5">
        <v>4.4016000000000002</v>
      </c>
      <c r="BD14" s="31">
        <v>0</v>
      </c>
      <c r="BE14">
        <v>0</v>
      </c>
    </row>
    <row r="15" spans="1:57" x14ac:dyDescent="0.2">
      <c r="A15" t="s">
        <v>201</v>
      </c>
      <c r="B15" s="31">
        <v>0</v>
      </c>
      <c r="C15">
        <v>0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0</v>
      </c>
      <c r="AM15">
        <v>0</v>
      </c>
      <c r="AN15" s="31">
        <v>0</v>
      </c>
      <c r="AO15">
        <v>0</v>
      </c>
      <c r="AP15" s="31">
        <v>0</v>
      </c>
      <c r="AQ15">
        <v>0</v>
      </c>
      <c r="AR15" s="31">
        <v>0</v>
      </c>
      <c r="AS15">
        <v>0</v>
      </c>
      <c r="AT15" s="31">
        <v>0</v>
      </c>
      <c r="AU15">
        <v>0</v>
      </c>
      <c r="AV15" s="31">
        <v>0</v>
      </c>
      <c r="AW15">
        <v>0</v>
      </c>
      <c r="AX15" s="31">
        <v>0</v>
      </c>
      <c r="AY15">
        <v>0</v>
      </c>
      <c r="AZ15" s="31">
        <v>0</v>
      </c>
      <c r="BA15">
        <v>0</v>
      </c>
      <c r="BB15" s="31">
        <v>0</v>
      </c>
      <c r="BC15">
        <v>0</v>
      </c>
      <c r="BD15" s="31">
        <v>0</v>
      </c>
      <c r="BE15">
        <v>0</v>
      </c>
    </row>
    <row r="16" spans="1:57" x14ac:dyDescent="0.2">
      <c r="A16" t="s">
        <v>202</v>
      </c>
      <c r="B16" s="31">
        <v>3396496203.5799999</v>
      </c>
      <c r="C16" s="5">
        <v>24.356200000000001</v>
      </c>
      <c r="D16" s="31">
        <v>27976133.329999998</v>
      </c>
      <c r="E16" s="5">
        <v>45.663499999999999</v>
      </c>
      <c r="F16" s="31">
        <v>520440908.33999997</v>
      </c>
      <c r="G16" s="5">
        <v>38.459699999999998</v>
      </c>
      <c r="H16" s="31">
        <v>267840556.77000001</v>
      </c>
      <c r="I16" s="5">
        <v>43.297199999999997</v>
      </c>
      <c r="J16" s="31">
        <v>121439804.88</v>
      </c>
      <c r="K16" s="5">
        <v>23.734000000000002</v>
      </c>
      <c r="L16" s="31">
        <v>151353730.63999999</v>
      </c>
      <c r="M16" s="5">
        <v>27.733599999999999</v>
      </c>
      <c r="N16" s="31">
        <v>24482952.66</v>
      </c>
      <c r="O16" s="5">
        <v>33.197000000000003</v>
      </c>
      <c r="P16" s="31">
        <v>8786600.4199999999</v>
      </c>
      <c r="Q16" s="5">
        <v>4.3635000000000002</v>
      </c>
      <c r="R16" s="31">
        <v>232960374</v>
      </c>
      <c r="S16" s="5">
        <v>20.669899999999998</v>
      </c>
      <c r="T16" s="31">
        <v>73131606.480000004</v>
      </c>
      <c r="U16" s="5">
        <v>25.589700000000001</v>
      </c>
      <c r="V16" s="31">
        <v>148138291.44999999</v>
      </c>
      <c r="W16" s="5">
        <v>8.2011000000000003</v>
      </c>
      <c r="X16" s="31">
        <v>303797696.17000002</v>
      </c>
      <c r="Y16" s="5">
        <v>23.5383</v>
      </c>
      <c r="Z16" s="31">
        <v>115068321.54000001</v>
      </c>
      <c r="AA16" s="5">
        <v>20.393000000000001</v>
      </c>
      <c r="AB16" s="31">
        <v>126971356.76000001</v>
      </c>
      <c r="AC16" s="5">
        <v>35.776200000000003</v>
      </c>
      <c r="AD16" s="31">
        <v>0</v>
      </c>
      <c r="AE16">
        <v>0</v>
      </c>
      <c r="AF16" s="31">
        <v>0</v>
      </c>
      <c r="AG16">
        <v>0</v>
      </c>
      <c r="AH16" s="31">
        <v>0</v>
      </c>
      <c r="AI16">
        <v>0</v>
      </c>
      <c r="AJ16" s="31">
        <v>107011497</v>
      </c>
      <c r="AK16" s="5">
        <v>19.522500000000001</v>
      </c>
      <c r="AL16" s="31">
        <v>235144813.28999999</v>
      </c>
      <c r="AM16" s="5">
        <v>46.520499999999998</v>
      </c>
      <c r="AN16" s="31">
        <v>49808601.920000002</v>
      </c>
      <c r="AO16" s="5">
        <v>18.5579</v>
      </c>
      <c r="AP16" s="31">
        <v>719159.35</v>
      </c>
      <c r="AQ16" s="5">
        <v>2.4371999999999998</v>
      </c>
      <c r="AR16" s="31">
        <v>241744574.41999999</v>
      </c>
      <c r="AS16" s="5">
        <v>54.533000000000001</v>
      </c>
      <c r="AT16" s="31">
        <v>21270571.66</v>
      </c>
      <c r="AU16" s="5">
        <v>9.8671000000000006</v>
      </c>
      <c r="AV16" s="31">
        <v>5352068.09</v>
      </c>
      <c r="AW16" s="5">
        <v>2.2435999999999998</v>
      </c>
      <c r="AX16" s="31">
        <v>65733152.780000001</v>
      </c>
      <c r="AY16" s="5">
        <v>14.154999999999999</v>
      </c>
      <c r="AZ16" s="31">
        <v>122760784.78</v>
      </c>
      <c r="BA16" s="5">
        <v>40.923299999999998</v>
      </c>
      <c r="BB16" s="31">
        <v>424562646.85000002</v>
      </c>
      <c r="BC16" s="5">
        <v>28.9194</v>
      </c>
      <c r="BD16" s="31">
        <v>0</v>
      </c>
      <c r="BE16">
        <v>0</v>
      </c>
    </row>
    <row r="17" spans="1:57" x14ac:dyDescent="0.2">
      <c r="A17" t="s">
        <v>203</v>
      </c>
      <c r="B17" s="31">
        <v>6692571796.4499998</v>
      </c>
      <c r="C17" s="5">
        <v>47.992199999999997</v>
      </c>
      <c r="D17" s="31">
        <v>19441830.18</v>
      </c>
      <c r="E17" s="5">
        <v>31.733599999999999</v>
      </c>
      <c r="F17" s="31">
        <v>509069669.23000002</v>
      </c>
      <c r="G17" s="5">
        <v>37.619399999999999</v>
      </c>
      <c r="H17" s="31">
        <v>286318054.01999998</v>
      </c>
      <c r="I17" s="5">
        <v>46.284199999999998</v>
      </c>
      <c r="J17" s="31">
        <v>300080746.25999999</v>
      </c>
      <c r="K17" s="5">
        <v>58.647199999999998</v>
      </c>
      <c r="L17" s="31">
        <v>199819825.25999999</v>
      </c>
      <c r="M17" s="5">
        <v>36.614400000000003</v>
      </c>
      <c r="N17" s="31">
        <v>10849691.869999999</v>
      </c>
      <c r="O17" s="5">
        <v>14.7113</v>
      </c>
      <c r="P17" s="31">
        <v>114928233.08</v>
      </c>
      <c r="Q17" s="5">
        <v>57.073799999999999</v>
      </c>
      <c r="R17" s="31">
        <v>440204180</v>
      </c>
      <c r="S17" s="5">
        <v>39.058</v>
      </c>
      <c r="T17" s="31">
        <v>157384186.91</v>
      </c>
      <c r="U17" s="5">
        <v>55.070700000000002</v>
      </c>
      <c r="V17" s="31">
        <v>1045342936.02</v>
      </c>
      <c r="W17" s="5">
        <v>57.871400000000001</v>
      </c>
      <c r="X17" s="31">
        <v>646449252.13</v>
      </c>
      <c r="Y17" s="5">
        <v>50.0871</v>
      </c>
      <c r="Z17" s="31">
        <v>398538451.00999999</v>
      </c>
      <c r="AA17" s="5">
        <v>70.630899999999997</v>
      </c>
      <c r="AB17" s="31">
        <v>137890191.96000001</v>
      </c>
      <c r="AC17" s="5">
        <v>38.852800000000002</v>
      </c>
      <c r="AD17" s="31">
        <v>37592573</v>
      </c>
      <c r="AE17" s="5">
        <v>100</v>
      </c>
      <c r="AF17" s="31">
        <v>45730969</v>
      </c>
      <c r="AG17" s="5">
        <v>100</v>
      </c>
      <c r="AH17" s="31">
        <v>143200233.22999999</v>
      </c>
      <c r="AI17" s="5">
        <v>40.584099999999999</v>
      </c>
      <c r="AJ17" s="31">
        <v>283260737</v>
      </c>
      <c r="AK17" s="5">
        <v>51.676400000000001</v>
      </c>
      <c r="AL17" s="31">
        <v>199092761.09</v>
      </c>
      <c r="AM17" s="5">
        <v>39.387999999999998</v>
      </c>
      <c r="AN17" s="31">
        <v>132513317.77</v>
      </c>
      <c r="AO17" s="5">
        <v>49.372399999999999</v>
      </c>
      <c r="AP17" s="31">
        <v>26073578.239999998</v>
      </c>
      <c r="AQ17" s="5">
        <v>88.363299999999995</v>
      </c>
      <c r="AR17" s="31">
        <v>144249417.90000001</v>
      </c>
      <c r="AS17" s="5">
        <v>32.54</v>
      </c>
      <c r="AT17" s="31">
        <v>107342843.20999999</v>
      </c>
      <c r="AU17" s="5">
        <v>49.794600000000003</v>
      </c>
      <c r="AV17" s="31">
        <v>211155957.65000001</v>
      </c>
      <c r="AW17" s="5">
        <v>88.518799999999999</v>
      </c>
      <c r="AX17" s="31">
        <v>255734452.13999999</v>
      </c>
      <c r="AY17" s="5">
        <v>55.069800000000001</v>
      </c>
      <c r="AZ17" s="31">
        <v>121161024.41</v>
      </c>
      <c r="BA17" s="5">
        <v>40.39</v>
      </c>
      <c r="BB17" s="31">
        <v>490634082.97000003</v>
      </c>
      <c r="BC17" s="5">
        <v>33.42</v>
      </c>
      <c r="BD17" s="31">
        <v>228512600.91</v>
      </c>
      <c r="BE17" s="5">
        <v>98.080699999999993</v>
      </c>
    </row>
    <row r="18" spans="1:57" x14ac:dyDescent="0.2">
      <c r="A18" t="s">
        <v>204</v>
      </c>
      <c r="B18" s="31">
        <v>533761224.44999999</v>
      </c>
      <c r="C18" s="5">
        <v>3.8275999999999999</v>
      </c>
      <c r="D18" s="31">
        <v>0</v>
      </c>
      <c r="E18">
        <v>0</v>
      </c>
      <c r="F18" s="31">
        <v>0</v>
      </c>
      <c r="G18">
        <v>0</v>
      </c>
      <c r="H18" s="31">
        <v>70646169.900000006</v>
      </c>
      <c r="I18" s="5">
        <v>11.420199999999999</v>
      </c>
      <c r="J18" s="31">
        <v>3027010.3</v>
      </c>
      <c r="K18" s="5">
        <v>0.59160000000000001</v>
      </c>
      <c r="L18" s="31">
        <v>0</v>
      </c>
      <c r="M18">
        <v>0</v>
      </c>
      <c r="N18" s="31">
        <v>14664879.119999999</v>
      </c>
      <c r="O18" s="5">
        <v>19.884399999999999</v>
      </c>
      <c r="P18" s="31">
        <v>0</v>
      </c>
      <c r="Q18">
        <v>0</v>
      </c>
      <c r="R18" s="31">
        <v>95221955</v>
      </c>
      <c r="S18" s="5">
        <v>8.4488000000000003</v>
      </c>
      <c r="T18" s="31">
        <v>0</v>
      </c>
      <c r="U18">
        <v>0</v>
      </c>
      <c r="V18" s="31">
        <v>0</v>
      </c>
      <c r="W18">
        <v>0</v>
      </c>
      <c r="X18" s="31">
        <v>99776251.709999993</v>
      </c>
      <c r="Y18" s="5">
        <v>7.7306999999999997</v>
      </c>
      <c r="Z18" s="31">
        <v>15906922.58</v>
      </c>
      <c r="AA18" s="5">
        <v>2.8191000000000002</v>
      </c>
      <c r="AB18" s="31">
        <v>10468907.73</v>
      </c>
      <c r="AC18" s="5">
        <v>2.9498000000000002</v>
      </c>
      <c r="AD18" s="31">
        <v>0</v>
      </c>
      <c r="AE18">
        <v>0</v>
      </c>
      <c r="AF18" s="31">
        <v>0</v>
      </c>
      <c r="AG18">
        <v>0</v>
      </c>
      <c r="AH18" s="31">
        <v>0</v>
      </c>
      <c r="AI18">
        <v>0</v>
      </c>
      <c r="AJ18" s="31">
        <v>22469139</v>
      </c>
      <c r="AK18" s="5">
        <v>4.0991</v>
      </c>
      <c r="AL18" s="31">
        <v>0</v>
      </c>
      <c r="AM18">
        <v>0</v>
      </c>
      <c r="AN18" s="31">
        <v>0</v>
      </c>
      <c r="AO18">
        <v>0</v>
      </c>
      <c r="AP18" s="31">
        <v>530613.78</v>
      </c>
      <c r="AQ18" s="5">
        <v>1.7982</v>
      </c>
      <c r="AR18" s="31">
        <v>49609843.950000003</v>
      </c>
      <c r="AS18" s="5">
        <v>11.191000000000001</v>
      </c>
      <c r="AT18" s="31">
        <v>28786302.260000002</v>
      </c>
      <c r="AU18" s="5">
        <v>13.3535</v>
      </c>
      <c r="AV18" s="31">
        <v>4185659.76</v>
      </c>
      <c r="AW18" s="5">
        <v>1.7546999999999999</v>
      </c>
      <c r="AX18" s="31">
        <v>83408358.180000007</v>
      </c>
      <c r="AY18" s="5">
        <v>17.961099999999998</v>
      </c>
      <c r="AZ18" s="31">
        <v>35059211.18</v>
      </c>
      <c r="BA18" s="5">
        <v>11.6873</v>
      </c>
      <c r="BB18" s="31">
        <v>0</v>
      </c>
      <c r="BC18">
        <v>0</v>
      </c>
      <c r="BD18" s="31">
        <v>0</v>
      </c>
      <c r="BE18">
        <v>0</v>
      </c>
    </row>
    <row r="19" spans="1:57" x14ac:dyDescent="0.2">
      <c r="A19" t="s">
        <v>205</v>
      </c>
      <c r="B19" s="31">
        <v>56778110.420000002</v>
      </c>
      <c r="C19" s="5">
        <v>0.40720000000000001</v>
      </c>
      <c r="D19" s="31">
        <v>0</v>
      </c>
      <c r="E19">
        <v>0</v>
      </c>
      <c r="F19" s="31">
        <v>0</v>
      </c>
      <c r="G19" s="5">
        <v>0</v>
      </c>
      <c r="H19" s="31">
        <v>-4155340.03</v>
      </c>
      <c r="I19" s="5">
        <v>-0.67169999999999996</v>
      </c>
      <c r="J19" s="31">
        <v>0</v>
      </c>
      <c r="K19" s="5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  <c r="T19" s="31">
        <v>0</v>
      </c>
      <c r="U19">
        <v>0</v>
      </c>
      <c r="V19" s="31">
        <v>0</v>
      </c>
      <c r="W19">
        <v>0</v>
      </c>
      <c r="X19" s="31">
        <v>473737.42</v>
      </c>
      <c r="Y19" s="5">
        <v>3.6700000000000003E-2</v>
      </c>
      <c r="Z19" s="31">
        <v>32319088.32</v>
      </c>
      <c r="AA19" s="5">
        <v>5.7276999999999996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0</v>
      </c>
      <c r="AK19">
        <v>0</v>
      </c>
      <c r="AL19" s="31">
        <v>27162933.859999999</v>
      </c>
      <c r="AM19" s="5">
        <v>5.3738000000000001</v>
      </c>
      <c r="AN19" s="31">
        <v>-2131505.96</v>
      </c>
      <c r="AO19" s="5">
        <v>-0.79420000000000002</v>
      </c>
      <c r="AP19" s="31">
        <v>0</v>
      </c>
      <c r="AQ19">
        <v>0</v>
      </c>
      <c r="AR19" s="31">
        <v>0</v>
      </c>
      <c r="AS19" s="5">
        <v>0</v>
      </c>
      <c r="AT19" s="31">
        <v>3109196.81</v>
      </c>
      <c r="AU19" s="5">
        <v>1.4422999999999999</v>
      </c>
      <c r="AV19" s="31">
        <v>0</v>
      </c>
      <c r="AW19">
        <v>0</v>
      </c>
      <c r="AX19" s="31">
        <v>0</v>
      </c>
      <c r="AY19">
        <v>0</v>
      </c>
      <c r="AZ19" s="31">
        <v>0</v>
      </c>
      <c r="BA19" s="5">
        <v>0</v>
      </c>
      <c r="BB19" s="31">
        <v>0</v>
      </c>
      <c r="BC19">
        <v>0</v>
      </c>
      <c r="BD19" s="31">
        <v>0</v>
      </c>
      <c r="BE19">
        <v>0</v>
      </c>
    </row>
    <row r="20" spans="1:57" ht="13.5" thickBot="1" x14ac:dyDescent="0.25">
      <c r="A20" t="s">
        <v>206</v>
      </c>
      <c r="B20" s="31">
        <v>1831585972.0799999</v>
      </c>
      <c r="C20" s="5">
        <v>13.1342</v>
      </c>
      <c r="D20" s="31">
        <v>12614374.810000001</v>
      </c>
      <c r="E20" s="5">
        <v>20.589600000000001</v>
      </c>
      <c r="F20" s="31">
        <v>76469602.349999994</v>
      </c>
      <c r="G20" s="5">
        <v>5.6509999999999998</v>
      </c>
      <c r="H20" s="31">
        <v>130926924.41</v>
      </c>
      <c r="I20" s="5">
        <v>21.1647</v>
      </c>
      <c r="J20" s="31">
        <v>84829334.849999994</v>
      </c>
      <c r="K20" s="5">
        <v>16.578900000000001</v>
      </c>
      <c r="L20" s="31">
        <v>108149825.48</v>
      </c>
      <c r="M20" s="5">
        <v>19.8171</v>
      </c>
      <c r="N20" s="31">
        <v>9594490.9100000001</v>
      </c>
      <c r="O20" s="5">
        <v>13.009399999999999</v>
      </c>
      <c r="P20" s="31">
        <v>65819491.549999997</v>
      </c>
      <c r="Q20" s="5">
        <v>32.686199999999999</v>
      </c>
      <c r="R20" s="31">
        <v>260070623</v>
      </c>
      <c r="S20" s="5">
        <v>23.075299999999999</v>
      </c>
      <c r="T20" s="31">
        <v>26182470.579999998</v>
      </c>
      <c r="U20" s="5">
        <v>9.1616</v>
      </c>
      <c r="V20" s="31">
        <v>155829042.25</v>
      </c>
      <c r="W20" s="5">
        <v>8.6268999999999991</v>
      </c>
      <c r="X20" s="31">
        <v>88703680.469999999</v>
      </c>
      <c r="Y20" s="5">
        <v>6.8727999999999998</v>
      </c>
      <c r="Z20" s="31">
        <v>52213359.299999997</v>
      </c>
      <c r="AA20" s="5">
        <v>9.2535000000000007</v>
      </c>
      <c r="AB20" s="31">
        <v>50099491.439999998</v>
      </c>
      <c r="AC20" s="5">
        <v>14.116300000000001</v>
      </c>
      <c r="AD20" s="31">
        <v>0</v>
      </c>
      <c r="AE20">
        <v>0</v>
      </c>
      <c r="AF20" s="31">
        <v>0</v>
      </c>
      <c r="AG20">
        <v>0</v>
      </c>
      <c r="AH20" s="31">
        <v>28804415.390000001</v>
      </c>
      <c r="AI20" s="5">
        <v>8.1633999999999993</v>
      </c>
      <c r="AJ20" s="31">
        <v>78767979</v>
      </c>
      <c r="AK20" s="5">
        <v>14.37</v>
      </c>
      <c r="AL20" s="31">
        <v>55308413.219999999</v>
      </c>
      <c r="AM20" s="5">
        <v>10.9421</v>
      </c>
      <c r="AN20" s="31">
        <v>19787414.09</v>
      </c>
      <c r="AO20" s="5">
        <v>7.3724999999999996</v>
      </c>
      <c r="AP20" s="31">
        <v>2147919.25</v>
      </c>
      <c r="AQ20" s="5">
        <v>7.2793000000000001</v>
      </c>
      <c r="AR20" s="31">
        <v>5012493.1500000004</v>
      </c>
      <c r="AS20" s="5">
        <v>1.1307</v>
      </c>
      <c r="AT20" s="31">
        <v>4091612.67</v>
      </c>
      <c r="AU20" s="5">
        <v>1.8979999999999999</v>
      </c>
      <c r="AV20" s="31">
        <v>17594405.920000002</v>
      </c>
      <c r="AW20" s="5">
        <v>7.3757999999999999</v>
      </c>
      <c r="AX20" s="31">
        <v>58778151.030000001</v>
      </c>
      <c r="AY20" s="5">
        <v>12.657299999999999</v>
      </c>
      <c r="AZ20" s="31">
        <v>9748319.1300000008</v>
      </c>
      <c r="BA20" s="5">
        <v>3.2496999999999998</v>
      </c>
      <c r="BB20" s="31">
        <v>430042137.82999998</v>
      </c>
      <c r="BC20" s="5">
        <v>29.2927</v>
      </c>
      <c r="BD20" s="31">
        <v>0</v>
      </c>
      <c r="BE20">
        <v>0</v>
      </c>
    </row>
    <row r="21" spans="1:57" ht="14.25" thickTop="1" thickBot="1" x14ac:dyDescent="0.25">
      <c r="A21" s="246" t="s">
        <v>207</v>
      </c>
      <c r="B21" s="205">
        <v>13387339035.809999</v>
      </c>
      <c r="C21" s="247">
        <v>96.000200000000007</v>
      </c>
      <c r="D21" s="205">
        <v>61265821.689999998</v>
      </c>
      <c r="E21" s="247">
        <v>100</v>
      </c>
      <c r="F21" s="205">
        <v>1353209638.5899999</v>
      </c>
      <c r="G21" s="247">
        <v>100</v>
      </c>
      <c r="H21" s="205">
        <v>618609253.75999999</v>
      </c>
      <c r="I21" s="247">
        <v>100</v>
      </c>
      <c r="J21" s="205">
        <v>511671132.64999998</v>
      </c>
      <c r="K21" s="247">
        <v>100</v>
      </c>
      <c r="L21" s="205">
        <v>545740725.09000003</v>
      </c>
      <c r="M21" s="247">
        <v>100</v>
      </c>
      <c r="N21" s="205">
        <v>61475411.200000003</v>
      </c>
      <c r="O21" s="247">
        <v>83.355900000000005</v>
      </c>
      <c r="P21" s="205">
        <v>201367799.58000001</v>
      </c>
      <c r="Q21" s="247">
        <v>100</v>
      </c>
      <c r="R21" s="205">
        <v>1127051968.29</v>
      </c>
      <c r="S21" s="247">
        <v>100</v>
      </c>
      <c r="T21" s="205">
        <v>285785561.13999999</v>
      </c>
      <c r="U21" s="247">
        <v>100</v>
      </c>
      <c r="V21" s="205">
        <v>1437480182.22</v>
      </c>
      <c r="W21" s="247">
        <v>79.580500000000001</v>
      </c>
      <c r="X21" s="205">
        <v>1213006648.1600001</v>
      </c>
      <c r="Y21" s="247">
        <v>93.984099999999998</v>
      </c>
      <c r="Z21" s="205">
        <v>564255273.59000003</v>
      </c>
      <c r="AA21" s="247">
        <v>100</v>
      </c>
      <c r="AB21" s="205">
        <v>350858746.48000002</v>
      </c>
      <c r="AC21" s="247">
        <v>98.86</v>
      </c>
      <c r="AD21" s="205">
        <v>37592573</v>
      </c>
      <c r="AE21" s="247">
        <v>100</v>
      </c>
      <c r="AF21" s="205">
        <v>45730969</v>
      </c>
      <c r="AG21" s="247">
        <v>100</v>
      </c>
      <c r="AH21" s="205">
        <v>313090798.06999999</v>
      </c>
      <c r="AI21" s="247">
        <v>88.732399999999998</v>
      </c>
      <c r="AJ21" s="205">
        <v>548143721.70000005</v>
      </c>
      <c r="AK21" s="247">
        <v>100</v>
      </c>
      <c r="AL21" s="205">
        <v>505465264.14999998</v>
      </c>
      <c r="AM21" s="247">
        <v>100</v>
      </c>
      <c r="AN21" s="205">
        <v>258888173.03999999</v>
      </c>
      <c r="AO21" s="247">
        <v>96.457700000000003</v>
      </c>
      <c r="AP21" s="205">
        <v>29507242.100000001</v>
      </c>
      <c r="AQ21" s="247">
        <v>100</v>
      </c>
      <c r="AR21" s="205">
        <v>443299382.98000002</v>
      </c>
      <c r="AS21" s="247">
        <v>100</v>
      </c>
      <c r="AT21" s="205">
        <v>169867690.21000001</v>
      </c>
      <c r="AU21" s="247">
        <v>78.798900000000003</v>
      </c>
      <c r="AV21" s="205">
        <v>238543610.52000001</v>
      </c>
      <c r="AW21" s="247">
        <v>100</v>
      </c>
      <c r="AX21" s="205">
        <v>464382225.48000002</v>
      </c>
      <c r="AY21" s="247">
        <v>100</v>
      </c>
      <c r="AZ21" s="205">
        <v>299977493.13999999</v>
      </c>
      <c r="BA21" s="247">
        <v>100</v>
      </c>
      <c r="BB21" s="205">
        <v>1468087378.3099999</v>
      </c>
      <c r="BC21" s="247">
        <v>100</v>
      </c>
      <c r="BD21" s="205">
        <v>232984351.66999999</v>
      </c>
      <c r="BE21" s="247">
        <v>100</v>
      </c>
    </row>
    <row r="22" spans="1:57" ht="13.5" thickTop="1" x14ac:dyDescent="0.2">
      <c r="A22" t="s">
        <v>294</v>
      </c>
      <c r="B22" s="31">
        <v>0</v>
      </c>
      <c r="C22">
        <v>0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0</v>
      </c>
      <c r="AO22">
        <v>0</v>
      </c>
      <c r="AP22" s="31">
        <v>0</v>
      </c>
      <c r="AQ22">
        <v>0</v>
      </c>
      <c r="AR22" s="31">
        <v>0</v>
      </c>
      <c r="AS22">
        <v>0</v>
      </c>
      <c r="AT22" s="31">
        <v>0</v>
      </c>
      <c r="AU22">
        <v>0</v>
      </c>
      <c r="AV22" s="31">
        <v>0</v>
      </c>
      <c r="AW22">
        <v>0</v>
      </c>
      <c r="AX22" s="31">
        <v>0</v>
      </c>
      <c r="AY22">
        <v>0</v>
      </c>
      <c r="AZ22" s="31">
        <v>0</v>
      </c>
      <c r="BA22">
        <v>0</v>
      </c>
      <c r="BB22" s="31">
        <v>0</v>
      </c>
      <c r="BC22">
        <v>0</v>
      </c>
      <c r="BD22" s="31">
        <v>0</v>
      </c>
      <c r="BE22">
        <v>0</v>
      </c>
    </row>
    <row r="23" spans="1:57" x14ac:dyDescent="0.2">
      <c r="A23" t="s">
        <v>295</v>
      </c>
      <c r="B23" s="31">
        <v>4045739.73</v>
      </c>
      <c r="C23" s="5">
        <v>2.9000000000000001E-2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4045739.73</v>
      </c>
      <c r="AC23" s="5">
        <v>1.1399999999999999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  <c r="AP23" s="31">
        <v>0</v>
      </c>
      <c r="AQ23">
        <v>0</v>
      </c>
      <c r="AR23" s="31">
        <v>0</v>
      </c>
      <c r="AS23">
        <v>0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0</v>
      </c>
      <c r="BC23">
        <v>0</v>
      </c>
      <c r="BD23" s="31">
        <v>0</v>
      </c>
      <c r="BE23">
        <v>0</v>
      </c>
    </row>
    <row r="24" spans="1:57" ht="13.5" thickBot="1" x14ac:dyDescent="0.25">
      <c r="A24" t="s">
        <v>296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</row>
    <row r="25" spans="1:57" ht="14.25" thickTop="1" thickBot="1" x14ac:dyDescent="0.25">
      <c r="A25" s="246" t="s">
        <v>208</v>
      </c>
      <c r="B25" s="205">
        <v>4045739.73</v>
      </c>
      <c r="C25" s="247">
        <v>2.9000000000000001E-2</v>
      </c>
      <c r="D25" s="205">
        <v>0</v>
      </c>
      <c r="E25" s="246">
        <v>0</v>
      </c>
      <c r="F25" s="205">
        <v>0</v>
      </c>
      <c r="G25" s="246">
        <v>0</v>
      </c>
      <c r="H25" s="205">
        <v>0</v>
      </c>
      <c r="I25" s="246">
        <v>0</v>
      </c>
      <c r="J25" s="205">
        <v>0</v>
      </c>
      <c r="K25" s="246">
        <v>0</v>
      </c>
      <c r="L25" s="205">
        <v>0</v>
      </c>
      <c r="M25" s="246">
        <v>0</v>
      </c>
      <c r="N25" s="205">
        <v>0</v>
      </c>
      <c r="O25" s="246">
        <v>0</v>
      </c>
      <c r="P25" s="205">
        <v>0</v>
      </c>
      <c r="Q25" s="246">
        <v>0</v>
      </c>
      <c r="R25" s="205">
        <v>0</v>
      </c>
      <c r="S25" s="246">
        <v>0</v>
      </c>
      <c r="T25" s="205">
        <v>0</v>
      </c>
      <c r="U25" s="246">
        <v>0</v>
      </c>
      <c r="V25" s="205">
        <v>0</v>
      </c>
      <c r="W25" s="246">
        <v>0</v>
      </c>
      <c r="X25" s="205">
        <v>0</v>
      </c>
      <c r="Y25" s="246">
        <v>0</v>
      </c>
      <c r="Z25" s="205">
        <v>0</v>
      </c>
      <c r="AA25" s="246">
        <v>0</v>
      </c>
      <c r="AB25" s="205">
        <v>4045739.73</v>
      </c>
      <c r="AC25" s="247">
        <v>1.1399999999999999</v>
      </c>
      <c r="AD25" s="205">
        <v>0</v>
      </c>
      <c r="AE25" s="246">
        <v>0</v>
      </c>
      <c r="AF25" s="205">
        <v>0</v>
      </c>
      <c r="AG25" s="246">
        <v>0</v>
      </c>
      <c r="AH25" s="205">
        <v>0</v>
      </c>
      <c r="AI25" s="246">
        <v>0</v>
      </c>
      <c r="AJ25" s="205">
        <v>0</v>
      </c>
      <c r="AK25" s="246">
        <v>0</v>
      </c>
      <c r="AL25" s="205">
        <v>0</v>
      </c>
      <c r="AM25" s="246">
        <v>0</v>
      </c>
      <c r="AN25" s="205">
        <v>0</v>
      </c>
      <c r="AO25" s="246">
        <v>0</v>
      </c>
      <c r="AP25" s="205">
        <v>0</v>
      </c>
      <c r="AQ25" s="246">
        <v>0</v>
      </c>
      <c r="AR25" s="205">
        <v>0</v>
      </c>
      <c r="AS25" s="246">
        <v>0</v>
      </c>
      <c r="AT25" s="205">
        <v>0</v>
      </c>
      <c r="AU25" s="246">
        <v>0</v>
      </c>
      <c r="AV25" s="205">
        <v>0</v>
      </c>
      <c r="AW25" s="246">
        <v>0</v>
      </c>
      <c r="AX25" s="205">
        <v>0</v>
      </c>
      <c r="AY25" s="246">
        <v>0</v>
      </c>
      <c r="AZ25" s="205">
        <v>0</v>
      </c>
      <c r="BA25" s="246">
        <v>0</v>
      </c>
      <c r="BB25" s="205">
        <v>0</v>
      </c>
      <c r="BC25" s="246">
        <v>0</v>
      </c>
      <c r="BD25" s="205">
        <v>0</v>
      </c>
      <c r="BE25" s="246">
        <v>0</v>
      </c>
    </row>
    <row r="26" spans="1:57" ht="14.25" thickTop="1" thickBot="1" x14ac:dyDescent="0.25">
      <c r="A26" s="246" t="s">
        <v>209</v>
      </c>
      <c r="B26" s="205">
        <v>13391384775.540001</v>
      </c>
      <c r="C26" s="247">
        <v>96.029200000000003</v>
      </c>
      <c r="D26" s="205">
        <v>61265821.689999998</v>
      </c>
      <c r="E26" s="247">
        <v>100</v>
      </c>
      <c r="F26" s="205">
        <v>1353209638.5899999</v>
      </c>
      <c r="G26" s="247">
        <v>100</v>
      </c>
      <c r="H26" s="205">
        <v>618609253.75999999</v>
      </c>
      <c r="I26" s="247">
        <v>100</v>
      </c>
      <c r="J26" s="205">
        <v>511671132.64999998</v>
      </c>
      <c r="K26" s="247">
        <v>100</v>
      </c>
      <c r="L26" s="205">
        <v>545740725.09000003</v>
      </c>
      <c r="M26" s="247">
        <v>100</v>
      </c>
      <c r="N26" s="205">
        <v>61475411.200000003</v>
      </c>
      <c r="O26" s="247">
        <v>83.355900000000005</v>
      </c>
      <c r="P26" s="205">
        <v>201367799.58000001</v>
      </c>
      <c r="Q26" s="247">
        <v>100</v>
      </c>
      <c r="R26" s="205">
        <v>1127051968.29</v>
      </c>
      <c r="S26" s="247">
        <v>100</v>
      </c>
      <c r="T26" s="205">
        <v>285785561.13999999</v>
      </c>
      <c r="U26" s="247">
        <v>100</v>
      </c>
      <c r="V26" s="205">
        <v>1437480182.22</v>
      </c>
      <c r="W26" s="247">
        <v>79.580500000000001</v>
      </c>
      <c r="X26" s="205">
        <v>1213006648.1600001</v>
      </c>
      <c r="Y26" s="247">
        <v>93.984099999999998</v>
      </c>
      <c r="Z26" s="205">
        <v>564255273.59000003</v>
      </c>
      <c r="AA26" s="247">
        <v>100</v>
      </c>
      <c r="AB26" s="205">
        <v>354904486.20999998</v>
      </c>
      <c r="AC26" s="247">
        <v>100</v>
      </c>
      <c r="AD26" s="205">
        <v>37592573</v>
      </c>
      <c r="AE26" s="247">
        <v>100</v>
      </c>
      <c r="AF26" s="205">
        <v>45730969</v>
      </c>
      <c r="AG26" s="247">
        <v>100</v>
      </c>
      <c r="AH26" s="205">
        <v>313090798.06999999</v>
      </c>
      <c r="AI26" s="247">
        <v>88.732399999999998</v>
      </c>
      <c r="AJ26" s="205">
        <v>548143721.70000005</v>
      </c>
      <c r="AK26" s="247">
        <v>100</v>
      </c>
      <c r="AL26" s="205">
        <v>505465264.14999998</v>
      </c>
      <c r="AM26" s="247">
        <v>100</v>
      </c>
      <c r="AN26" s="205">
        <v>258888173.03999999</v>
      </c>
      <c r="AO26" s="247">
        <v>96.457700000000003</v>
      </c>
      <c r="AP26" s="205">
        <v>29507242.100000001</v>
      </c>
      <c r="AQ26" s="247">
        <v>100</v>
      </c>
      <c r="AR26" s="205">
        <v>443299382.98000002</v>
      </c>
      <c r="AS26" s="247">
        <v>100</v>
      </c>
      <c r="AT26" s="205">
        <v>169867690.21000001</v>
      </c>
      <c r="AU26" s="247">
        <v>78.798900000000003</v>
      </c>
      <c r="AV26" s="205">
        <v>238543610.52000001</v>
      </c>
      <c r="AW26" s="247">
        <v>100</v>
      </c>
      <c r="AX26" s="205">
        <v>464382225.48000002</v>
      </c>
      <c r="AY26" s="247">
        <v>100</v>
      </c>
      <c r="AZ26" s="205">
        <v>299977493.13999999</v>
      </c>
      <c r="BA26" s="247">
        <v>100</v>
      </c>
      <c r="BB26" s="205">
        <v>1468087378.3099999</v>
      </c>
      <c r="BC26" s="247">
        <v>100</v>
      </c>
      <c r="BD26" s="205">
        <v>232984351.66999999</v>
      </c>
      <c r="BE26" s="247">
        <v>100</v>
      </c>
    </row>
    <row r="27" spans="1:57" ht="13.5" thickTop="1" x14ac:dyDescent="0.2">
      <c r="A27" t="s">
        <v>179</v>
      </c>
      <c r="B27" s="31">
        <v>545049490.5</v>
      </c>
      <c r="C27" s="5">
        <v>3.9085000000000001</v>
      </c>
      <c r="D27" s="31">
        <v>0</v>
      </c>
      <c r="E27">
        <v>0</v>
      </c>
      <c r="F27" s="31">
        <v>0</v>
      </c>
      <c r="G27">
        <v>0</v>
      </c>
      <c r="H27" s="31">
        <v>0</v>
      </c>
      <c r="I27" s="5">
        <v>0</v>
      </c>
      <c r="J27" s="31">
        <v>0</v>
      </c>
      <c r="K27">
        <v>0</v>
      </c>
      <c r="L27" s="31">
        <v>0</v>
      </c>
      <c r="M27">
        <v>0</v>
      </c>
      <c r="N27" s="31">
        <v>12275125.710000001</v>
      </c>
      <c r="O27" s="5">
        <v>16.644100000000002</v>
      </c>
      <c r="P27" s="31">
        <v>0</v>
      </c>
      <c r="Q27">
        <v>0</v>
      </c>
      <c r="R27" s="31">
        <v>0</v>
      </c>
      <c r="S27">
        <v>0</v>
      </c>
      <c r="T27" s="31">
        <v>0</v>
      </c>
      <c r="U27">
        <v>0</v>
      </c>
      <c r="V27" s="31">
        <v>360161559.18000001</v>
      </c>
      <c r="W27" s="5">
        <v>19.9389</v>
      </c>
      <c r="X27" s="31">
        <v>77644359.040000007</v>
      </c>
      <c r="Y27" s="5">
        <v>6.0159000000000002</v>
      </c>
      <c r="Z27" s="31">
        <v>0</v>
      </c>
      <c r="AA27">
        <v>0</v>
      </c>
      <c r="AB27" s="31">
        <v>0</v>
      </c>
      <c r="AC27">
        <v>0</v>
      </c>
      <c r="AD27" s="31">
        <v>0</v>
      </c>
      <c r="AE27">
        <v>0</v>
      </c>
      <c r="AF27" s="31">
        <v>0</v>
      </c>
      <c r="AG27">
        <v>0</v>
      </c>
      <c r="AH27" s="31">
        <v>39757414.130000003</v>
      </c>
      <c r="AI27" s="5">
        <v>11.2676</v>
      </c>
      <c r="AJ27" s="31">
        <v>0</v>
      </c>
      <c r="AK27">
        <v>0</v>
      </c>
      <c r="AL27" s="31">
        <v>0</v>
      </c>
      <c r="AM27">
        <v>0</v>
      </c>
      <c r="AN27" s="31">
        <v>9507465.5199999996</v>
      </c>
      <c r="AO27" s="5">
        <v>3.5423</v>
      </c>
      <c r="AP27" s="31">
        <v>0</v>
      </c>
      <c r="AQ27">
        <v>0</v>
      </c>
      <c r="AR27" s="31">
        <v>0</v>
      </c>
      <c r="AS27">
        <v>0</v>
      </c>
      <c r="AT27" s="31">
        <v>45703566.920000002</v>
      </c>
      <c r="AU27" s="5">
        <v>21.2011</v>
      </c>
      <c r="AV27" s="31">
        <v>0</v>
      </c>
      <c r="AW27">
        <v>0</v>
      </c>
      <c r="AX27" s="31">
        <v>0</v>
      </c>
      <c r="AY27">
        <v>0</v>
      </c>
      <c r="AZ27" s="31">
        <v>0</v>
      </c>
      <c r="BA27">
        <v>0</v>
      </c>
      <c r="BB27" s="31">
        <v>0</v>
      </c>
      <c r="BC27">
        <v>0</v>
      </c>
      <c r="BD27" s="31">
        <v>0</v>
      </c>
      <c r="BE27">
        <v>0</v>
      </c>
    </row>
    <row r="28" spans="1:57" x14ac:dyDescent="0.2">
      <c r="A28" t="s">
        <v>180</v>
      </c>
      <c r="B28" s="31">
        <v>0</v>
      </c>
      <c r="C28">
        <v>0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0</v>
      </c>
      <c r="U28">
        <v>0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  <c r="AB28" s="31">
        <v>0</v>
      </c>
      <c r="AC28">
        <v>0</v>
      </c>
      <c r="AD28" s="31">
        <v>0</v>
      </c>
      <c r="AE28">
        <v>0</v>
      </c>
      <c r="AF28" s="31">
        <v>0</v>
      </c>
      <c r="AG28">
        <v>0</v>
      </c>
      <c r="AH28" s="31">
        <v>0</v>
      </c>
      <c r="AI28">
        <v>0</v>
      </c>
      <c r="AJ28" s="31">
        <v>0</v>
      </c>
      <c r="AK28">
        <v>0</v>
      </c>
      <c r="AL28" s="31">
        <v>0</v>
      </c>
      <c r="AM28">
        <v>0</v>
      </c>
      <c r="AN28" s="31">
        <v>0</v>
      </c>
      <c r="AO28">
        <v>0</v>
      </c>
      <c r="AP28" s="31">
        <v>0</v>
      </c>
      <c r="AQ28">
        <v>0</v>
      </c>
      <c r="AR28" s="31">
        <v>0</v>
      </c>
      <c r="AS28">
        <v>0</v>
      </c>
      <c r="AT28" s="31">
        <v>0</v>
      </c>
      <c r="AU28">
        <v>0</v>
      </c>
      <c r="AV28" s="31">
        <v>0</v>
      </c>
      <c r="AW28">
        <v>0</v>
      </c>
      <c r="AX28" s="31">
        <v>0</v>
      </c>
      <c r="AY28">
        <v>0</v>
      </c>
      <c r="AZ28" s="31">
        <v>0</v>
      </c>
      <c r="BA28">
        <v>0</v>
      </c>
      <c r="BB28" s="31">
        <v>0</v>
      </c>
      <c r="BC28">
        <v>0</v>
      </c>
      <c r="BD28" s="31">
        <v>0</v>
      </c>
      <c r="BE28">
        <v>0</v>
      </c>
    </row>
    <row r="29" spans="1:57" ht="13.5" thickBot="1" x14ac:dyDescent="0.25">
      <c r="A29" t="s">
        <v>181</v>
      </c>
      <c r="B29" s="31">
        <v>0</v>
      </c>
      <c r="C29">
        <v>0</v>
      </c>
      <c r="D29" s="31">
        <v>0</v>
      </c>
      <c r="E29">
        <v>0</v>
      </c>
      <c r="F29" s="31">
        <v>0</v>
      </c>
      <c r="G29">
        <v>0</v>
      </c>
      <c r="H29" s="31">
        <v>0</v>
      </c>
      <c r="I29">
        <v>0</v>
      </c>
      <c r="J29" s="31">
        <v>0</v>
      </c>
      <c r="K29">
        <v>0</v>
      </c>
      <c r="L29" s="31">
        <v>0</v>
      </c>
      <c r="M29">
        <v>0</v>
      </c>
      <c r="N29" s="31">
        <v>0</v>
      </c>
      <c r="O29">
        <v>0</v>
      </c>
      <c r="P29" s="31">
        <v>0</v>
      </c>
      <c r="Q29">
        <v>0</v>
      </c>
      <c r="R29" s="31">
        <v>0</v>
      </c>
      <c r="S29">
        <v>0</v>
      </c>
      <c r="T29" s="31">
        <v>0</v>
      </c>
      <c r="U29">
        <v>0</v>
      </c>
      <c r="V29" s="31">
        <v>0</v>
      </c>
      <c r="W29">
        <v>0</v>
      </c>
      <c r="X29" s="31">
        <v>0</v>
      </c>
      <c r="Y29">
        <v>0</v>
      </c>
      <c r="Z29" s="31">
        <v>0</v>
      </c>
      <c r="AA29">
        <v>0</v>
      </c>
      <c r="AB29" s="31">
        <v>0</v>
      </c>
      <c r="AC29">
        <v>0</v>
      </c>
      <c r="AD29" s="31">
        <v>0</v>
      </c>
      <c r="AE29">
        <v>0</v>
      </c>
      <c r="AF29" s="31">
        <v>0</v>
      </c>
      <c r="AG29">
        <v>0</v>
      </c>
      <c r="AH29" s="31">
        <v>0</v>
      </c>
      <c r="AI29">
        <v>0</v>
      </c>
      <c r="AJ29" s="31">
        <v>0</v>
      </c>
      <c r="AK29">
        <v>0</v>
      </c>
      <c r="AL29" s="31">
        <v>0</v>
      </c>
      <c r="AM29">
        <v>0</v>
      </c>
      <c r="AN29" s="31">
        <v>0</v>
      </c>
      <c r="AO29">
        <v>0</v>
      </c>
      <c r="AP29" s="31">
        <v>0</v>
      </c>
      <c r="AQ29">
        <v>0</v>
      </c>
      <c r="AR29" s="31">
        <v>0</v>
      </c>
      <c r="AS29">
        <v>0</v>
      </c>
      <c r="AT29" s="31">
        <v>0</v>
      </c>
      <c r="AU29">
        <v>0</v>
      </c>
      <c r="AV29" s="31">
        <v>0</v>
      </c>
      <c r="AW29">
        <v>0</v>
      </c>
      <c r="AX29" s="31">
        <v>0</v>
      </c>
      <c r="AY29">
        <v>0</v>
      </c>
      <c r="AZ29" s="31">
        <v>0</v>
      </c>
      <c r="BA29">
        <v>0</v>
      </c>
      <c r="BB29" s="31">
        <v>0</v>
      </c>
      <c r="BC29">
        <v>0</v>
      </c>
      <c r="BD29" s="31">
        <v>0</v>
      </c>
      <c r="BE29">
        <v>0</v>
      </c>
    </row>
    <row r="30" spans="1:57" ht="14.25" thickTop="1" thickBot="1" x14ac:dyDescent="0.25">
      <c r="A30" s="246" t="s">
        <v>182</v>
      </c>
      <c r="B30" s="205">
        <v>545049490.5</v>
      </c>
      <c r="C30" s="247">
        <v>3.9085000000000001</v>
      </c>
      <c r="D30" s="205">
        <v>0</v>
      </c>
      <c r="E30" s="246">
        <v>0</v>
      </c>
      <c r="F30" s="205">
        <v>0</v>
      </c>
      <c r="G30" s="246">
        <v>0</v>
      </c>
      <c r="H30" s="205">
        <v>0</v>
      </c>
      <c r="I30" s="247">
        <v>0</v>
      </c>
      <c r="J30" s="205">
        <v>0</v>
      </c>
      <c r="K30" s="246">
        <v>0</v>
      </c>
      <c r="L30" s="205">
        <v>0</v>
      </c>
      <c r="M30" s="246">
        <v>0</v>
      </c>
      <c r="N30" s="205">
        <v>12275125.710000001</v>
      </c>
      <c r="O30" s="247">
        <v>16.644100000000002</v>
      </c>
      <c r="P30" s="205">
        <v>0</v>
      </c>
      <c r="Q30" s="246">
        <v>0</v>
      </c>
      <c r="R30" s="205">
        <v>0</v>
      </c>
      <c r="S30" s="246">
        <v>0</v>
      </c>
      <c r="T30" s="205">
        <v>0</v>
      </c>
      <c r="U30" s="246">
        <v>0</v>
      </c>
      <c r="V30" s="205">
        <v>360161559.18000001</v>
      </c>
      <c r="W30" s="247">
        <v>19.9389</v>
      </c>
      <c r="X30" s="205">
        <v>77644359.040000007</v>
      </c>
      <c r="Y30" s="247">
        <v>6.0159000000000002</v>
      </c>
      <c r="Z30" s="205">
        <v>0</v>
      </c>
      <c r="AA30" s="246">
        <v>0</v>
      </c>
      <c r="AB30" s="205">
        <v>0</v>
      </c>
      <c r="AC30" s="246">
        <v>0</v>
      </c>
      <c r="AD30" s="205">
        <v>0</v>
      </c>
      <c r="AE30" s="246">
        <v>0</v>
      </c>
      <c r="AF30" s="205">
        <v>0</v>
      </c>
      <c r="AG30" s="246">
        <v>0</v>
      </c>
      <c r="AH30" s="205">
        <v>39757414.130000003</v>
      </c>
      <c r="AI30" s="247">
        <v>11.2676</v>
      </c>
      <c r="AJ30" s="205">
        <v>0</v>
      </c>
      <c r="AK30" s="246">
        <v>0</v>
      </c>
      <c r="AL30" s="205">
        <v>0</v>
      </c>
      <c r="AM30" s="246">
        <v>0</v>
      </c>
      <c r="AN30" s="205">
        <v>9507465.5199999996</v>
      </c>
      <c r="AO30" s="247">
        <v>3.5423</v>
      </c>
      <c r="AP30" s="205">
        <v>0</v>
      </c>
      <c r="AQ30" s="246">
        <v>0</v>
      </c>
      <c r="AR30" s="205">
        <v>0</v>
      </c>
      <c r="AS30" s="246">
        <v>0</v>
      </c>
      <c r="AT30" s="205">
        <v>45703566.920000002</v>
      </c>
      <c r="AU30" s="247">
        <v>21.2011</v>
      </c>
      <c r="AV30" s="205">
        <v>0</v>
      </c>
      <c r="AW30" s="246">
        <v>0</v>
      </c>
      <c r="AX30" s="205">
        <v>0</v>
      </c>
      <c r="AY30" s="246">
        <v>0</v>
      </c>
      <c r="AZ30" s="205">
        <v>0</v>
      </c>
      <c r="BA30" s="246">
        <v>0</v>
      </c>
      <c r="BB30" s="205">
        <v>0</v>
      </c>
      <c r="BC30" s="246">
        <v>0</v>
      </c>
      <c r="BD30" s="205">
        <v>0</v>
      </c>
      <c r="BE30" s="246">
        <v>0</v>
      </c>
    </row>
    <row r="31" spans="1:57" ht="13.5" thickTop="1" x14ac:dyDescent="0.2"/>
    <row r="32" spans="1:57" s="5" customFormat="1" x14ac:dyDescent="0.2">
      <c r="A32" s="5" t="s">
        <v>183</v>
      </c>
      <c r="B32" s="5">
        <v>9453</v>
      </c>
      <c r="D32" s="5">
        <v>139</v>
      </c>
      <c r="F32" s="5">
        <v>5</v>
      </c>
      <c r="H32" s="5">
        <v>1</v>
      </c>
      <c r="J32" s="5">
        <v>1</v>
      </c>
      <c r="L32" s="5">
        <v>884</v>
      </c>
      <c r="N32" s="5">
        <v>9</v>
      </c>
      <c r="P32" s="5">
        <v>173</v>
      </c>
      <c r="R32" s="5">
        <v>53</v>
      </c>
      <c r="T32" s="5">
        <v>234</v>
      </c>
      <c r="V32" s="5">
        <v>878</v>
      </c>
      <c r="X32" s="5">
        <v>37</v>
      </c>
      <c r="Z32" s="5">
        <v>1019</v>
      </c>
      <c r="AB32" s="5">
        <v>783</v>
      </c>
      <c r="AD32" s="5">
        <v>1</v>
      </c>
      <c r="AF32" s="5">
        <v>1</v>
      </c>
      <c r="AH32" s="5">
        <v>20</v>
      </c>
      <c r="AJ32" s="5">
        <v>2428</v>
      </c>
      <c r="AL32" s="5">
        <v>23</v>
      </c>
      <c r="AN32" s="5">
        <v>106</v>
      </c>
      <c r="AP32" s="5">
        <v>6</v>
      </c>
      <c r="AR32" s="5">
        <v>8</v>
      </c>
      <c r="AT32" s="5">
        <v>8</v>
      </c>
      <c r="AV32" s="5">
        <v>4</v>
      </c>
      <c r="AX32" s="5">
        <v>689</v>
      </c>
      <c r="AZ32" s="5">
        <v>4</v>
      </c>
      <c r="BB32" s="5">
        <v>1919</v>
      </c>
      <c r="BD32" s="5">
        <v>20</v>
      </c>
    </row>
    <row r="33" spans="1:57" s="5" customFormat="1" ht="13.5" thickBot="1" x14ac:dyDescent="0.25">
      <c r="A33" s="209" t="s">
        <v>210</v>
      </c>
      <c r="B33" s="209">
        <v>1475205.17</v>
      </c>
      <c r="C33" s="209"/>
      <c r="D33" s="209">
        <v>440761.31</v>
      </c>
      <c r="E33" s="209"/>
      <c r="F33" s="209">
        <v>270641927.72000003</v>
      </c>
      <c r="G33" s="209"/>
      <c r="H33" s="209">
        <v>618609253.75999999</v>
      </c>
      <c r="I33" s="209"/>
      <c r="J33" s="209">
        <v>511671132.64999998</v>
      </c>
      <c r="K33" s="209"/>
      <c r="L33" s="209">
        <v>617353.76</v>
      </c>
      <c r="M33" s="209"/>
      <c r="N33" s="209">
        <v>8194504.0999999996</v>
      </c>
      <c r="O33" s="209"/>
      <c r="P33" s="209">
        <v>1163975.72</v>
      </c>
      <c r="Q33" s="209"/>
      <c r="R33" s="209">
        <v>21265131.469999999</v>
      </c>
      <c r="S33" s="209"/>
      <c r="T33" s="209">
        <v>1221305.82</v>
      </c>
      <c r="U33" s="209"/>
      <c r="V33" s="209">
        <v>2057314.32</v>
      </c>
      <c r="W33" s="209"/>
      <c r="X33" s="209">
        <v>34882459.649999999</v>
      </c>
      <c r="Y33" s="209"/>
      <c r="Z33" s="209">
        <v>553734.31999999995</v>
      </c>
      <c r="AA33" s="209"/>
      <c r="AB33" s="209">
        <v>453262.43</v>
      </c>
      <c r="AC33" s="209"/>
      <c r="AD33" s="209">
        <v>37592571.899999999</v>
      </c>
      <c r="AE33" s="209"/>
      <c r="AF33" s="209">
        <v>45730968.399999999</v>
      </c>
      <c r="AG33" s="209"/>
      <c r="AH33" s="209">
        <v>17642410.609999999</v>
      </c>
      <c r="AI33" s="209"/>
      <c r="AJ33" s="209">
        <v>225759.35999999999</v>
      </c>
      <c r="AK33" s="209"/>
      <c r="AL33" s="209">
        <v>21976750.620000001</v>
      </c>
      <c r="AM33" s="209"/>
      <c r="AN33" s="209">
        <v>2532034.33</v>
      </c>
      <c r="AO33" s="209"/>
      <c r="AP33" s="209">
        <v>4917873.68</v>
      </c>
      <c r="AQ33" s="209"/>
      <c r="AR33" s="209">
        <v>55412422.869999997</v>
      </c>
      <c r="AS33" s="209"/>
      <c r="AT33" s="209">
        <v>26946407.140000001</v>
      </c>
      <c r="AU33" s="209"/>
      <c r="AV33" s="209">
        <v>59635902.630000003</v>
      </c>
      <c r="AW33" s="209"/>
      <c r="AX33" s="209">
        <v>673994.52</v>
      </c>
      <c r="AY33" s="209"/>
      <c r="AZ33" s="209">
        <v>74994373.290000007</v>
      </c>
      <c r="BA33" s="209"/>
      <c r="BB33" s="209">
        <v>765027.29</v>
      </c>
      <c r="BC33" s="209"/>
      <c r="BD33" s="209">
        <v>11649217.58</v>
      </c>
      <c r="BE33" s="209"/>
    </row>
    <row r="34" spans="1:57" ht="13.5" thickTop="1" x14ac:dyDescent="0.2"/>
    <row r="35" spans="1:57" x14ac:dyDescent="0.2">
      <c r="A35" s="233" t="s">
        <v>211</v>
      </c>
      <c r="B35" s="329" t="s">
        <v>13</v>
      </c>
      <c r="C35" s="329"/>
      <c r="D35" s="327" t="s">
        <v>949</v>
      </c>
      <c r="E35" s="327"/>
      <c r="F35" s="327" t="s">
        <v>950</v>
      </c>
      <c r="G35" s="327"/>
      <c r="H35" s="327" t="s">
        <v>951</v>
      </c>
      <c r="I35" s="327"/>
      <c r="J35" s="327" t="s">
        <v>952</v>
      </c>
      <c r="K35" s="327"/>
      <c r="L35" s="327" t="s">
        <v>953</v>
      </c>
      <c r="M35" s="327"/>
      <c r="N35" s="327" t="s">
        <v>954</v>
      </c>
      <c r="O35" s="327"/>
      <c r="P35" s="327" t="s">
        <v>955</v>
      </c>
      <c r="Q35" s="327"/>
      <c r="R35" s="327" t="s">
        <v>956</v>
      </c>
      <c r="S35" s="327"/>
      <c r="T35" s="327" t="s">
        <v>957</v>
      </c>
      <c r="U35" s="327"/>
      <c r="V35" s="327" t="s">
        <v>958</v>
      </c>
      <c r="W35" s="327"/>
      <c r="X35" s="327" t="s">
        <v>959</v>
      </c>
      <c r="Y35" s="327"/>
      <c r="Z35" s="327" t="s">
        <v>960</v>
      </c>
      <c r="AA35" s="327"/>
      <c r="AB35" s="327" t="s">
        <v>961</v>
      </c>
      <c r="AC35" s="327"/>
      <c r="AD35" s="327" t="s">
        <v>962</v>
      </c>
      <c r="AE35" s="327"/>
      <c r="AF35" s="327" t="s">
        <v>963</v>
      </c>
      <c r="AG35" s="327"/>
      <c r="AH35" s="327" t="s">
        <v>964</v>
      </c>
      <c r="AI35" s="327"/>
      <c r="AJ35" s="327" t="s">
        <v>965</v>
      </c>
      <c r="AK35" s="327"/>
      <c r="AL35" s="327" t="s">
        <v>966</v>
      </c>
      <c r="AM35" s="327"/>
      <c r="AN35" s="327" t="s">
        <v>967</v>
      </c>
      <c r="AO35" s="327"/>
      <c r="AP35" s="327" t="s">
        <v>968</v>
      </c>
      <c r="AQ35" s="327"/>
      <c r="AR35" s="327" t="s">
        <v>969</v>
      </c>
      <c r="AS35" s="327"/>
      <c r="AT35" s="327" t="s">
        <v>970</v>
      </c>
      <c r="AU35" s="327"/>
      <c r="AV35" s="327" t="s">
        <v>971</v>
      </c>
      <c r="AW35" s="327"/>
      <c r="AX35" s="327" t="s">
        <v>972</v>
      </c>
      <c r="AY35" s="327"/>
      <c r="AZ35" s="327" t="s">
        <v>973</v>
      </c>
      <c r="BA35" s="327"/>
      <c r="BB35" s="327" t="s">
        <v>974</v>
      </c>
      <c r="BC35" s="327"/>
      <c r="BD35" s="327" t="s">
        <v>975</v>
      </c>
      <c r="BE35" s="327"/>
    </row>
    <row r="36" spans="1:57" x14ac:dyDescent="0.2">
      <c r="A36" s="235"/>
      <c r="B36" s="216"/>
      <c r="C36" s="235"/>
      <c r="D36" s="328"/>
      <c r="E36" s="328"/>
      <c r="F36" s="328"/>
      <c r="G36" s="328"/>
      <c r="H36" s="328"/>
      <c r="I36" s="328"/>
      <c r="J36" s="328"/>
      <c r="K36" s="328"/>
      <c r="L36" s="328"/>
      <c r="M36" s="328"/>
      <c r="N36" s="328"/>
      <c r="O36" s="328"/>
      <c r="P36" s="328"/>
      <c r="Q36" s="328"/>
      <c r="R36" s="328"/>
      <c r="S36" s="328"/>
      <c r="T36" s="328"/>
      <c r="U36" s="328"/>
      <c r="V36" s="328"/>
      <c r="W36" s="328"/>
      <c r="X36" s="328"/>
      <c r="Y36" s="328"/>
      <c r="Z36" s="328"/>
      <c r="AA36" s="328"/>
      <c r="AB36" s="328"/>
      <c r="AC36" s="328"/>
      <c r="AD36" s="328"/>
      <c r="AE36" s="328"/>
      <c r="AF36" s="328"/>
      <c r="AG36" s="328"/>
      <c r="AH36" s="328"/>
      <c r="AI36" s="328"/>
      <c r="AJ36" s="328"/>
      <c r="AK36" s="328"/>
      <c r="AL36" s="328"/>
      <c r="AM36" s="328"/>
      <c r="AN36" s="328"/>
      <c r="AO36" s="328"/>
      <c r="AP36" s="328"/>
      <c r="AQ36" s="328"/>
      <c r="AR36" s="328"/>
      <c r="AS36" s="328"/>
      <c r="AT36" s="328"/>
      <c r="AU36" s="328"/>
      <c r="AV36" s="328"/>
      <c r="AW36" s="328"/>
      <c r="AX36" s="328"/>
      <c r="AY36" s="328"/>
      <c r="AZ36" s="328"/>
      <c r="BA36" s="328"/>
      <c r="BB36" s="328"/>
      <c r="BC36" s="328"/>
      <c r="BD36" s="328"/>
      <c r="BE36" s="328"/>
    </row>
    <row r="37" spans="1:57" x14ac:dyDescent="0.2">
      <c r="A37" s="237"/>
      <c r="B37" s="243" t="s">
        <v>4</v>
      </c>
      <c r="C37" s="248" t="s">
        <v>5</v>
      </c>
      <c r="D37" s="243" t="s">
        <v>4</v>
      </c>
      <c r="E37" s="248" t="s">
        <v>5</v>
      </c>
      <c r="F37" s="243" t="s">
        <v>4</v>
      </c>
      <c r="G37" s="248" t="s">
        <v>5</v>
      </c>
      <c r="H37" s="243" t="s">
        <v>4</v>
      </c>
      <c r="I37" s="248" t="s">
        <v>5</v>
      </c>
      <c r="J37" s="243" t="s">
        <v>4</v>
      </c>
      <c r="K37" s="248" t="s">
        <v>5</v>
      </c>
      <c r="L37" s="243" t="s">
        <v>4</v>
      </c>
      <c r="M37" s="248" t="s">
        <v>5</v>
      </c>
      <c r="N37" s="243" t="s">
        <v>4</v>
      </c>
      <c r="O37" s="248" t="s">
        <v>5</v>
      </c>
      <c r="P37" s="243" t="s">
        <v>4</v>
      </c>
      <c r="Q37" s="248" t="s">
        <v>5</v>
      </c>
      <c r="R37" s="243" t="s">
        <v>4</v>
      </c>
      <c r="S37" s="248" t="s">
        <v>5</v>
      </c>
      <c r="T37" s="243" t="s">
        <v>4</v>
      </c>
      <c r="U37" s="248" t="s">
        <v>5</v>
      </c>
      <c r="V37" s="243" t="s">
        <v>4</v>
      </c>
      <c r="W37" s="248" t="s">
        <v>5</v>
      </c>
      <c r="X37" s="243" t="s">
        <v>4</v>
      </c>
      <c r="Y37" s="248" t="s">
        <v>5</v>
      </c>
      <c r="Z37" s="243" t="s">
        <v>4</v>
      </c>
      <c r="AA37" s="248" t="s">
        <v>5</v>
      </c>
      <c r="AB37" s="243" t="s">
        <v>4</v>
      </c>
      <c r="AC37" s="248" t="s">
        <v>5</v>
      </c>
      <c r="AD37" s="243" t="s">
        <v>4</v>
      </c>
      <c r="AE37" s="248" t="s">
        <v>5</v>
      </c>
      <c r="AF37" s="243" t="s">
        <v>4</v>
      </c>
      <c r="AG37" s="248" t="s">
        <v>5</v>
      </c>
      <c r="AH37" s="243" t="s">
        <v>4</v>
      </c>
      <c r="AI37" s="248" t="s">
        <v>5</v>
      </c>
      <c r="AJ37" s="243" t="s">
        <v>4</v>
      </c>
      <c r="AK37" s="248" t="s">
        <v>5</v>
      </c>
      <c r="AL37" s="243" t="s">
        <v>4</v>
      </c>
      <c r="AM37" s="248" t="s">
        <v>5</v>
      </c>
      <c r="AN37" s="243" t="s">
        <v>4</v>
      </c>
      <c r="AO37" s="248" t="s">
        <v>5</v>
      </c>
      <c r="AP37" s="243" t="s">
        <v>4</v>
      </c>
      <c r="AQ37" s="248" t="s">
        <v>5</v>
      </c>
      <c r="AR37" s="243" t="s">
        <v>4</v>
      </c>
      <c r="AS37" s="248" t="s">
        <v>5</v>
      </c>
      <c r="AT37" s="243" t="s">
        <v>4</v>
      </c>
      <c r="AU37" s="248" t="s">
        <v>5</v>
      </c>
      <c r="AV37" s="243" t="s">
        <v>4</v>
      </c>
      <c r="AW37" s="248" t="s">
        <v>5</v>
      </c>
      <c r="AX37" s="243" t="s">
        <v>4</v>
      </c>
      <c r="AY37" s="248" t="s">
        <v>5</v>
      </c>
      <c r="AZ37" s="243" t="s">
        <v>4</v>
      </c>
      <c r="BA37" s="248" t="s">
        <v>5</v>
      </c>
      <c r="BB37" s="243" t="s">
        <v>4</v>
      </c>
      <c r="BC37" s="248" t="s">
        <v>5</v>
      </c>
      <c r="BD37" s="243" t="s">
        <v>4</v>
      </c>
      <c r="BE37" s="248" t="s">
        <v>5</v>
      </c>
    </row>
    <row r="38" spans="1:57" x14ac:dyDescent="0.2">
      <c r="A38" t="s">
        <v>212</v>
      </c>
      <c r="B38" s="31">
        <v>475407773.88999999</v>
      </c>
      <c r="C38" s="5">
        <v>3.4091</v>
      </c>
      <c r="D38" s="31">
        <v>1233483.3700000001</v>
      </c>
      <c r="E38" s="5">
        <v>2.0133000000000001</v>
      </c>
      <c r="F38" s="31">
        <v>124630331.45999999</v>
      </c>
      <c r="G38" s="5">
        <v>9.2100000000000009</v>
      </c>
      <c r="H38" s="31">
        <v>-137122451.34</v>
      </c>
      <c r="I38" s="5">
        <v>-22.1662</v>
      </c>
      <c r="J38" s="31">
        <v>4550499.3899999997</v>
      </c>
      <c r="K38" s="5">
        <v>0.88929999999999998</v>
      </c>
      <c r="L38" s="31">
        <v>45365696.770000003</v>
      </c>
      <c r="M38" s="5">
        <v>8.3126999999999995</v>
      </c>
      <c r="N38" s="31">
        <v>1883396.64</v>
      </c>
      <c r="O38" s="5">
        <v>2.5537000000000001</v>
      </c>
      <c r="P38" s="31">
        <v>10918627.1</v>
      </c>
      <c r="Q38" s="5">
        <v>5.4222000000000001</v>
      </c>
      <c r="R38" s="31">
        <v>30207400.289999999</v>
      </c>
      <c r="S38" s="5">
        <v>2.6802000000000001</v>
      </c>
      <c r="T38" s="31">
        <v>2973556.57</v>
      </c>
      <c r="U38" s="5">
        <v>1.0405</v>
      </c>
      <c r="V38" s="31">
        <v>28182428.879999999</v>
      </c>
      <c r="W38" s="5">
        <v>1.5602</v>
      </c>
      <c r="X38" s="31">
        <v>20137821.73</v>
      </c>
      <c r="Y38" s="5">
        <v>1.5603</v>
      </c>
      <c r="Z38" s="31">
        <v>-143428003.52000001</v>
      </c>
      <c r="AA38" s="5">
        <v>-25.419</v>
      </c>
      <c r="AB38" s="31">
        <v>15257775.960000001</v>
      </c>
      <c r="AC38" s="5">
        <v>4.2991000000000001</v>
      </c>
      <c r="AD38" s="31">
        <v>37592573</v>
      </c>
      <c r="AE38" s="5">
        <v>100</v>
      </c>
      <c r="AF38" s="31">
        <v>45730969</v>
      </c>
      <c r="AG38" s="5">
        <v>100</v>
      </c>
      <c r="AH38" s="31">
        <v>313090798.06999999</v>
      </c>
      <c r="AI38" s="5">
        <v>88.732399999999998</v>
      </c>
      <c r="AJ38" s="31">
        <v>12601912.699999999</v>
      </c>
      <c r="AK38" s="5">
        <v>2.2989999999999999</v>
      </c>
      <c r="AL38" s="31">
        <v>-27162933.859999999</v>
      </c>
      <c r="AM38" s="5">
        <v>-5.3738000000000001</v>
      </c>
      <c r="AN38" s="31">
        <v>5638303.2400000002</v>
      </c>
      <c r="AO38" s="5">
        <v>2.1006999999999998</v>
      </c>
      <c r="AP38" s="31">
        <v>35971.480000000003</v>
      </c>
      <c r="AQ38" s="5">
        <v>0.12189999999999999</v>
      </c>
      <c r="AR38" s="31">
        <v>2683053.56</v>
      </c>
      <c r="AS38" s="5">
        <v>0.60519999999999996</v>
      </c>
      <c r="AT38" s="31">
        <v>5267163.5999999996</v>
      </c>
      <c r="AU38" s="5">
        <v>2.4434</v>
      </c>
      <c r="AV38" s="31">
        <v>255519.1</v>
      </c>
      <c r="AW38" s="5">
        <v>0.1071</v>
      </c>
      <c r="AX38" s="31">
        <v>728111.35</v>
      </c>
      <c r="AY38" s="5">
        <v>0.15679999999999999</v>
      </c>
      <c r="AZ38" s="31">
        <v>11248153.640000001</v>
      </c>
      <c r="BA38" s="5">
        <v>3.7496999999999998</v>
      </c>
      <c r="BB38" s="31">
        <v>58435864.950000003</v>
      </c>
      <c r="BC38" s="5">
        <v>3.9803999999999999</v>
      </c>
      <c r="BD38" s="31">
        <v>4471750.76</v>
      </c>
      <c r="BE38" s="5">
        <v>1.9193</v>
      </c>
    </row>
    <row r="39" spans="1:57" x14ac:dyDescent="0.2">
      <c r="A39" t="s">
        <v>213</v>
      </c>
      <c r="B39" s="31">
        <v>150156646.65000001</v>
      </c>
      <c r="C39" s="5">
        <v>1.0768</v>
      </c>
      <c r="D39" s="31">
        <v>0</v>
      </c>
      <c r="E39">
        <v>0</v>
      </c>
      <c r="F39" s="31">
        <v>4006642.8</v>
      </c>
      <c r="G39" s="5">
        <v>0.29609999999999997</v>
      </c>
      <c r="H39" s="31">
        <v>18445563.91</v>
      </c>
      <c r="I39" s="5">
        <v>2.9817999999999998</v>
      </c>
      <c r="J39" s="31">
        <v>0</v>
      </c>
      <c r="K39">
        <v>0</v>
      </c>
      <c r="L39" s="31">
        <v>34942748.700000003</v>
      </c>
      <c r="M39" s="5">
        <v>6.4028</v>
      </c>
      <c r="N39" s="31">
        <v>0</v>
      </c>
      <c r="O39">
        <v>0</v>
      </c>
      <c r="P39" s="31">
        <v>0</v>
      </c>
      <c r="Q39">
        <v>0</v>
      </c>
      <c r="R39" s="31">
        <v>0</v>
      </c>
      <c r="S39">
        <v>0</v>
      </c>
      <c r="T39" s="31">
        <v>0</v>
      </c>
      <c r="U39">
        <v>0</v>
      </c>
      <c r="V39" s="31">
        <v>10000000</v>
      </c>
      <c r="W39" s="5">
        <v>0.55359999999999998</v>
      </c>
      <c r="X39" s="31">
        <v>9077705.1699999999</v>
      </c>
      <c r="Y39" s="5">
        <v>0.70330000000000004</v>
      </c>
      <c r="Z39" s="31">
        <v>69259913.680000007</v>
      </c>
      <c r="AA39" s="5">
        <v>12.2746</v>
      </c>
      <c r="AB39" s="31">
        <v>0</v>
      </c>
      <c r="AC39">
        <v>0</v>
      </c>
      <c r="AD39" s="31">
        <v>0</v>
      </c>
      <c r="AE39">
        <v>0</v>
      </c>
      <c r="AF39" s="31">
        <v>0</v>
      </c>
      <c r="AG39">
        <v>0</v>
      </c>
      <c r="AH39" s="31">
        <v>0</v>
      </c>
      <c r="AI39">
        <v>0</v>
      </c>
      <c r="AJ39" s="31">
        <v>0</v>
      </c>
      <c r="AK39">
        <v>0</v>
      </c>
      <c r="AL39" s="31">
        <v>5039856.5599999996</v>
      </c>
      <c r="AM39" s="5">
        <v>0.99709999999999999</v>
      </c>
      <c r="AN39" s="31">
        <v>-3660994.97</v>
      </c>
      <c r="AO39" s="5">
        <v>-1.3640000000000001</v>
      </c>
      <c r="AP39" s="31">
        <v>0</v>
      </c>
      <c r="AQ39">
        <v>0</v>
      </c>
      <c r="AR39" s="31">
        <v>0</v>
      </c>
      <c r="AS39">
        <v>0</v>
      </c>
      <c r="AT39" s="31">
        <v>0</v>
      </c>
      <c r="AU39">
        <v>0</v>
      </c>
      <c r="AV39" s="31">
        <v>0</v>
      </c>
      <c r="AW39">
        <v>0</v>
      </c>
      <c r="AX39" s="31">
        <v>3045210.8</v>
      </c>
      <c r="AY39" s="5">
        <v>0.65580000000000005</v>
      </c>
      <c r="AZ39" s="31">
        <v>0</v>
      </c>
      <c r="BA39">
        <v>0</v>
      </c>
      <c r="BB39" s="31">
        <v>0</v>
      </c>
      <c r="BC39">
        <v>0</v>
      </c>
      <c r="BD39" s="31">
        <v>0</v>
      </c>
      <c r="BE39">
        <v>0</v>
      </c>
    </row>
    <row r="40" spans="1:57" x14ac:dyDescent="0.2">
      <c r="A40" t="s">
        <v>214</v>
      </c>
      <c r="B40" s="31">
        <v>155089219.71000001</v>
      </c>
      <c r="C40" s="5">
        <v>1.1121000000000001</v>
      </c>
      <c r="D40" s="31">
        <v>0</v>
      </c>
      <c r="E40">
        <v>0</v>
      </c>
      <c r="F40" s="31">
        <v>555031.74</v>
      </c>
      <c r="G40" s="5">
        <v>4.1000000000000002E-2</v>
      </c>
      <c r="H40" s="31">
        <v>13396382.789999999</v>
      </c>
      <c r="I40" s="5">
        <v>2.1656</v>
      </c>
      <c r="J40" s="31">
        <v>0</v>
      </c>
      <c r="K40">
        <v>0</v>
      </c>
      <c r="L40" s="31">
        <v>77146690.5</v>
      </c>
      <c r="M40" s="5">
        <v>14.136100000000001</v>
      </c>
      <c r="N40" s="31">
        <v>0</v>
      </c>
      <c r="O40">
        <v>0</v>
      </c>
      <c r="P40" s="31">
        <v>0</v>
      </c>
      <c r="Q40">
        <v>0</v>
      </c>
      <c r="R40" s="31">
        <v>0</v>
      </c>
      <c r="S40">
        <v>0</v>
      </c>
      <c r="T40" s="31">
        <v>0</v>
      </c>
      <c r="U40">
        <v>0</v>
      </c>
      <c r="V40" s="31">
        <v>0</v>
      </c>
      <c r="W40">
        <v>0</v>
      </c>
      <c r="X40" s="31">
        <v>8100398.8099999996</v>
      </c>
      <c r="Y40" s="5">
        <v>0.62760000000000005</v>
      </c>
      <c r="Z40" s="31">
        <v>15082577.779999999</v>
      </c>
      <c r="AA40" s="5">
        <v>2.673</v>
      </c>
      <c r="AB40" s="31">
        <v>6086200.0199999996</v>
      </c>
      <c r="AC40" s="5">
        <v>1.7149000000000001</v>
      </c>
      <c r="AD40" s="31">
        <v>0</v>
      </c>
      <c r="AE40">
        <v>0</v>
      </c>
      <c r="AF40" s="31">
        <v>0</v>
      </c>
      <c r="AG40">
        <v>0</v>
      </c>
      <c r="AH40" s="31">
        <v>0</v>
      </c>
      <c r="AI40">
        <v>0</v>
      </c>
      <c r="AJ40" s="31">
        <v>153686</v>
      </c>
      <c r="AK40" s="5">
        <v>2.8000000000000001E-2</v>
      </c>
      <c r="AL40" s="31">
        <v>34280056.219999999</v>
      </c>
      <c r="AM40" s="5">
        <v>6.7819000000000003</v>
      </c>
      <c r="AN40" s="31">
        <v>288195.84999999998</v>
      </c>
      <c r="AO40" s="5">
        <v>0.1074</v>
      </c>
      <c r="AP40" s="31">
        <v>0</v>
      </c>
      <c r="AQ40">
        <v>0</v>
      </c>
      <c r="AR40" s="31">
        <v>0</v>
      </c>
      <c r="AS40">
        <v>0</v>
      </c>
      <c r="AT40" s="31">
        <v>0</v>
      </c>
      <c r="AU40">
        <v>0</v>
      </c>
      <c r="AV40" s="31">
        <v>0</v>
      </c>
      <c r="AW40">
        <v>0</v>
      </c>
      <c r="AX40" s="31">
        <v>0</v>
      </c>
      <c r="AY40">
        <v>0</v>
      </c>
      <c r="AZ40" s="31">
        <v>0</v>
      </c>
      <c r="BA40">
        <v>0</v>
      </c>
      <c r="BB40" s="31">
        <v>0</v>
      </c>
      <c r="BC40">
        <v>0</v>
      </c>
      <c r="BD40" s="31">
        <v>0</v>
      </c>
      <c r="BE40">
        <v>0</v>
      </c>
    </row>
    <row r="41" spans="1:57" x14ac:dyDescent="0.2">
      <c r="A41" t="s">
        <v>215</v>
      </c>
      <c r="B41" s="31">
        <v>265361029.25999999</v>
      </c>
      <c r="C41" s="5">
        <v>1.9029</v>
      </c>
      <c r="D41" s="31">
        <v>0</v>
      </c>
      <c r="E41">
        <v>0</v>
      </c>
      <c r="F41" s="31">
        <v>6322396.5800000001</v>
      </c>
      <c r="G41" s="5">
        <v>0.4672</v>
      </c>
      <c r="H41" s="31">
        <v>155007381.30000001</v>
      </c>
      <c r="I41" s="5">
        <v>25.057400000000001</v>
      </c>
      <c r="J41" s="31">
        <v>3027010.3</v>
      </c>
      <c r="K41" s="5">
        <v>0.59160000000000001</v>
      </c>
      <c r="L41" s="31">
        <v>0</v>
      </c>
      <c r="M41">
        <v>0</v>
      </c>
      <c r="N41" s="31">
        <v>1115521.92</v>
      </c>
      <c r="O41" s="5">
        <v>1.5125999999999999</v>
      </c>
      <c r="P41" s="31">
        <v>0</v>
      </c>
      <c r="Q41">
        <v>0</v>
      </c>
      <c r="R41" s="31">
        <v>0</v>
      </c>
      <c r="S41">
        <v>0</v>
      </c>
      <c r="T41" s="31">
        <v>0</v>
      </c>
      <c r="U41">
        <v>0</v>
      </c>
      <c r="V41" s="31">
        <v>0</v>
      </c>
      <c r="W41">
        <v>0</v>
      </c>
      <c r="X41" s="31">
        <v>12155853.220000001</v>
      </c>
      <c r="Y41" s="5">
        <v>0.94179999999999997</v>
      </c>
      <c r="Z41" s="31">
        <v>69761222.5</v>
      </c>
      <c r="AA41" s="5">
        <v>12.3634</v>
      </c>
      <c r="AB41" s="31">
        <v>16118769.52</v>
      </c>
      <c r="AC41" s="5">
        <v>4.5416999999999996</v>
      </c>
      <c r="AD41" s="31">
        <v>0</v>
      </c>
      <c r="AE41">
        <v>0</v>
      </c>
      <c r="AF41" s="31">
        <v>0</v>
      </c>
      <c r="AG41">
        <v>0</v>
      </c>
      <c r="AH41" s="31">
        <v>0</v>
      </c>
      <c r="AI41">
        <v>0</v>
      </c>
      <c r="AJ41" s="31">
        <v>0</v>
      </c>
      <c r="AK41">
        <v>0</v>
      </c>
      <c r="AL41" s="31">
        <v>0</v>
      </c>
      <c r="AM41">
        <v>0</v>
      </c>
      <c r="AN41" s="31">
        <v>1852873.92</v>
      </c>
      <c r="AO41" s="5">
        <v>0.69040000000000001</v>
      </c>
      <c r="AP41" s="31">
        <v>0</v>
      </c>
      <c r="AQ41">
        <v>0</v>
      </c>
      <c r="AR41" s="31">
        <v>0</v>
      </c>
      <c r="AS41">
        <v>0</v>
      </c>
      <c r="AT41" s="31">
        <v>0</v>
      </c>
      <c r="AU41">
        <v>0</v>
      </c>
      <c r="AV41" s="31">
        <v>0</v>
      </c>
      <c r="AW41">
        <v>0</v>
      </c>
      <c r="AX41" s="31">
        <v>0</v>
      </c>
      <c r="AY41">
        <v>0</v>
      </c>
      <c r="AZ41" s="31">
        <v>0</v>
      </c>
      <c r="BA41">
        <v>0</v>
      </c>
      <c r="BB41" s="31">
        <v>0</v>
      </c>
      <c r="BC41">
        <v>0</v>
      </c>
      <c r="BD41" s="31">
        <v>0</v>
      </c>
      <c r="BE41">
        <v>0</v>
      </c>
    </row>
    <row r="42" spans="1:57" x14ac:dyDescent="0.2">
      <c r="A42" t="s">
        <v>216</v>
      </c>
      <c r="B42" s="31">
        <v>1286113513.3900001</v>
      </c>
      <c r="C42" s="5">
        <v>9.2226999999999997</v>
      </c>
      <c r="D42" s="31">
        <v>6451798.9199999999</v>
      </c>
      <c r="E42" s="5">
        <v>10.530799999999999</v>
      </c>
      <c r="F42" s="31">
        <v>180826579.31</v>
      </c>
      <c r="G42" s="5">
        <v>13.3628</v>
      </c>
      <c r="H42" s="31">
        <v>55653717.469999999</v>
      </c>
      <c r="I42" s="5">
        <v>8.9966000000000008</v>
      </c>
      <c r="J42" s="31">
        <v>36111431.280000001</v>
      </c>
      <c r="K42" s="5">
        <v>7.0575000000000001</v>
      </c>
      <c r="L42" s="31">
        <v>36028465.340000004</v>
      </c>
      <c r="M42" s="5">
        <v>6.6017999999999999</v>
      </c>
      <c r="N42" s="31">
        <v>4063309.11</v>
      </c>
      <c r="O42" s="5">
        <v>5.5095000000000001</v>
      </c>
      <c r="P42" s="31">
        <v>0</v>
      </c>
      <c r="Q42">
        <v>0</v>
      </c>
      <c r="R42" s="31">
        <v>91315888</v>
      </c>
      <c r="S42" s="5">
        <v>8.1021999999999998</v>
      </c>
      <c r="T42" s="31">
        <v>20197733.57</v>
      </c>
      <c r="U42" s="5">
        <v>7.0674000000000001</v>
      </c>
      <c r="V42" s="31">
        <v>148264213.37</v>
      </c>
      <c r="W42" s="5">
        <v>8.2081</v>
      </c>
      <c r="X42" s="31">
        <v>143531210.47999999</v>
      </c>
      <c r="Y42" s="5">
        <v>11.120799999999999</v>
      </c>
      <c r="Z42" s="31">
        <v>29143156.170000002</v>
      </c>
      <c r="AA42" s="5">
        <v>5.1649000000000003</v>
      </c>
      <c r="AB42" s="31">
        <v>56079062.060000002</v>
      </c>
      <c r="AC42" s="5">
        <v>15.8012</v>
      </c>
      <c r="AD42" s="31">
        <v>0</v>
      </c>
      <c r="AE42">
        <v>0</v>
      </c>
      <c r="AF42" s="31">
        <v>0</v>
      </c>
      <c r="AG42">
        <v>0</v>
      </c>
      <c r="AH42" s="31">
        <v>0</v>
      </c>
      <c r="AI42">
        <v>0</v>
      </c>
      <c r="AJ42" s="31">
        <v>42248513</v>
      </c>
      <c r="AK42" s="5">
        <v>7.7076000000000002</v>
      </c>
      <c r="AL42" s="31">
        <v>100315816.18000001</v>
      </c>
      <c r="AM42" s="5">
        <v>19.8462</v>
      </c>
      <c r="AN42" s="31">
        <v>9835985.8100000005</v>
      </c>
      <c r="AO42" s="5">
        <v>3.6646999999999998</v>
      </c>
      <c r="AP42" s="31">
        <v>2996023.4</v>
      </c>
      <c r="AQ42" s="5">
        <v>10.153499999999999</v>
      </c>
      <c r="AR42" s="31">
        <v>127061995.26000001</v>
      </c>
      <c r="AS42" s="5">
        <v>28.662800000000001</v>
      </c>
      <c r="AT42" s="31">
        <v>18773278.18</v>
      </c>
      <c r="AU42" s="5">
        <v>8.7086000000000006</v>
      </c>
      <c r="AV42" s="31">
        <v>24586190.32</v>
      </c>
      <c r="AW42" s="5">
        <v>10.306800000000001</v>
      </c>
      <c r="AX42" s="31">
        <v>47763341.590000004</v>
      </c>
      <c r="AY42" s="5">
        <v>10.285399999999999</v>
      </c>
      <c r="AZ42" s="31">
        <v>75862113.75</v>
      </c>
      <c r="BA42" s="5">
        <v>25.289300000000001</v>
      </c>
      <c r="BB42" s="31">
        <v>1718301.56</v>
      </c>
      <c r="BC42" s="5">
        <v>0.11700000000000001</v>
      </c>
      <c r="BD42" s="31">
        <v>27285389.260000002</v>
      </c>
      <c r="BE42" s="5">
        <v>11.7113</v>
      </c>
    </row>
    <row r="43" spans="1:57" x14ac:dyDescent="0.2">
      <c r="A43" t="s">
        <v>217</v>
      </c>
      <c r="B43" s="31">
        <v>3719717219.02</v>
      </c>
      <c r="C43" s="5">
        <v>26.673999999999999</v>
      </c>
      <c r="D43" s="31">
        <v>23943388.07</v>
      </c>
      <c r="E43" s="5">
        <v>39.081200000000003</v>
      </c>
      <c r="F43" s="31">
        <v>362338785.06999999</v>
      </c>
      <c r="G43" s="5">
        <v>26.776199999999999</v>
      </c>
      <c r="H43" s="31">
        <v>194603333.77000001</v>
      </c>
      <c r="I43" s="5">
        <v>31.458200000000001</v>
      </c>
      <c r="J43" s="31">
        <v>199083930.03</v>
      </c>
      <c r="K43" s="5">
        <v>38.9086</v>
      </c>
      <c r="L43" s="31">
        <v>103318018.28</v>
      </c>
      <c r="M43" s="5">
        <v>18.931699999999999</v>
      </c>
      <c r="N43" s="31">
        <v>24075992.75</v>
      </c>
      <c r="O43" s="5">
        <v>32.645200000000003</v>
      </c>
      <c r="P43" s="31">
        <v>42345643.560000002</v>
      </c>
      <c r="Q43" s="5">
        <v>21.029</v>
      </c>
      <c r="R43" s="31">
        <v>303945553</v>
      </c>
      <c r="S43" s="5">
        <v>26.9682</v>
      </c>
      <c r="T43" s="31">
        <v>71488139.299999997</v>
      </c>
      <c r="U43" s="5">
        <v>25.014600000000002</v>
      </c>
      <c r="V43" s="31">
        <v>334167185.63</v>
      </c>
      <c r="W43" s="5">
        <v>18.4999</v>
      </c>
      <c r="X43" s="31">
        <v>307970628.58999997</v>
      </c>
      <c r="Y43" s="5">
        <v>23.861699999999999</v>
      </c>
      <c r="Z43" s="31">
        <v>177850358.97999999</v>
      </c>
      <c r="AA43" s="5">
        <v>31.519500000000001</v>
      </c>
      <c r="AB43" s="31">
        <v>138480198.56999999</v>
      </c>
      <c r="AC43" s="5">
        <v>39.018999999999998</v>
      </c>
      <c r="AD43" s="31">
        <v>0</v>
      </c>
      <c r="AE43">
        <v>0</v>
      </c>
      <c r="AF43" s="31">
        <v>0</v>
      </c>
      <c r="AG43">
        <v>0</v>
      </c>
      <c r="AH43" s="31">
        <v>0</v>
      </c>
      <c r="AI43">
        <v>0</v>
      </c>
      <c r="AJ43" s="31">
        <v>120241050</v>
      </c>
      <c r="AK43" s="5">
        <v>21.936</v>
      </c>
      <c r="AL43" s="31">
        <v>211667484.90000001</v>
      </c>
      <c r="AM43" s="5">
        <v>41.875799999999998</v>
      </c>
      <c r="AN43" s="31">
        <v>80185073.400000006</v>
      </c>
      <c r="AO43" s="5">
        <v>29.875699999999998</v>
      </c>
      <c r="AP43" s="31">
        <v>10129415.640000001</v>
      </c>
      <c r="AQ43" s="5">
        <v>34.328600000000002</v>
      </c>
      <c r="AR43" s="31">
        <v>173663598.25999999</v>
      </c>
      <c r="AS43" s="5">
        <v>39.175199999999997</v>
      </c>
      <c r="AT43" s="31">
        <v>51320032.799999997</v>
      </c>
      <c r="AU43" s="5">
        <v>23.8065</v>
      </c>
      <c r="AV43" s="31">
        <v>82048250.280000001</v>
      </c>
      <c r="AW43" s="5">
        <v>34.395499999999998</v>
      </c>
      <c r="AX43" s="31">
        <v>173227160.37</v>
      </c>
      <c r="AY43" s="5">
        <v>37.302700000000002</v>
      </c>
      <c r="AZ43" s="31">
        <v>111777712.88</v>
      </c>
      <c r="BA43" s="5">
        <v>37.262</v>
      </c>
      <c r="BB43" s="31">
        <v>338853912.06</v>
      </c>
      <c r="BC43" s="5">
        <v>23.081299999999999</v>
      </c>
      <c r="BD43" s="31">
        <v>82992372.829999998</v>
      </c>
      <c r="BE43" s="5">
        <v>35.621400000000001</v>
      </c>
    </row>
    <row r="44" spans="1:57" x14ac:dyDescent="0.2">
      <c r="A44" t="s">
        <v>218</v>
      </c>
      <c r="B44" s="31">
        <v>4199916749.6399999</v>
      </c>
      <c r="C44" s="5">
        <v>30.1175</v>
      </c>
      <c r="D44" s="31">
        <v>9589006.8699999992</v>
      </c>
      <c r="E44" s="5">
        <v>15.6515</v>
      </c>
      <c r="F44" s="31">
        <v>396766852.29000002</v>
      </c>
      <c r="G44" s="5">
        <v>29.320399999999999</v>
      </c>
      <c r="H44" s="31">
        <v>181709438.38</v>
      </c>
      <c r="I44" s="5">
        <v>29.373899999999999</v>
      </c>
      <c r="J44" s="31">
        <v>141773862.13</v>
      </c>
      <c r="K44" s="5">
        <v>27.707999999999998</v>
      </c>
      <c r="L44" s="31">
        <v>132205599.5</v>
      </c>
      <c r="M44" s="5">
        <v>24.225000000000001</v>
      </c>
      <c r="N44" s="31">
        <v>19307475.239999998</v>
      </c>
      <c r="O44" s="5">
        <v>26.179400000000001</v>
      </c>
      <c r="P44" s="31">
        <v>82420580.379999995</v>
      </c>
      <c r="Q44" s="5">
        <v>40.930399999999999</v>
      </c>
      <c r="R44" s="31">
        <v>316542420</v>
      </c>
      <c r="S44" s="5">
        <v>28.085899999999999</v>
      </c>
      <c r="T44" s="31">
        <v>82203215.549999997</v>
      </c>
      <c r="U44" s="5">
        <v>28.7639</v>
      </c>
      <c r="V44" s="31">
        <v>565224201.60000002</v>
      </c>
      <c r="W44" s="5">
        <v>31.291399999999999</v>
      </c>
      <c r="X44" s="31">
        <v>400284215.5</v>
      </c>
      <c r="Y44" s="5">
        <v>31.014099999999999</v>
      </c>
      <c r="Z44" s="31">
        <v>179924314.03999999</v>
      </c>
      <c r="AA44" s="5">
        <v>31.887</v>
      </c>
      <c r="AB44" s="31">
        <v>69900627.700000003</v>
      </c>
      <c r="AC44" s="5">
        <v>19.695599999999999</v>
      </c>
      <c r="AD44" s="31">
        <v>0</v>
      </c>
      <c r="AE44">
        <v>0</v>
      </c>
      <c r="AF44" s="31">
        <v>0</v>
      </c>
      <c r="AG44">
        <v>0</v>
      </c>
      <c r="AH44" s="31">
        <v>0</v>
      </c>
      <c r="AI44">
        <v>0</v>
      </c>
      <c r="AJ44" s="31">
        <v>185201036</v>
      </c>
      <c r="AK44" s="5">
        <v>33.786900000000003</v>
      </c>
      <c r="AL44" s="31">
        <v>104623120.70999999</v>
      </c>
      <c r="AM44" s="5">
        <v>20.698399999999999</v>
      </c>
      <c r="AN44" s="31">
        <v>81380765.379999995</v>
      </c>
      <c r="AO44" s="5">
        <v>30.321200000000001</v>
      </c>
      <c r="AP44" s="31">
        <v>7672473.1200000001</v>
      </c>
      <c r="AQ44" s="5">
        <v>26.001999999999999</v>
      </c>
      <c r="AR44" s="31">
        <v>91515970.930000007</v>
      </c>
      <c r="AS44" s="5">
        <v>20.644300000000001</v>
      </c>
      <c r="AT44" s="31">
        <v>53400277.770000003</v>
      </c>
      <c r="AU44" s="5">
        <v>24.7715</v>
      </c>
      <c r="AV44" s="31">
        <v>61177841.579999998</v>
      </c>
      <c r="AW44" s="5">
        <v>25.6464</v>
      </c>
      <c r="AX44" s="31">
        <v>130835010.69</v>
      </c>
      <c r="AY44" s="5">
        <v>28.173999999999999</v>
      </c>
      <c r="AZ44" s="31">
        <v>60903139.380000003</v>
      </c>
      <c r="BA44" s="5">
        <v>20.302600000000002</v>
      </c>
      <c r="BB44" s="31">
        <v>789902699.36000001</v>
      </c>
      <c r="BC44" s="5">
        <v>53.804900000000004</v>
      </c>
      <c r="BD44" s="31">
        <v>55452605.539999999</v>
      </c>
      <c r="BE44" s="5">
        <v>23.800999999999998</v>
      </c>
    </row>
    <row r="45" spans="1:57" ht="13.5" thickBot="1" x14ac:dyDescent="0.25">
      <c r="A45" t="s">
        <v>219</v>
      </c>
      <c r="B45" s="31">
        <v>3139622623.98</v>
      </c>
      <c r="C45" s="5">
        <v>22.514099999999999</v>
      </c>
      <c r="D45" s="31">
        <v>20048144.460000001</v>
      </c>
      <c r="E45" s="5">
        <v>32.723199999999999</v>
      </c>
      <c r="F45" s="31">
        <v>277763019.33999997</v>
      </c>
      <c r="G45" s="5">
        <v>20.526199999999999</v>
      </c>
      <c r="H45" s="31">
        <v>136915887.47999999</v>
      </c>
      <c r="I45" s="5">
        <v>22.132899999999999</v>
      </c>
      <c r="J45" s="31">
        <v>127124399.52</v>
      </c>
      <c r="K45" s="5">
        <v>24.844899999999999</v>
      </c>
      <c r="L45" s="31">
        <v>116733506</v>
      </c>
      <c r="M45" s="5">
        <v>21.389900000000001</v>
      </c>
      <c r="N45" s="31">
        <v>11029715.539999999</v>
      </c>
      <c r="O45" s="5">
        <v>14.955399999999999</v>
      </c>
      <c r="P45" s="31">
        <v>65682948.539999999</v>
      </c>
      <c r="Q45" s="5">
        <v>32.618400000000001</v>
      </c>
      <c r="R45" s="31">
        <v>385040707</v>
      </c>
      <c r="S45" s="5">
        <v>34.163499999999999</v>
      </c>
      <c r="T45" s="31">
        <v>108922916.15000001</v>
      </c>
      <c r="U45" s="5">
        <v>38.113500000000002</v>
      </c>
      <c r="V45" s="31">
        <v>351642152.74000001</v>
      </c>
      <c r="W45" s="5">
        <v>19.467300000000002</v>
      </c>
      <c r="X45" s="31">
        <v>311748814.66000003</v>
      </c>
      <c r="Y45" s="5">
        <v>24.154399999999999</v>
      </c>
      <c r="Z45" s="31">
        <v>166661733.96000001</v>
      </c>
      <c r="AA45" s="5">
        <v>29.5366</v>
      </c>
      <c r="AB45" s="31">
        <v>52981852.380000003</v>
      </c>
      <c r="AC45" s="5">
        <v>14.9285</v>
      </c>
      <c r="AD45" s="31">
        <v>0</v>
      </c>
      <c r="AE45">
        <v>0</v>
      </c>
      <c r="AF45" s="31">
        <v>0</v>
      </c>
      <c r="AG45">
        <v>0</v>
      </c>
      <c r="AH45" s="31">
        <v>0</v>
      </c>
      <c r="AI45">
        <v>0</v>
      </c>
      <c r="AJ45" s="31">
        <v>187697524</v>
      </c>
      <c r="AK45" s="5">
        <v>34.242400000000004</v>
      </c>
      <c r="AL45" s="31">
        <v>76701863.439999998</v>
      </c>
      <c r="AM45" s="5">
        <v>15.1745</v>
      </c>
      <c r="AN45" s="31">
        <v>83367970.409999996</v>
      </c>
      <c r="AO45" s="5">
        <v>31.061599999999999</v>
      </c>
      <c r="AP45" s="31">
        <v>8673358.4600000009</v>
      </c>
      <c r="AQ45" s="5">
        <v>29.393999999999998</v>
      </c>
      <c r="AR45" s="31">
        <v>48374764.969999999</v>
      </c>
      <c r="AS45" s="5">
        <v>10.9124</v>
      </c>
      <c r="AT45" s="31">
        <v>41106937.859999999</v>
      </c>
      <c r="AU45" s="5">
        <v>19.0688</v>
      </c>
      <c r="AV45" s="31">
        <v>70475809.239999995</v>
      </c>
      <c r="AW45" s="5">
        <v>29.5442</v>
      </c>
      <c r="AX45" s="31">
        <v>108783390.68000001</v>
      </c>
      <c r="AY45" s="5">
        <v>23.4254</v>
      </c>
      <c r="AZ45" s="31">
        <v>40186373.490000002</v>
      </c>
      <c r="BA45" s="5">
        <v>13.3965</v>
      </c>
      <c r="BB45" s="31">
        <v>279176600.38</v>
      </c>
      <c r="BC45" s="5">
        <v>19.016300000000001</v>
      </c>
      <c r="BD45" s="31">
        <v>62782233.280000001</v>
      </c>
      <c r="BE45" s="5">
        <v>26.946999999999999</v>
      </c>
    </row>
    <row r="46" spans="1:57" ht="14.25" thickTop="1" thickBot="1" x14ac:dyDescent="0.25">
      <c r="A46" s="246" t="s">
        <v>13</v>
      </c>
      <c r="B46" s="205">
        <v>13391384775.540001</v>
      </c>
      <c r="C46" s="247">
        <v>96.029200000000003</v>
      </c>
      <c r="D46" s="205">
        <v>61265821.689999998</v>
      </c>
      <c r="E46" s="247">
        <v>100</v>
      </c>
      <c r="F46" s="205">
        <v>1353209638.5899999</v>
      </c>
      <c r="G46" s="247">
        <v>100</v>
      </c>
      <c r="H46" s="205">
        <v>618609253.75999999</v>
      </c>
      <c r="I46" s="247">
        <v>100</v>
      </c>
      <c r="J46" s="205">
        <v>511671132.64999998</v>
      </c>
      <c r="K46" s="247">
        <v>100</v>
      </c>
      <c r="L46" s="205">
        <v>545740725.09000003</v>
      </c>
      <c r="M46" s="247">
        <v>100</v>
      </c>
      <c r="N46" s="205">
        <v>61475411.200000003</v>
      </c>
      <c r="O46" s="247">
        <v>83.355900000000005</v>
      </c>
      <c r="P46" s="205">
        <v>201367799.58000001</v>
      </c>
      <c r="Q46" s="247">
        <v>100</v>
      </c>
      <c r="R46" s="205">
        <v>1127051968.29</v>
      </c>
      <c r="S46" s="247">
        <v>100</v>
      </c>
      <c r="T46" s="205">
        <v>285785561.13999999</v>
      </c>
      <c r="U46" s="247">
        <v>100</v>
      </c>
      <c r="V46" s="205">
        <v>1437480182.22</v>
      </c>
      <c r="W46" s="247">
        <v>79.580500000000001</v>
      </c>
      <c r="X46" s="205">
        <v>1213006648.1600001</v>
      </c>
      <c r="Y46" s="247">
        <v>93.984099999999998</v>
      </c>
      <c r="Z46" s="205">
        <v>564255273.59000003</v>
      </c>
      <c r="AA46" s="247">
        <v>100</v>
      </c>
      <c r="AB46" s="205">
        <v>354904486.20999998</v>
      </c>
      <c r="AC46" s="247">
        <v>100</v>
      </c>
      <c r="AD46" s="205">
        <v>37592573</v>
      </c>
      <c r="AE46" s="247">
        <v>100</v>
      </c>
      <c r="AF46" s="205">
        <v>45730969</v>
      </c>
      <c r="AG46" s="247">
        <v>100</v>
      </c>
      <c r="AH46" s="205">
        <v>313090798.06999999</v>
      </c>
      <c r="AI46" s="247">
        <v>88.732399999999998</v>
      </c>
      <c r="AJ46" s="205">
        <v>548143721.70000005</v>
      </c>
      <c r="AK46" s="247">
        <v>100</v>
      </c>
      <c r="AL46" s="205">
        <v>505465264.14999998</v>
      </c>
      <c r="AM46" s="247">
        <v>100</v>
      </c>
      <c r="AN46" s="205">
        <v>258888173.03999999</v>
      </c>
      <c r="AO46" s="247">
        <v>96.457700000000003</v>
      </c>
      <c r="AP46" s="205">
        <v>29507242.100000001</v>
      </c>
      <c r="AQ46" s="247">
        <v>100</v>
      </c>
      <c r="AR46" s="205">
        <v>443299382.98000002</v>
      </c>
      <c r="AS46" s="247">
        <v>100</v>
      </c>
      <c r="AT46" s="205">
        <v>169867690.21000001</v>
      </c>
      <c r="AU46" s="247">
        <v>78.798900000000003</v>
      </c>
      <c r="AV46" s="205">
        <v>238543610.52000001</v>
      </c>
      <c r="AW46" s="247">
        <v>100</v>
      </c>
      <c r="AX46" s="205">
        <v>464382225.48000002</v>
      </c>
      <c r="AY46" s="247">
        <v>100</v>
      </c>
      <c r="AZ46" s="205">
        <v>299977493.13999999</v>
      </c>
      <c r="BA46" s="247">
        <v>100</v>
      </c>
      <c r="BB46" s="205">
        <v>1468087378.3099999</v>
      </c>
      <c r="BC46" s="247">
        <v>100</v>
      </c>
      <c r="BD46" s="205">
        <v>232984351.66999999</v>
      </c>
      <c r="BE46" s="247">
        <v>100</v>
      </c>
    </row>
    <row r="47" spans="1:57" ht="13.5" thickTop="1" x14ac:dyDescent="0.2"/>
    <row r="48" spans="1:57" x14ac:dyDescent="0.2">
      <c r="A48" t="s">
        <v>329</v>
      </c>
      <c r="B48" s="31">
        <v>7254945813.9399996</v>
      </c>
      <c r="D48" s="31">
        <v>2895753.48</v>
      </c>
      <c r="F48" s="31">
        <v>0</v>
      </c>
      <c r="H48" s="31">
        <v>0</v>
      </c>
      <c r="J48" s="31">
        <v>0</v>
      </c>
      <c r="L48" s="31">
        <v>0</v>
      </c>
      <c r="N48" s="31">
        <v>47937848.990000002</v>
      </c>
      <c r="P48" s="31">
        <v>201367799.59999999</v>
      </c>
      <c r="R48" s="31">
        <v>1126962990</v>
      </c>
      <c r="T48" s="31">
        <v>125281158.2</v>
      </c>
      <c r="V48" s="31">
        <v>1082720249.45</v>
      </c>
      <c r="X48" s="31">
        <v>1245455162</v>
      </c>
      <c r="Z48" s="31">
        <v>183058954.59999999</v>
      </c>
      <c r="AB48" s="31">
        <v>43032422.210000001</v>
      </c>
      <c r="AD48" s="31">
        <v>37592572</v>
      </c>
      <c r="AF48" s="31">
        <v>45730968</v>
      </c>
      <c r="AH48" s="31">
        <v>357156184.62</v>
      </c>
      <c r="AJ48" s="31">
        <v>139045927.90000001</v>
      </c>
      <c r="AL48" s="31">
        <v>502616368.5</v>
      </c>
      <c r="AN48" s="31">
        <v>118455673</v>
      </c>
      <c r="AP48" s="31">
        <v>25671300.629999999</v>
      </c>
      <c r="AR48" s="31">
        <v>438866389.14999998</v>
      </c>
      <c r="AT48" s="31">
        <v>213415544.56</v>
      </c>
      <c r="AV48" s="31">
        <v>238543610.52000001</v>
      </c>
      <c r="AX48" s="31">
        <v>329711380.08999997</v>
      </c>
      <c r="AZ48" s="31">
        <v>299977493.13999999</v>
      </c>
      <c r="BB48" s="31">
        <v>449450063.30000001</v>
      </c>
      <c r="BD48" s="31">
        <v>0</v>
      </c>
    </row>
  </sheetData>
  <mergeCells count="56">
    <mergeCell ref="AX35:AY36"/>
    <mergeCell ref="AZ35:BA36"/>
    <mergeCell ref="BB35:BC36"/>
    <mergeCell ref="BD35:BE36"/>
    <mergeCell ref="AL35:AM36"/>
    <mergeCell ref="AN35:AO36"/>
    <mergeCell ref="AP35:AQ36"/>
    <mergeCell ref="AR35:AS36"/>
    <mergeCell ref="AT35:AU36"/>
    <mergeCell ref="AV35:AW36"/>
    <mergeCell ref="AJ35:AK36"/>
    <mergeCell ref="N35:O36"/>
    <mergeCell ref="P35:Q36"/>
    <mergeCell ref="R35:S36"/>
    <mergeCell ref="T35:U36"/>
    <mergeCell ref="V35:W36"/>
    <mergeCell ref="X35:Y36"/>
    <mergeCell ref="Z35:AA36"/>
    <mergeCell ref="AB35:AC36"/>
    <mergeCell ref="AD35:AE36"/>
    <mergeCell ref="AF35:AG36"/>
    <mergeCell ref="AH35:AI36"/>
    <mergeCell ref="AX3:AY4"/>
    <mergeCell ref="AZ3:BA4"/>
    <mergeCell ref="BB3:BC4"/>
    <mergeCell ref="BD3:BE4"/>
    <mergeCell ref="B35:C35"/>
    <mergeCell ref="D35:E36"/>
    <mergeCell ref="F35:G36"/>
    <mergeCell ref="H35:I36"/>
    <mergeCell ref="J35:K36"/>
    <mergeCell ref="L35:M36"/>
    <mergeCell ref="AL3:AM4"/>
    <mergeCell ref="AN3:AO4"/>
    <mergeCell ref="AP3:AQ4"/>
    <mergeCell ref="AR3:AS4"/>
    <mergeCell ref="AT3:AU4"/>
    <mergeCell ref="AV3:AW4"/>
    <mergeCell ref="AJ3:AK4"/>
    <mergeCell ref="N3:O4"/>
    <mergeCell ref="P3:Q4"/>
    <mergeCell ref="R3:S4"/>
    <mergeCell ref="T3:U4"/>
    <mergeCell ref="V3:W4"/>
    <mergeCell ref="X3:Y4"/>
    <mergeCell ref="Z3:AA4"/>
    <mergeCell ref="AB3:AC4"/>
    <mergeCell ref="AD3:AE4"/>
    <mergeCell ref="AF3:AG4"/>
    <mergeCell ref="AH3:AI4"/>
    <mergeCell ref="L3:M4"/>
    <mergeCell ref="B3:C3"/>
    <mergeCell ref="D3:E4"/>
    <mergeCell ref="F3:G4"/>
    <mergeCell ref="H3:I4"/>
    <mergeCell ref="J3:K4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"/>
  <sheetViews>
    <sheetView zoomScale="70" zoomScaleNormal="70" workbookViewId="0"/>
  </sheetViews>
  <sheetFormatPr defaultRowHeight="12.75" x14ac:dyDescent="0.2"/>
  <cols>
    <col min="1" max="1" width="45.5703125" bestFit="1" customWidth="1"/>
    <col min="2" max="2" width="12" style="31" bestFit="1" customWidth="1"/>
    <col min="3" max="3" width="4" bestFit="1" customWidth="1"/>
    <col min="4" max="4" width="11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.5703125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2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" style="31" bestFit="1" customWidth="1"/>
    <col min="27" max="27" width="4" bestFit="1" customWidth="1"/>
    <col min="28" max="28" width="12" style="31" bestFit="1" customWidth="1"/>
  </cols>
  <sheetData>
    <row r="1" spans="1:29" x14ac:dyDescent="0.2">
      <c r="A1" s="1" t="s">
        <v>1288</v>
      </c>
    </row>
    <row r="2" spans="1:29" x14ac:dyDescent="0.2">
      <c r="D2" s="31" t="s">
        <v>330</v>
      </c>
      <c r="F2" s="31" t="s">
        <v>330</v>
      </c>
      <c r="P2" s="31" t="s">
        <v>330</v>
      </c>
    </row>
    <row r="3" spans="1:29" x14ac:dyDescent="0.2">
      <c r="A3" s="233" t="s">
        <v>298</v>
      </c>
      <c r="B3" s="329" t="s">
        <v>13</v>
      </c>
      <c r="C3" s="329"/>
      <c r="D3" s="327" t="s">
        <v>979</v>
      </c>
      <c r="E3" s="327"/>
      <c r="F3" s="327" t="s">
        <v>980</v>
      </c>
      <c r="G3" s="327"/>
      <c r="H3" s="327" t="s">
        <v>981</v>
      </c>
      <c r="I3" s="327"/>
      <c r="J3" s="327" t="s">
        <v>982</v>
      </c>
      <c r="K3" s="327"/>
      <c r="L3" s="327" t="s">
        <v>983</v>
      </c>
      <c r="M3" s="327"/>
      <c r="N3" s="327" t="s">
        <v>984</v>
      </c>
      <c r="O3" s="327"/>
      <c r="P3" s="327" t="s">
        <v>985</v>
      </c>
      <c r="Q3" s="327"/>
      <c r="R3" s="327" t="s">
        <v>986</v>
      </c>
      <c r="S3" s="327"/>
      <c r="T3" s="327" t="s">
        <v>987</v>
      </c>
      <c r="U3" s="327"/>
      <c r="V3" s="327" t="s">
        <v>988</v>
      </c>
      <c r="W3" s="327"/>
      <c r="X3" s="327" t="s">
        <v>989</v>
      </c>
      <c r="Y3" s="327"/>
      <c r="Z3" s="327" t="s">
        <v>990</v>
      </c>
      <c r="AA3" s="327"/>
      <c r="AB3" s="327" t="s">
        <v>991</v>
      </c>
      <c r="AC3" s="327"/>
    </row>
    <row r="4" spans="1:29" x14ac:dyDescent="0.2">
      <c r="A4" s="235" t="s">
        <v>300</v>
      </c>
      <c r="B4" s="216"/>
      <c r="C4" s="235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  <c r="Y4" s="328"/>
      <c r="Z4" s="328"/>
      <c r="AA4" s="328"/>
      <c r="AB4" s="328"/>
      <c r="AC4" s="328"/>
    </row>
    <row r="5" spans="1:29" x14ac:dyDescent="0.2">
      <c r="A5" s="237"/>
      <c r="B5" s="243" t="s">
        <v>4</v>
      </c>
      <c r="C5" s="248" t="s">
        <v>5</v>
      </c>
      <c r="D5" s="243" t="s">
        <v>4</v>
      </c>
      <c r="E5" s="248" t="s">
        <v>5</v>
      </c>
      <c r="F5" s="243" t="s">
        <v>4</v>
      </c>
      <c r="G5" s="248" t="s">
        <v>5</v>
      </c>
      <c r="H5" s="243" t="s">
        <v>4</v>
      </c>
      <c r="I5" s="248" t="s">
        <v>5</v>
      </c>
      <c r="J5" s="243" t="s">
        <v>4</v>
      </c>
      <c r="K5" s="248" t="s">
        <v>5</v>
      </c>
      <c r="L5" s="243" t="s">
        <v>4</v>
      </c>
      <c r="M5" s="248" t="s">
        <v>5</v>
      </c>
      <c r="N5" s="243" t="s">
        <v>4</v>
      </c>
      <c r="O5" s="248" t="s">
        <v>5</v>
      </c>
      <c r="P5" s="243" t="s">
        <v>4</v>
      </c>
      <c r="Q5" s="248" t="s">
        <v>5</v>
      </c>
      <c r="R5" s="243" t="s">
        <v>4</v>
      </c>
      <c r="S5" s="248" t="s">
        <v>5</v>
      </c>
      <c r="T5" s="243" t="s">
        <v>4</v>
      </c>
      <c r="U5" s="248" t="s">
        <v>5</v>
      </c>
      <c r="V5" s="243" t="s">
        <v>4</v>
      </c>
      <c r="W5" s="248" t="s">
        <v>5</v>
      </c>
      <c r="X5" s="243" t="s">
        <v>4</v>
      </c>
      <c r="Y5" s="248" t="s">
        <v>5</v>
      </c>
      <c r="Z5" s="243" t="s">
        <v>4</v>
      </c>
      <c r="AA5" s="248" t="s">
        <v>5</v>
      </c>
      <c r="AB5" s="243" t="s">
        <v>4</v>
      </c>
      <c r="AC5" s="248" t="s">
        <v>5</v>
      </c>
    </row>
    <row r="6" spans="1:29" x14ac:dyDescent="0.2">
      <c r="A6" s="1" t="s">
        <v>156</v>
      </c>
    </row>
    <row r="7" spans="1:29" x14ac:dyDescent="0.2">
      <c r="A7" t="s">
        <v>976</v>
      </c>
      <c r="B7" s="31">
        <v>26053295259.610001</v>
      </c>
      <c r="C7" s="5">
        <v>99.471000000000004</v>
      </c>
      <c r="D7" s="31">
        <v>332468.94</v>
      </c>
      <c r="E7" s="5">
        <v>5.7062999999999997</v>
      </c>
      <c r="F7" s="31">
        <v>2952847.86</v>
      </c>
      <c r="G7" s="5">
        <v>4.0164</v>
      </c>
      <c r="H7" s="31">
        <v>176448989.61000001</v>
      </c>
      <c r="I7" s="5">
        <v>100.0574</v>
      </c>
      <c r="J7" s="31">
        <v>1551231879.1800001</v>
      </c>
      <c r="K7" s="5">
        <v>100</v>
      </c>
      <c r="L7" s="31">
        <v>806866926.53999996</v>
      </c>
      <c r="M7" s="5">
        <v>100</v>
      </c>
      <c r="N7" s="31">
        <v>1062902569.61</v>
      </c>
      <c r="O7" s="5">
        <v>100</v>
      </c>
      <c r="P7" s="31">
        <v>209179.36</v>
      </c>
      <c r="Q7" s="5">
        <v>1.0246</v>
      </c>
      <c r="R7" s="31">
        <v>1830481276.8499999</v>
      </c>
      <c r="S7" s="5">
        <v>100</v>
      </c>
      <c r="T7" s="31">
        <v>54733655.659999996</v>
      </c>
      <c r="U7" s="5">
        <v>100</v>
      </c>
      <c r="V7" s="31">
        <v>1413550.52</v>
      </c>
      <c r="W7" s="5">
        <v>3.2040999999999999</v>
      </c>
      <c r="X7" s="31">
        <v>6091387692.4899998</v>
      </c>
      <c r="Y7" s="5">
        <v>100</v>
      </c>
      <c r="Z7" s="31">
        <v>396620305.07999998</v>
      </c>
      <c r="AA7" s="5">
        <v>100</v>
      </c>
      <c r="AB7" s="31">
        <v>14077713917.91</v>
      </c>
      <c r="AC7" s="5">
        <v>100.00230000000001</v>
      </c>
    </row>
    <row r="8" spans="1:29" x14ac:dyDescent="0.2">
      <c r="A8" t="s">
        <v>622</v>
      </c>
      <c r="B8" s="31">
        <v>-422022.92</v>
      </c>
      <c r="C8" s="5">
        <v>-1.6000000000000001E-3</v>
      </c>
      <c r="D8" s="31">
        <v>0</v>
      </c>
      <c r="E8">
        <v>0</v>
      </c>
      <c r="F8" s="31">
        <v>0</v>
      </c>
      <c r="G8">
        <v>0</v>
      </c>
      <c r="H8" s="31">
        <v>-101185.5</v>
      </c>
      <c r="I8" s="5">
        <v>-5.74E-2</v>
      </c>
      <c r="J8" s="31">
        <v>0</v>
      </c>
      <c r="K8">
        <v>0</v>
      </c>
      <c r="L8" s="31">
        <v>0</v>
      </c>
      <c r="M8">
        <v>0</v>
      </c>
      <c r="N8" s="31">
        <v>0</v>
      </c>
      <c r="O8">
        <v>0</v>
      </c>
      <c r="P8" s="31">
        <v>0</v>
      </c>
      <c r="Q8">
        <v>0</v>
      </c>
      <c r="R8" s="31">
        <v>0</v>
      </c>
      <c r="S8">
        <v>0</v>
      </c>
      <c r="T8" s="31">
        <v>0</v>
      </c>
      <c r="U8">
        <v>0</v>
      </c>
      <c r="V8" s="31">
        <v>0</v>
      </c>
      <c r="W8">
        <v>0</v>
      </c>
      <c r="X8" s="31">
        <v>0</v>
      </c>
      <c r="Y8">
        <v>0</v>
      </c>
      <c r="Z8" s="31">
        <v>0</v>
      </c>
      <c r="AA8">
        <v>0</v>
      </c>
      <c r="AB8" s="31">
        <v>-320837.42</v>
      </c>
      <c r="AC8" s="5">
        <v>-2.3E-3</v>
      </c>
    </row>
    <row r="9" spans="1:29" ht="13.5" thickBot="1" x14ac:dyDescent="0.25">
      <c r="A9" t="s">
        <v>977</v>
      </c>
      <c r="B9" s="31">
        <v>138971648.47999999</v>
      </c>
      <c r="C9" s="5">
        <v>0.53059999999999996</v>
      </c>
      <c r="D9" s="31">
        <v>5493848.5700000003</v>
      </c>
      <c r="E9" s="5">
        <v>94.293700000000001</v>
      </c>
      <c r="F9" s="31">
        <v>70566615.159999996</v>
      </c>
      <c r="G9" s="5">
        <v>95.983599999999996</v>
      </c>
      <c r="H9" s="31">
        <v>0</v>
      </c>
      <c r="I9">
        <v>0</v>
      </c>
      <c r="J9" s="31">
        <v>0</v>
      </c>
      <c r="K9">
        <v>0</v>
      </c>
      <c r="L9" s="31">
        <v>0</v>
      </c>
      <c r="M9">
        <v>0</v>
      </c>
      <c r="N9" s="31">
        <v>0</v>
      </c>
      <c r="O9">
        <v>0</v>
      </c>
      <c r="P9" s="31">
        <v>20207291.16</v>
      </c>
      <c r="Q9" s="5">
        <v>98.975399999999993</v>
      </c>
      <c r="R9" s="31">
        <v>0</v>
      </c>
      <c r="S9">
        <v>0</v>
      </c>
      <c r="T9" s="31">
        <v>0</v>
      </c>
      <c r="U9">
        <v>0</v>
      </c>
      <c r="V9" s="31">
        <v>42703893.590000004</v>
      </c>
      <c r="W9" s="5">
        <v>96.795900000000003</v>
      </c>
      <c r="X9" s="31">
        <v>0</v>
      </c>
      <c r="Y9">
        <v>0</v>
      </c>
      <c r="Z9" s="31">
        <v>0</v>
      </c>
      <c r="AA9">
        <v>0</v>
      </c>
      <c r="AB9" s="31">
        <v>0</v>
      </c>
      <c r="AC9">
        <v>0</v>
      </c>
    </row>
    <row r="10" spans="1:29" ht="14.25" thickTop="1" thickBot="1" x14ac:dyDescent="0.25">
      <c r="A10" s="246" t="s">
        <v>2</v>
      </c>
      <c r="B10" s="205">
        <v>26191844885.169998</v>
      </c>
      <c r="C10" s="246">
        <v>100</v>
      </c>
      <c r="D10" s="205">
        <v>5826317.5099999998</v>
      </c>
      <c r="E10" s="247">
        <v>100</v>
      </c>
      <c r="F10" s="205">
        <v>73519463.019999996</v>
      </c>
      <c r="G10" s="247">
        <v>100</v>
      </c>
      <c r="H10" s="205">
        <v>176347804.11000001</v>
      </c>
      <c r="I10" s="247">
        <v>100</v>
      </c>
      <c r="J10" s="205">
        <v>1551231879.1800001</v>
      </c>
      <c r="K10" s="247">
        <v>100</v>
      </c>
      <c r="L10" s="205">
        <v>806866926.53999996</v>
      </c>
      <c r="M10" s="247">
        <v>100</v>
      </c>
      <c r="N10" s="205">
        <v>1062902569.61</v>
      </c>
      <c r="O10" s="247">
        <v>100</v>
      </c>
      <c r="P10" s="205">
        <v>20416470.52</v>
      </c>
      <c r="Q10" s="247">
        <v>100</v>
      </c>
      <c r="R10" s="205">
        <v>1830481276.8499999</v>
      </c>
      <c r="S10" s="247">
        <v>100</v>
      </c>
      <c r="T10" s="205">
        <v>54733655.659999996</v>
      </c>
      <c r="U10" s="247">
        <v>100</v>
      </c>
      <c r="V10" s="205">
        <v>44117444.109999999</v>
      </c>
      <c r="W10" s="247">
        <v>100</v>
      </c>
      <c r="X10" s="205">
        <v>6091387692.4899998</v>
      </c>
      <c r="Y10" s="247">
        <v>100</v>
      </c>
      <c r="Z10" s="205">
        <v>396620305.07999998</v>
      </c>
      <c r="AA10" s="247">
        <v>100</v>
      </c>
      <c r="AB10" s="205">
        <v>14077393080.49</v>
      </c>
      <c r="AC10" s="247">
        <v>100</v>
      </c>
    </row>
    <row r="11" spans="1:29" ht="13.5" thickTop="1" x14ac:dyDescent="0.2">
      <c r="A11" s="1" t="s">
        <v>197</v>
      </c>
    </row>
    <row r="12" spans="1:29" x14ac:dyDescent="0.2">
      <c r="A12" t="s">
        <v>978</v>
      </c>
      <c r="B12" s="31">
        <v>16325011413.01</v>
      </c>
      <c r="C12" s="5">
        <v>62.328600000000002</v>
      </c>
      <c r="D12" s="31">
        <v>332468.94</v>
      </c>
      <c r="E12" s="5">
        <v>5.7062999999999997</v>
      </c>
      <c r="F12" s="31">
        <v>2952847.86</v>
      </c>
      <c r="G12" s="5">
        <v>4.0164</v>
      </c>
      <c r="H12" s="31">
        <v>1756066.09</v>
      </c>
      <c r="I12" s="5">
        <v>0.99580000000000002</v>
      </c>
      <c r="J12" s="31">
        <v>90393038.269999996</v>
      </c>
      <c r="K12" s="5">
        <v>5.8272000000000004</v>
      </c>
      <c r="L12" s="31">
        <v>30480594.57</v>
      </c>
      <c r="M12" s="5">
        <v>3.7776000000000001</v>
      </c>
      <c r="N12" s="31">
        <v>-6605428.5300000003</v>
      </c>
      <c r="O12" s="5">
        <v>-0.62150000000000005</v>
      </c>
      <c r="P12" s="31">
        <v>209179.36</v>
      </c>
      <c r="Q12" s="5">
        <v>1.0246</v>
      </c>
      <c r="R12" s="31">
        <v>105068680.84999999</v>
      </c>
      <c r="S12" s="5">
        <v>5.7398999999999996</v>
      </c>
      <c r="T12" s="31">
        <v>106875.42</v>
      </c>
      <c r="U12" s="5">
        <v>0.1953</v>
      </c>
      <c r="V12" s="31">
        <v>1413550.52</v>
      </c>
      <c r="W12" s="5">
        <v>3.2040999999999999</v>
      </c>
      <c r="X12" s="31">
        <v>4894050258.96</v>
      </c>
      <c r="Y12" s="5">
        <v>80.343800000000002</v>
      </c>
      <c r="Z12" s="31">
        <v>329729342.95999998</v>
      </c>
      <c r="AA12" s="5">
        <v>83.134799999999998</v>
      </c>
      <c r="AB12" s="31">
        <v>10875123937.74</v>
      </c>
      <c r="AC12" s="5">
        <v>77.252399999999994</v>
      </c>
    </row>
    <row r="13" spans="1:29" x14ac:dyDescent="0.2">
      <c r="A13" t="s">
        <v>199</v>
      </c>
      <c r="B13" s="31">
        <v>53873271.460000001</v>
      </c>
      <c r="C13" s="5">
        <v>0.20569999999999999</v>
      </c>
      <c r="D13" s="31">
        <v>0</v>
      </c>
      <c r="E13">
        <v>0</v>
      </c>
      <c r="F13" s="31">
        <v>0</v>
      </c>
      <c r="G13">
        <v>0</v>
      </c>
      <c r="H13" s="31">
        <v>0</v>
      </c>
      <c r="I13">
        <v>0</v>
      </c>
      <c r="J13" s="31">
        <v>0</v>
      </c>
      <c r="K13">
        <v>0</v>
      </c>
      <c r="L13" s="31">
        <v>26872399.460000001</v>
      </c>
      <c r="M13" s="5">
        <v>3.3304999999999998</v>
      </c>
      <c r="N13" s="31">
        <v>0</v>
      </c>
      <c r="O13">
        <v>0</v>
      </c>
      <c r="P13" s="31">
        <v>0</v>
      </c>
      <c r="Q13">
        <v>0</v>
      </c>
      <c r="R13" s="31">
        <v>27000872</v>
      </c>
      <c r="S13" s="5">
        <v>1.4751000000000001</v>
      </c>
      <c r="T13" s="31">
        <v>0</v>
      </c>
      <c r="U13">
        <v>0</v>
      </c>
      <c r="V13" s="31">
        <v>0</v>
      </c>
      <c r="W13">
        <v>0</v>
      </c>
      <c r="X13" s="31">
        <v>0</v>
      </c>
      <c r="Y13">
        <v>0</v>
      </c>
      <c r="Z13" s="31">
        <v>0</v>
      </c>
      <c r="AA13">
        <v>0</v>
      </c>
      <c r="AB13" s="31">
        <v>0</v>
      </c>
      <c r="AC13">
        <v>0</v>
      </c>
    </row>
    <row r="14" spans="1:29" x14ac:dyDescent="0.2">
      <c r="A14" t="s">
        <v>200</v>
      </c>
      <c r="B14" s="31">
        <v>1763172013.3699999</v>
      </c>
      <c r="C14" s="5">
        <v>6.7317999999999998</v>
      </c>
      <c r="D14" s="31">
        <v>0</v>
      </c>
      <c r="E14">
        <v>0</v>
      </c>
      <c r="F14" s="31">
        <v>0</v>
      </c>
      <c r="G14">
        <v>0</v>
      </c>
      <c r="H14" s="31">
        <v>36033344.340000004</v>
      </c>
      <c r="I14" s="5">
        <v>20.4331</v>
      </c>
      <c r="J14" s="31">
        <v>228446979.91999999</v>
      </c>
      <c r="K14" s="5">
        <v>14.726800000000001</v>
      </c>
      <c r="L14" s="31">
        <v>0</v>
      </c>
      <c r="M14">
        <v>0</v>
      </c>
      <c r="N14" s="31">
        <v>567970637.30999994</v>
      </c>
      <c r="O14" s="5">
        <v>53.4358</v>
      </c>
      <c r="P14" s="31">
        <v>0</v>
      </c>
      <c r="Q14">
        <v>0</v>
      </c>
      <c r="R14" s="31">
        <v>117891636</v>
      </c>
      <c r="S14" s="5">
        <v>6.4405000000000001</v>
      </c>
      <c r="T14" s="31">
        <v>0</v>
      </c>
      <c r="U14">
        <v>0</v>
      </c>
      <c r="V14" s="31">
        <v>0</v>
      </c>
      <c r="W14">
        <v>0</v>
      </c>
      <c r="X14" s="31">
        <v>153680090.30000001</v>
      </c>
      <c r="Y14" s="5">
        <v>2.5228999999999999</v>
      </c>
      <c r="Z14" s="31">
        <v>0</v>
      </c>
      <c r="AA14">
        <v>0</v>
      </c>
      <c r="AB14" s="31">
        <v>659149325.5</v>
      </c>
      <c r="AC14" s="5">
        <v>4.6822999999999997</v>
      </c>
    </row>
    <row r="15" spans="1:29" x14ac:dyDescent="0.2">
      <c r="A15" t="s">
        <v>201</v>
      </c>
      <c r="B15" s="31">
        <v>0</v>
      </c>
      <c r="C15">
        <v>0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</row>
    <row r="16" spans="1:29" x14ac:dyDescent="0.2">
      <c r="A16" t="s">
        <v>202</v>
      </c>
      <c r="B16" s="31">
        <v>5106689072.5100002</v>
      </c>
      <c r="C16" s="5">
        <v>19.497199999999999</v>
      </c>
      <c r="D16" s="31">
        <v>0</v>
      </c>
      <c r="E16">
        <v>0</v>
      </c>
      <c r="F16" s="31">
        <v>0</v>
      </c>
      <c r="G16">
        <v>0</v>
      </c>
      <c r="H16" s="31">
        <v>70493648.079999998</v>
      </c>
      <c r="I16" s="5">
        <v>39.974200000000003</v>
      </c>
      <c r="J16" s="31">
        <v>1198170675.9300001</v>
      </c>
      <c r="K16" s="5">
        <v>77.239900000000006</v>
      </c>
      <c r="L16" s="31">
        <v>417304792.41000003</v>
      </c>
      <c r="M16" s="5">
        <v>51.719200000000001</v>
      </c>
      <c r="N16" s="31">
        <v>348701017.69999999</v>
      </c>
      <c r="O16" s="5">
        <v>32.8065</v>
      </c>
      <c r="P16" s="31">
        <v>0</v>
      </c>
      <c r="Q16">
        <v>0</v>
      </c>
      <c r="R16" s="31">
        <v>855210892</v>
      </c>
      <c r="S16" s="5">
        <v>46.720500000000001</v>
      </c>
      <c r="T16" s="31">
        <v>35212905.590000004</v>
      </c>
      <c r="U16" s="5">
        <v>64.334999999999994</v>
      </c>
      <c r="V16" s="31">
        <v>0</v>
      </c>
      <c r="W16">
        <v>0</v>
      </c>
      <c r="X16" s="31">
        <v>260248400.83000001</v>
      </c>
      <c r="Y16" s="5">
        <v>4.2724000000000002</v>
      </c>
      <c r="Z16" s="31">
        <v>40034917.969999999</v>
      </c>
      <c r="AA16" s="5">
        <v>10.093999999999999</v>
      </c>
      <c r="AB16" s="31">
        <v>1881311822</v>
      </c>
      <c r="AC16" s="5">
        <v>13.364100000000001</v>
      </c>
    </row>
    <row r="17" spans="1:29" x14ac:dyDescent="0.2">
      <c r="A17" t="s">
        <v>203</v>
      </c>
      <c r="B17" s="31">
        <v>1118766070.1400001</v>
      </c>
      <c r="C17" s="5">
        <v>4.2713999999999999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19116579.579999998</v>
      </c>
      <c r="K17" s="5">
        <v>1.2323</v>
      </c>
      <c r="L17" s="31">
        <v>314231.33</v>
      </c>
      <c r="M17" s="5">
        <v>3.8899999999999997E-2</v>
      </c>
      <c r="N17" s="31">
        <v>147542501.06</v>
      </c>
      <c r="O17" s="5">
        <v>13.8811</v>
      </c>
      <c r="P17" s="31">
        <v>0</v>
      </c>
      <c r="Q17">
        <v>0</v>
      </c>
      <c r="R17" s="31">
        <v>364169872</v>
      </c>
      <c r="S17" s="5">
        <v>19.8948</v>
      </c>
      <c r="T17" s="31">
        <v>0</v>
      </c>
      <c r="U17">
        <v>0</v>
      </c>
      <c r="V17" s="31">
        <v>0</v>
      </c>
      <c r="W17">
        <v>0</v>
      </c>
      <c r="X17" s="31">
        <v>0</v>
      </c>
      <c r="Y17">
        <v>0</v>
      </c>
      <c r="Z17" s="31">
        <v>0</v>
      </c>
      <c r="AA17">
        <v>0</v>
      </c>
      <c r="AB17" s="31">
        <v>587622886.16999996</v>
      </c>
      <c r="AC17" s="5">
        <v>4.1741999999999999</v>
      </c>
    </row>
    <row r="18" spans="1:29" x14ac:dyDescent="0.2">
      <c r="A18" t="s">
        <v>204</v>
      </c>
      <c r="B18" s="31">
        <v>1405516310.75</v>
      </c>
      <c r="C18" s="5">
        <v>5.3662000000000001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262023507.13999999</v>
      </c>
      <c r="M18" s="5">
        <v>32.474200000000003</v>
      </c>
      <c r="N18" s="31">
        <v>0</v>
      </c>
      <c r="O18">
        <v>0</v>
      </c>
      <c r="P18" s="31">
        <v>0</v>
      </c>
      <c r="Q18">
        <v>0</v>
      </c>
      <c r="R18" s="31">
        <v>316093539</v>
      </c>
      <c r="S18" s="5">
        <v>17.2683</v>
      </c>
      <c r="T18" s="31">
        <v>17134278.059999999</v>
      </c>
      <c r="U18" s="5">
        <v>31.3048</v>
      </c>
      <c r="V18" s="31">
        <v>0</v>
      </c>
      <c r="W18">
        <v>0</v>
      </c>
      <c r="X18" s="31">
        <v>783408942.39999998</v>
      </c>
      <c r="Y18" s="5">
        <v>12.860900000000001</v>
      </c>
      <c r="Z18" s="31">
        <v>26856044.149999999</v>
      </c>
      <c r="AA18" s="5">
        <v>6.7712000000000003</v>
      </c>
      <c r="AB18" s="31">
        <v>0</v>
      </c>
      <c r="AC18">
        <v>0</v>
      </c>
    </row>
    <row r="19" spans="1:29" x14ac:dyDescent="0.2">
      <c r="A19" t="s">
        <v>205</v>
      </c>
      <c r="B19" s="31">
        <v>131665360.84</v>
      </c>
      <c r="C19" s="5">
        <v>0.50270000000000004</v>
      </c>
      <c r="D19" s="31">
        <v>0</v>
      </c>
      <c r="E19">
        <v>0</v>
      </c>
      <c r="F19" s="31">
        <v>0</v>
      </c>
      <c r="G19">
        <v>0</v>
      </c>
      <c r="H19" s="31">
        <v>67152662.400000006</v>
      </c>
      <c r="I19" s="5">
        <v>38.079700000000003</v>
      </c>
      <c r="J19" s="31">
        <v>15104605.48</v>
      </c>
      <c r="K19" s="5">
        <v>0.97370000000000001</v>
      </c>
      <c r="L19" s="31">
        <v>62813214.200000003</v>
      </c>
      <c r="M19" s="5">
        <v>7.7847999999999997</v>
      </c>
      <c r="N19" s="31">
        <v>-13405121.24</v>
      </c>
      <c r="O19" s="5">
        <v>-1.2612000000000001</v>
      </c>
      <c r="P19" s="31">
        <v>0</v>
      </c>
      <c r="Q19">
        <v>0</v>
      </c>
      <c r="R19" s="31">
        <v>0</v>
      </c>
      <c r="S19">
        <v>0</v>
      </c>
      <c r="T19" s="31">
        <v>0</v>
      </c>
      <c r="U19">
        <v>0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</row>
    <row r="20" spans="1:29" ht="13.5" thickBot="1" x14ac:dyDescent="0.25">
      <c r="A20" t="s">
        <v>206</v>
      </c>
      <c r="B20" s="31">
        <v>148601747.53</v>
      </c>
      <c r="C20" s="5">
        <v>0.56740000000000002</v>
      </c>
      <c r="D20" s="31">
        <v>0</v>
      </c>
      <c r="E20">
        <v>0</v>
      </c>
      <c r="F20" s="31">
        <v>0</v>
      </c>
      <c r="G20">
        <v>0</v>
      </c>
      <c r="H20" s="31">
        <v>1013268.7</v>
      </c>
      <c r="I20" s="5">
        <v>0.5746</v>
      </c>
      <c r="J20" s="31">
        <v>0</v>
      </c>
      <c r="K20">
        <v>0</v>
      </c>
      <c r="L20" s="31">
        <v>7058187.4299999997</v>
      </c>
      <c r="M20" s="5">
        <v>0.87480000000000002</v>
      </c>
      <c r="N20" s="31">
        <v>18698963.309999999</v>
      </c>
      <c r="O20" s="5">
        <v>1.7592000000000001</v>
      </c>
      <c r="P20" s="31">
        <v>0</v>
      </c>
      <c r="Q20">
        <v>0</v>
      </c>
      <c r="R20" s="31">
        <v>45045785</v>
      </c>
      <c r="S20" s="5">
        <v>2.4609000000000001</v>
      </c>
      <c r="T20" s="31">
        <v>2279596.59</v>
      </c>
      <c r="U20" s="5">
        <v>4.1649000000000003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74505946.5</v>
      </c>
      <c r="AC20" s="5">
        <v>0.52929999999999999</v>
      </c>
    </row>
    <row r="21" spans="1:29" ht="14.25" thickTop="1" thickBot="1" x14ac:dyDescent="0.25">
      <c r="A21" s="246" t="s">
        <v>207</v>
      </c>
      <c r="B21" s="205">
        <v>26053295259.610001</v>
      </c>
      <c r="C21" s="247">
        <v>99.471000000000004</v>
      </c>
      <c r="D21" s="205">
        <v>332468.94</v>
      </c>
      <c r="E21" s="247">
        <v>5.7062999999999997</v>
      </c>
      <c r="F21" s="205">
        <v>2952847.86</v>
      </c>
      <c r="G21" s="247">
        <v>4.0164</v>
      </c>
      <c r="H21" s="205">
        <v>176448989.61000001</v>
      </c>
      <c r="I21" s="247">
        <v>100.0574</v>
      </c>
      <c r="J21" s="205">
        <v>1551231879.1800001</v>
      </c>
      <c r="K21" s="247">
        <v>100</v>
      </c>
      <c r="L21" s="205">
        <v>806866926.53999996</v>
      </c>
      <c r="M21" s="247">
        <v>100</v>
      </c>
      <c r="N21" s="205">
        <v>1062902569.61</v>
      </c>
      <c r="O21" s="247">
        <v>100</v>
      </c>
      <c r="P21" s="205">
        <v>209179.36</v>
      </c>
      <c r="Q21" s="247">
        <v>1.0246</v>
      </c>
      <c r="R21" s="205">
        <v>1830481276.8499999</v>
      </c>
      <c r="S21" s="247">
        <v>100</v>
      </c>
      <c r="T21" s="205">
        <v>54733655.659999996</v>
      </c>
      <c r="U21" s="247">
        <v>100</v>
      </c>
      <c r="V21" s="205">
        <v>1413550.52</v>
      </c>
      <c r="W21" s="247">
        <v>3.2040999999999999</v>
      </c>
      <c r="X21" s="205">
        <v>6091387692.4899998</v>
      </c>
      <c r="Y21" s="247">
        <v>100</v>
      </c>
      <c r="Z21" s="205">
        <v>396620305.07999998</v>
      </c>
      <c r="AA21" s="247">
        <v>100</v>
      </c>
      <c r="AB21" s="205">
        <v>14077713917.91</v>
      </c>
      <c r="AC21" s="247">
        <v>100.00230000000001</v>
      </c>
    </row>
    <row r="22" spans="1:29" ht="13.5" thickTop="1" x14ac:dyDescent="0.2">
      <c r="A22" t="s">
        <v>294</v>
      </c>
      <c r="B22" s="31">
        <v>0</v>
      </c>
      <c r="C22">
        <v>0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</row>
    <row r="23" spans="1:29" x14ac:dyDescent="0.2">
      <c r="A23" t="s">
        <v>295</v>
      </c>
      <c r="B23" s="31">
        <v>0</v>
      </c>
      <c r="C23">
        <v>0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</row>
    <row r="24" spans="1:29" ht="13.5" thickBot="1" x14ac:dyDescent="0.25">
      <c r="A24" t="s">
        <v>296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</row>
    <row r="25" spans="1:29" ht="14.25" thickTop="1" thickBot="1" x14ac:dyDescent="0.25">
      <c r="A25" s="246" t="s">
        <v>208</v>
      </c>
      <c r="B25" s="205">
        <v>0</v>
      </c>
      <c r="C25" s="246">
        <v>0</v>
      </c>
      <c r="D25" s="205">
        <v>0</v>
      </c>
      <c r="E25" s="246">
        <v>0</v>
      </c>
      <c r="F25" s="205">
        <v>0</v>
      </c>
      <c r="G25" s="246">
        <v>0</v>
      </c>
      <c r="H25" s="205">
        <v>0</v>
      </c>
      <c r="I25" s="246">
        <v>0</v>
      </c>
      <c r="J25" s="205">
        <v>0</v>
      </c>
      <c r="K25" s="246">
        <v>0</v>
      </c>
      <c r="L25" s="205">
        <v>0</v>
      </c>
      <c r="M25" s="246">
        <v>0</v>
      </c>
      <c r="N25" s="205">
        <v>0</v>
      </c>
      <c r="O25" s="246">
        <v>0</v>
      </c>
      <c r="P25" s="205">
        <v>0</v>
      </c>
      <c r="Q25" s="246">
        <v>0</v>
      </c>
      <c r="R25" s="205">
        <v>0</v>
      </c>
      <c r="S25" s="246">
        <v>0</v>
      </c>
      <c r="T25" s="205">
        <v>0</v>
      </c>
      <c r="U25" s="246">
        <v>0</v>
      </c>
      <c r="V25" s="205">
        <v>0</v>
      </c>
      <c r="W25" s="246">
        <v>0</v>
      </c>
      <c r="X25" s="205">
        <v>0</v>
      </c>
      <c r="Y25" s="246">
        <v>0</v>
      </c>
      <c r="Z25" s="205">
        <v>0</v>
      </c>
      <c r="AA25" s="246">
        <v>0</v>
      </c>
      <c r="AB25" s="205">
        <v>0</v>
      </c>
      <c r="AC25" s="246">
        <v>0</v>
      </c>
    </row>
    <row r="26" spans="1:29" ht="14.25" thickTop="1" thickBot="1" x14ac:dyDescent="0.25">
      <c r="A26" s="246" t="s">
        <v>209</v>
      </c>
      <c r="B26" s="205">
        <v>26053295259.610001</v>
      </c>
      <c r="C26" s="247">
        <v>99.471000000000004</v>
      </c>
      <c r="D26" s="205">
        <v>332468.94</v>
      </c>
      <c r="E26" s="247">
        <v>5.7062999999999997</v>
      </c>
      <c r="F26" s="205">
        <v>2952847.86</v>
      </c>
      <c r="G26" s="247">
        <v>4.0164</v>
      </c>
      <c r="H26" s="205">
        <v>176448989.61000001</v>
      </c>
      <c r="I26" s="247">
        <v>100.0574</v>
      </c>
      <c r="J26" s="205">
        <v>1551231879.1800001</v>
      </c>
      <c r="K26" s="247">
        <v>100</v>
      </c>
      <c r="L26" s="205">
        <v>806866926.53999996</v>
      </c>
      <c r="M26" s="247">
        <v>100</v>
      </c>
      <c r="N26" s="205">
        <v>1062902569.61</v>
      </c>
      <c r="O26" s="247">
        <v>100</v>
      </c>
      <c r="P26" s="205">
        <v>209179.36</v>
      </c>
      <c r="Q26" s="247">
        <v>1.0246</v>
      </c>
      <c r="R26" s="205">
        <v>1830481276.8499999</v>
      </c>
      <c r="S26" s="247">
        <v>100</v>
      </c>
      <c r="T26" s="205">
        <v>54733655.659999996</v>
      </c>
      <c r="U26" s="247">
        <v>100</v>
      </c>
      <c r="V26" s="205">
        <v>1413550.52</v>
      </c>
      <c r="W26" s="247">
        <v>3.2040999999999999</v>
      </c>
      <c r="X26" s="205">
        <v>6091387692.4899998</v>
      </c>
      <c r="Y26" s="247">
        <v>100</v>
      </c>
      <c r="Z26" s="205">
        <v>396620305.07999998</v>
      </c>
      <c r="AA26" s="247">
        <v>100</v>
      </c>
      <c r="AB26" s="205">
        <v>14077713917.91</v>
      </c>
      <c r="AC26" s="247">
        <v>100.00230000000001</v>
      </c>
    </row>
    <row r="27" spans="1:29" ht="13.5" thickTop="1" x14ac:dyDescent="0.2">
      <c r="A27" t="s">
        <v>179</v>
      </c>
      <c r="B27" s="31">
        <v>138971648.47999999</v>
      </c>
      <c r="C27" s="5">
        <v>0.53059999999999996</v>
      </c>
      <c r="D27" s="31">
        <v>5493848.5700000003</v>
      </c>
      <c r="E27" s="5">
        <v>94.293700000000001</v>
      </c>
      <c r="F27" s="31">
        <v>70566615.159999996</v>
      </c>
      <c r="G27" s="5">
        <v>95.983599999999996</v>
      </c>
      <c r="H27" s="31">
        <v>0</v>
      </c>
      <c r="I27">
        <v>0</v>
      </c>
      <c r="J27" s="31">
        <v>0</v>
      </c>
      <c r="K27">
        <v>0</v>
      </c>
      <c r="L27" s="31">
        <v>0</v>
      </c>
      <c r="M27">
        <v>0</v>
      </c>
      <c r="N27" s="31">
        <v>0</v>
      </c>
      <c r="O27">
        <v>0</v>
      </c>
      <c r="P27" s="31">
        <v>20207291.16</v>
      </c>
      <c r="Q27" s="5">
        <v>98.975399999999993</v>
      </c>
      <c r="R27" s="31">
        <v>0</v>
      </c>
      <c r="S27">
        <v>0</v>
      </c>
      <c r="T27" s="31">
        <v>0</v>
      </c>
      <c r="U27">
        <v>0</v>
      </c>
      <c r="V27" s="31">
        <v>42703893.590000004</v>
      </c>
      <c r="W27" s="5">
        <v>96.795900000000003</v>
      </c>
      <c r="X27" s="31">
        <v>0</v>
      </c>
      <c r="Y27">
        <v>0</v>
      </c>
      <c r="Z27" s="31">
        <v>0</v>
      </c>
      <c r="AA27">
        <v>0</v>
      </c>
      <c r="AB27" s="31">
        <v>0</v>
      </c>
      <c r="AC27">
        <v>0</v>
      </c>
    </row>
    <row r="28" spans="1:29" x14ac:dyDescent="0.2">
      <c r="A28" t="s">
        <v>180</v>
      </c>
      <c r="B28" s="31">
        <v>0</v>
      </c>
      <c r="C28">
        <v>0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0</v>
      </c>
      <c r="U28">
        <v>0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  <c r="AB28" s="31">
        <v>0</v>
      </c>
      <c r="AC28">
        <v>0</v>
      </c>
    </row>
    <row r="29" spans="1:29" ht="13.5" thickBot="1" x14ac:dyDescent="0.25">
      <c r="A29" t="s">
        <v>181</v>
      </c>
      <c r="B29" s="31">
        <v>0</v>
      </c>
      <c r="C29">
        <v>0</v>
      </c>
      <c r="D29" s="31">
        <v>0</v>
      </c>
      <c r="E29">
        <v>0</v>
      </c>
      <c r="F29" s="31">
        <v>0</v>
      </c>
      <c r="G29">
        <v>0</v>
      </c>
      <c r="H29" s="31">
        <v>0</v>
      </c>
      <c r="I29">
        <v>0</v>
      </c>
      <c r="J29" s="31">
        <v>0</v>
      </c>
      <c r="K29">
        <v>0</v>
      </c>
      <c r="L29" s="31">
        <v>0</v>
      </c>
      <c r="M29">
        <v>0</v>
      </c>
      <c r="N29" s="31">
        <v>0</v>
      </c>
      <c r="O29">
        <v>0</v>
      </c>
      <c r="P29" s="31">
        <v>0</v>
      </c>
      <c r="Q29">
        <v>0</v>
      </c>
      <c r="R29" s="31">
        <v>0</v>
      </c>
      <c r="S29">
        <v>0</v>
      </c>
      <c r="T29" s="31">
        <v>0</v>
      </c>
      <c r="U29">
        <v>0</v>
      </c>
      <c r="V29" s="31">
        <v>0</v>
      </c>
      <c r="W29">
        <v>0</v>
      </c>
      <c r="X29" s="31">
        <v>0</v>
      </c>
      <c r="Y29">
        <v>0</v>
      </c>
      <c r="Z29" s="31">
        <v>0</v>
      </c>
      <c r="AA29">
        <v>0</v>
      </c>
      <c r="AB29" s="31">
        <v>0</v>
      </c>
      <c r="AC29">
        <v>0</v>
      </c>
    </row>
    <row r="30" spans="1:29" ht="14.25" thickTop="1" thickBot="1" x14ac:dyDescent="0.25">
      <c r="A30" s="246" t="s">
        <v>182</v>
      </c>
      <c r="B30" s="205">
        <v>138971648.47999999</v>
      </c>
      <c r="C30" s="247">
        <v>0.53059999999999996</v>
      </c>
      <c r="D30" s="205">
        <v>5493848.5700000003</v>
      </c>
      <c r="E30" s="247">
        <v>94.293700000000001</v>
      </c>
      <c r="F30" s="205">
        <v>70566615.159999996</v>
      </c>
      <c r="G30" s="247">
        <v>95.983599999999996</v>
      </c>
      <c r="H30" s="205">
        <v>0</v>
      </c>
      <c r="I30" s="246">
        <v>0</v>
      </c>
      <c r="J30" s="205">
        <v>0</v>
      </c>
      <c r="K30" s="246">
        <v>0</v>
      </c>
      <c r="L30" s="205">
        <v>0</v>
      </c>
      <c r="M30" s="246">
        <v>0</v>
      </c>
      <c r="N30" s="205">
        <v>0</v>
      </c>
      <c r="O30" s="246">
        <v>0</v>
      </c>
      <c r="P30" s="205">
        <v>20207291.16</v>
      </c>
      <c r="Q30" s="247">
        <v>98.975399999999993</v>
      </c>
      <c r="R30" s="205">
        <v>0</v>
      </c>
      <c r="S30" s="246">
        <v>0</v>
      </c>
      <c r="T30" s="205">
        <v>0</v>
      </c>
      <c r="U30" s="246">
        <v>0</v>
      </c>
      <c r="V30" s="205">
        <v>42703893.590000004</v>
      </c>
      <c r="W30" s="247">
        <v>96.795900000000003</v>
      </c>
      <c r="X30" s="205">
        <v>0</v>
      </c>
      <c r="Y30" s="246">
        <v>0</v>
      </c>
      <c r="Z30" s="205">
        <v>0</v>
      </c>
      <c r="AA30" s="246">
        <v>0</v>
      </c>
      <c r="AB30" s="205">
        <v>0</v>
      </c>
      <c r="AC30" s="246">
        <v>0</v>
      </c>
    </row>
    <row r="31" spans="1:29" ht="13.5" thickTop="1" x14ac:dyDescent="0.2"/>
    <row r="32" spans="1:29" s="5" customFormat="1" x14ac:dyDescent="0.2">
      <c r="A32" s="5" t="s">
        <v>183</v>
      </c>
      <c r="B32" s="5">
        <v>62726</v>
      </c>
      <c r="D32" s="5">
        <v>2561</v>
      </c>
      <c r="F32" s="5">
        <v>18</v>
      </c>
      <c r="H32" s="5">
        <v>157</v>
      </c>
      <c r="J32" s="5">
        <v>419</v>
      </c>
      <c r="L32" s="5">
        <v>22</v>
      </c>
      <c r="N32" s="5">
        <v>1733</v>
      </c>
      <c r="P32" s="5">
        <v>1</v>
      </c>
      <c r="R32" s="5">
        <v>13084</v>
      </c>
      <c r="T32" s="5">
        <v>23</v>
      </c>
      <c r="V32" s="5">
        <v>10807</v>
      </c>
      <c r="X32" s="5">
        <v>77</v>
      </c>
      <c r="Z32" s="5">
        <v>6247</v>
      </c>
      <c r="AB32" s="5">
        <v>27577</v>
      </c>
    </row>
    <row r="33" spans="1:29" s="5" customFormat="1" ht="13.5" thickBot="1" x14ac:dyDescent="0.25">
      <c r="A33" s="209" t="s">
        <v>210</v>
      </c>
      <c r="B33" s="209">
        <v>417559.62</v>
      </c>
      <c r="C33" s="209"/>
      <c r="D33" s="209">
        <v>2275.02</v>
      </c>
      <c r="E33" s="209"/>
      <c r="F33" s="209">
        <v>4084414.61</v>
      </c>
      <c r="G33" s="209"/>
      <c r="H33" s="209">
        <v>1123234.42</v>
      </c>
      <c r="I33" s="209"/>
      <c r="J33" s="209">
        <v>3702224.06</v>
      </c>
      <c r="K33" s="209"/>
      <c r="L33" s="209">
        <v>36675769.390000001</v>
      </c>
      <c r="M33" s="209"/>
      <c r="N33" s="209">
        <v>613330.97</v>
      </c>
      <c r="O33" s="209"/>
      <c r="P33" s="209">
        <v>20416470.52</v>
      </c>
      <c r="Q33" s="209"/>
      <c r="R33" s="209">
        <v>139902.26999999999</v>
      </c>
      <c r="S33" s="209"/>
      <c r="T33" s="209">
        <v>2379724.16</v>
      </c>
      <c r="U33" s="209"/>
      <c r="V33" s="209">
        <v>4082.3</v>
      </c>
      <c r="W33" s="209"/>
      <c r="X33" s="209">
        <v>79108931.060000002</v>
      </c>
      <c r="Y33" s="209"/>
      <c r="Z33" s="209">
        <v>63489.72</v>
      </c>
      <c r="AA33" s="209"/>
      <c r="AB33" s="209">
        <v>510475.87</v>
      </c>
      <c r="AC33" s="209"/>
    </row>
    <row r="34" spans="1:29" ht="13.5" thickTop="1" x14ac:dyDescent="0.2">
      <c r="D34" s="31" t="s">
        <v>330</v>
      </c>
      <c r="F34" s="31" t="s">
        <v>330</v>
      </c>
      <c r="P34" s="31" t="s">
        <v>330</v>
      </c>
    </row>
    <row r="35" spans="1:29" x14ac:dyDescent="0.2">
      <c r="A35" s="233" t="s">
        <v>211</v>
      </c>
      <c r="B35" s="329" t="s">
        <v>13</v>
      </c>
      <c r="C35" s="329"/>
      <c r="D35" s="327" t="s">
        <v>979</v>
      </c>
      <c r="E35" s="327"/>
      <c r="F35" s="327" t="s">
        <v>980</v>
      </c>
      <c r="G35" s="327"/>
      <c r="H35" s="327" t="s">
        <v>981</v>
      </c>
      <c r="I35" s="327"/>
      <c r="J35" s="327" t="s">
        <v>982</v>
      </c>
      <c r="K35" s="327"/>
      <c r="L35" s="327" t="s">
        <v>983</v>
      </c>
      <c r="M35" s="327"/>
      <c r="N35" s="327" t="s">
        <v>984</v>
      </c>
      <c r="O35" s="327"/>
      <c r="P35" s="327" t="s">
        <v>985</v>
      </c>
      <c r="Q35" s="327"/>
      <c r="R35" s="327" t="s">
        <v>986</v>
      </c>
      <c r="S35" s="327"/>
      <c r="T35" s="327" t="s">
        <v>987</v>
      </c>
      <c r="U35" s="327"/>
      <c r="V35" s="327" t="s">
        <v>988</v>
      </c>
      <c r="W35" s="327"/>
      <c r="X35" s="327" t="s">
        <v>989</v>
      </c>
      <c r="Y35" s="327"/>
      <c r="Z35" s="327" t="s">
        <v>990</v>
      </c>
      <c r="AA35" s="327"/>
      <c r="AB35" s="327" t="s">
        <v>991</v>
      </c>
      <c r="AC35" s="327"/>
    </row>
    <row r="36" spans="1:29" x14ac:dyDescent="0.2">
      <c r="A36" s="235"/>
      <c r="B36" s="216"/>
      <c r="C36" s="235"/>
      <c r="D36" s="328"/>
      <c r="E36" s="328"/>
      <c r="F36" s="328"/>
      <c r="G36" s="328"/>
      <c r="H36" s="328"/>
      <c r="I36" s="328"/>
      <c r="J36" s="328"/>
      <c r="K36" s="328"/>
      <c r="L36" s="328"/>
      <c r="M36" s="328"/>
      <c r="N36" s="328"/>
      <c r="O36" s="328"/>
      <c r="P36" s="328"/>
      <c r="Q36" s="328"/>
      <c r="R36" s="328"/>
      <c r="S36" s="328"/>
      <c r="T36" s="328"/>
      <c r="U36" s="328"/>
      <c r="V36" s="328"/>
      <c r="W36" s="328"/>
      <c r="X36" s="328"/>
      <c r="Y36" s="328"/>
      <c r="Z36" s="328"/>
      <c r="AA36" s="328"/>
      <c r="AB36" s="328"/>
      <c r="AC36" s="328"/>
    </row>
    <row r="37" spans="1:29" x14ac:dyDescent="0.2">
      <c r="A37" s="237"/>
      <c r="B37" s="243" t="s">
        <v>4</v>
      </c>
      <c r="C37" s="248" t="s">
        <v>5</v>
      </c>
      <c r="D37" s="243" t="s">
        <v>4</v>
      </c>
      <c r="E37" s="248" t="s">
        <v>5</v>
      </c>
      <c r="F37" s="243" t="s">
        <v>4</v>
      </c>
      <c r="G37" s="248" t="s">
        <v>5</v>
      </c>
      <c r="H37" s="243" t="s">
        <v>4</v>
      </c>
      <c r="I37" s="248" t="s">
        <v>5</v>
      </c>
      <c r="J37" s="243" t="s">
        <v>4</v>
      </c>
      <c r="K37" s="248" t="s">
        <v>5</v>
      </c>
      <c r="L37" s="243" t="s">
        <v>4</v>
      </c>
      <c r="M37" s="248" t="s">
        <v>5</v>
      </c>
      <c r="N37" s="243" t="s">
        <v>4</v>
      </c>
      <c r="O37" s="248" t="s">
        <v>5</v>
      </c>
      <c r="P37" s="243" t="s">
        <v>4</v>
      </c>
      <c r="Q37" s="248" t="s">
        <v>5</v>
      </c>
      <c r="R37" s="243" t="s">
        <v>4</v>
      </c>
      <c r="S37" s="248" t="s">
        <v>5</v>
      </c>
      <c r="T37" s="243" t="s">
        <v>4</v>
      </c>
      <c r="U37" s="248" t="s">
        <v>5</v>
      </c>
      <c r="V37" s="243" t="s">
        <v>4</v>
      </c>
      <c r="W37" s="248" t="s">
        <v>5</v>
      </c>
      <c r="X37" s="243" t="s">
        <v>4</v>
      </c>
      <c r="Y37" s="248" t="s">
        <v>5</v>
      </c>
      <c r="Z37" s="243" t="s">
        <v>4</v>
      </c>
      <c r="AA37" s="248" t="s">
        <v>5</v>
      </c>
      <c r="AB37" s="243" t="s">
        <v>4</v>
      </c>
      <c r="AC37" s="248" t="s">
        <v>5</v>
      </c>
    </row>
    <row r="38" spans="1:29" x14ac:dyDescent="0.2">
      <c r="A38" t="s">
        <v>212</v>
      </c>
      <c r="B38" s="31">
        <v>1072728641.3200001</v>
      </c>
      <c r="C38" s="5">
        <v>4.0956999999999999</v>
      </c>
      <c r="D38" s="31">
        <v>332468.94</v>
      </c>
      <c r="E38" s="5">
        <v>5.7062999999999997</v>
      </c>
      <c r="F38" s="31">
        <v>2952847.86</v>
      </c>
      <c r="G38" s="5">
        <v>4.0164</v>
      </c>
      <c r="H38" s="31">
        <v>1756066.09</v>
      </c>
      <c r="I38" s="5">
        <v>0.99580000000000002</v>
      </c>
      <c r="J38" s="31">
        <v>3393038.27</v>
      </c>
      <c r="K38" s="5">
        <v>0.21870000000000001</v>
      </c>
      <c r="L38" s="31">
        <v>89355244.769999996</v>
      </c>
      <c r="M38" s="5">
        <v>11.074299999999999</v>
      </c>
      <c r="N38" s="31">
        <v>53534970</v>
      </c>
      <c r="O38" s="5">
        <v>5.0366999999999997</v>
      </c>
      <c r="P38" s="31">
        <v>209179.36</v>
      </c>
      <c r="Q38" s="5">
        <v>1.0246</v>
      </c>
      <c r="R38" s="31">
        <v>70364029.849999994</v>
      </c>
      <c r="S38" s="5">
        <v>3.8439999999999999</v>
      </c>
      <c r="T38" s="31">
        <v>106875.42</v>
      </c>
      <c r="U38" s="5">
        <v>0.1953</v>
      </c>
      <c r="V38" s="31">
        <v>1413550.52</v>
      </c>
      <c r="W38" s="5">
        <v>3.2040999999999999</v>
      </c>
      <c r="X38" s="31">
        <v>381956917.11000001</v>
      </c>
      <c r="Y38" s="5">
        <v>6.2704000000000004</v>
      </c>
      <c r="Z38" s="31">
        <v>12554035.66</v>
      </c>
      <c r="AA38" s="5">
        <v>3.1652999999999998</v>
      </c>
      <c r="AB38" s="31">
        <v>454799417.47000003</v>
      </c>
      <c r="AC38" s="5">
        <v>3.2307000000000001</v>
      </c>
    </row>
    <row r="39" spans="1:29" x14ac:dyDescent="0.2">
      <c r="A39" t="s">
        <v>213</v>
      </c>
      <c r="B39" s="31">
        <v>3518013535.04</v>
      </c>
      <c r="C39" s="5">
        <v>13.431699999999999</v>
      </c>
      <c r="D39" s="31">
        <v>0</v>
      </c>
      <c r="E39">
        <v>0</v>
      </c>
      <c r="F39" s="31">
        <v>0</v>
      </c>
      <c r="G39">
        <v>0</v>
      </c>
      <c r="H39" s="31">
        <v>0</v>
      </c>
      <c r="I39">
        <v>0</v>
      </c>
      <c r="J39" s="31">
        <v>975910853</v>
      </c>
      <c r="K39" s="5">
        <v>62.911999999999999</v>
      </c>
      <c r="L39" s="31">
        <v>27311437.370000001</v>
      </c>
      <c r="M39" s="5">
        <v>3.3849</v>
      </c>
      <c r="N39" s="31">
        <v>59249838.420000002</v>
      </c>
      <c r="O39" s="5">
        <v>5.5743</v>
      </c>
      <c r="P39" s="31">
        <v>0</v>
      </c>
      <c r="Q39">
        <v>0</v>
      </c>
      <c r="R39" s="31">
        <v>73780996</v>
      </c>
      <c r="S39" s="5">
        <v>4.0307000000000004</v>
      </c>
      <c r="T39" s="31">
        <v>3098316.17</v>
      </c>
      <c r="U39" s="5">
        <v>5.6607000000000003</v>
      </c>
      <c r="V39" s="31">
        <v>0</v>
      </c>
      <c r="W39">
        <v>0</v>
      </c>
      <c r="X39" s="31">
        <v>1893576790.8599999</v>
      </c>
      <c r="Y39" s="5">
        <v>31.086099999999998</v>
      </c>
      <c r="Z39" s="31">
        <v>161946410.19999999</v>
      </c>
      <c r="AA39" s="5">
        <v>40.831600000000002</v>
      </c>
      <c r="AB39" s="31">
        <v>323138893.01999998</v>
      </c>
      <c r="AC39" s="5">
        <v>2.2953999999999999</v>
      </c>
    </row>
    <row r="40" spans="1:29" x14ac:dyDescent="0.2">
      <c r="A40" t="s">
        <v>214</v>
      </c>
      <c r="B40" s="31">
        <v>1339971529.9000001</v>
      </c>
      <c r="C40" s="5">
        <v>5.1159999999999997</v>
      </c>
      <c r="D40" s="31">
        <v>0</v>
      </c>
      <c r="E40">
        <v>0</v>
      </c>
      <c r="F40" s="31">
        <v>0</v>
      </c>
      <c r="G40">
        <v>0</v>
      </c>
      <c r="H40" s="31">
        <v>1632408.4</v>
      </c>
      <c r="I40" s="5">
        <v>0.92569999999999997</v>
      </c>
      <c r="J40" s="31">
        <v>85889000.140000001</v>
      </c>
      <c r="K40" s="5">
        <v>5.5368000000000004</v>
      </c>
      <c r="L40" s="31">
        <v>6105632.7199999997</v>
      </c>
      <c r="M40" s="5">
        <v>0.75670000000000004</v>
      </c>
      <c r="N40" s="31">
        <v>19171104.850000001</v>
      </c>
      <c r="O40" s="5">
        <v>1.8037000000000001</v>
      </c>
      <c r="P40" s="31">
        <v>0</v>
      </c>
      <c r="Q40">
        <v>0</v>
      </c>
      <c r="R40" s="31">
        <v>108391876</v>
      </c>
      <c r="S40" s="5">
        <v>5.9215</v>
      </c>
      <c r="T40" s="31">
        <v>0</v>
      </c>
      <c r="U40">
        <v>0</v>
      </c>
      <c r="V40" s="31">
        <v>0</v>
      </c>
      <c r="W40">
        <v>0</v>
      </c>
      <c r="X40" s="31">
        <v>761151148.02999997</v>
      </c>
      <c r="Y40" s="5">
        <v>12.4955</v>
      </c>
      <c r="Z40" s="31">
        <v>50045687.770000003</v>
      </c>
      <c r="AA40" s="5">
        <v>12.618</v>
      </c>
      <c r="AB40" s="31">
        <v>307584671.99000001</v>
      </c>
      <c r="AC40" s="5">
        <v>2.1850000000000001</v>
      </c>
    </row>
    <row r="41" spans="1:29" x14ac:dyDescent="0.2">
      <c r="A41" t="s">
        <v>215</v>
      </c>
      <c r="B41" s="31">
        <v>2684899274.6700001</v>
      </c>
      <c r="C41" s="5">
        <v>10.2509</v>
      </c>
      <c r="D41" s="31">
        <v>0</v>
      </c>
      <c r="E41">
        <v>0</v>
      </c>
      <c r="F41" s="31">
        <v>0</v>
      </c>
      <c r="G41">
        <v>0</v>
      </c>
      <c r="H41" s="31">
        <v>13135389.08</v>
      </c>
      <c r="I41" s="5">
        <v>7.4485999999999999</v>
      </c>
      <c r="J41" s="31">
        <v>29134371.109999999</v>
      </c>
      <c r="K41" s="5">
        <v>1.8781000000000001</v>
      </c>
      <c r="L41" s="31">
        <v>10070510.460000001</v>
      </c>
      <c r="M41" s="5">
        <v>1.2481</v>
      </c>
      <c r="N41" s="31">
        <v>125672954.20999999</v>
      </c>
      <c r="O41" s="5">
        <v>11.823600000000001</v>
      </c>
      <c r="P41" s="31">
        <v>0</v>
      </c>
      <c r="Q41">
        <v>0</v>
      </c>
      <c r="R41" s="31">
        <v>292754421</v>
      </c>
      <c r="S41" s="5">
        <v>15.9933</v>
      </c>
      <c r="T41" s="31">
        <v>0</v>
      </c>
      <c r="U41">
        <v>0</v>
      </c>
      <c r="V41" s="31">
        <v>0</v>
      </c>
      <c r="W41">
        <v>0</v>
      </c>
      <c r="X41" s="31">
        <v>1355415051.54</v>
      </c>
      <c r="Y41" s="5">
        <v>22.251300000000001</v>
      </c>
      <c r="Z41" s="31">
        <v>85014187</v>
      </c>
      <c r="AA41" s="5">
        <v>21.434699999999999</v>
      </c>
      <c r="AB41" s="31">
        <v>773702390.26999998</v>
      </c>
      <c r="AC41" s="5">
        <v>5.4961000000000002</v>
      </c>
    </row>
    <row r="42" spans="1:29" x14ac:dyDescent="0.2">
      <c r="A42" t="s">
        <v>216</v>
      </c>
      <c r="B42" s="31">
        <v>9612444948.2600002</v>
      </c>
      <c r="C42" s="5">
        <v>36.700099999999999</v>
      </c>
      <c r="D42" s="31">
        <v>0</v>
      </c>
      <c r="E42">
        <v>0</v>
      </c>
      <c r="F42" s="31">
        <v>0</v>
      </c>
      <c r="G42">
        <v>0</v>
      </c>
      <c r="H42" s="31">
        <v>49720312.789999999</v>
      </c>
      <c r="I42" s="5">
        <v>28.194500000000001</v>
      </c>
      <c r="J42" s="31">
        <v>250728002.99000001</v>
      </c>
      <c r="K42" s="5">
        <v>16.1632</v>
      </c>
      <c r="L42" s="31">
        <v>290940746.56999999</v>
      </c>
      <c r="M42" s="5">
        <v>36.058100000000003</v>
      </c>
      <c r="N42" s="31">
        <v>473735983.82999998</v>
      </c>
      <c r="O42" s="5">
        <v>44.57</v>
      </c>
      <c r="P42" s="31">
        <v>0</v>
      </c>
      <c r="Q42">
        <v>0</v>
      </c>
      <c r="R42" s="31">
        <v>657498951</v>
      </c>
      <c r="S42" s="5">
        <v>35.919499999999999</v>
      </c>
      <c r="T42" s="31">
        <v>7837206.9900000002</v>
      </c>
      <c r="U42" s="5">
        <v>14.3188</v>
      </c>
      <c r="V42" s="31">
        <v>0</v>
      </c>
      <c r="W42">
        <v>0</v>
      </c>
      <c r="X42" s="31">
        <v>1699287784.95</v>
      </c>
      <c r="Y42" s="5">
        <v>27.896599999999999</v>
      </c>
      <c r="Z42" s="31">
        <v>87059984.450000003</v>
      </c>
      <c r="AA42" s="5">
        <v>21.950500000000002</v>
      </c>
      <c r="AB42" s="31">
        <v>6095635974.6899996</v>
      </c>
      <c r="AC42" s="5">
        <v>43.300899999999999</v>
      </c>
    </row>
    <row r="43" spans="1:29" x14ac:dyDescent="0.2">
      <c r="A43" t="s">
        <v>217</v>
      </c>
      <c r="B43" s="31">
        <v>6896350322.8500004</v>
      </c>
      <c r="C43" s="5">
        <v>26.330100000000002</v>
      </c>
      <c r="D43" s="31">
        <v>0</v>
      </c>
      <c r="E43">
        <v>0</v>
      </c>
      <c r="F43" s="31">
        <v>0</v>
      </c>
      <c r="G43">
        <v>0</v>
      </c>
      <c r="H43" s="31">
        <v>110204813.25</v>
      </c>
      <c r="I43" s="5">
        <v>62.492899999999999</v>
      </c>
      <c r="J43" s="31">
        <v>144744476.40000001</v>
      </c>
      <c r="K43" s="5">
        <v>9.3308999999999997</v>
      </c>
      <c r="L43" s="31">
        <v>206242854.84999999</v>
      </c>
      <c r="M43" s="5">
        <v>25.561</v>
      </c>
      <c r="N43" s="31">
        <v>160680012.75999999</v>
      </c>
      <c r="O43" s="5">
        <v>15.117100000000001</v>
      </c>
      <c r="P43" s="31">
        <v>0</v>
      </c>
      <c r="Q43">
        <v>0</v>
      </c>
      <c r="R43" s="31">
        <v>533947899</v>
      </c>
      <c r="S43" s="5">
        <v>29.169799999999999</v>
      </c>
      <c r="T43" s="31">
        <v>43691257.079999998</v>
      </c>
      <c r="U43" s="5">
        <v>79.825199999999995</v>
      </c>
      <c r="V43" s="31">
        <v>0</v>
      </c>
      <c r="W43">
        <v>0</v>
      </c>
      <c r="X43" s="31">
        <v>0</v>
      </c>
      <c r="Y43">
        <v>0</v>
      </c>
      <c r="Z43" s="31">
        <v>0</v>
      </c>
      <c r="AA43">
        <v>0</v>
      </c>
      <c r="AB43" s="31">
        <v>5696839009.5100002</v>
      </c>
      <c r="AC43" s="5">
        <v>40.468000000000004</v>
      </c>
    </row>
    <row r="44" spans="1:29" x14ac:dyDescent="0.2">
      <c r="A44" t="s">
        <v>218</v>
      </c>
      <c r="B44" s="31">
        <v>738781900.44000006</v>
      </c>
      <c r="C44" s="5">
        <v>2.8207</v>
      </c>
      <c r="D44" s="31">
        <v>0</v>
      </c>
      <c r="E44">
        <v>0</v>
      </c>
      <c r="F44" s="31">
        <v>0</v>
      </c>
      <c r="G44">
        <v>0</v>
      </c>
      <c r="H44" s="31">
        <v>0</v>
      </c>
      <c r="I44">
        <v>0</v>
      </c>
      <c r="J44" s="31">
        <v>6828961.6900000004</v>
      </c>
      <c r="K44" s="5">
        <v>0.44019999999999998</v>
      </c>
      <c r="L44" s="31">
        <v>115890026.16</v>
      </c>
      <c r="M44" s="5">
        <v>14.363</v>
      </c>
      <c r="N44" s="31">
        <v>96306247.629999995</v>
      </c>
      <c r="O44" s="5">
        <v>9.0607000000000006</v>
      </c>
      <c r="P44" s="31">
        <v>0</v>
      </c>
      <c r="Q44">
        <v>0</v>
      </c>
      <c r="R44" s="31">
        <v>93743104</v>
      </c>
      <c r="S44" s="5">
        <v>5.1212</v>
      </c>
      <c r="T44" s="31">
        <v>0</v>
      </c>
      <c r="U44">
        <v>0</v>
      </c>
      <c r="V44" s="31">
        <v>0</v>
      </c>
      <c r="W44">
        <v>0</v>
      </c>
      <c r="X44" s="31">
        <v>0</v>
      </c>
      <c r="Y44">
        <v>0</v>
      </c>
      <c r="Z44" s="31">
        <v>0</v>
      </c>
      <c r="AA44">
        <v>0</v>
      </c>
      <c r="AB44" s="31">
        <v>426013560.95999998</v>
      </c>
      <c r="AC44" s="5">
        <v>3.0261999999999998</v>
      </c>
    </row>
    <row r="45" spans="1:29" ht="13.5" thickBot="1" x14ac:dyDescent="0.25">
      <c r="A45" t="s">
        <v>219</v>
      </c>
      <c r="B45" s="31">
        <v>190105107.13</v>
      </c>
      <c r="C45" s="5">
        <v>0.7258</v>
      </c>
      <c r="D45" s="31">
        <v>0</v>
      </c>
      <c r="E45">
        <v>0</v>
      </c>
      <c r="F45" s="31">
        <v>0</v>
      </c>
      <c r="G45">
        <v>0</v>
      </c>
      <c r="H45" s="31">
        <v>0</v>
      </c>
      <c r="I45">
        <v>0</v>
      </c>
      <c r="J45" s="31">
        <v>54603175.579999998</v>
      </c>
      <c r="K45" s="5">
        <v>3.52</v>
      </c>
      <c r="L45" s="31">
        <v>60950473.640000001</v>
      </c>
      <c r="M45" s="5">
        <v>7.5540000000000003</v>
      </c>
      <c r="N45" s="31">
        <v>74551457.909999996</v>
      </c>
      <c r="O45" s="5">
        <v>7.0140000000000002</v>
      </c>
      <c r="P45" s="31">
        <v>0</v>
      </c>
      <c r="Q45">
        <v>0</v>
      </c>
      <c r="R45" s="31">
        <v>0</v>
      </c>
      <c r="S45">
        <v>0</v>
      </c>
      <c r="T45" s="31">
        <v>0</v>
      </c>
      <c r="U45">
        <v>0</v>
      </c>
      <c r="V45" s="31">
        <v>0</v>
      </c>
      <c r="W45">
        <v>0</v>
      </c>
      <c r="X45" s="31">
        <v>0</v>
      </c>
      <c r="Y45">
        <v>0</v>
      </c>
      <c r="Z45" s="31">
        <v>0</v>
      </c>
      <c r="AA45">
        <v>0</v>
      </c>
      <c r="AB45" s="31">
        <v>0</v>
      </c>
      <c r="AC45">
        <v>0</v>
      </c>
    </row>
    <row r="46" spans="1:29" ht="14.25" thickTop="1" thickBot="1" x14ac:dyDescent="0.25">
      <c r="A46" s="246" t="s">
        <v>13</v>
      </c>
      <c r="B46" s="205">
        <v>26053295259.610001</v>
      </c>
      <c r="C46" s="247">
        <v>99.471000000000004</v>
      </c>
      <c r="D46" s="205">
        <v>332468.94</v>
      </c>
      <c r="E46" s="247">
        <v>5.7062999999999997</v>
      </c>
      <c r="F46" s="205">
        <v>2952847.86</v>
      </c>
      <c r="G46" s="247">
        <v>4.0164</v>
      </c>
      <c r="H46" s="205">
        <v>176448989.61000001</v>
      </c>
      <c r="I46" s="247">
        <v>100.0574</v>
      </c>
      <c r="J46" s="205">
        <v>1551231879.1800001</v>
      </c>
      <c r="K46" s="247">
        <v>100</v>
      </c>
      <c r="L46" s="205">
        <v>806866926.53999996</v>
      </c>
      <c r="M46" s="247">
        <v>100</v>
      </c>
      <c r="N46" s="205">
        <v>1062902569.61</v>
      </c>
      <c r="O46" s="247">
        <v>100</v>
      </c>
      <c r="P46" s="205">
        <v>209179.36</v>
      </c>
      <c r="Q46" s="247">
        <v>1.0246</v>
      </c>
      <c r="R46" s="205">
        <v>1830481276.8499999</v>
      </c>
      <c r="S46" s="247">
        <v>100</v>
      </c>
      <c r="T46" s="205">
        <v>54733655.659999996</v>
      </c>
      <c r="U46" s="247">
        <v>100</v>
      </c>
      <c r="V46" s="205">
        <v>1413550.52</v>
      </c>
      <c r="W46" s="247">
        <v>3.2040999999999999</v>
      </c>
      <c r="X46" s="205">
        <v>6091387692.4899998</v>
      </c>
      <c r="Y46" s="247">
        <v>100</v>
      </c>
      <c r="Z46" s="205">
        <v>396620305.07999998</v>
      </c>
      <c r="AA46" s="247">
        <v>100</v>
      </c>
      <c r="AB46" s="205">
        <v>14077713917.91</v>
      </c>
      <c r="AC46" s="247">
        <v>100.00230000000001</v>
      </c>
    </row>
    <row r="47" spans="1:29" ht="13.5" thickTop="1" x14ac:dyDescent="0.2"/>
    <row r="48" spans="1:29" x14ac:dyDescent="0.2">
      <c r="A48" t="s">
        <v>329</v>
      </c>
      <c r="B48" s="31">
        <v>9179956154.9599991</v>
      </c>
      <c r="D48" s="31">
        <v>0</v>
      </c>
      <c r="F48" s="31">
        <v>73519463.019999996</v>
      </c>
      <c r="H48" s="31">
        <v>130710984.90000001</v>
      </c>
      <c r="J48" s="31">
        <v>860039190.10000002</v>
      </c>
      <c r="L48" s="31">
        <v>34510061.270000003</v>
      </c>
      <c r="N48" s="31">
        <v>176799982.5</v>
      </c>
      <c r="P48" s="31">
        <v>0</v>
      </c>
      <c r="R48" s="31">
        <v>213627948.69999999</v>
      </c>
      <c r="T48" s="31">
        <v>54186319.100000001</v>
      </c>
      <c r="V48" s="31">
        <v>5895517.1299999999</v>
      </c>
      <c r="X48" s="31">
        <v>1589205428</v>
      </c>
      <c r="Z48" s="31">
        <v>708190.24</v>
      </c>
      <c r="AB48" s="31">
        <v>6040753070</v>
      </c>
    </row>
  </sheetData>
  <mergeCells count="28">
    <mergeCell ref="R35:S36"/>
    <mergeCell ref="T35:U36"/>
    <mergeCell ref="V35:W36"/>
    <mergeCell ref="X35:Y36"/>
    <mergeCell ref="Z35:AA36"/>
    <mergeCell ref="AB35:AC36"/>
    <mergeCell ref="Z3:AA4"/>
    <mergeCell ref="AB3:AC4"/>
    <mergeCell ref="B35:C35"/>
    <mergeCell ref="D35:E36"/>
    <mergeCell ref="F35:G36"/>
    <mergeCell ref="H35:I36"/>
    <mergeCell ref="J35:K36"/>
    <mergeCell ref="L35:M36"/>
    <mergeCell ref="N35:O36"/>
    <mergeCell ref="P35:Q36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8"/>
  <sheetViews>
    <sheetView zoomScale="70" zoomScaleNormal="70" workbookViewId="0"/>
  </sheetViews>
  <sheetFormatPr defaultRowHeight="12.75" x14ac:dyDescent="0.2"/>
  <cols>
    <col min="1" max="1" width="45.5703125" bestFit="1" customWidth="1"/>
    <col min="2" max="2" width="12.5703125" style="31" bestFit="1" customWidth="1"/>
    <col min="3" max="3" width="4" bestFit="1" customWidth="1"/>
    <col min="4" max="4" width="12.140625" style="31" bestFit="1" customWidth="1"/>
    <col min="5" max="5" width="4" bestFit="1" customWidth="1"/>
    <col min="6" max="6" width="12.7109375" style="31" bestFit="1" customWidth="1"/>
    <col min="7" max="7" width="4" bestFit="1" customWidth="1"/>
    <col min="8" max="8" width="12.140625" style="31" bestFit="1" customWidth="1"/>
    <col min="9" max="9" width="4" bestFit="1" customWidth="1"/>
    <col min="10" max="10" width="12.140625" style="31" bestFit="1" customWidth="1"/>
    <col min="11" max="11" width="4" bestFit="1" customWidth="1"/>
    <col min="12" max="12" width="12.140625" style="31" bestFit="1" customWidth="1"/>
    <col min="13" max="13" width="4" bestFit="1" customWidth="1"/>
    <col min="14" max="14" width="11.140625" style="31" bestFit="1" customWidth="1"/>
    <col min="15" max="15" width="4" bestFit="1" customWidth="1"/>
    <col min="16" max="16" width="12.140625" style="31" bestFit="1" customWidth="1"/>
    <col min="17" max="17" width="4" bestFit="1" customWidth="1"/>
    <col min="18" max="18" width="12.140625" style="31" bestFit="1" customWidth="1"/>
    <col min="19" max="19" width="4" bestFit="1" customWidth="1"/>
    <col min="20" max="20" width="12.140625" style="31" bestFit="1" customWidth="1"/>
    <col min="21" max="21" width="4" bestFit="1" customWidth="1"/>
    <col min="22" max="22" width="12.7109375" style="31" bestFit="1" customWidth="1"/>
    <col min="23" max="23" width="4" bestFit="1" customWidth="1"/>
    <col min="24" max="24" width="12.140625" style="31" bestFit="1" customWidth="1"/>
    <col min="25" max="25" width="4" bestFit="1" customWidth="1"/>
    <col min="26" max="26" width="12.140625" style="31" bestFit="1" customWidth="1"/>
    <col min="27" max="27" width="4" bestFit="1" customWidth="1"/>
    <col min="28" max="28" width="12.140625" style="31" bestFit="1" customWidth="1"/>
    <col min="29" max="29" width="4" bestFit="1" customWidth="1"/>
    <col min="30" max="30" width="12.140625" style="31" bestFit="1" customWidth="1"/>
    <col min="31" max="31" width="4" bestFit="1" customWidth="1"/>
    <col min="32" max="32" width="12.140625" style="31" bestFit="1" customWidth="1"/>
    <col min="33" max="33" width="4" bestFit="1" customWidth="1"/>
    <col min="34" max="34" width="12.140625" style="31" bestFit="1" customWidth="1"/>
    <col min="35" max="35" width="4" bestFit="1" customWidth="1"/>
    <col min="36" max="36" width="12.140625" style="31" bestFit="1" customWidth="1"/>
    <col min="37" max="37" width="4" bestFit="1" customWidth="1"/>
    <col min="38" max="38" width="12.140625" style="31" bestFit="1" customWidth="1"/>
    <col min="39" max="39" width="4" bestFit="1" customWidth="1"/>
    <col min="40" max="40" width="12.140625" style="31" bestFit="1" customWidth="1"/>
    <col min="41" max="41" width="4" bestFit="1" customWidth="1"/>
    <col min="42" max="42" width="12.140625" style="31" bestFit="1" customWidth="1"/>
    <col min="43" max="43" width="4" bestFit="1" customWidth="1"/>
    <col min="44" max="44" width="12.140625" style="31" bestFit="1" customWidth="1"/>
    <col min="45" max="45" width="4" bestFit="1" customWidth="1"/>
    <col min="46" max="46" width="12.140625" style="31" bestFit="1" customWidth="1"/>
    <col min="47" max="47" width="4" bestFit="1" customWidth="1"/>
    <col min="48" max="48" width="12.140625" style="31" bestFit="1" customWidth="1"/>
    <col min="49" max="49" width="4" bestFit="1" customWidth="1"/>
    <col min="50" max="50" width="12.140625" style="31" bestFit="1" customWidth="1"/>
    <col min="51" max="51" width="4" bestFit="1" customWidth="1"/>
    <col min="52" max="52" width="12.140625" style="31" bestFit="1" customWidth="1"/>
    <col min="53" max="53" width="4" bestFit="1" customWidth="1"/>
    <col min="54" max="54" width="12.140625" style="31" bestFit="1" customWidth="1"/>
    <col min="55" max="55" width="4" bestFit="1" customWidth="1"/>
    <col min="56" max="56" width="12.140625" style="31" bestFit="1" customWidth="1"/>
    <col min="57" max="57" width="4" bestFit="1" customWidth="1"/>
    <col min="58" max="58" width="12.140625" style="31" bestFit="1" customWidth="1"/>
    <col min="59" max="59" width="4" bestFit="1" customWidth="1"/>
    <col min="60" max="60" width="12.140625" style="31" bestFit="1" customWidth="1"/>
    <col min="61" max="61" width="4" bestFit="1" customWidth="1"/>
    <col min="62" max="62" width="12.140625" style="31" bestFit="1" customWidth="1"/>
    <col min="63" max="63" width="4" bestFit="1" customWidth="1"/>
    <col min="64" max="64" width="12.140625" style="31" bestFit="1" customWidth="1"/>
    <col min="65" max="65" width="4" bestFit="1" customWidth="1"/>
    <col min="66" max="66" width="12.140625" style="31" bestFit="1" customWidth="1"/>
    <col min="67" max="67" width="4" bestFit="1" customWidth="1"/>
    <col min="68" max="68" width="12.140625" style="31" bestFit="1" customWidth="1"/>
  </cols>
  <sheetData>
    <row r="1" spans="1:69" x14ac:dyDescent="0.2">
      <c r="A1" s="1" t="s">
        <v>1288</v>
      </c>
    </row>
    <row r="3" spans="1:69" x14ac:dyDescent="0.2">
      <c r="A3" s="233" t="s">
        <v>298</v>
      </c>
      <c r="B3" s="329" t="s">
        <v>13</v>
      </c>
      <c r="C3" s="329"/>
      <c r="D3" s="327" t="s">
        <v>992</v>
      </c>
      <c r="E3" s="327"/>
      <c r="F3" s="327" t="s">
        <v>993</v>
      </c>
      <c r="G3" s="327"/>
      <c r="H3" s="327" t="s">
        <v>994</v>
      </c>
      <c r="I3" s="327"/>
      <c r="J3" s="327" t="s">
        <v>995</v>
      </c>
      <c r="K3" s="327"/>
      <c r="L3" s="327" t="s">
        <v>996</v>
      </c>
      <c r="M3" s="327"/>
      <c r="N3" s="327" t="s">
        <v>997</v>
      </c>
      <c r="O3" s="327"/>
      <c r="P3" s="327" t="s">
        <v>998</v>
      </c>
      <c r="Q3" s="327"/>
      <c r="R3" s="327" t="s">
        <v>999</v>
      </c>
      <c r="S3" s="327"/>
      <c r="T3" s="327" t="s">
        <v>1000</v>
      </c>
      <c r="U3" s="327"/>
      <c r="V3" s="327" t="s">
        <v>1001</v>
      </c>
      <c r="W3" s="327"/>
      <c r="X3" s="327" t="s">
        <v>1002</v>
      </c>
      <c r="Y3" s="327"/>
      <c r="Z3" s="327" t="s">
        <v>1003</v>
      </c>
      <c r="AA3" s="327"/>
      <c r="AB3" s="327" t="s">
        <v>1004</v>
      </c>
      <c r="AC3" s="327"/>
      <c r="AD3" s="327" t="s">
        <v>1005</v>
      </c>
      <c r="AE3" s="327"/>
      <c r="AF3" s="327" t="s">
        <v>1006</v>
      </c>
      <c r="AG3" s="327"/>
      <c r="AH3" s="327" t="s">
        <v>1007</v>
      </c>
      <c r="AI3" s="327"/>
      <c r="AJ3" s="327" t="s">
        <v>1008</v>
      </c>
      <c r="AK3" s="327"/>
      <c r="AL3" s="327" t="s">
        <v>1009</v>
      </c>
      <c r="AM3" s="327"/>
      <c r="AN3" s="327" t="s">
        <v>1010</v>
      </c>
      <c r="AO3" s="327"/>
      <c r="AP3" s="327" t="s">
        <v>1011</v>
      </c>
      <c r="AQ3" s="327"/>
      <c r="AR3" s="327" t="s">
        <v>1012</v>
      </c>
      <c r="AS3" s="327"/>
      <c r="AT3" s="327" t="s">
        <v>1013</v>
      </c>
      <c r="AU3" s="327"/>
      <c r="AV3" s="327" t="s">
        <v>1014</v>
      </c>
      <c r="AW3" s="327"/>
      <c r="AX3" s="327" t="s">
        <v>1015</v>
      </c>
      <c r="AY3" s="327"/>
      <c r="AZ3" s="327" t="s">
        <v>1016</v>
      </c>
      <c r="BA3" s="327"/>
      <c r="BB3" s="327" t="s">
        <v>1017</v>
      </c>
      <c r="BC3" s="327"/>
      <c r="BD3" s="327" t="s">
        <v>1018</v>
      </c>
      <c r="BE3" s="327"/>
      <c r="BF3" s="327" t="s">
        <v>1019</v>
      </c>
      <c r="BG3" s="327"/>
      <c r="BH3" s="327" t="s">
        <v>1020</v>
      </c>
      <c r="BI3" s="327"/>
      <c r="BJ3" s="327" t="s">
        <v>1021</v>
      </c>
      <c r="BK3" s="327"/>
      <c r="BL3" s="327" t="s">
        <v>1022</v>
      </c>
      <c r="BM3" s="327"/>
      <c r="BN3" s="327" t="s">
        <v>1023</v>
      </c>
      <c r="BO3" s="327"/>
      <c r="BP3" s="327" t="s">
        <v>1024</v>
      </c>
      <c r="BQ3" s="327"/>
    </row>
    <row r="4" spans="1:69" x14ac:dyDescent="0.2">
      <c r="A4" s="235" t="s">
        <v>299</v>
      </c>
      <c r="B4" s="216"/>
      <c r="C4" s="235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  <c r="Y4" s="328"/>
      <c r="Z4" s="328"/>
      <c r="AA4" s="328"/>
      <c r="AB4" s="328"/>
      <c r="AC4" s="328"/>
      <c r="AD4" s="328"/>
      <c r="AE4" s="328"/>
      <c r="AF4" s="328"/>
      <c r="AG4" s="328"/>
      <c r="AH4" s="328"/>
      <c r="AI4" s="328"/>
      <c r="AJ4" s="328"/>
      <c r="AK4" s="328"/>
      <c r="AL4" s="328"/>
      <c r="AM4" s="328"/>
      <c r="AN4" s="328"/>
      <c r="AO4" s="328"/>
      <c r="AP4" s="328"/>
      <c r="AQ4" s="328"/>
      <c r="AR4" s="328"/>
      <c r="AS4" s="328"/>
      <c r="AT4" s="328"/>
      <c r="AU4" s="328"/>
      <c r="AV4" s="328"/>
      <c r="AW4" s="328"/>
      <c r="AX4" s="328"/>
      <c r="AY4" s="328"/>
      <c r="AZ4" s="328"/>
      <c r="BA4" s="328"/>
      <c r="BB4" s="328"/>
      <c r="BC4" s="328"/>
      <c r="BD4" s="328"/>
      <c r="BE4" s="328"/>
      <c r="BF4" s="328"/>
      <c r="BG4" s="328"/>
      <c r="BH4" s="328"/>
      <c r="BI4" s="328"/>
      <c r="BJ4" s="328"/>
      <c r="BK4" s="328"/>
      <c r="BL4" s="328"/>
      <c r="BM4" s="328"/>
      <c r="BN4" s="328"/>
      <c r="BO4" s="328"/>
      <c r="BP4" s="328"/>
      <c r="BQ4" s="328"/>
    </row>
    <row r="5" spans="1:69" x14ac:dyDescent="0.2">
      <c r="A5" s="237"/>
      <c r="B5" s="243" t="s">
        <v>4</v>
      </c>
      <c r="C5" s="248" t="s">
        <v>5</v>
      </c>
      <c r="D5" s="243" t="s">
        <v>4</v>
      </c>
      <c r="E5" s="248" t="s">
        <v>5</v>
      </c>
      <c r="F5" s="243" t="s">
        <v>4</v>
      </c>
      <c r="G5" s="248" t="s">
        <v>5</v>
      </c>
      <c r="H5" s="243" t="s">
        <v>4</v>
      </c>
      <c r="I5" s="248" t="s">
        <v>5</v>
      </c>
      <c r="J5" s="243" t="s">
        <v>4</v>
      </c>
      <c r="K5" s="248" t="s">
        <v>5</v>
      </c>
      <c r="L5" s="243" t="s">
        <v>4</v>
      </c>
      <c r="M5" s="248" t="s">
        <v>5</v>
      </c>
      <c r="N5" s="243" t="s">
        <v>4</v>
      </c>
      <c r="O5" s="248" t="s">
        <v>5</v>
      </c>
      <c r="P5" s="243" t="s">
        <v>4</v>
      </c>
      <c r="Q5" s="248" t="s">
        <v>5</v>
      </c>
      <c r="R5" s="243" t="s">
        <v>4</v>
      </c>
      <c r="S5" s="248" t="s">
        <v>5</v>
      </c>
      <c r="T5" s="243" t="s">
        <v>4</v>
      </c>
      <c r="U5" s="248" t="s">
        <v>5</v>
      </c>
      <c r="V5" s="243" t="s">
        <v>4</v>
      </c>
      <c r="W5" s="248" t="s">
        <v>5</v>
      </c>
      <c r="X5" s="243" t="s">
        <v>4</v>
      </c>
      <c r="Y5" s="248" t="s">
        <v>5</v>
      </c>
      <c r="Z5" s="243" t="s">
        <v>4</v>
      </c>
      <c r="AA5" s="248" t="s">
        <v>5</v>
      </c>
      <c r="AB5" s="243" t="s">
        <v>4</v>
      </c>
      <c r="AC5" s="248" t="s">
        <v>5</v>
      </c>
      <c r="AD5" s="243" t="s">
        <v>4</v>
      </c>
      <c r="AE5" s="248" t="s">
        <v>5</v>
      </c>
      <c r="AF5" s="243" t="s">
        <v>4</v>
      </c>
      <c r="AG5" s="248" t="s">
        <v>5</v>
      </c>
      <c r="AH5" s="243" t="s">
        <v>4</v>
      </c>
      <c r="AI5" s="248" t="s">
        <v>5</v>
      </c>
      <c r="AJ5" s="243" t="s">
        <v>4</v>
      </c>
      <c r="AK5" s="248" t="s">
        <v>5</v>
      </c>
      <c r="AL5" s="243" t="s">
        <v>4</v>
      </c>
      <c r="AM5" s="248" t="s">
        <v>5</v>
      </c>
      <c r="AN5" s="243" t="s">
        <v>4</v>
      </c>
      <c r="AO5" s="248" t="s">
        <v>5</v>
      </c>
      <c r="AP5" s="243" t="s">
        <v>4</v>
      </c>
      <c r="AQ5" s="248" t="s">
        <v>5</v>
      </c>
      <c r="AR5" s="243" t="s">
        <v>4</v>
      </c>
      <c r="AS5" s="248" t="s">
        <v>5</v>
      </c>
      <c r="AT5" s="243" t="s">
        <v>4</v>
      </c>
      <c r="AU5" s="248" t="s">
        <v>5</v>
      </c>
      <c r="AV5" s="243" t="s">
        <v>4</v>
      </c>
      <c r="AW5" s="248" t="s">
        <v>5</v>
      </c>
      <c r="AX5" s="243" t="s">
        <v>4</v>
      </c>
      <c r="AY5" s="248" t="s">
        <v>5</v>
      </c>
      <c r="AZ5" s="243" t="s">
        <v>4</v>
      </c>
      <c r="BA5" s="248" t="s">
        <v>5</v>
      </c>
      <c r="BB5" s="243" t="s">
        <v>4</v>
      </c>
      <c r="BC5" s="248" t="s">
        <v>5</v>
      </c>
      <c r="BD5" s="243" t="s">
        <v>4</v>
      </c>
      <c r="BE5" s="248" t="s">
        <v>5</v>
      </c>
      <c r="BF5" s="243" t="s">
        <v>4</v>
      </c>
      <c r="BG5" s="248" t="s">
        <v>5</v>
      </c>
      <c r="BH5" s="243" t="s">
        <v>4</v>
      </c>
      <c r="BI5" s="248" t="s">
        <v>5</v>
      </c>
      <c r="BJ5" s="243" t="s">
        <v>4</v>
      </c>
      <c r="BK5" s="248" t="s">
        <v>5</v>
      </c>
      <c r="BL5" s="243" t="s">
        <v>4</v>
      </c>
      <c r="BM5" s="248" t="s">
        <v>5</v>
      </c>
      <c r="BN5" s="243" t="s">
        <v>4</v>
      </c>
      <c r="BO5" s="248" t="s">
        <v>5</v>
      </c>
      <c r="BP5" s="243" t="s">
        <v>4</v>
      </c>
      <c r="BQ5" s="248" t="s">
        <v>5</v>
      </c>
    </row>
    <row r="6" spans="1:69" x14ac:dyDescent="0.2">
      <c r="A6" s="1" t="s">
        <v>156</v>
      </c>
    </row>
    <row r="7" spans="1:69" x14ac:dyDescent="0.2">
      <c r="A7" t="s">
        <v>976</v>
      </c>
      <c r="B7" s="31">
        <v>238763036043.89001</v>
      </c>
      <c r="C7" s="5">
        <v>99.983199999999997</v>
      </c>
      <c r="D7" s="31">
        <v>57898134616.650002</v>
      </c>
      <c r="E7" s="5">
        <v>100</v>
      </c>
      <c r="F7" s="31">
        <v>1489963800.1400001</v>
      </c>
      <c r="G7" s="5">
        <v>100</v>
      </c>
      <c r="H7" s="31">
        <v>8190090629.6599998</v>
      </c>
      <c r="I7" s="5">
        <v>100</v>
      </c>
      <c r="J7" s="31">
        <v>854277294.57000005</v>
      </c>
      <c r="K7" s="5">
        <v>100</v>
      </c>
      <c r="L7" s="31">
        <v>3442169987.1500001</v>
      </c>
      <c r="M7" s="5">
        <v>100</v>
      </c>
      <c r="N7" s="31">
        <v>15248547.199999999</v>
      </c>
      <c r="O7" s="5">
        <v>100</v>
      </c>
      <c r="P7" s="31">
        <v>1927336988.8199999</v>
      </c>
      <c r="Q7" s="5">
        <v>97.961399999999998</v>
      </c>
      <c r="R7" s="31">
        <v>1145447527.1099999</v>
      </c>
      <c r="S7" s="5">
        <v>100</v>
      </c>
      <c r="T7" s="31">
        <v>58624480.880000003</v>
      </c>
      <c r="U7" s="5">
        <v>100</v>
      </c>
      <c r="V7" s="31">
        <v>3276321959.7199998</v>
      </c>
      <c r="W7" s="5">
        <v>100</v>
      </c>
      <c r="X7" s="31">
        <v>455508931.39999998</v>
      </c>
      <c r="Y7" s="5">
        <v>100</v>
      </c>
      <c r="Z7" s="31">
        <v>2709629358.5500002</v>
      </c>
      <c r="AA7" s="5">
        <v>100</v>
      </c>
      <c r="AB7" s="31">
        <v>21802034455.919998</v>
      </c>
      <c r="AC7" s="5">
        <v>100</v>
      </c>
      <c r="AD7" s="31">
        <v>79550265.739999995</v>
      </c>
      <c r="AE7" s="5">
        <v>100</v>
      </c>
      <c r="AF7" s="31">
        <v>10457470314.790001</v>
      </c>
      <c r="AG7" s="5">
        <v>100</v>
      </c>
      <c r="AH7" s="31">
        <v>5354112774.04</v>
      </c>
      <c r="AI7" s="5">
        <v>100</v>
      </c>
      <c r="AJ7" s="31">
        <v>20596675</v>
      </c>
      <c r="AK7" s="5">
        <v>100</v>
      </c>
      <c r="AL7" s="31">
        <v>809762535.25</v>
      </c>
      <c r="AM7" s="5">
        <v>100</v>
      </c>
      <c r="AN7" s="31">
        <v>557347201</v>
      </c>
      <c r="AO7" s="5">
        <v>100</v>
      </c>
      <c r="AP7" s="31">
        <v>14338957318.1</v>
      </c>
      <c r="AQ7" s="5">
        <v>100</v>
      </c>
      <c r="AR7" s="31">
        <v>2298280925.98</v>
      </c>
      <c r="AS7" s="5">
        <v>100</v>
      </c>
      <c r="AT7" s="31">
        <v>101162212.47</v>
      </c>
      <c r="AU7" s="5">
        <v>100</v>
      </c>
      <c r="AV7" s="31">
        <v>14920074318.370001</v>
      </c>
      <c r="AW7" s="5">
        <v>100</v>
      </c>
      <c r="AX7" s="31">
        <v>1795495205.3699999</v>
      </c>
      <c r="AY7" s="5">
        <v>100</v>
      </c>
      <c r="AZ7" s="31">
        <v>1309412158.3699999</v>
      </c>
      <c r="BA7" s="5">
        <v>100</v>
      </c>
      <c r="BB7" s="31">
        <v>183364769.83000001</v>
      </c>
      <c r="BC7" s="5">
        <v>100</v>
      </c>
      <c r="BD7" s="31">
        <v>6000942099.3199997</v>
      </c>
      <c r="BE7" s="5">
        <v>100</v>
      </c>
      <c r="BF7" s="31">
        <v>809378071.55999994</v>
      </c>
      <c r="BG7" s="5">
        <v>100</v>
      </c>
      <c r="BH7" s="31">
        <v>26759190000</v>
      </c>
      <c r="BI7" s="5">
        <v>100</v>
      </c>
      <c r="BJ7" s="31">
        <v>15500414099.99</v>
      </c>
      <c r="BK7" s="5">
        <v>100</v>
      </c>
      <c r="BL7" s="31">
        <v>33176482389</v>
      </c>
      <c r="BM7" s="5">
        <v>100</v>
      </c>
      <c r="BN7" s="31">
        <v>746224516.38</v>
      </c>
      <c r="BO7" s="5">
        <v>100</v>
      </c>
      <c r="BP7" s="31">
        <v>280029615.56</v>
      </c>
      <c r="BQ7" s="5">
        <v>100</v>
      </c>
    </row>
    <row r="8" spans="1:69" x14ac:dyDescent="0.2">
      <c r="A8" t="s">
        <v>622</v>
      </c>
      <c r="B8" s="31">
        <v>40108547.710000001</v>
      </c>
      <c r="C8" s="5">
        <v>1.6799999999999999E-2</v>
      </c>
      <c r="D8" s="31">
        <v>0</v>
      </c>
      <c r="E8">
        <v>0</v>
      </c>
      <c r="F8" s="31">
        <v>0</v>
      </c>
      <c r="G8">
        <v>0</v>
      </c>
      <c r="H8" s="31">
        <v>0</v>
      </c>
      <c r="I8">
        <v>0</v>
      </c>
      <c r="J8" s="31">
        <v>0</v>
      </c>
      <c r="K8">
        <v>0</v>
      </c>
      <c r="L8" s="31">
        <v>0</v>
      </c>
      <c r="M8">
        <v>0</v>
      </c>
      <c r="N8" s="31">
        <v>0</v>
      </c>
      <c r="O8">
        <v>0</v>
      </c>
      <c r="P8" s="31">
        <v>40108547.710000001</v>
      </c>
      <c r="Q8" s="5">
        <v>2.0386000000000002</v>
      </c>
      <c r="R8" s="31">
        <v>0</v>
      </c>
      <c r="S8">
        <v>0</v>
      </c>
      <c r="T8" s="31">
        <v>0</v>
      </c>
      <c r="U8">
        <v>0</v>
      </c>
      <c r="V8" s="31">
        <v>0</v>
      </c>
      <c r="W8">
        <v>0</v>
      </c>
      <c r="X8" s="31">
        <v>0</v>
      </c>
      <c r="Y8">
        <v>0</v>
      </c>
      <c r="Z8" s="31">
        <v>0</v>
      </c>
      <c r="AA8">
        <v>0</v>
      </c>
      <c r="AB8" s="31">
        <v>0</v>
      </c>
      <c r="AC8">
        <v>0</v>
      </c>
      <c r="AD8" s="31">
        <v>0</v>
      </c>
      <c r="AE8">
        <v>0</v>
      </c>
      <c r="AF8" s="31">
        <v>0</v>
      </c>
      <c r="AG8">
        <v>0</v>
      </c>
      <c r="AH8" s="31">
        <v>0</v>
      </c>
      <c r="AI8">
        <v>0</v>
      </c>
      <c r="AJ8" s="31">
        <v>0</v>
      </c>
      <c r="AK8">
        <v>0</v>
      </c>
      <c r="AL8" s="31">
        <v>0</v>
      </c>
      <c r="AM8">
        <v>0</v>
      </c>
      <c r="AN8" s="31">
        <v>0</v>
      </c>
      <c r="AO8">
        <v>0</v>
      </c>
      <c r="AP8" s="31">
        <v>0</v>
      </c>
      <c r="AQ8">
        <v>0</v>
      </c>
      <c r="AR8" s="31">
        <v>0</v>
      </c>
      <c r="AS8">
        <v>0</v>
      </c>
      <c r="AT8" s="31">
        <v>0</v>
      </c>
      <c r="AU8">
        <v>0</v>
      </c>
      <c r="AV8" s="31">
        <v>0</v>
      </c>
      <c r="AW8">
        <v>0</v>
      </c>
      <c r="AX8" s="31">
        <v>0</v>
      </c>
      <c r="AY8">
        <v>0</v>
      </c>
      <c r="AZ8" s="31">
        <v>0</v>
      </c>
      <c r="BA8">
        <v>0</v>
      </c>
      <c r="BB8" s="31">
        <v>0</v>
      </c>
      <c r="BC8">
        <v>0</v>
      </c>
      <c r="BD8" s="31">
        <v>0</v>
      </c>
      <c r="BE8">
        <v>0</v>
      </c>
      <c r="BF8" s="31">
        <v>0</v>
      </c>
      <c r="BG8">
        <v>0</v>
      </c>
      <c r="BH8" s="31">
        <v>0</v>
      </c>
      <c r="BI8">
        <v>0</v>
      </c>
      <c r="BJ8" s="31">
        <v>0</v>
      </c>
      <c r="BK8">
        <v>0</v>
      </c>
      <c r="BL8" s="31">
        <v>0</v>
      </c>
      <c r="BM8">
        <v>0</v>
      </c>
      <c r="BN8" s="31">
        <v>0</v>
      </c>
      <c r="BO8">
        <v>0</v>
      </c>
      <c r="BP8" s="31">
        <v>0</v>
      </c>
      <c r="BQ8">
        <v>0</v>
      </c>
    </row>
    <row r="9" spans="1:69" ht="13.5" thickBot="1" x14ac:dyDescent="0.25">
      <c r="A9" t="s">
        <v>977</v>
      </c>
      <c r="B9" s="31">
        <v>0</v>
      </c>
      <c r="C9">
        <v>0</v>
      </c>
      <c r="D9" s="31">
        <v>0</v>
      </c>
      <c r="E9">
        <v>0</v>
      </c>
      <c r="F9" s="31">
        <v>0</v>
      </c>
      <c r="G9">
        <v>0</v>
      </c>
      <c r="H9" s="31">
        <v>0</v>
      </c>
      <c r="I9">
        <v>0</v>
      </c>
      <c r="J9" s="31">
        <v>0</v>
      </c>
      <c r="K9">
        <v>0</v>
      </c>
      <c r="L9" s="31">
        <v>0</v>
      </c>
      <c r="M9">
        <v>0</v>
      </c>
      <c r="N9" s="31">
        <v>0</v>
      </c>
      <c r="O9">
        <v>0</v>
      </c>
      <c r="P9" s="31">
        <v>0</v>
      </c>
      <c r="Q9">
        <v>0</v>
      </c>
      <c r="R9" s="31">
        <v>0</v>
      </c>
      <c r="S9">
        <v>0</v>
      </c>
      <c r="T9" s="31">
        <v>0</v>
      </c>
      <c r="U9">
        <v>0</v>
      </c>
      <c r="V9" s="31">
        <v>0</v>
      </c>
      <c r="W9">
        <v>0</v>
      </c>
      <c r="X9" s="31">
        <v>0</v>
      </c>
      <c r="Y9">
        <v>0</v>
      </c>
      <c r="Z9" s="31">
        <v>0</v>
      </c>
      <c r="AA9">
        <v>0</v>
      </c>
      <c r="AB9" s="31">
        <v>0</v>
      </c>
      <c r="AC9">
        <v>0</v>
      </c>
      <c r="AD9" s="31">
        <v>0</v>
      </c>
      <c r="AE9">
        <v>0</v>
      </c>
      <c r="AF9" s="31">
        <v>0</v>
      </c>
      <c r="AG9">
        <v>0</v>
      </c>
      <c r="AH9" s="31">
        <v>0</v>
      </c>
      <c r="AI9">
        <v>0</v>
      </c>
      <c r="AJ9" s="31">
        <v>0</v>
      </c>
      <c r="AK9">
        <v>0</v>
      </c>
      <c r="AL9" s="31">
        <v>0</v>
      </c>
      <c r="AM9">
        <v>0</v>
      </c>
      <c r="AN9" s="31">
        <v>0</v>
      </c>
      <c r="AO9">
        <v>0</v>
      </c>
      <c r="AP9" s="31">
        <v>0</v>
      </c>
      <c r="AQ9">
        <v>0</v>
      </c>
      <c r="AR9" s="31">
        <v>0</v>
      </c>
      <c r="AS9">
        <v>0</v>
      </c>
      <c r="AT9" s="31">
        <v>0</v>
      </c>
      <c r="AU9">
        <v>0</v>
      </c>
      <c r="AV9" s="31">
        <v>0</v>
      </c>
      <c r="AW9">
        <v>0</v>
      </c>
      <c r="AX9" s="31">
        <v>0</v>
      </c>
      <c r="AY9">
        <v>0</v>
      </c>
      <c r="AZ9" s="31">
        <v>0</v>
      </c>
      <c r="BA9">
        <v>0</v>
      </c>
      <c r="BB9" s="31">
        <v>0</v>
      </c>
      <c r="BC9">
        <v>0</v>
      </c>
      <c r="BD9" s="31">
        <v>0</v>
      </c>
      <c r="BE9">
        <v>0</v>
      </c>
      <c r="BF9" s="31">
        <v>0</v>
      </c>
      <c r="BG9">
        <v>0</v>
      </c>
      <c r="BH9" s="31">
        <v>0</v>
      </c>
      <c r="BI9">
        <v>0</v>
      </c>
      <c r="BJ9" s="31">
        <v>0</v>
      </c>
      <c r="BK9">
        <v>0</v>
      </c>
      <c r="BL9" s="31">
        <v>0</v>
      </c>
      <c r="BM9">
        <v>0</v>
      </c>
      <c r="BN9" s="31">
        <v>0</v>
      </c>
      <c r="BO9">
        <v>0</v>
      </c>
      <c r="BP9" s="31">
        <v>0</v>
      </c>
      <c r="BQ9">
        <v>0</v>
      </c>
    </row>
    <row r="10" spans="1:69" ht="14.25" thickTop="1" thickBot="1" x14ac:dyDescent="0.25">
      <c r="A10" s="246" t="s">
        <v>2</v>
      </c>
      <c r="B10" s="205">
        <v>238803144591.60001</v>
      </c>
      <c r="C10" s="246">
        <v>100</v>
      </c>
      <c r="D10" s="205">
        <v>57898134616.650002</v>
      </c>
      <c r="E10" s="247">
        <v>100</v>
      </c>
      <c r="F10" s="205">
        <v>1489963800.1400001</v>
      </c>
      <c r="G10" s="247">
        <v>100</v>
      </c>
      <c r="H10" s="205">
        <v>8190090629.6599998</v>
      </c>
      <c r="I10" s="247">
        <v>100</v>
      </c>
      <c r="J10" s="205">
        <v>854277294.57000005</v>
      </c>
      <c r="K10" s="247">
        <v>100</v>
      </c>
      <c r="L10" s="205">
        <v>3442169987.1500001</v>
      </c>
      <c r="M10" s="247">
        <v>100</v>
      </c>
      <c r="N10" s="205">
        <v>15248547.199999999</v>
      </c>
      <c r="O10" s="247">
        <v>100</v>
      </c>
      <c r="P10" s="205">
        <v>1967445536.53</v>
      </c>
      <c r="Q10" s="247">
        <v>100</v>
      </c>
      <c r="R10" s="205">
        <v>1145447527.1099999</v>
      </c>
      <c r="S10" s="247">
        <v>100</v>
      </c>
      <c r="T10" s="205">
        <v>58624480.880000003</v>
      </c>
      <c r="U10" s="247">
        <v>100</v>
      </c>
      <c r="V10" s="205">
        <v>3276321959.7199998</v>
      </c>
      <c r="W10" s="247">
        <v>100</v>
      </c>
      <c r="X10" s="205">
        <v>455508931.39999998</v>
      </c>
      <c r="Y10" s="247">
        <v>100</v>
      </c>
      <c r="Z10" s="205">
        <v>2709629358.5500002</v>
      </c>
      <c r="AA10" s="247">
        <v>100</v>
      </c>
      <c r="AB10" s="205">
        <v>21802034455.919998</v>
      </c>
      <c r="AC10" s="247">
        <v>100</v>
      </c>
      <c r="AD10" s="205">
        <v>79550265.739999995</v>
      </c>
      <c r="AE10" s="247">
        <v>100</v>
      </c>
      <c r="AF10" s="205">
        <v>10457470314.790001</v>
      </c>
      <c r="AG10" s="247">
        <v>100</v>
      </c>
      <c r="AH10" s="205">
        <v>5354112774.04</v>
      </c>
      <c r="AI10" s="247">
        <v>100</v>
      </c>
      <c r="AJ10" s="205">
        <v>20596675</v>
      </c>
      <c r="AK10" s="247">
        <v>100</v>
      </c>
      <c r="AL10" s="205">
        <v>809762535.25</v>
      </c>
      <c r="AM10" s="247">
        <v>100</v>
      </c>
      <c r="AN10" s="205">
        <v>557347201</v>
      </c>
      <c r="AO10" s="247">
        <v>100</v>
      </c>
      <c r="AP10" s="205">
        <v>14338957318.1</v>
      </c>
      <c r="AQ10" s="247">
        <v>100</v>
      </c>
      <c r="AR10" s="205">
        <v>2298280925.98</v>
      </c>
      <c r="AS10" s="247">
        <v>100</v>
      </c>
      <c r="AT10" s="205">
        <v>101162212.47</v>
      </c>
      <c r="AU10" s="247">
        <v>100</v>
      </c>
      <c r="AV10" s="205">
        <v>14920074318.370001</v>
      </c>
      <c r="AW10" s="247">
        <v>100</v>
      </c>
      <c r="AX10" s="205">
        <v>1795495205.3699999</v>
      </c>
      <c r="AY10" s="247">
        <v>100</v>
      </c>
      <c r="AZ10" s="205">
        <v>1309412158.3699999</v>
      </c>
      <c r="BA10" s="247">
        <v>100</v>
      </c>
      <c r="BB10" s="205">
        <v>183364769.83000001</v>
      </c>
      <c r="BC10" s="247">
        <v>100</v>
      </c>
      <c r="BD10" s="205">
        <v>6000942099.3199997</v>
      </c>
      <c r="BE10" s="247">
        <v>100</v>
      </c>
      <c r="BF10" s="205">
        <v>809378071.55999994</v>
      </c>
      <c r="BG10" s="247">
        <v>100</v>
      </c>
      <c r="BH10" s="205">
        <v>26759190000</v>
      </c>
      <c r="BI10" s="247">
        <v>100</v>
      </c>
      <c r="BJ10" s="205">
        <v>15500414099.99</v>
      </c>
      <c r="BK10" s="247">
        <v>100</v>
      </c>
      <c r="BL10" s="205">
        <v>33176482389</v>
      </c>
      <c r="BM10" s="247">
        <v>100</v>
      </c>
      <c r="BN10" s="205">
        <v>746224516.38</v>
      </c>
      <c r="BO10" s="247">
        <v>100</v>
      </c>
      <c r="BP10" s="205">
        <v>280029615.56</v>
      </c>
      <c r="BQ10" s="247">
        <v>100</v>
      </c>
    </row>
    <row r="11" spans="1:69" ht="13.5" thickTop="1" x14ac:dyDescent="0.2">
      <c r="A11" s="1" t="s">
        <v>197</v>
      </c>
    </row>
    <row r="12" spans="1:69" x14ac:dyDescent="0.2">
      <c r="A12" t="s">
        <v>978</v>
      </c>
      <c r="B12" s="31">
        <v>137383970291.59</v>
      </c>
      <c r="C12" s="5">
        <v>57.530200000000001</v>
      </c>
      <c r="D12" s="31">
        <v>57898134616.650002</v>
      </c>
      <c r="E12" s="5">
        <v>100</v>
      </c>
      <c r="F12" s="31">
        <v>43654307.670000002</v>
      </c>
      <c r="G12" s="5">
        <v>2.9298999999999999</v>
      </c>
      <c r="H12" s="31">
        <v>240376565.41999999</v>
      </c>
      <c r="I12" s="5">
        <v>2.9350000000000001</v>
      </c>
      <c r="J12" s="31">
        <v>68454944.939999998</v>
      </c>
      <c r="K12" s="5">
        <v>8.0131999999999994</v>
      </c>
      <c r="L12" s="31">
        <v>14855479.720000001</v>
      </c>
      <c r="M12" s="5">
        <v>0.43159999999999998</v>
      </c>
      <c r="N12" s="31">
        <v>1796641.2</v>
      </c>
      <c r="O12" s="5">
        <v>11.782400000000001</v>
      </c>
      <c r="P12" s="31">
        <v>183495237.78999999</v>
      </c>
      <c r="Q12" s="5">
        <v>9.3265999999999991</v>
      </c>
      <c r="R12" s="31">
        <v>64644136.130000003</v>
      </c>
      <c r="S12" s="5">
        <v>5.6436000000000002</v>
      </c>
      <c r="T12" s="31">
        <v>3647784.68</v>
      </c>
      <c r="U12" s="5">
        <v>6.2222999999999997</v>
      </c>
      <c r="V12" s="31">
        <v>26702520.77</v>
      </c>
      <c r="W12" s="5">
        <v>0.81499999999999995</v>
      </c>
      <c r="X12" s="31">
        <v>35141336.990000002</v>
      </c>
      <c r="Y12" s="5">
        <v>7.7146999999999997</v>
      </c>
      <c r="Z12" s="31">
        <v>318462015.22000003</v>
      </c>
      <c r="AA12" s="5">
        <v>11.753</v>
      </c>
      <c r="AB12" s="31">
        <v>616859932.88999999</v>
      </c>
      <c r="AC12" s="5">
        <v>2.8294000000000001</v>
      </c>
      <c r="AD12" s="31">
        <v>4550265.74</v>
      </c>
      <c r="AE12" s="5">
        <v>5.72</v>
      </c>
      <c r="AF12" s="31">
        <v>45909889.32</v>
      </c>
      <c r="AG12" s="5">
        <v>0.439</v>
      </c>
      <c r="AH12" s="31">
        <v>52187918.060000002</v>
      </c>
      <c r="AI12" s="5">
        <v>0.97470000000000001</v>
      </c>
      <c r="AJ12" s="31">
        <v>20596675</v>
      </c>
      <c r="AK12" s="5">
        <v>100</v>
      </c>
      <c r="AL12" s="31">
        <v>9411925.2400000002</v>
      </c>
      <c r="AM12" s="5">
        <v>1.1623000000000001</v>
      </c>
      <c r="AN12" s="31">
        <v>44584401</v>
      </c>
      <c r="AO12" s="5">
        <v>7.9993999999999996</v>
      </c>
      <c r="AP12" s="31">
        <v>1142264514.0999999</v>
      </c>
      <c r="AQ12" s="5">
        <v>7.9661999999999997</v>
      </c>
      <c r="AR12" s="31">
        <v>0</v>
      </c>
      <c r="AS12">
        <v>0</v>
      </c>
      <c r="AT12" s="31">
        <v>0</v>
      </c>
      <c r="AU12">
        <v>0</v>
      </c>
      <c r="AV12" s="31">
        <v>11744148536.85</v>
      </c>
      <c r="AW12" s="5">
        <v>78.713700000000003</v>
      </c>
      <c r="AX12" s="31">
        <v>95238983.480000004</v>
      </c>
      <c r="AY12" s="5">
        <v>5.3042999999999996</v>
      </c>
      <c r="AZ12" s="31">
        <v>56001128.07</v>
      </c>
      <c r="BA12" s="5">
        <v>4.2767999999999997</v>
      </c>
      <c r="BB12" s="31">
        <v>11507410.890000001</v>
      </c>
      <c r="BC12" s="5">
        <v>6.2756999999999996</v>
      </c>
      <c r="BD12" s="31">
        <v>38698289.07</v>
      </c>
      <c r="BE12" s="5">
        <v>0.64490000000000003</v>
      </c>
      <c r="BF12" s="31">
        <v>1807621.77</v>
      </c>
      <c r="BG12" s="5">
        <v>0.2233</v>
      </c>
      <c r="BH12" s="31">
        <v>25578566954.709999</v>
      </c>
      <c r="BI12" s="5">
        <v>95.587999999999994</v>
      </c>
      <c r="BJ12" s="31">
        <v>11186016429.91</v>
      </c>
      <c r="BK12" s="5">
        <v>72.165899999999993</v>
      </c>
      <c r="BL12" s="31">
        <v>27777854361.240002</v>
      </c>
      <c r="BM12" s="5">
        <v>83.727500000000006</v>
      </c>
      <c r="BN12" s="31">
        <v>48000000</v>
      </c>
      <c r="BO12" s="5">
        <v>6.4324000000000003</v>
      </c>
      <c r="BP12" s="31">
        <v>10399467.07</v>
      </c>
      <c r="BQ12" s="5">
        <v>3.7136999999999998</v>
      </c>
    </row>
    <row r="13" spans="1:69" x14ac:dyDescent="0.2">
      <c r="A13" t="s">
        <v>199</v>
      </c>
      <c r="B13" s="31">
        <v>678426585.91999996</v>
      </c>
      <c r="C13" s="5">
        <v>0.28410000000000002</v>
      </c>
      <c r="D13" s="31">
        <v>0</v>
      </c>
      <c r="E13">
        <v>0</v>
      </c>
      <c r="F13" s="31">
        <v>0</v>
      </c>
      <c r="G13">
        <v>0</v>
      </c>
      <c r="H13" s="31">
        <v>634429827.37</v>
      </c>
      <c r="I13" s="5">
        <v>7.7462999999999997</v>
      </c>
      <c r="J13" s="31">
        <v>0</v>
      </c>
      <c r="K13">
        <v>0</v>
      </c>
      <c r="L13" s="31">
        <v>0</v>
      </c>
      <c r="M13">
        <v>0</v>
      </c>
      <c r="N13" s="31">
        <v>0</v>
      </c>
      <c r="O13">
        <v>0</v>
      </c>
      <c r="P13" s="31">
        <v>0</v>
      </c>
      <c r="Q13">
        <v>0</v>
      </c>
      <c r="R13" s="31">
        <v>0</v>
      </c>
      <c r="S13">
        <v>0</v>
      </c>
      <c r="T13" s="31">
        <v>43996758.549999997</v>
      </c>
      <c r="U13" s="5">
        <v>75.048400000000001</v>
      </c>
      <c r="V13" s="31">
        <v>0</v>
      </c>
      <c r="W13">
        <v>0</v>
      </c>
      <c r="X13" s="31">
        <v>0</v>
      </c>
      <c r="Y13">
        <v>0</v>
      </c>
      <c r="Z13" s="31">
        <v>0</v>
      </c>
      <c r="AA13">
        <v>0</v>
      </c>
      <c r="AB13" s="31">
        <v>0</v>
      </c>
      <c r="AC13">
        <v>0</v>
      </c>
      <c r="AD13" s="31">
        <v>0</v>
      </c>
      <c r="AE13">
        <v>0</v>
      </c>
      <c r="AF13" s="31">
        <v>0</v>
      </c>
      <c r="AG13">
        <v>0</v>
      </c>
      <c r="AH13" s="31">
        <v>0</v>
      </c>
      <c r="AI13">
        <v>0</v>
      </c>
      <c r="AJ13" s="31">
        <v>0</v>
      </c>
      <c r="AK13">
        <v>0</v>
      </c>
      <c r="AL13" s="31">
        <v>0</v>
      </c>
      <c r="AM13">
        <v>0</v>
      </c>
      <c r="AN13" s="31">
        <v>0</v>
      </c>
      <c r="AO13">
        <v>0</v>
      </c>
      <c r="AP13" s="31">
        <v>0</v>
      </c>
      <c r="AQ13">
        <v>0</v>
      </c>
      <c r="AR13" s="31">
        <v>0</v>
      </c>
      <c r="AS13">
        <v>0</v>
      </c>
      <c r="AT13" s="31">
        <v>0</v>
      </c>
      <c r="AU13">
        <v>0</v>
      </c>
      <c r="AV13" s="31">
        <v>0</v>
      </c>
      <c r="AW13">
        <v>0</v>
      </c>
      <c r="AX13" s="31">
        <v>0</v>
      </c>
      <c r="AY13">
        <v>0</v>
      </c>
      <c r="AZ13" s="31">
        <v>0</v>
      </c>
      <c r="BA13">
        <v>0</v>
      </c>
      <c r="BB13" s="31">
        <v>0</v>
      </c>
      <c r="BC13">
        <v>0</v>
      </c>
      <c r="BD13" s="31">
        <v>0</v>
      </c>
      <c r="BE13">
        <v>0</v>
      </c>
      <c r="BF13" s="31">
        <v>0</v>
      </c>
      <c r="BG13">
        <v>0</v>
      </c>
      <c r="BH13" s="31">
        <v>0</v>
      </c>
      <c r="BI13">
        <v>0</v>
      </c>
      <c r="BJ13" s="31">
        <v>0</v>
      </c>
      <c r="BK13">
        <v>0</v>
      </c>
      <c r="BL13" s="31">
        <v>0</v>
      </c>
      <c r="BM13">
        <v>0</v>
      </c>
      <c r="BN13" s="31">
        <v>0</v>
      </c>
      <c r="BO13">
        <v>0</v>
      </c>
      <c r="BP13" s="31">
        <v>0</v>
      </c>
      <c r="BQ13">
        <v>0</v>
      </c>
    </row>
    <row r="14" spans="1:69" x14ac:dyDescent="0.2">
      <c r="A14" t="s">
        <v>200</v>
      </c>
      <c r="B14" s="31">
        <v>5528442547.96</v>
      </c>
      <c r="C14" s="5">
        <v>2.3151000000000002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160844327.03999999</v>
      </c>
      <c r="M14" s="5">
        <v>4.6727999999999996</v>
      </c>
      <c r="N14" s="31">
        <v>4452397</v>
      </c>
      <c r="O14" s="5">
        <v>29.198799999999999</v>
      </c>
      <c r="P14" s="31">
        <v>88247357.219999999</v>
      </c>
      <c r="Q14" s="5">
        <v>4.4854000000000003</v>
      </c>
      <c r="R14" s="31">
        <v>145151613.63999999</v>
      </c>
      <c r="S14" s="5">
        <v>12.672000000000001</v>
      </c>
      <c r="T14" s="31">
        <v>0</v>
      </c>
      <c r="U14">
        <v>0</v>
      </c>
      <c r="V14" s="31">
        <v>0</v>
      </c>
      <c r="W14">
        <v>0</v>
      </c>
      <c r="X14" s="31">
        <v>0</v>
      </c>
      <c r="Y14">
        <v>0</v>
      </c>
      <c r="Z14" s="31">
        <v>0</v>
      </c>
      <c r="AA14">
        <v>0</v>
      </c>
      <c r="AB14" s="31">
        <v>2863170142.5799999</v>
      </c>
      <c r="AC14" s="5">
        <v>13.1326</v>
      </c>
      <c r="AD14" s="31">
        <v>0</v>
      </c>
      <c r="AE14">
        <v>0</v>
      </c>
      <c r="AF14" s="31">
        <v>47678092.399999999</v>
      </c>
      <c r="AG14" s="5">
        <v>0.45590000000000003</v>
      </c>
      <c r="AH14" s="31">
        <v>0</v>
      </c>
      <c r="AI14">
        <v>0</v>
      </c>
      <c r="AJ14" s="31">
        <v>0</v>
      </c>
      <c r="AK14">
        <v>0</v>
      </c>
      <c r="AL14" s="31">
        <v>0</v>
      </c>
      <c r="AM14">
        <v>0</v>
      </c>
      <c r="AN14" s="31">
        <v>47384064</v>
      </c>
      <c r="AO14" s="5">
        <v>8.5016999999999996</v>
      </c>
      <c r="AP14" s="31">
        <v>1158475019</v>
      </c>
      <c r="AQ14" s="5">
        <v>8.0792000000000002</v>
      </c>
      <c r="AR14" s="31">
        <v>0</v>
      </c>
      <c r="AS14">
        <v>0</v>
      </c>
      <c r="AT14" s="31">
        <v>0</v>
      </c>
      <c r="AU14">
        <v>0</v>
      </c>
      <c r="AV14" s="31">
        <v>159728128.03</v>
      </c>
      <c r="AW14" s="5">
        <v>1.0706</v>
      </c>
      <c r="AX14" s="31">
        <v>691132404.71000004</v>
      </c>
      <c r="AY14" s="5">
        <v>38.492600000000003</v>
      </c>
      <c r="AZ14" s="31">
        <v>0</v>
      </c>
      <c r="BA14">
        <v>0</v>
      </c>
      <c r="BB14" s="31">
        <v>0</v>
      </c>
      <c r="BC14">
        <v>0</v>
      </c>
      <c r="BD14" s="31">
        <v>0</v>
      </c>
      <c r="BE14">
        <v>0</v>
      </c>
      <c r="BF14" s="31">
        <v>142364404.34</v>
      </c>
      <c r="BG14" s="5">
        <v>17.589400000000001</v>
      </c>
      <c r="BH14" s="31">
        <v>0</v>
      </c>
      <c r="BI14">
        <v>0</v>
      </c>
      <c r="BJ14" s="31">
        <v>0</v>
      </c>
      <c r="BK14">
        <v>0</v>
      </c>
      <c r="BL14" s="31">
        <v>0</v>
      </c>
      <c r="BM14">
        <v>0</v>
      </c>
      <c r="BN14" s="31">
        <v>19814598</v>
      </c>
      <c r="BO14" s="5">
        <v>2.6553</v>
      </c>
      <c r="BP14" s="31">
        <v>0</v>
      </c>
      <c r="BQ14">
        <v>0</v>
      </c>
    </row>
    <row r="15" spans="1:69" x14ac:dyDescent="0.2">
      <c r="A15" t="s">
        <v>201</v>
      </c>
      <c r="B15" s="31">
        <v>0</v>
      </c>
      <c r="C15">
        <v>0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0</v>
      </c>
      <c r="AM15">
        <v>0</v>
      </c>
      <c r="AN15" s="31">
        <v>0</v>
      </c>
      <c r="AO15">
        <v>0</v>
      </c>
      <c r="AP15" s="31">
        <v>0</v>
      </c>
      <c r="AQ15">
        <v>0</v>
      </c>
      <c r="AR15" s="31">
        <v>0</v>
      </c>
      <c r="AS15">
        <v>0</v>
      </c>
      <c r="AT15" s="31">
        <v>0</v>
      </c>
      <c r="AU15">
        <v>0</v>
      </c>
      <c r="AV15" s="31">
        <v>0</v>
      </c>
      <c r="AW15">
        <v>0</v>
      </c>
      <c r="AX15" s="31">
        <v>0</v>
      </c>
      <c r="AY15">
        <v>0</v>
      </c>
      <c r="AZ15" s="31">
        <v>0</v>
      </c>
      <c r="BA15">
        <v>0</v>
      </c>
      <c r="BB15" s="31">
        <v>0</v>
      </c>
      <c r="BC15">
        <v>0</v>
      </c>
      <c r="BD15" s="31">
        <v>0</v>
      </c>
      <c r="BE15">
        <v>0</v>
      </c>
      <c r="BF15" s="31">
        <v>0</v>
      </c>
      <c r="BG15">
        <v>0</v>
      </c>
      <c r="BH15" s="31">
        <v>0</v>
      </c>
      <c r="BI15">
        <v>0</v>
      </c>
      <c r="BJ15" s="31">
        <v>0</v>
      </c>
      <c r="BK15">
        <v>0</v>
      </c>
      <c r="BL15" s="31">
        <v>0</v>
      </c>
      <c r="BM15">
        <v>0</v>
      </c>
      <c r="BN15" s="31">
        <v>0</v>
      </c>
      <c r="BO15">
        <v>0</v>
      </c>
      <c r="BP15" s="31">
        <v>0</v>
      </c>
      <c r="BQ15">
        <v>0</v>
      </c>
    </row>
    <row r="16" spans="1:69" x14ac:dyDescent="0.2">
      <c r="A16" t="s">
        <v>202</v>
      </c>
      <c r="B16" s="31">
        <v>52445042951.129997</v>
      </c>
      <c r="C16" s="5">
        <v>21.961600000000001</v>
      </c>
      <c r="D16" s="31">
        <v>0</v>
      </c>
      <c r="E16">
        <v>0</v>
      </c>
      <c r="F16" s="31">
        <v>609832443.51999998</v>
      </c>
      <c r="G16" s="5">
        <v>40.929299999999998</v>
      </c>
      <c r="H16" s="31">
        <v>4480947436.6000004</v>
      </c>
      <c r="I16" s="5">
        <v>54.711799999999997</v>
      </c>
      <c r="J16" s="31">
        <v>100137835.62</v>
      </c>
      <c r="K16" s="5">
        <v>11.7219</v>
      </c>
      <c r="L16" s="31">
        <v>0</v>
      </c>
      <c r="M16">
        <v>0</v>
      </c>
      <c r="N16" s="31">
        <v>5383536</v>
      </c>
      <c r="O16" s="5">
        <v>35.305199999999999</v>
      </c>
      <c r="P16" s="31">
        <v>436441230.58999997</v>
      </c>
      <c r="Q16" s="5">
        <v>22.1831</v>
      </c>
      <c r="R16" s="31">
        <v>793892366.75999999</v>
      </c>
      <c r="S16" s="5">
        <v>69.308499999999995</v>
      </c>
      <c r="T16" s="31">
        <v>0</v>
      </c>
      <c r="U16">
        <v>0</v>
      </c>
      <c r="V16" s="31">
        <v>1537386261.3399999</v>
      </c>
      <c r="W16" s="5">
        <v>46.924199999999999</v>
      </c>
      <c r="X16" s="31">
        <v>420367594.41000003</v>
      </c>
      <c r="Y16" s="5">
        <v>92.285300000000007</v>
      </c>
      <c r="Z16" s="31">
        <v>2351081453.8899999</v>
      </c>
      <c r="AA16" s="5">
        <v>86.767600000000002</v>
      </c>
      <c r="AB16" s="31">
        <v>15910893230.540001</v>
      </c>
      <c r="AC16" s="5">
        <v>72.978899999999996</v>
      </c>
      <c r="AD16" s="31">
        <v>75000000</v>
      </c>
      <c r="AE16" s="5">
        <v>94.28</v>
      </c>
      <c r="AF16" s="31">
        <v>2741655871.8699999</v>
      </c>
      <c r="AG16" s="5">
        <v>26.217199999999998</v>
      </c>
      <c r="AH16" s="31">
        <v>3274855104.7800002</v>
      </c>
      <c r="AI16" s="5">
        <v>61.165199999999999</v>
      </c>
      <c r="AJ16" s="31">
        <v>0</v>
      </c>
      <c r="AK16">
        <v>0</v>
      </c>
      <c r="AL16" s="31">
        <v>0</v>
      </c>
      <c r="AM16">
        <v>0</v>
      </c>
      <c r="AN16" s="31">
        <v>304274577</v>
      </c>
      <c r="AO16" s="5">
        <v>54.593400000000003</v>
      </c>
      <c r="AP16" s="31">
        <v>8283004821</v>
      </c>
      <c r="AQ16" s="5">
        <v>57.765700000000002</v>
      </c>
      <c r="AR16" s="31">
        <v>2298280925.98</v>
      </c>
      <c r="AS16" s="5">
        <v>100</v>
      </c>
      <c r="AT16" s="31">
        <v>85184885.530000001</v>
      </c>
      <c r="AU16" s="5">
        <v>84.206199999999995</v>
      </c>
      <c r="AV16" s="31">
        <v>0</v>
      </c>
      <c r="AW16">
        <v>0</v>
      </c>
      <c r="AX16" s="31">
        <v>1009123817.1799999</v>
      </c>
      <c r="AY16" s="5">
        <v>56.203099999999999</v>
      </c>
      <c r="AZ16" s="31">
        <v>1113531586.03</v>
      </c>
      <c r="BA16" s="5">
        <v>85.040599999999998</v>
      </c>
      <c r="BB16" s="31">
        <v>44140659.729999997</v>
      </c>
      <c r="BC16" s="5">
        <v>24.072600000000001</v>
      </c>
      <c r="BD16" s="31">
        <v>3171129774.27</v>
      </c>
      <c r="BE16" s="5">
        <v>52.843899999999998</v>
      </c>
      <c r="BF16" s="31">
        <v>574380710.67999995</v>
      </c>
      <c r="BG16" s="5">
        <v>70.965699999999998</v>
      </c>
      <c r="BH16" s="31">
        <v>1076247154.8599999</v>
      </c>
      <c r="BI16" s="5">
        <v>4.0220000000000002</v>
      </c>
      <c r="BJ16" s="31">
        <v>1001499059.2</v>
      </c>
      <c r="BK16" s="5">
        <v>6.4611000000000001</v>
      </c>
      <c r="BL16" s="31">
        <v>200260132.09999999</v>
      </c>
      <c r="BM16" s="5">
        <v>0.60360000000000003</v>
      </c>
      <c r="BN16" s="31">
        <v>511545127.38</v>
      </c>
      <c r="BO16" s="5">
        <v>68.551100000000005</v>
      </c>
      <c r="BP16" s="31">
        <v>34565354.270000003</v>
      </c>
      <c r="BQ16" s="5">
        <v>12.343500000000001</v>
      </c>
    </row>
    <row r="17" spans="1:69" x14ac:dyDescent="0.2">
      <c r="A17" t="s">
        <v>203</v>
      </c>
      <c r="B17" s="31">
        <v>3084094525.8899999</v>
      </c>
      <c r="C17" s="5">
        <v>1.2915000000000001</v>
      </c>
      <c r="D17" s="31">
        <v>0</v>
      </c>
      <c r="E17">
        <v>0</v>
      </c>
      <c r="F17" s="31">
        <v>0</v>
      </c>
      <c r="G17">
        <v>0</v>
      </c>
      <c r="H17" s="31">
        <v>2162160289.4299998</v>
      </c>
      <c r="I17" s="5">
        <v>26.399699999999999</v>
      </c>
      <c r="J17" s="31">
        <v>0</v>
      </c>
      <c r="K17">
        <v>0</v>
      </c>
      <c r="L17" s="31">
        <v>0</v>
      </c>
      <c r="M17">
        <v>0</v>
      </c>
      <c r="N17" s="31">
        <v>0</v>
      </c>
      <c r="O17">
        <v>0</v>
      </c>
      <c r="P17" s="31">
        <v>0</v>
      </c>
      <c r="Q17">
        <v>0</v>
      </c>
      <c r="R17" s="31">
        <v>0</v>
      </c>
      <c r="S17">
        <v>0</v>
      </c>
      <c r="T17" s="31">
        <v>0</v>
      </c>
      <c r="U17">
        <v>0</v>
      </c>
      <c r="V17" s="31">
        <v>0</v>
      </c>
      <c r="W17">
        <v>0</v>
      </c>
      <c r="X17" s="31">
        <v>0</v>
      </c>
      <c r="Y17">
        <v>0</v>
      </c>
      <c r="Z17" s="31">
        <v>0</v>
      </c>
      <c r="AA17">
        <v>0</v>
      </c>
      <c r="AB17" s="31">
        <v>0</v>
      </c>
      <c r="AC17">
        <v>0</v>
      </c>
      <c r="AD17" s="31">
        <v>0</v>
      </c>
      <c r="AE17">
        <v>0</v>
      </c>
      <c r="AF17" s="31">
        <v>0</v>
      </c>
      <c r="AG17">
        <v>0</v>
      </c>
      <c r="AH17" s="31">
        <v>0</v>
      </c>
      <c r="AI17">
        <v>0</v>
      </c>
      <c r="AJ17" s="31">
        <v>0</v>
      </c>
      <c r="AK17">
        <v>0</v>
      </c>
      <c r="AL17" s="31">
        <v>0</v>
      </c>
      <c r="AM17">
        <v>0</v>
      </c>
      <c r="AN17" s="31">
        <v>49308322</v>
      </c>
      <c r="AO17" s="5">
        <v>8.8469999999999995</v>
      </c>
      <c r="AP17" s="31">
        <v>728614234</v>
      </c>
      <c r="AQ17" s="5">
        <v>5.0814000000000004</v>
      </c>
      <c r="AR17" s="31">
        <v>0</v>
      </c>
      <c r="AS17">
        <v>0</v>
      </c>
      <c r="AT17" s="31">
        <v>0</v>
      </c>
      <c r="AU17">
        <v>0</v>
      </c>
      <c r="AV17" s="31">
        <v>0</v>
      </c>
      <c r="AW17">
        <v>0</v>
      </c>
      <c r="AX17" s="31">
        <v>0</v>
      </c>
      <c r="AY17">
        <v>0</v>
      </c>
      <c r="AZ17" s="31">
        <v>121330255.45999999</v>
      </c>
      <c r="BA17" s="5">
        <v>9.266</v>
      </c>
      <c r="BB17" s="31">
        <v>0</v>
      </c>
      <c r="BC17">
        <v>0</v>
      </c>
      <c r="BD17" s="31">
        <v>0</v>
      </c>
      <c r="BE17">
        <v>0</v>
      </c>
      <c r="BF17" s="31">
        <v>0</v>
      </c>
      <c r="BG17">
        <v>0</v>
      </c>
      <c r="BH17" s="31">
        <v>0</v>
      </c>
      <c r="BI17">
        <v>0</v>
      </c>
      <c r="BJ17" s="31">
        <v>0</v>
      </c>
      <c r="BK17">
        <v>0</v>
      </c>
      <c r="BL17" s="31">
        <v>0</v>
      </c>
      <c r="BM17">
        <v>0</v>
      </c>
      <c r="BN17" s="31">
        <v>22681425</v>
      </c>
      <c r="BO17" s="5">
        <v>3.0394999999999999</v>
      </c>
      <c r="BP17" s="31">
        <v>0</v>
      </c>
      <c r="BQ17">
        <v>0</v>
      </c>
    </row>
    <row r="18" spans="1:69" x14ac:dyDescent="0.2">
      <c r="A18" t="s">
        <v>204</v>
      </c>
      <c r="B18" s="31">
        <v>23887629558.849998</v>
      </c>
      <c r="C18" s="5">
        <v>10.0031</v>
      </c>
      <c r="D18" s="31">
        <v>0</v>
      </c>
      <c r="E18">
        <v>0</v>
      </c>
      <c r="F18" s="31">
        <v>836477048.95000005</v>
      </c>
      <c r="G18" s="5">
        <v>56.140799999999999</v>
      </c>
      <c r="H18" s="31">
        <v>0</v>
      </c>
      <c r="I18">
        <v>0</v>
      </c>
      <c r="J18" s="31">
        <v>537683449.59000003</v>
      </c>
      <c r="K18" s="5">
        <v>62.940199999999997</v>
      </c>
      <c r="L18" s="31">
        <v>3266470180.3899999</v>
      </c>
      <c r="M18" s="5">
        <v>94.895700000000005</v>
      </c>
      <c r="N18" s="31">
        <v>2440448</v>
      </c>
      <c r="O18" s="5">
        <v>16.0045</v>
      </c>
      <c r="P18" s="31">
        <v>0</v>
      </c>
      <c r="Q18">
        <v>0</v>
      </c>
      <c r="R18" s="31">
        <v>47434498.710000001</v>
      </c>
      <c r="S18" s="5">
        <v>4.1410999999999998</v>
      </c>
      <c r="T18" s="31">
        <v>0</v>
      </c>
      <c r="U18">
        <v>0</v>
      </c>
      <c r="V18" s="31">
        <v>1182049372.6300001</v>
      </c>
      <c r="W18" s="5">
        <v>36.078499999999998</v>
      </c>
      <c r="X18" s="31">
        <v>0</v>
      </c>
      <c r="Y18">
        <v>0</v>
      </c>
      <c r="Z18" s="31">
        <v>0</v>
      </c>
      <c r="AA18">
        <v>0</v>
      </c>
      <c r="AB18" s="31">
        <v>724393454.92999995</v>
      </c>
      <c r="AC18" s="5">
        <v>3.3226</v>
      </c>
      <c r="AD18" s="31">
        <v>0</v>
      </c>
      <c r="AE18">
        <v>0</v>
      </c>
      <c r="AF18" s="31">
        <v>3603099351.0999999</v>
      </c>
      <c r="AG18" s="5">
        <v>34.454799999999999</v>
      </c>
      <c r="AH18" s="31">
        <v>2027060096.8299999</v>
      </c>
      <c r="AI18" s="5">
        <v>37.859900000000003</v>
      </c>
      <c r="AJ18" s="31">
        <v>0</v>
      </c>
      <c r="AK18">
        <v>0</v>
      </c>
      <c r="AL18" s="31">
        <v>119869778.51000001</v>
      </c>
      <c r="AM18" s="5">
        <v>14.803100000000001</v>
      </c>
      <c r="AN18" s="31">
        <v>92102030</v>
      </c>
      <c r="AO18" s="5">
        <v>16.525099999999998</v>
      </c>
      <c r="AP18" s="31">
        <v>2487363746</v>
      </c>
      <c r="AQ18" s="5">
        <v>17.346900000000002</v>
      </c>
      <c r="AR18" s="31">
        <v>0</v>
      </c>
      <c r="AS18">
        <v>0</v>
      </c>
      <c r="AT18" s="31">
        <v>0</v>
      </c>
      <c r="AU18">
        <v>0</v>
      </c>
      <c r="AV18" s="31">
        <v>0</v>
      </c>
      <c r="AW18">
        <v>0</v>
      </c>
      <c r="AX18" s="31">
        <v>0</v>
      </c>
      <c r="AY18">
        <v>0</v>
      </c>
      <c r="AZ18" s="31">
        <v>0</v>
      </c>
      <c r="BA18">
        <v>0</v>
      </c>
      <c r="BB18" s="31">
        <v>127692910.02</v>
      </c>
      <c r="BC18" s="5">
        <v>69.6387</v>
      </c>
      <c r="BD18" s="31">
        <v>2063584512.8</v>
      </c>
      <c r="BE18" s="5">
        <v>34.387700000000002</v>
      </c>
      <c r="BF18" s="31">
        <v>27652213.199999999</v>
      </c>
      <c r="BG18" s="5">
        <v>3.4165000000000001</v>
      </c>
      <c r="BH18" s="31">
        <v>104375890.43000001</v>
      </c>
      <c r="BI18" s="5">
        <v>0.3901</v>
      </c>
      <c r="BJ18" s="31">
        <v>2754898610.8800001</v>
      </c>
      <c r="BK18" s="5">
        <v>17.773099999999999</v>
      </c>
      <c r="BL18" s="31">
        <v>3550367895.6599998</v>
      </c>
      <c r="BM18" s="5">
        <v>10.701499999999999</v>
      </c>
      <c r="BN18" s="31">
        <v>97549276</v>
      </c>
      <c r="BO18" s="5">
        <v>13.0724</v>
      </c>
      <c r="BP18" s="31">
        <v>235064794.22</v>
      </c>
      <c r="BQ18" s="5">
        <v>83.942800000000005</v>
      </c>
    </row>
    <row r="19" spans="1:69" x14ac:dyDescent="0.2">
      <c r="A19" t="s">
        <v>205</v>
      </c>
      <c r="B19" s="31">
        <v>12260954706.4</v>
      </c>
      <c r="C19" s="5">
        <v>5.1342999999999996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148001064.41999999</v>
      </c>
      <c r="K19" s="5">
        <v>17.3247</v>
      </c>
      <c r="L19" s="31">
        <v>0</v>
      </c>
      <c r="M19">
        <v>0</v>
      </c>
      <c r="N19" s="31">
        <v>0</v>
      </c>
      <c r="O19">
        <v>0</v>
      </c>
      <c r="P19" s="31">
        <v>1219153163.22</v>
      </c>
      <c r="Q19" s="5">
        <v>61.966299999999997</v>
      </c>
      <c r="R19" s="31">
        <v>94324911.870000005</v>
      </c>
      <c r="S19" s="5">
        <v>8.2347999999999999</v>
      </c>
      <c r="T19" s="31">
        <v>10979937.65</v>
      </c>
      <c r="U19" s="5">
        <v>18.729299999999999</v>
      </c>
      <c r="V19" s="31">
        <v>530183804.98000002</v>
      </c>
      <c r="W19" s="5">
        <v>16.182300000000001</v>
      </c>
      <c r="X19" s="31">
        <v>0</v>
      </c>
      <c r="Y19">
        <v>0</v>
      </c>
      <c r="Z19" s="31">
        <v>40085889.439999998</v>
      </c>
      <c r="AA19" s="5">
        <v>1.4794</v>
      </c>
      <c r="AB19" s="31">
        <v>1686717694.98</v>
      </c>
      <c r="AC19" s="5">
        <v>7.7365000000000004</v>
      </c>
      <c r="AD19" s="31">
        <v>0</v>
      </c>
      <c r="AE19">
        <v>0</v>
      </c>
      <c r="AF19" s="31">
        <v>4019127110.0999999</v>
      </c>
      <c r="AG19" s="5">
        <v>38.433100000000003</v>
      </c>
      <c r="AH19" s="31">
        <v>0</v>
      </c>
      <c r="AI19">
        <v>0</v>
      </c>
      <c r="AJ19" s="31">
        <v>0</v>
      </c>
      <c r="AK19">
        <v>0</v>
      </c>
      <c r="AL19" s="31">
        <v>680480831.5</v>
      </c>
      <c r="AM19" s="5">
        <v>84.034599999999998</v>
      </c>
      <c r="AN19" s="31">
        <v>0</v>
      </c>
      <c r="AO19">
        <v>0</v>
      </c>
      <c r="AP19" s="31">
        <v>0</v>
      </c>
      <c r="AQ19">
        <v>0</v>
      </c>
      <c r="AR19" s="31">
        <v>0</v>
      </c>
      <c r="AS19">
        <v>0</v>
      </c>
      <c r="AT19" s="31">
        <v>0</v>
      </c>
      <c r="AU19">
        <v>0</v>
      </c>
      <c r="AV19" s="31">
        <v>3016197653.4899998</v>
      </c>
      <c r="AW19" s="5">
        <v>20.215699999999998</v>
      </c>
      <c r="AX19" s="31">
        <v>0</v>
      </c>
      <c r="AY19">
        <v>0</v>
      </c>
      <c r="AZ19" s="31">
        <v>0</v>
      </c>
      <c r="BA19">
        <v>0</v>
      </c>
      <c r="BB19" s="31">
        <v>0</v>
      </c>
      <c r="BC19">
        <v>0</v>
      </c>
      <c r="BD19" s="31">
        <v>727529523.17999995</v>
      </c>
      <c r="BE19" s="5">
        <v>12.1236</v>
      </c>
      <c r="BF19" s="31">
        <v>63173121.57</v>
      </c>
      <c r="BG19" s="5">
        <v>7.8051000000000004</v>
      </c>
      <c r="BH19" s="31">
        <v>0</v>
      </c>
      <c r="BI19">
        <v>0</v>
      </c>
      <c r="BJ19" s="31">
        <v>0</v>
      </c>
      <c r="BK19">
        <v>0</v>
      </c>
      <c r="BL19" s="31">
        <v>0</v>
      </c>
      <c r="BM19">
        <v>0</v>
      </c>
      <c r="BN19" s="31">
        <v>25000000</v>
      </c>
      <c r="BO19" s="5">
        <v>3.3502000000000001</v>
      </c>
      <c r="BP19" s="31">
        <v>0</v>
      </c>
      <c r="BQ19">
        <v>0</v>
      </c>
    </row>
    <row r="20" spans="1:69" ht="13.5" thickBot="1" x14ac:dyDescent="0.25">
      <c r="A20" t="s">
        <v>206</v>
      </c>
      <c r="B20" s="31">
        <v>3494441432.5900002</v>
      </c>
      <c r="C20" s="5">
        <v>1.4633</v>
      </c>
      <c r="D20" s="31">
        <v>0</v>
      </c>
      <c r="E20">
        <v>0</v>
      </c>
      <c r="F20" s="31">
        <v>0</v>
      </c>
      <c r="G20">
        <v>0</v>
      </c>
      <c r="H20" s="31">
        <v>672176510.84000003</v>
      </c>
      <c r="I20" s="5">
        <v>8.2072000000000003</v>
      </c>
      <c r="J20" s="31">
        <v>0</v>
      </c>
      <c r="K20">
        <v>0</v>
      </c>
      <c r="L20" s="31">
        <v>0</v>
      </c>
      <c r="M20">
        <v>0</v>
      </c>
      <c r="N20" s="31">
        <v>1175525</v>
      </c>
      <c r="O20" s="5">
        <v>7.7091000000000003</v>
      </c>
      <c r="P20" s="31">
        <v>0</v>
      </c>
      <c r="Q20">
        <v>0</v>
      </c>
      <c r="R20" s="31">
        <v>0</v>
      </c>
      <c r="S20">
        <v>0</v>
      </c>
      <c r="T20" s="31">
        <v>0</v>
      </c>
      <c r="U20">
        <v>0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0</v>
      </c>
      <c r="AC20">
        <v>0</v>
      </c>
      <c r="AD20" s="31">
        <v>0</v>
      </c>
      <c r="AE20">
        <v>0</v>
      </c>
      <c r="AF20" s="31">
        <v>0</v>
      </c>
      <c r="AG20">
        <v>0</v>
      </c>
      <c r="AH20" s="31">
        <v>0</v>
      </c>
      <c r="AI20">
        <v>0</v>
      </c>
      <c r="AJ20" s="31">
        <v>0</v>
      </c>
      <c r="AK20">
        <v>0</v>
      </c>
      <c r="AL20" s="31">
        <v>0</v>
      </c>
      <c r="AM20">
        <v>0</v>
      </c>
      <c r="AN20" s="31">
        <v>19693807</v>
      </c>
      <c r="AO20" s="5">
        <v>3.5335000000000001</v>
      </c>
      <c r="AP20" s="31">
        <v>539234984</v>
      </c>
      <c r="AQ20" s="5">
        <v>3.7606000000000002</v>
      </c>
      <c r="AR20" s="31">
        <v>0</v>
      </c>
      <c r="AS20">
        <v>0</v>
      </c>
      <c r="AT20" s="31">
        <v>15977326.939999999</v>
      </c>
      <c r="AU20" s="5">
        <v>15.793799999999999</v>
      </c>
      <c r="AV20" s="31">
        <v>0</v>
      </c>
      <c r="AW20">
        <v>0</v>
      </c>
      <c r="AX20" s="31">
        <v>0</v>
      </c>
      <c r="AY20">
        <v>0</v>
      </c>
      <c r="AZ20" s="31">
        <v>18549188.809999999</v>
      </c>
      <c r="BA20" s="5">
        <v>1.4166000000000001</v>
      </c>
      <c r="BB20" s="31">
        <v>0</v>
      </c>
      <c r="BC20">
        <v>0</v>
      </c>
      <c r="BD20" s="31">
        <v>0</v>
      </c>
      <c r="BE20">
        <v>0</v>
      </c>
      <c r="BF20" s="31">
        <v>0</v>
      </c>
      <c r="BG20">
        <v>0</v>
      </c>
      <c r="BH20" s="31">
        <v>0</v>
      </c>
      <c r="BI20">
        <v>0</v>
      </c>
      <c r="BJ20" s="31">
        <v>558000000</v>
      </c>
      <c r="BK20" s="5">
        <v>3.5998999999999999</v>
      </c>
      <c r="BL20" s="31">
        <v>1648000000</v>
      </c>
      <c r="BM20" s="5">
        <v>4.9673999999999996</v>
      </c>
      <c r="BN20" s="31">
        <v>21634090</v>
      </c>
      <c r="BO20" s="5">
        <v>2.8990999999999998</v>
      </c>
      <c r="BP20" s="31">
        <v>0</v>
      </c>
      <c r="BQ20">
        <v>0</v>
      </c>
    </row>
    <row r="21" spans="1:69" ht="14.25" thickTop="1" thickBot="1" x14ac:dyDescent="0.25">
      <c r="A21" s="246" t="s">
        <v>207</v>
      </c>
      <c r="B21" s="205">
        <v>238763002600.32999</v>
      </c>
      <c r="C21" s="247">
        <v>99.983199999999997</v>
      </c>
      <c r="D21" s="205">
        <v>57898134616.650002</v>
      </c>
      <c r="E21" s="247">
        <v>100</v>
      </c>
      <c r="F21" s="205">
        <v>1489963800.1400001</v>
      </c>
      <c r="G21" s="247">
        <v>100</v>
      </c>
      <c r="H21" s="205">
        <v>8190090629.6599998</v>
      </c>
      <c r="I21" s="247">
        <v>100</v>
      </c>
      <c r="J21" s="205">
        <v>854277294.57000005</v>
      </c>
      <c r="K21" s="247">
        <v>100</v>
      </c>
      <c r="L21" s="205">
        <v>3442169987.1500001</v>
      </c>
      <c r="M21" s="247">
        <v>100</v>
      </c>
      <c r="N21" s="205">
        <v>15248547.199999999</v>
      </c>
      <c r="O21" s="247">
        <v>100</v>
      </c>
      <c r="P21" s="205">
        <v>1927336988.8199999</v>
      </c>
      <c r="Q21" s="247">
        <v>97.961399999999998</v>
      </c>
      <c r="R21" s="205">
        <v>1145447527.1099999</v>
      </c>
      <c r="S21" s="247">
        <v>100</v>
      </c>
      <c r="T21" s="205">
        <v>58624480.880000003</v>
      </c>
      <c r="U21" s="247">
        <v>100</v>
      </c>
      <c r="V21" s="205">
        <v>3276321959.7199998</v>
      </c>
      <c r="W21" s="247">
        <v>100</v>
      </c>
      <c r="X21" s="205">
        <v>455508931.39999998</v>
      </c>
      <c r="Y21" s="247">
        <v>100</v>
      </c>
      <c r="Z21" s="205">
        <v>2709629358.5500002</v>
      </c>
      <c r="AA21" s="247">
        <v>100</v>
      </c>
      <c r="AB21" s="205">
        <v>21802034455.919998</v>
      </c>
      <c r="AC21" s="247">
        <v>100</v>
      </c>
      <c r="AD21" s="205">
        <v>79550265.739999995</v>
      </c>
      <c r="AE21" s="247">
        <v>100</v>
      </c>
      <c r="AF21" s="205">
        <v>10457470314.790001</v>
      </c>
      <c r="AG21" s="247">
        <v>100</v>
      </c>
      <c r="AH21" s="205">
        <v>5354103119.6700001</v>
      </c>
      <c r="AI21" s="247">
        <v>99.999799999999993</v>
      </c>
      <c r="AJ21" s="205">
        <v>20596675</v>
      </c>
      <c r="AK21" s="247">
        <v>100</v>
      </c>
      <c r="AL21" s="205">
        <v>809762535.25</v>
      </c>
      <c r="AM21" s="247">
        <v>100</v>
      </c>
      <c r="AN21" s="205">
        <v>557347201</v>
      </c>
      <c r="AO21" s="247">
        <v>100</v>
      </c>
      <c r="AP21" s="205">
        <v>14338957318.1</v>
      </c>
      <c r="AQ21" s="247">
        <v>100</v>
      </c>
      <c r="AR21" s="205">
        <v>2298280925.98</v>
      </c>
      <c r="AS21" s="247">
        <v>100</v>
      </c>
      <c r="AT21" s="205">
        <v>101162212.47</v>
      </c>
      <c r="AU21" s="247">
        <v>100</v>
      </c>
      <c r="AV21" s="205">
        <v>14920074318.370001</v>
      </c>
      <c r="AW21" s="247">
        <v>100</v>
      </c>
      <c r="AX21" s="205">
        <v>1795495205.3699999</v>
      </c>
      <c r="AY21" s="247">
        <v>100</v>
      </c>
      <c r="AZ21" s="205">
        <v>1309412158.3699999</v>
      </c>
      <c r="BA21" s="247">
        <v>100</v>
      </c>
      <c r="BB21" s="205">
        <v>183340980.63999999</v>
      </c>
      <c r="BC21" s="247">
        <v>99.986999999999995</v>
      </c>
      <c r="BD21" s="205">
        <v>6000942099.3199997</v>
      </c>
      <c r="BE21" s="247">
        <v>100</v>
      </c>
      <c r="BF21" s="205">
        <v>809378071.55999994</v>
      </c>
      <c r="BG21" s="247">
        <v>100</v>
      </c>
      <c r="BH21" s="205">
        <v>26759190000</v>
      </c>
      <c r="BI21" s="247">
        <v>100</v>
      </c>
      <c r="BJ21" s="205">
        <v>15500414099.99</v>
      </c>
      <c r="BK21" s="247">
        <v>100</v>
      </c>
      <c r="BL21" s="205">
        <v>33176482389</v>
      </c>
      <c r="BM21" s="247">
        <v>100</v>
      </c>
      <c r="BN21" s="205">
        <v>746224516.38</v>
      </c>
      <c r="BO21" s="247">
        <v>100</v>
      </c>
      <c r="BP21" s="205">
        <v>280029615.56</v>
      </c>
      <c r="BQ21" s="247">
        <v>100</v>
      </c>
    </row>
    <row r="22" spans="1:69" ht="13.5" thickTop="1" x14ac:dyDescent="0.2">
      <c r="A22" t="s">
        <v>294</v>
      </c>
      <c r="B22" s="31">
        <v>0</v>
      </c>
      <c r="C22">
        <v>0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0</v>
      </c>
      <c r="AO22">
        <v>0</v>
      </c>
      <c r="AP22" s="31">
        <v>0</v>
      </c>
      <c r="AQ22">
        <v>0</v>
      </c>
      <c r="AR22" s="31">
        <v>0</v>
      </c>
      <c r="AS22">
        <v>0</v>
      </c>
      <c r="AT22" s="31">
        <v>0</v>
      </c>
      <c r="AU22">
        <v>0</v>
      </c>
      <c r="AV22" s="31">
        <v>0</v>
      </c>
      <c r="AW22">
        <v>0</v>
      </c>
      <c r="AX22" s="31">
        <v>0</v>
      </c>
      <c r="AY22">
        <v>0</v>
      </c>
      <c r="AZ22" s="31">
        <v>0</v>
      </c>
      <c r="BA22">
        <v>0</v>
      </c>
      <c r="BB22" s="31">
        <v>0</v>
      </c>
      <c r="BC22">
        <v>0</v>
      </c>
      <c r="BD22" s="31">
        <v>0</v>
      </c>
      <c r="BE22">
        <v>0</v>
      </c>
      <c r="BF22" s="31">
        <v>0</v>
      </c>
      <c r="BG22">
        <v>0</v>
      </c>
      <c r="BH22" s="31">
        <v>0</v>
      </c>
      <c r="BI22">
        <v>0</v>
      </c>
      <c r="BJ22" s="31">
        <v>0</v>
      </c>
      <c r="BK22">
        <v>0</v>
      </c>
      <c r="BL22" s="31">
        <v>0</v>
      </c>
      <c r="BM22">
        <v>0</v>
      </c>
      <c r="BN22" s="31">
        <v>0</v>
      </c>
      <c r="BO22">
        <v>0</v>
      </c>
      <c r="BP22" s="31">
        <v>0</v>
      </c>
      <c r="BQ22">
        <v>0</v>
      </c>
    </row>
    <row r="23" spans="1:69" x14ac:dyDescent="0.2">
      <c r="A23" t="s">
        <v>295</v>
      </c>
      <c r="B23" s="31">
        <v>33443.56</v>
      </c>
      <c r="C23" s="5">
        <v>0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9654.3700000000008</v>
      </c>
      <c r="AI23" s="5">
        <v>2.0000000000000001E-4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  <c r="AP23" s="31">
        <v>0</v>
      </c>
      <c r="AQ23">
        <v>0</v>
      </c>
      <c r="AR23" s="31">
        <v>0</v>
      </c>
      <c r="AS23">
        <v>0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23789.19</v>
      </c>
      <c r="BC23" s="5">
        <v>1.2999999999999999E-2</v>
      </c>
      <c r="BD23" s="31">
        <v>0</v>
      </c>
      <c r="BE23">
        <v>0</v>
      </c>
      <c r="BF23" s="31">
        <v>0</v>
      </c>
      <c r="BG23">
        <v>0</v>
      </c>
      <c r="BH23" s="31">
        <v>0</v>
      </c>
      <c r="BI23">
        <v>0</v>
      </c>
      <c r="BJ23" s="31">
        <v>0</v>
      </c>
      <c r="BK23">
        <v>0</v>
      </c>
      <c r="BL23" s="31">
        <v>0</v>
      </c>
      <c r="BM23">
        <v>0</v>
      </c>
      <c r="BN23" s="31">
        <v>0</v>
      </c>
      <c r="BO23">
        <v>0</v>
      </c>
      <c r="BP23" s="31">
        <v>0</v>
      </c>
      <c r="BQ23">
        <v>0</v>
      </c>
    </row>
    <row r="24" spans="1:69" ht="13.5" thickBot="1" x14ac:dyDescent="0.25">
      <c r="A24" t="s">
        <v>296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  <c r="BL24" s="31">
        <v>0</v>
      </c>
      <c r="BM24">
        <v>0</v>
      </c>
      <c r="BN24" s="31">
        <v>0</v>
      </c>
      <c r="BO24">
        <v>0</v>
      </c>
      <c r="BP24" s="31">
        <v>0</v>
      </c>
      <c r="BQ24">
        <v>0</v>
      </c>
    </row>
    <row r="25" spans="1:69" ht="14.25" thickTop="1" thickBot="1" x14ac:dyDescent="0.25">
      <c r="A25" s="246" t="s">
        <v>208</v>
      </c>
      <c r="B25" s="205">
        <v>33443.56</v>
      </c>
      <c r="C25" s="247">
        <v>0</v>
      </c>
      <c r="D25" s="205">
        <v>0</v>
      </c>
      <c r="E25" s="246">
        <v>0</v>
      </c>
      <c r="F25" s="205">
        <v>0</v>
      </c>
      <c r="G25" s="246">
        <v>0</v>
      </c>
      <c r="H25" s="205">
        <v>0</v>
      </c>
      <c r="I25" s="246">
        <v>0</v>
      </c>
      <c r="J25" s="205">
        <v>0</v>
      </c>
      <c r="K25" s="246">
        <v>0</v>
      </c>
      <c r="L25" s="205">
        <v>0</v>
      </c>
      <c r="M25" s="246">
        <v>0</v>
      </c>
      <c r="N25" s="205">
        <v>0</v>
      </c>
      <c r="O25" s="246">
        <v>0</v>
      </c>
      <c r="P25" s="205">
        <v>0</v>
      </c>
      <c r="Q25" s="246">
        <v>0</v>
      </c>
      <c r="R25" s="205">
        <v>0</v>
      </c>
      <c r="S25" s="246">
        <v>0</v>
      </c>
      <c r="T25" s="205">
        <v>0</v>
      </c>
      <c r="U25" s="246">
        <v>0</v>
      </c>
      <c r="V25" s="205">
        <v>0</v>
      </c>
      <c r="W25" s="246">
        <v>0</v>
      </c>
      <c r="X25" s="205">
        <v>0</v>
      </c>
      <c r="Y25" s="246">
        <v>0</v>
      </c>
      <c r="Z25" s="205">
        <v>0</v>
      </c>
      <c r="AA25" s="246">
        <v>0</v>
      </c>
      <c r="AB25" s="205">
        <v>0</v>
      </c>
      <c r="AC25" s="246">
        <v>0</v>
      </c>
      <c r="AD25" s="205">
        <v>0</v>
      </c>
      <c r="AE25" s="246">
        <v>0</v>
      </c>
      <c r="AF25" s="205">
        <v>0</v>
      </c>
      <c r="AG25" s="246">
        <v>0</v>
      </c>
      <c r="AH25" s="205">
        <v>9654.3700000000008</v>
      </c>
      <c r="AI25" s="247">
        <v>2.0000000000000001E-4</v>
      </c>
      <c r="AJ25" s="205">
        <v>0</v>
      </c>
      <c r="AK25" s="246">
        <v>0</v>
      </c>
      <c r="AL25" s="205">
        <v>0</v>
      </c>
      <c r="AM25" s="246">
        <v>0</v>
      </c>
      <c r="AN25" s="205">
        <v>0</v>
      </c>
      <c r="AO25" s="246">
        <v>0</v>
      </c>
      <c r="AP25" s="205">
        <v>0</v>
      </c>
      <c r="AQ25" s="246">
        <v>0</v>
      </c>
      <c r="AR25" s="205">
        <v>0</v>
      </c>
      <c r="AS25" s="246">
        <v>0</v>
      </c>
      <c r="AT25" s="205">
        <v>0</v>
      </c>
      <c r="AU25" s="246">
        <v>0</v>
      </c>
      <c r="AV25" s="205">
        <v>0</v>
      </c>
      <c r="AW25" s="246">
        <v>0</v>
      </c>
      <c r="AX25" s="205">
        <v>0</v>
      </c>
      <c r="AY25" s="246">
        <v>0</v>
      </c>
      <c r="AZ25" s="205">
        <v>0</v>
      </c>
      <c r="BA25" s="246">
        <v>0</v>
      </c>
      <c r="BB25" s="205">
        <v>23789.19</v>
      </c>
      <c r="BC25" s="247">
        <v>1.2999999999999999E-2</v>
      </c>
      <c r="BD25" s="205">
        <v>0</v>
      </c>
      <c r="BE25" s="246">
        <v>0</v>
      </c>
      <c r="BF25" s="205">
        <v>0</v>
      </c>
      <c r="BG25" s="246">
        <v>0</v>
      </c>
      <c r="BH25" s="205">
        <v>0</v>
      </c>
      <c r="BI25" s="246">
        <v>0</v>
      </c>
      <c r="BJ25" s="205">
        <v>0</v>
      </c>
      <c r="BK25" s="246">
        <v>0</v>
      </c>
      <c r="BL25" s="205">
        <v>0</v>
      </c>
      <c r="BM25" s="246">
        <v>0</v>
      </c>
      <c r="BN25" s="205">
        <v>0</v>
      </c>
      <c r="BO25" s="246">
        <v>0</v>
      </c>
      <c r="BP25" s="205">
        <v>0</v>
      </c>
      <c r="BQ25" s="246">
        <v>0</v>
      </c>
    </row>
    <row r="26" spans="1:69" ht="14.25" thickTop="1" thickBot="1" x14ac:dyDescent="0.25">
      <c r="A26" s="246" t="s">
        <v>209</v>
      </c>
      <c r="B26" s="205">
        <v>238763036043.89001</v>
      </c>
      <c r="C26" s="247">
        <v>99.983199999999997</v>
      </c>
      <c r="D26" s="205">
        <v>57898134616.650002</v>
      </c>
      <c r="E26" s="247">
        <v>100</v>
      </c>
      <c r="F26" s="205">
        <v>1489963800.1400001</v>
      </c>
      <c r="G26" s="247">
        <v>100</v>
      </c>
      <c r="H26" s="205">
        <v>8190090629.6599998</v>
      </c>
      <c r="I26" s="247">
        <v>100</v>
      </c>
      <c r="J26" s="205">
        <v>854277294.57000005</v>
      </c>
      <c r="K26" s="247">
        <v>100</v>
      </c>
      <c r="L26" s="205">
        <v>3442169987.1500001</v>
      </c>
      <c r="M26" s="247">
        <v>100</v>
      </c>
      <c r="N26" s="205">
        <v>15248547.199999999</v>
      </c>
      <c r="O26" s="247">
        <v>100</v>
      </c>
      <c r="P26" s="205">
        <v>1927336988.8199999</v>
      </c>
      <c r="Q26" s="247">
        <v>97.961399999999998</v>
      </c>
      <c r="R26" s="205">
        <v>1145447527.1099999</v>
      </c>
      <c r="S26" s="247">
        <v>100</v>
      </c>
      <c r="T26" s="205">
        <v>58624480.880000003</v>
      </c>
      <c r="U26" s="247">
        <v>100</v>
      </c>
      <c r="V26" s="205">
        <v>3276321959.7199998</v>
      </c>
      <c r="W26" s="247">
        <v>100</v>
      </c>
      <c r="X26" s="205">
        <v>455508931.39999998</v>
      </c>
      <c r="Y26" s="247">
        <v>100</v>
      </c>
      <c r="Z26" s="205">
        <v>2709629358.5500002</v>
      </c>
      <c r="AA26" s="247">
        <v>100</v>
      </c>
      <c r="AB26" s="205">
        <v>21802034455.919998</v>
      </c>
      <c r="AC26" s="247">
        <v>100</v>
      </c>
      <c r="AD26" s="205">
        <v>79550265.739999995</v>
      </c>
      <c r="AE26" s="247">
        <v>100</v>
      </c>
      <c r="AF26" s="205">
        <v>10457470314.790001</v>
      </c>
      <c r="AG26" s="247">
        <v>100</v>
      </c>
      <c r="AH26" s="205">
        <v>5354112774.04</v>
      </c>
      <c r="AI26" s="247">
        <v>100</v>
      </c>
      <c r="AJ26" s="205">
        <v>20596675</v>
      </c>
      <c r="AK26" s="247">
        <v>100</v>
      </c>
      <c r="AL26" s="205">
        <v>809762535.25</v>
      </c>
      <c r="AM26" s="247">
        <v>100</v>
      </c>
      <c r="AN26" s="205">
        <v>557347201</v>
      </c>
      <c r="AO26" s="247">
        <v>100</v>
      </c>
      <c r="AP26" s="205">
        <v>14338957318.1</v>
      </c>
      <c r="AQ26" s="247">
        <v>100</v>
      </c>
      <c r="AR26" s="205">
        <v>2298280925.98</v>
      </c>
      <c r="AS26" s="247">
        <v>100</v>
      </c>
      <c r="AT26" s="205">
        <v>101162212.47</v>
      </c>
      <c r="AU26" s="247">
        <v>100</v>
      </c>
      <c r="AV26" s="205">
        <v>14920074318.370001</v>
      </c>
      <c r="AW26" s="247">
        <v>100</v>
      </c>
      <c r="AX26" s="205">
        <v>1795495205.3699999</v>
      </c>
      <c r="AY26" s="247">
        <v>100</v>
      </c>
      <c r="AZ26" s="205">
        <v>1309412158.3699999</v>
      </c>
      <c r="BA26" s="247">
        <v>100</v>
      </c>
      <c r="BB26" s="205">
        <v>183364769.83000001</v>
      </c>
      <c r="BC26" s="247">
        <v>100</v>
      </c>
      <c r="BD26" s="205">
        <v>6000942099.3199997</v>
      </c>
      <c r="BE26" s="247">
        <v>100</v>
      </c>
      <c r="BF26" s="205">
        <v>809378071.55999994</v>
      </c>
      <c r="BG26" s="247">
        <v>100</v>
      </c>
      <c r="BH26" s="205">
        <v>26759190000</v>
      </c>
      <c r="BI26" s="247">
        <v>100</v>
      </c>
      <c r="BJ26" s="205">
        <v>15500414099.99</v>
      </c>
      <c r="BK26" s="247">
        <v>100</v>
      </c>
      <c r="BL26" s="205">
        <v>33176482389</v>
      </c>
      <c r="BM26" s="247">
        <v>100</v>
      </c>
      <c r="BN26" s="205">
        <v>746224516.38</v>
      </c>
      <c r="BO26" s="247">
        <v>100</v>
      </c>
      <c r="BP26" s="205">
        <v>280029615.56</v>
      </c>
      <c r="BQ26" s="247">
        <v>100</v>
      </c>
    </row>
    <row r="27" spans="1:69" ht="13.5" thickTop="1" x14ac:dyDescent="0.2">
      <c r="A27" t="s">
        <v>179</v>
      </c>
      <c r="B27" s="31">
        <v>0</v>
      </c>
      <c r="C27">
        <v>0</v>
      </c>
      <c r="D27" s="31">
        <v>0</v>
      </c>
      <c r="E27">
        <v>0</v>
      </c>
      <c r="F27" s="31">
        <v>0</v>
      </c>
      <c r="G27">
        <v>0</v>
      </c>
      <c r="H27" s="31">
        <v>0</v>
      </c>
      <c r="I27">
        <v>0</v>
      </c>
      <c r="J27" s="31">
        <v>0</v>
      </c>
      <c r="K27">
        <v>0</v>
      </c>
      <c r="L27" s="31">
        <v>0</v>
      </c>
      <c r="M27">
        <v>0</v>
      </c>
      <c r="N27" s="31">
        <v>0</v>
      </c>
      <c r="O27">
        <v>0</v>
      </c>
      <c r="P27" s="31">
        <v>0</v>
      </c>
      <c r="Q27">
        <v>0</v>
      </c>
      <c r="R27" s="31">
        <v>0</v>
      </c>
      <c r="S27">
        <v>0</v>
      </c>
      <c r="T27" s="31">
        <v>0</v>
      </c>
      <c r="U27">
        <v>0</v>
      </c>
      <c r="V27" s="31">
        <v>0</v>
      </c>
      <c r="W27">
        <v>0</v>
      </c>
      <c r="X27" s="31">
        <v>0</v>
      </c>
      <c r="Y27">
        <v>0</v>
      </c>
      <c r="Z27" s="31">
        <v>0</v>
      </c>
      <c r="AA27">
        <v>0</v>
      </c>
      <c r="AB27" s="31">
        <v>0</v>
      </c>
      <c r="AC27">
        <v>0</v>
      </c>
      <c r="AD27" s="31">
        <v>0</v>
      </c>
      <c r="AE27">
        <v>0</v>
      </c>
      <c r="AF27" s="31">
        <v>0</v>
      </c>
      <c r="AG27">
        <v>0</v>
      </c>
      <c r="AH27" s="31">
        <v>0</v>
      </c>
      <c r="AI27">
        <v>0</v>
      </c>
      <c r="AJ27" s="31">
        <v>0</v>
      </c>
      <c r="AK27">
        <v>0</v>
      </c>
      <c r="AL27" s="31">
        <v>0</v>
      </c>
      <c r="AM27">
        <v>0</v>
      </c>
      <c r="AN27" s="31">
        <v>0</v>
      </c>
      <c r="AO27">
        <v>0</v>
      </c>
      <c r="AP27" s="31">
        <v>0</v>
      </c>
      <c r="AQ27">
        <v>0</v>
      </c>
      <c r="AR27" s="31">
        <v>0</v>
      </c>
      <c r="AS27">
        <v>0</v>
      </c>
      <c r="AT27" s="31">
        <v>0</v>
      </c>
      <c r="AU27">
        <v>0</v>
      </c>
      <c r="AV27" s="31">
        <v>0</v>
      </c>
      <c r="AW27">
        <v>0</v>
      </c>
      <c r="AX27" s="31">
        <v>0</v>
      </c>
      <c r="AY27">
        <v>0</v>
      </c>
      <c r="AZ27" s="31">
        <v>0</v>
      </c>
      <c r="BA27">
        <v>0</v>
      </c>
      <c r="BB27" s="31">
        <v>0</v>
      </c>
      <c r="BC27">
        <v>0</v>
      </c>
      <c r="BD27" s="31">
        <v>0</v>
      </c>
      <c r="BE27">
        <v>0</v>
      </c>
      <c r="BF27" s="31">
        <v>0</v>
      </c>
      <c r="BG27">
        <v>0</v>
      </c>
      <c r="BH27" s="31">
        <v>0</v>
      </c>
      <c r="BI27">
        <v>0</v>
      </c>
      <c r="BJ27" s="31">
        <v>0</v>
      </c>
      <c r="BK27">
        <v>0</v>
      </c>
      <c r="BL27" s="31">
        <v>0</v>
      </c>
      <c r="BM27">
        <v>0</v>
      </c>
      <c r="BN27" s="31">
        <v>0</v>
      </c>
      <c r="BO27">
        <v>0</v>
      </c>
      <c r="BP27" s="31">
        <v>0</v>
      </c>
      <c r="BQ27">
        <v>0</v>
      </c>
    </row>
    <row r="28" spans="1:69" x14ac:dyDescent="0.2">
      <c r="A28" t="s">
        <v>180</v>
      </c>
      <c r="B28" s="31">
        <v>0</v>
      </c>
      <c r="C28">
        <v>0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0</v>
      </c>
      <c r="U28">
        <v>0</v>
      </c>
      <c r="V28" s="31">
        <v>0</v>
      </c>
      <c r="W28">
        <v>0</v>
      </c>
      <c r="X28" s="31">
        <v>0</v>
      </c>
      <c r="Y28">
        <v>0</v>
      </c>
      <c r="Z28" s="31">
        <v>0</v>
      </c>
      <c r="AA28">
        <v>0</v>
      </c>
      <c r="AB28" s="31">
        <v>0</v>
      </c>
      <c r="AC28">
        <v>0</v>
      </c>
      <c r="AD28" s="31">
        <v>0</v>
      </c>
      <c r="AE28">
        <v>0</v>
      </c>
      <c r="AF28" s="31">
        <v>0</v>
      </c>
      <c r="AG28">
        <v>0</v>
      </c>
      <c r="AH28" s="31">
        <v>0</v>
      </c>
      <c r="AI28">
        <v>0</v>
      </c>
      <c r="AJ28" s="31">
        <v>0</v>
      </c>
      <c r="AK28">
        <v>0</v>
      </c>
      <c r="AL28" s="31">
        <v>0</v>
      </c>
      <c r="AM28">
        <v>0</v>
      </c>
      <c r="AN28" s="31">
        <v>0</v>
      </c>
      <c r="AO28">
        <v>0</v>
      </c>
      <c r="AP28" s="31">
        <v>0</v>
      </c>
      <c r="AQ28">
        <v>0</v>
      </c>
      <c r="AR28" s="31">
        <v>0</v>
      </c>
      <c r="AS28">
        <v>0</v>
      </c>
      <c r="AT28" s="31">
        <v>0</v>
      </c>
      <c r="AU28">
        <v>0</v>
      </c>
      <c r="AV28" s="31">
        <v>0</v>
      </c>
      <c r="AW28">
        <v>0</v>
      </c>
      <c r="AX28" s="31">
        <v>0</v>
      </c>
      <c r="AY28">
        <v>0</v>
      </c>
      <c r="AZ28" s="31">
        <v>0</v>
      </c>
      <c r="BA28">
        <v>0</v>
      </c>
      <c r="BB28" s="31">
        <v>0</v>
      </c>
      <c r="BC28">
        <v>0</v>
      </c>
      <c r="BD28" s="31">
        <v>0</v>
      </c>
      <c r="BE28">
        <v>0</v>
      </c>
      <c r="BF28" s="31">
        <v>0</v>
      </c>
      <c r="BG28">
        <v>0</v>
      </c>
      <c r="BH28" s="31">
        <v>0</v>
      </c>
      <c r="BI28">
        <v>0</v>
      </c>
      <c r="BJ28" s="31">
        <v>0</v>
      </c>
      <c r="BK28">
        <v>0</v>
      </c>
      <c r="BL28" s="31">
        <v>0</v>
      </c>
      <c r="BM28">
        <v>0</v>
      </c>
      <c r="BN28" s="31">
        <v>0</v>
      </c>
      <c r="BO28">
        <v>0</v>
      </c>
      <c r="BP28" s="31">
        <v>0</v>
      </c>
      <c r="BQ28">
        <v>0</v>
      </c>
    </row>
    <row r="29" spans="1:69" ht="13.5" thickBot="1" x14ac:dyDescent="0.25">
      <c r="A29" t="s">
        <v>181</v>
      </c>
      <c r="B29" s="31">
        <v>0</v>
      </c>
      <c r="C29">
        <v>0</v>
      </c>
      <c r="D29" s="31">
        <v>0</v>
      </c>
      <c r="E29">
        <v>0</v>
      </c>
      <c r="F29" s="31">
        <v>0</v>
      </c>
      <c r="G29">
        <v>0</v>
      </c>
      <c r="H29" s="31">
        <v>0</v>
      </c>
      <c r="I29">
        <v>0</v>
      </c>
      <c r="J29" s="31">
        <v>0</v>
      </c>
      <c r="K29">
        <v>0</v>
      </c>
      <c r="L29" s="31">
        <v>0</v>
      </c>
      <c r="M29">
        <v>0</v>
      </c>
      <c r="N29" s="31">
        <v>0</v>
      </c>
      <c r="O29">
        <v>0</v>
      </c>
      <c r="P29" s="31">
        <v>0</v>
      </c>
      <c r="Q29">
        <v>0</v>
      </c>
      <c r="R29" s="31">
        <v>0</v>
      </c>
      <c r="S29">
        <v>0</v>
      </c>
      <c r="T29" s="31">
        <v>0</v>
      </c>
      <c r="U29">
        <v>0</v>
      </c>
      <c r="V29" s="31">
        <v>0</v>
      </c>
      <c r="W29">
        <v>0</v>
      </c>
      <c r="X29" s="31">
        <v>0</v>
      </c>
      <c r="Y29">
        <v>0</v>
      </c>
      <c r="Z29" s="31">
        <v>0</v>
      </c>
      <c r="AA29">
        <v>0</v>
      </c>
      <c r="AB29" s="31">
        <v>0</v>
      </c>
      <c r="AC29">
        <v>0</v>
      </c>
      <c r="AD29" s="31">
        <v>0</v>
      </c>
      <c r="AE29">
        <v>0</v>
      </c>
      <c r="AF29" s="31">
        <v>0</v>
      </c>
      <c r="AG29">
        <v>0</v>
      </c>
      <c r="AH29" s="31">
        <v>0</v>
      </c>
      <c r="AI29">
        <v>0</v>
      </c>
      <c r="AJ29" s="31">
        <v>0</v>
      </c>
      <c r="AK29">
        <v>0</v>
      </c>
      <c r="AL29" s="31">
        <v>0</v>
      </c>
      <c r="AM29">
        <v>0</v>
      </c>
      <c r="AN29" s="31">
        <v>0</v>
      </c>
      <c r="AO29">
        <v>0</v>
      </c>
      <c r="AP29" s="31">
        <v>0</v>
      </c>
      <c r="AQ29">
        <v>0</v>
      </c>
      <c r="AR29" s="31">
        <v>0</v>
      </c>
      <c r="AS29">
        <v>0</v>
      </c>
      <c r="AT29" s="31">
        <v>0</v>
      </c>
      <c r="AU29">
        <v>0</v>
      </c>
      <c r="AV29" s="31">
        <v>0</v>
      </c>
      <c r="AW29">
        <v>0</v>
      </c>
      <c r="AX29" s="31">
        <v>0</v>
      </c>
      <c r="AY29">
        <v>0</v>
      </c>
      <c r="AZ29" s="31">
        <v>0</v>
      </c>
      <c r="BA29">
        <v>0</v>
      </c>
      <c r="BB29" s="31">
        <v>0</v>
      </c>
      <c r="BC29">
        <v>0</v>
      </c>
      <c r="BD29" s="31">
        <v>0</v>
      </c>
      <c r="BE29">
        <v>0</v>
      </c>
      <c r="BF29" s="31">
        <v>0</v>
      </c>
      <c r="BG29">
        <v>0</v>
      </c>
      <c r="BH29" s="31">
        <v>0</v>
      </c>
      <c r="BI29">
        <v>0</v>
      </c>
      <c r="BJ29" s="31">
        <v>0</v>
      </c>
      <c r="BK29">
        <v>0</v>
      </c>
      <c r="BL29" s="31">
        <v>0</v>
      </c>
      <c r="BM29">
        <v>0</v>
      </c>
      <c r="BN29" s="31">
        <v>0</v>
      </c>
      <c r="BO29">
        <v>0</v>
      </c>
      <c r="BP29" s="31">
        <v>0</v>
      </c>
      <c r="BQ29">
        <v>0</v>
      </c>
    </row>
    <row r="30" spans="1:69" ht="14.25" thickTop="1" thickBot="1" x14ac:dyDescent="0.25">
      <c r="A30" s="246" t="s">
        <v>182</v>
      </c>
      <c r="B30" s="205">
        <v>0</v>
      </c>
      <c r="C30" s="246">
        <v>0</v>
      </c>
      <c r="D30" s="205">
        <v>0</v>
      </c>
      <c r="E30" s="246">
        <v>0</v>
      </c>
      <c r="F30" s="205">
        <v>0</v>
      </c>
      <c r="G30" s="246">
        <v>0</v>
      </c>
      <c r="H30" s="205">
        <v>0</v>
      </c>
      <c r="I30" s="246">
        <v>0</v>
      </c>
      <c r="J30" s="205">
        <v>0</v>
      </c>
      <c r="K30" s="246">
        <v>0</v>
      </c>
      <c r="L30" s="205">
        <v>0</v>
      </c>
      <c r="M30" s="246">
        <v>0</v>
      </c>
      <c r="N30" s="205">
        <v>0</v>
      </c>
      <c r="O30" s="246">
        <v>0</v>
      </c>
      <c r="P30" s="205">
        <v>0</v>
      </c>
      <c r="Q30" s="246">
        <v>0</v>
      </c>
      <c r="R30" s="205">
        <v>0</v>
      </c>
      <c r="S30" s="246">
        <v>0</v>
      </c>
      <c r="T30" s="205">
        <v>0</v>
      </c>
      <c r="U30" s="246">
        <v>0</v>
      </c>
      <c r="V30" s="205">
        <v>0</v>
      </c>
      <c r="W30" s="246">
        <v>0</v>
      </c>
      <c r="X30" s="205">
        <v>0</v>
      </c>
      <c r="Y30" s="246">
        <v>0</v>
      </c>
      <c r="Z30" s="205">
        <v>0</v>
      </c>
      <c r="AA30" s="246">
        <v>0</v>
      </c>
      <c r="AB30" s="205">
        <v>0</v>
      </c>
      <c r="AC30" s="246">
        <v>0</v>
      </c>
      <c r="AD30" s="205">
        <v>0</v>
      </c>
      <c r="AE30" s="246">
        <v>0</v>
      </c>
      <c r="AF30" s="205">
        <v>0</v>
      </c>
      <c r="AG30" s="246">
        <v>0</v>
      </c>
      <c r="AH30" s="205">
        <v>0</v>
      </c>
      <c r="AI30" s="246">
        <v>0</v>
      </c>
      <c r="AJ30" s="205">
        <v>0</v>
      </c>
      <c r="AK30" s="246">
        <v>0</v>
      </c>
      <c r="AL30" s="205">
        <v>0</v>
      </c>
      <c r="AM30" s="246">
        <v>0</v>
      </c>
      <c r="AN30" s="205">
        <v>0</v>
      </c>
      <c r="AO30" s="246">
        <v>0</v>
      </c>
      <c r="AP30" s="205">
        <v>0</v>
      </c>
      <c r="AQ30" s="246">
        <v>0</v>
      </c>
      <c r="AR30" s="205">
        <v>0</v>
      </c>
      <c r="AS30" s="246">
        <v>0</v>
      </c>
      <c r="AT30" s="205">
        <v>0</v>
      </c>
      <c r="AU30" s="246">
        <v>0</v>
      </c>
      <c r="AV30" s="205">
        <v>0</v>
      </c>
      <c r="AW30" s="246">
        <v>0</v>
      </c>
      <c r="AX30" s="205">
        <v>0</v>
      </c>
      <c r="AY30" s="246">
        <v>0</v>
      </c>
      <c r="AZ30" s="205">
        <v>0</v>
      </c>
      <c r="BA30" s="246">
        <v>0</v>
      </c>
      <c r="BB30" s="205">
        <v>0</v>
      </c>
      <c r="BC30" s="246">
        <v>0</v>
      </c>
      <c r="BD30" s="205">
        <v>0</v>
      </c>
      <c r="BE30" s="246">
        <v>0</v>
      </c>
      <c r="BF30" s="205">
        <v>0</v>
      </c>
      <c r="BG30" s="246">
        <v>0</v>
      </c>
      <c r="BH30" s="205">
        <v>0</v>
      </c>
      <c r="BI30" s="246">
        <v>0</v>
      </c>
      <c r="BJ30" s="205">
        <v>0</v>
      </c>
      <c r="BK30" s="246">
        <v>0</v>
      </c>
      <c r="BL30" s="205">
        <v>0</v>
      </c>
      <c r="BM30" s="246">
        <v>0</v>
      </c>
      <c r="BN30" s="205">
        <v>0</v>
      </c>
      <c r="BO30" s="246">
        <v>0</v>
      </c>
      <c r="BP30" s="205">
        <v>0</v>
      </c>
      <c r="BQ30" s="246">
        <v>0</v>
      </c>
    </row>
    <row r="31" spans="1:69" ht="13.5" thickTop="1" x14ac:dyDescent="0.2"/>
    <row r="32" spans="1:69" s="5" customFormat="1" x14ac:dyDescent="0.2">
      <c r="A32" s="5" t="s">
        <v>183</v>
      </c>
      <c r="B32" s="5">
        <v>228185</v>
      </c>
      <c r="D32" s="5">
        <v>216</v>
      </c>
      <c r="F32" s="5">
        <v>1</v>
      </c>
      <c r="H32" s="5">
        <v>9213</v>
      </c>
      <c r="J32" s="5">
        <v>7</v>
      </c>
      <c r="L32" s="5">
        <v>1736</v>
      </c>
      <c r="N32" s="5">
        <v>87</v>
      </c>
      <c r="P32" s="5">
        <v>2547</v>
      </c>
      <c r="R32" s="5">
        <v>15</v>
      </c>
      <c r="T32" s="5">
        <v>8</v>
      </c>
      <c r="V32" s="5">
        <v>1</v>
      </c>
      <c r="X32" s="5">
        <v>156</v>
      </c>
      <c r="Z32" s="5">
        <v>55</v>
      </c>
      <c r="AB32" s="5">
        <v>6274</v>
      </c>
      <c r="AD32" s="5">
        <v>442</v>
      </c>
      <c r="AF32" s="5">
        <v>17160</v>
      </c>
      <c r="AH32" s="5">
        <v>97</v>
      </c>
      <c r="AJ32" s="5">
        <v>1</v>
      </c>
      <c r="AL32" s="5">
        <v>582</v>
      </c>
      <c r="AN32" s="5">
        <v>5</v>
      </c>
      <c r="AP32" s="5">
        <v>17106</v>
      </c>
      <c r="AR32" s="5">
        <v>109</v>
      </c>
      <c r="AT32" s="5">
        <v>72</v>
      </c>
      <c r="AV32" s="5">
        <v>2748</v>
      </c>
      <c r="AX32" s="5">
        <v>3072</v>
      </c>
      <c r="AZ32" s="5">
        <v>34</v>
      </c>
      <c r="BB32" s="5">
        <v>74</v>
      </c>
      <c r="BD32" s="5">
        <v>30576</v>
      </c>
      <c r="BF32" s="5">
        <v>158</v>
      </c>
      <c r="BH32" s="5">
        <v>408</v>
      </c>
      <c r="BJ32" s="5">
        <v>1159</v>
      </c>
      <c r="BL32" s="5">
        <v>134027</v>
      </c>
      <c r="BN32" s="5">
        <v>22</v>
      </c>
      <c r="BP32" s="5">
        <v>17</v>
      </c>
    </row>
    <row r="33" spans="1:69" s="5" customFormat="1" ht="13.5" thickBot="1" x14ac:dyDescent="0.25">
      <c r="A33" s="209" t="s">
        <v>210</v>
      </c>
      <c r="B33" s="209">
        <v>1046533.05</v>
      </c>
      <c r="C33" s="209"/>
      <c r="D33" s="209">
        <v>268046919.52000001</v>
      </c>
      <c r="E33" s="209"/>
      <c r="F33" s="209">
        <v>1489963800.1400001</v>
      </c>
      <c r="G33" s="209"/>
      <c r="H33" s="209">
        <v>888971.09</v>
      </c>
      <c r="I33" s="209"/>
      <c r="J33" s="209">
        <v>122039613.51000001</v>
      </c>
      <c r="K33" s="209"/>
      <c r="L33" s="209">
        <v>1982816.81</v>
      </c>
      <c r="M33" s="209"/>
      <c r="N33" s="209">
        <v>175270.66</v>
      </c>
      <c r="O33" s="209"/>
      <c r="P33" s="209">
        <v>772456.04</v>
      </c>
      <c r="Q33" s="209"/>
      <c r="R33" s="209">
        <v>76363168.469999999</v>
      </c>
      <c r="S33" s="209"/>
      <c r="T33" s="209">
        <v>7328060.1100000003</v>
      </c>
      <c r="U33" s="209"/>
      <c r="V33" s="209">
        <v>3276321959.7199998</v>
      </c>
      <c r="W33" s="209"/>
      <c r="X33" s="209">
        <v>2919929.05</v>
      </c>
      <c r="Y33" s="209"/>
      <c r="Z33" s="209">
        <v>49265988.340000004</v>
      </c>
      <c r="AA33" s="209"/>
      <c r="AB33" s="209">
        <v>3474981.58</v>
      </c>
      <c r="AC33" s="209"/>
      <c r="AD33" s="209">
        <v>179977.98</v>
      </c>
      <c r="AE33" s="209"/>
      <c r="AF33" s="209">
        <v>609409.68999999994</v>
      </c>
      <c r="AG33" s="209"/>
      <c r="AH33" s="209">
        <v>55197038.909999996</v>
      </c>
      <c r="AI33" s="209"/>
      <c r="AJ33" s="209">
        <v>20596673.870000001</v>
      </c>
      <c r="AK33" s="209"/>
      <c r="AL33" s="209">
        <v>1391344.56</v>
      </c>
      <c r="AM33" s="209"/>
      <c r="AN33" s="209">
        <v>111469440.12</v>
      </c>
      <c r="AO33" s="209"/>
      <c r="AP33" s="209">
        <v>838241.4</v>
      </c>
      <c r="AQ33" s="209"/>
      <c r="AR33" s="209">
        <v>21085146.109999999</v>
      </c>
      <c r="AS33" s="209"/>
      <c r="AT33" s="209">
        <v>1405030.73</v>
      </c>
      <c r="AU33" s="209"/>
      <c r="AV33" s="209">
        <v>5429430.25</v>
      </c>
      <c r="AW33" s="209"/>
      <c r="AX33" s="209">
        <v>584471.1</v>
      </c>
      <c r="AY33" s="209"/>
      <c r="AZ33" s="209">
        <v>38512122.289999999</v>
      </c>
      <c r="BA33" s="209"/>
      <c r="BB33" s="209">
        <v>2477902.2999999998</v>
      </c>
      <c r="BC33" s="209"/>
      <c r="BD33" s="209">
        <v>196263.15</v>
      </c>
      <c r="BE33" s="209"/>
      <c r="BF33" s="209">
        <v>5122646.0199999996</v>
      </c>
      <c r="BG33" s="209"/>
      <c r="BH33" s="209">
        <v>65586250</v>
      </c>
      <c r="BI33" s="209"/>
      <c r="BJ33" s="209">
        <v>13373955.220000001</v>
      </c>
      <c r="BK33" s="209"/>
      <c r="BL33" s="209">
        <v>247535.81</v>
      </c>
      <c r="BM33" s="209"/>
      <c r="BN33" s="209">
        <v>33919296.200000003</v>
      </c>
      <c r="BO33" s="209"/>
      <c r="BP33" s="209">
        <v>16472330.33</v>
      </c>
      <c r="BQ33" s="209"/>
    </row>
    <row r="34" spans="1:69" ht="13.5" thickTop="1" x14ac:dyDescent="0.2"/>
    <row r="35" spans="1:69" x14ac:dyDescent="0.2">
      <c r="A35" s="233" t="s">
        <v>211</v>
      </c>
      <c r="B35" s="329" t="s">
        <v>13</v>
      </c>
      <c r="C35" s="329"/>
      <c r="D35" s="327" t="s">
        <v>992</v>
      </c>
      <c r="E35" s="327"/>
      <c r="F35" s="327" t="s">
        <v>993</v>
      </c>
      <c r="G35" s="327"/>
      <c r="H35" s="327" t="s">
        <v>994</v>
      </c>
      <c r="I35" s="327"/>
      <c r="J35" s="327" t="s">
        <v>995</v>
      </c>
      <c r="K35" s="327"/>
      <c r="L35" s="327" t="s">
        <v>996</v>
      </c>
      <c r="M35" s="327"/>
      <c r="N35" s="327" t="s">
        <v>997</v>
      </c>
      <c r="O35" s="327"/>
      <c r="P35" s="327" t="s">
        <v>998</v>
      </c>
      <c r="Q35" s="327"/>
      <c r="R35" s="327" t="s">
        <v>999</v>
      </c>
      <c r="S35" s="327"/>
      <c r="T35" s="327" t="s">
        <v>1000</v>
      </c>
      <c r="U35" s="327"/>
      <c r="V35" s="327" t="s">
        <v>1001</v>
      </c>
      <c r="W35" s="327"/>
      <c r="X35" s="327" t="s">
        <v>1002</v>
      </c>
      <c r="Y35" s="327"/>
      <c r="Z35" s="327" t="s">
        <v>1003</v>
      </c>
      <c r="AA35" s="327"/>
      <c r="AB35" s="327" t="s">
        <v>1004</v>
      </c>
      <c r="AC35" s="327"/>
      <c r="AD35" s="327" t="s">
        <v>1005</v>
      </c>
      <c r="AE35" s="327"/>
      <c r="AF35" s="327" t="s">
        <v>1006</v>
      </c>
      <c r="AG35" s="327"/>
      <c r="AH35" s="327" t="s">
        <v>1007</v>
      </c>
      <c r="AI35" s="327"/>
      <c r="AJ35" s="327" t="s">
        <v>1008</v>
      </c>
      <c r="AK35" s="327"/>
      <c r="AL35" s="327" t="s">
        <v>1009</v>
      </c>
      <c r="AM35" s="327"/>
      <c r="AN35" s="327" t="s">
        <v>1010</v>
      </c>
      <c r="AO35" s="327"/>
      <c r="AP35" s="327" t="s">
        <v>1011</v>
      </c>
      <c r="AQ35" s="327"/>
      <c r="AR35" s="327" t="s">
        <v>1012</v>
      </c>
      <c r="AS35" s="327"/>
      <c r="AT35" s="327" t="s">
        <v>1013</v>
      </c>
      <c r="AU35" s="327"/>
      <c r="AV35" s="327" t="s">
        <v>1014</v>
      </c>
      <c r="AW35" s="327"/>
      <c r="AX35" s="327" t="s">
        <v>1015</v>
      </c>
      <c r="AY35" s="327"/>
      <c r="AZ35" s="327" t="s">
        <v>1016</v>
      </c>
      <c r="BA35" s="327"/>
      <c r="BB35" s="327" t="s">
        <v>1017</v>
      </c>
      <c r="BC35" s="327"/>
      <c r="BD35" s="327" t="s">
        <v>1018</v>
      </c>
      <c r="BE35" s="327"/>
      <c r="BF35" s="327" t="s">
        <v>1019</v>
      </c>
      <c r="BG35" s="327"/>
      <c r="BH35" s="327" t="s">
        <v>1020</v>
      </c>
      <c r="BI35" s="327"/>
      <c r="BJ35" s="327" t="s">
        <v>1021</v>
      </c>
      <c r="BK35" s="327"/>
      <c r="BL35" s="327" t="s">
        <v>1022</v>
      </c>
      <c r="BM35" s="327"/>
      <c r="BN35" s="327" t="s">
        <v>1023</v>
      </c>
      <c r="BO35" s="327"/>
      <c r="BP35" s="327" t="s">
        <v>1024</v>
      </c>
      <c r="BQ35" s="327"/>
    </row>
    <row r="36" spans="1:69" x14ac:dyDescent="0.2">
      <c r="A36" s="235"/>
      <c r="B36" s="216"/>
      <c r="C36" s="235"/>
      <c r="D36" s="328"/>
      <c r="E36" s="328"/>
      <c r="F36" s="328"/>
      <c r="G36" s="328"/>
      <c r="H36" s="328"/>
      <c r="I36" s="328"/>
      <c r="J36" s="328"/>
      <c r="K36" s="328"/>
      <c r="L36" s="328"/>
      <c r="M36" s="328"/>
      <c r="N36" s="328"/>
      <c r="O36" s="328"/>
      <c r="P36" s="328"/>
      <c r="Q36" s="328"/>
      <c r="R36" s="328"/>
      <c r="S36" s="328"/>
      <c r="T36" s="328"/>
      <c r="U36" s="328"/>
      <c r="V36" s="328"/>
      <c r="W36" s="328"/>
      <c r="X36" s="328"/>
      <c r="Y36" s="328"/>
      <c r="Z36" s="328"/>
      <c r="AA36" s="328"/>
      <c r="AB36" s="328"/>
      <c r="AC36" s="328"/>
      <c r="AD36" s="328"/>
      <c r="AE36" s="328"/>
      <c r="AF36" s="328"/>
      <c r="AG36" s="328"/>
      <c r="AH36" s="328"/>
      <c r="AI36" s="328"/>
      <c r="AJ36" s="328"/>
      <c r="AK36" s="328"/>
      <c r="AL36" s="328"/>
      <c r="AM36" s="328"/>
      <c r="AN36" s="328"/>
      <c r="AO36" s="328"/>
      <c r="AP36" s="328"/>
      <c r="AQ36" s="328"/>
      <c r="AR36" s="328"/>
      <c r="AS36" s="328"/>
      <c r="AT36" s="328"/>
      <c r="AU36" s="328"/>
      <c r="AV36" s="328"/>
      <c r="AW36" s="328"/>
      <c r="AX36" s="328"/>
      <c r="AY36" s="328"/>
      <c r="AZ36" s="328"/>
      <c r="BA36" s="328"/>
      <c r="BB36" s="328"/>
      <c r="BC36" s="328"/>
      <c r="BD36" s="328"/>
      <c r="BE36" s="328"/>
      <c r="BF36" s="328"/>
      <c r="BG36" s="328"/>
      <c r="BH36" s="328"/>
      <c r="BI36" s="328"/>
      <c r="BJ36" s="328"/>
      <c r="BK36" s="328"/>
      <c r="BL36" s="328"/>
      <c r="BM36" s="328"/>
      <c r="BN36" s="328"/>
      <c r="BO36" s="328"/>
      <c r="BP36" s="328"/>
      <c r="BQ36" s="328"/>
    </row>
    <row r="37" spans="1:69" x14ac:dyDescent="0.2">
      <c r="A37" s="237"/>
      <c r="B37" s="243" t="s">
        <v>4</v>
      </c>
      <c r="C37" s="248" t="s">
        <v>5</v>
      </c>
      <c r="D37" s="243" t="s">
        <v>4</v>
      </c>
      <c r="E37" s="248" t="s">
        <v>5</v>
      </c>
      <c r="F37" s="243" t="s">
        <v>4</v>
      </c>
      <c r="G37" s="248" t="s">
        <v>5</v>
      </c>
      <c r="H37" s="243" t="s">
        <v>4</v>
      </c>
      <c r="I37" s="248" t="s">
        <v>5</v>
      </c>
      <c r="J37" s="243" t="s">
        <v>4</v>
      </c>
      <c r="K37" s="248" t="s">
        <v>5</v>
      </c>
      <c r="L37" s="243" t="s">
        <v>4</v>
      </c>
      <c r="M37" s="248" t="s">
        <v>5</v>
      </c>
      <c r="N37" s="243" t="s">
        <v>4</v>
      </c>
      <c r="O37" s="248" t="s">
        <v>5</v>
      </c>
      <c r="P37" s="243" t="s">
        <v>4</v>
      </c>
      <c r="Q37" s="248" t="s">
        <v>5</v>
      </c>
      <c r="R37" s="243" t="s">
        <v>4</v>
      </c>
      <c r="S37" s="248" t="s">
        <v>5</v>
      </c>
      <c r="T37" s="243" t="s">
        <v>4</v>
      </c>
      <c r="U37" s="248" t="s">
        <v>5</v>
      </c>
      <c r="V37" s="243" t="s">
        <v>4</v>
      </c>
      <c r="W37" s="248" t="s">
        <v>5</v>
      </c>
      <c r="X37" s="243" t="s">
        <v>4</v>
      </c>
      <c r="Y37" s="248" t="s">
        <v>5</v>
      </c>
      <c r="Z37" s="243" t="s">
        <v>4</v>
      </c>
      <c r="AA37" s="248" t="s">
        <v>5</v>
      </c>
      <c r="AB37" s="243" t="s">
        <v>4</v>
      </c>
      <c r="AC37" s="248" t="s">
        <v>5</v>
      </c>
      <c r="AD37" s="243" t="s">
        <v>4</v>
      </c>
      <c r="AE37" s="248" t="s">
        <v>5</v>
      </c>
      <c r="AF37" s="243" t="s">
        <v>4</v>
      </c>
      <c r="AG37" s="248" t="s">
        <v>5</v>
      </c>
      <c r="AH37" s="243" t="s">
        <v>4</v>
      </c>
      <c r="AI37" s="248" t="s">
        <v>5</v>
      </c>
      <c r="AJ37" s="243" t="s">
        <v>4</v>
      </c>
      <c r="AK37" s="248" t="s">
        <v>5</v>
      </c>
      <c r="AL37" s="243" t="s">
        <v>4</v>
      </c>
      <c r="AM37" s="248" t="s">
        <v>5</v>
      </c>
      <c r="AN37" s="243" t="s">
        <v>4</v>
      </c>
      <c r="AO37" s="248" t="s">
        <v>5</v>
      </c>
      <c r="AP37" s="243" t="s">
        <v>4</v>
      </c>
      <c r="AQ37" s="248" t="s">
        <v>5</v>
      </c>
      <c r="AR37" s="243" t="s">
        <v>4</v>
      </c>
      <c r="AS37" s="248" t="s">
        <v>5</v>
      </c>
      <c r="AT37" s="243" t="s">
        <v>4</v>
      </c>
      <c r="AU37" s="248" t="s">
        <v>5</v>
      </c>
      <c r="AV37" s="243" t="s">
        <v>4</v>
      </c>
      <c r="AW37" s="248" t="s">
        <v>5</v>
      </c>
      <c r="AX37" s="243" t="s">
        <v>4</v>
      </c>
      <c r="AY37" s="248" t="s">
        <v>5</v>
      </c>
      <c r="AZ37" s="243" t="s">
        <v>4</v>
      </c>
      <c r="BA37" s="248" t="s">
        <v>5</v>
      </c>
      <c r="BB37" s="243" t="s">
        <v>4</v>
      </c>
      <c r="BC37" s="248" t="s">
        <v>5</v>
      </c>
      <c r="BD37" s="243" t="s">
        <v>4</v>
      </c>
      <c r="BE37" s="248" t="s">
        <v>5</v>
      </c>
      <c r="BF37" s="243" t="s">
        <v>4</v>
      </c>
      <c r="BG37" s="248" t="s">
        <v>5</v>
      </c>
      <c r="BH37" s="243" t="s">
        <v>4</v>
      </c>
      <c r="BI37" s="248" t="s">
        <v>5</v>
      </c>
      <c r="BJ37" s="243" t="s">
        <v>4</v>
      </c>
      <c r="BK37" s="248" t="s">
        <v>5</v>
      </c>
      <c r="BL37" s="243" t="s">
        <v>4</v>
      </c>
      <c r="BM37" s="248" t="s">
        <v>5</v>
      </c>
      <c r="BN37" s="243" t="s">
        <v>4</v>
      </c>
      <c r="BO37" s="248" t="s">
        <v>5</v>
      </c>
      <c r="BP37" s="243" t="s">
        <v>4</v>
      </c>
      <c r="BQ37" s="248" t="s">
        <v>5</v>
      </c>
    </row>
    <row r="38" spans="1:69" x14ac:dyDescent="0.2">
      <c r="A38" t="s">
        <v>212</v>
      </c>
      <c r="B38" s="31">
        <v>29285486436.029999</v>
      </c>
      <c r="C38" s="5">
        <v>12.263400000000001</v>
      </c>
      <c r="D38" s="31">
        <v>1813590033.0699999</v>
      </c>
      <c r="E38" s="5">
        <v>3.1324000000000001</v>
      </c>
      <c r="F38" s="31">
        <v>550224241.16999996</v>
      </c>
      <c r="G38" s="5">
        <v>36.928699999999999</v>
      </c>
      <c r="H38" s="31">
        <v>363940680.49000001</v>
      </c>
      <c r="I38" s="5">
        <v>4.4436999999999998</v>
      </c>
      <c r="J38" s="31">
        <v>68454944.939999998</v>
      </c>
      <c r="K38" s="5">
        <v>8.0131999999999994</v>
      </c>
      <c r="L38" s="31">
        <v>14855479.720000001</v>
      </c>
      <c r="M38" s="5">
        <v>0.43159999999999998</v>
      </c>
      <c r="N38" s="31">
        <v>1296641.2</v>
      </c>
      <c r="O38" s="5">
        <v>8.5033999999999992</v>
      </c>
      <c r="P38" s="31">
        <v>183495237.78999999</v>
      </c>
      <c r="Q38" s="5">
        <v>9.3265999999999991</v>
      </c>
      <c r="R38" s="31">
        <v>2638563.2599999998</v>
      </c>
      <c r="S38" s="5">
        <v>0.23039999999999999</v>
      </c>
      <c r="T38" s="31">
        <v>9658028.4800000004</v>
      </c>
      <c r="U38" s="5">
        <v>16.474399999999999</v>
      </c>
      <c r="V38" s="31">
        <v>26702520.77</v>
      </c>
      <c r="W38" s="5">
        <v>0.81499999999999995</v>
      </c>
      <c r="X38" s="31">
        <v>0</v>
      </c>
      <c r="Y38">
        <v>0</v>
      </c>
      <c r="Z38" s="31">
        <v>1365238.76</v>
      </c>
      <c r="AA38" s="5">
        <v>5.04E-2</v>
      </c>
      <c r="AB38" s="31">
        <v>20725857.949999999</v>
      </c>
      <c r="AC38" s="5">
        <v>9.5100000000000004E-2</v>
      </c>
      <c r="AD38" s="31">
        <v>4550265.74</v>
      </c>
      <c r="AE38" s="5">
        <v>5.72</v>
      </c>
      <c r="AF38" s="31">
        <v>45909889.32</v>
      </c>
      <c r="AG38" s="5">
        <v>0.439</v>
      </c>
      <c r="AH38" s="31">
        <v>452466210.76999998</v>
      </c>
      <c r="AI38" s="5">
        <v>8.4507999999999992</v>
      </c>
      <c r="AJ38" s="31">
        <v>20596675</v>
      </c>
      <c r="AK38" s="5">
        <v>100</v>
      </c>
      <c r="AL38" s="31">
        <v>809762535.25</v>
      </c>
      <c r="AM38" s="5">
        <v>100</v>
      </c>
      <c r="AN38" s="31">
        <v>25084401</v>
      </c>
      <c r="AO38" s="5">
        <v>4.5007000000000001</v>
      </c>
      <c r="AP38" s="31">
        <v>485410130.10000002</v>
      </c>
      <c r="AQ38" s="5">
        <v>3.3853</v>
      </c>
      <c r="AR38" s="31">
        <v>0</v>
      </c>
      <c r="AS38">
        <v>0</v>
      </c>
      <c r="AT38" s="31">
        <v>147077.10999999999</v>
      </c>
      <c r="AU38" s="5">
        <v>0.1454</v>
      </c>
      <c r="AV38" s="31">
        <v>9841658810.75</v>
      </c>
      <c r="AW38" s="5">
        <v>65.962500000000006</v>
      </c>
      <c r="AX38" s="31">
        <v>95238983.480000004</v>
      </c>
      <c r="AY38" s="5">
        <v>5.3042999999999996</v>
      </c>
      <c r="AZ38" s="31">
        <v>86046111.579999998</v>
      </c>
      <c r="BA38" s="5">
        <v>6.5713999999999997</v>
      </c>
      <c r="BB38" s="31">
        <v>11531200.08</v>
      </c>
      <c r="BC38" s="5">
        <v>6.2887000000000004</v>
      </c>
      <c r="BD38" s="31">
        <v>38698289.07</v>
      </c>
      <c r="BE38" s="5">
        <v>0.64490000000000003</v>
      </c>
      <c r="BF38" s="31">
        <v>1790574.27</v>
      </c>
      <c r="BG38" s="5">
        <v>0.22120000000000001</v>
      </c>
      <c r="BH38" s="31">
        <v>6015543223.71</v>
      </c>
      <c r="BI38" s="5">
        <v>22.4803</v>
      </c>
      <c r="BJ38" s="31">
        <v>2629489873.9099998</v>
      </c>
      <c r="BK38" s="5">
        <v>16.963999999999999</v>
      </c>
      <c r="BL38" s="31">
        <v>5601191093.8400002</v>
      </c>
      <c r="BM38" s="5">
        <v>16.882999999999999</v>
      </c>
      <c r="BN38" s="31">
        <v>53024156.380000003</v>
      </c>
      <c r="BO38" s="5">
        <v>7.1056999999999997</v>
      </c>
      <c r="BP38" s="31">
        <v>10399467.07</v>
      </c>
      <c r="BQ38" s="5">
        <v>3.7136999999999998</v>
      </c>
    </row>
    <row r="39" spans="1:69" x14ac:dyDescent="0.2">
      <c r="A39" t="s">
        <v>213</v>
      </c>
      <c r="B39" s="31">
        <v>131695709555.83</v>
      </c>
      <c r="C39" s="5">
        <v>55.148200000000003</v>
      </c>
      <c r="D39" s="31">
        <v>37107102581.830002</v>
      </c>
      <c r="E39" s="5">
        <v>64.090299999999999</v>
      </c>
      <c r="F39" s="31">
        <v>110523592.28</v>
      </c>
      <c r="G39" s="5">
        <v>7.4179000000000004</v>
      </c>
      <c r="H39" s="31">
        <v>4672811412.7799997</v>
      </c>
      <c r="I39" s="5">
        <v>57.054499999999997</v>
      </c>
      <c r="J39" s="31">
        <v>441707557.14999998</v>
      </c>
      <c r="K39" s="5">
        <v>51.705399999999997</v>
      </c>
      <c r="L39" s="31">
        <v>2522075050.3000002</v>
      </c>
      <c r="M39" s="5">
        <v>73.269900000000007</v>
      </c>
      <c r="N39" s="31">
        <v>9612108</v>
      </c>
      <c r="O39" s="5">
        <v>63.036200000000001</v>
      </c>
      <c r="P39" s="31">
        <v>1366630166.6800001</v>
      </c>
      <c r="Q39" s="5">
        <v>69.462199999999996</v>
      </c>
      <c r="R39" s="31">
        <v>922394016.36000001</v>
      </c>
      <c r="S39" s="5">
        <v>80.527000000000001</v>
      </c>
      <c r="T39" s="31">
        <v>36914836.689999998</v>
      </c>
      <c r="U39" s="5">
        <v>62.968299999999999</v>
      </c>
      <c r="V39" s="31">
        <v>2310519823.1599998</v>
      </c>
      <c r="W39" s="5">
        <v>70.521799999999999</v>
      </c>
      <c r="X39" s="31">
        <v>325896302.82999998</v>
      </c>
      <c r="Y39" s="5">
        <v>71.545500000000004</v>
      </c>
      <c r="Z39" s="31">
        <v>2425701808.5599999</v>
      </c>
      <c r="AA39" s="5">
        <v>89.521500000000003</v>
      </c>
      <c r="AB39" s="31">
        <v>19054868741.040001</v>
      </c>
      <c r="AC39" s="5">
        <v>87.399500000000003</v>
      </c>
      <c r="AD39" s="31">
        <v>54500000</v>
      </c>
      <c r="AE39" s="5">
        <v>68.510099999999994</v>
      </c>
      <c r="AF39" s="31">
        <v>7367646071.3999996</v>
      </c>
      <c r="AG39" s="5">
        <v>70.453400000000002</v>
      </c>
      <c r="AH39" s="31">
        <v>3996434366.6599998</v>
      </c>
      <c r="AI39" s="5">
        <v>74.642300000000006</v>
      </c>
      <c r="AJ39" s="31">
        <v>0</v>
      </c>
      <c r="AK39">
        <v>0</v>
      </c>
      <c r="AL39" s="31">
        <v>0</v>
      </c>
      <c r="AM39">
        <v>0</v>
      </c>
      <c r="AN39" s="31">
        <v>406402255</v>
      </c>
      <c r="AO39" s="5">
        <v>72.917299999999997</v>
      </c>
      <c r="AP39" s="31">
        <v>8947175538</v>
      </c>
      <c r="AQ39" s="5">
        <v>62.3977</v>
      </c>
      <c r="AR39" s="31">
        <v>2086201061.0799999</v>
      </c>
      <c r="AS39" s="5">
        <v>90.772199999999998</v>
      </c>
      <c r="AT39" s="31">
        <v>78732954.530000001</v>
      </c>
      <c r="AU39" s="5">
        <v>77.828400000000002</v>
      </c>
      <c r="AV39" s="31">
        <v>3570235297.3200002</v>
      </c>
      <c r="AW39" s="5">
        <v>23.929099999999998</v>
      </c>
      <c r="AX39" s="31">
        <v>1391599322.8699999</v>
      </c>
      <c r="AY39" s="5">
        <v>77.504999999999995</v>
      </c>
      <c r="AZ39" s="31">
        <v>258621389.27000001</v>
      </c>
      <c r="BA39" s="5">
        <v>19.751000000000001</v>
      </c>
      <c r="BB39" s="31">
        <v>111030939.31999999</v>
      </c>
      <c r="BC39" s="5">
        <v>60.551900000000003</v>
      </c>
      <c r="BD39" s="31">
        <v>4124245470.6300001</v>
      </c>
      <c r="BE39" s="5">
        <v>68.726600000000005</v>
      </c>
      <c r="BF39" s="31">
        <v>713462641.86000001</v>
      </c>
      <c r="BG39" s="5">
        <v>88.149500000000003</v>
      </c>
      <c r="BH39" s="31">
        <v>7677760502.6599998</v>
      </c>
      <c r="BI39" s="5">
        <v>28.6921</v>
      </c>
      <c r="BJ39" s="31">
        <v>6114565780.8800001</v>
      </c>
      <c r="BK39" s="5">
        <v>39.447800000000001</v>
      </c>
      <c r="BL39" s="31">
        <v>12800257698.559999</v>
      </c>
      <c r="BM39" s="5">
        <v>38.582299999999996</v>
      </c>
      <c r="BN39" s="31">
        <v>502845991</v>
      </c>
      <c r="BO39" s="5">
        <v>67.385300000000001</v>
      </c>
      <c r="BP39" s="31">
        <v>187234277.13</v>
      </c>
      <c r="BQ39" s="5">
        <v>66.862300000000005</v>
      </c>
    </row>
    <row r="40" spans="1:69" x14ac:dyDescent="0.2">
      <c r="A40" t="s">
        <v>214</v>
      </c>
      <c r="B40" s="31">
        <v>47880571792.160004</v>
      </c>
      <c r="C40" s="5">
        <v>20.0502</v>
      </c>
      <c r="D40" s="31">
        <v>10408745752.75</v>
      </c>
      <c r="E40" s="5">
        <v>17.977699999999999</v>
      </c>
      <c r="F40" s="31">
        <v>237546499.38</v>
      </c>
      <c r="G40" s="5">
        <v>15.943099999999999</v>
      </c>
      <c r="H40" s="31">
        <v>3153338536.3899999</v>
      </c>
      <c r="I40" s="5">
        <v>38.501899999999999</v>
      </c>
      <c r="J40" s="31">
        <v>293459842.48000002</v>
      </c>
      <c r="K40" s="5">
        <v>34.351799999999997</v>
      </c>
      <c r="L40" s="31">
        <v>399715700.18000001</v>
      </c>
      <c r="M40" s="5">
        <v>11.612299999999999</v>
      </c>
      <c r="N40" s="31">
        <v>3249795</v>
      </c>
      <c r="O40" s="5">
        <v>21.312200000000001</v>
      </c>
      <c r="P40" s="31">
        <v>145466493.63999999</v>
      </c>
      <c r="Q40" s="5">
        <v>7.3936999999999999</v>
      </c>
      <c r="R40" s="31">
        <v>189188508.86000001</v>
      </c>
      <c r="S40" s="5">
        <v>16.5166</v>
      </c>
      <c r="T40" s="31">
        <v>2009926.3</v>
      </c>
      <c r="U40" s="5">
        <v>3.4285000000000001</v>
      </c>
      <c r="V40" s="31">
        <v>576110836.35000002</v>
      </c>
      <c r="W40" s="5">
        <v>17.584099999999999</v>
      </c>
      <c r="X40" s="31">
        <v>65210246.579999998</v>
      </c>
      <c r="Y40" s="5">
        <v>14.315899999999999</v>
      </c>
      <c r="Z40" s="31">
        <v>266328579.72</v>
      </c>
      <c r="AA40" s="5">
        <v>9.8290000000000006</v>
      </c>
      <c r="AB40" s="31">
        <v>2295481246.6900001</v>
      </c>
      <c r="AC40" s="5">
        <v>10.528700000000001</v>
      </c>
      <c r="AD40" s="31">
        <v>8500000</v>
      </c>
      <c r="AE40" s="5">
        <v>10.6851</v>
      </c>
      <c r="AF40" s="31">
        <v>2313739440.8299999</v>
      </c>
      <c r="AG40" s="5">
        <v>22.1252</v>
      </c>
      <c r="AH40" s="31">
        <v>341691483.86000001</v>
      </c>
      <c r="AI40" s="5">
        <v>6.3818999999999999</v>
      </c>
      <c r="AJ40" s="31">
        <v>0</v>
      </c>
      <c r="AK40">
        <v>0</v>
      </c>
      <c r="AL40" s="31">
        <v>0</v>
      </c>
      <c r="AM40">
        <v>0</v>
      </c>
      <c r="AN40" s="31">
        <v>91703801</v>
      </c>
      <c r="AO40" s="5">
        <v>16.453600000000002</v>
      </c>
      <c r="AP40" s="31">
        <v>3513388969</v>
      </c>
      <c r="AQ40" s="5">
        <v>24.502400000000002</v>
      </c>
      <c r="AR40" s="31">
        <v>212079864.90000001</v>
      </c>
      <c r="AS40" s="5">
        <v>9.2278000000000002</v>
      </c>
      <c r="AT40" s="31">
        <v>17221040.420000002</v>
      </c>
      <c r="AU40" s="5">
        <v>17.023199999999999</v>
      </c>
      <c r="AV40" s="31">
        <v>301682677.10000002</v>
      </c>
      <c r="AW40" s="5">
        <v>2.0219999999999998</v>
      </c>
      <c r="AX40" s="31">
        <v>163916997.36000001</v>
      </c>
      <c r="AY40" s="5">
        <v>9.1293000000000006</v>
      </c>
      <c r="AZ40" s="31">
        <v>164937278.49000001</v>
      </c>
      <c r="BA40" s="5">
        <v>12.596299999999999</v>
      </c>
      <c r="BB40" s="31">
        <v>40797655.350000001</v>
      </c>
      <c r="BC40" s="5">
        <v>22.249500000000001</v>
      </c>
      <c r="BD40" s="31">
        <v>838119703.36000001</v>
      </c>
      <c r="BE40" s="5">
        <v>13.9665</v>
      </c>
      <c r="BF40" s="31">
        <v>71919208.450000003</v>
      </c>
      <c r="BG40" s="5">
        <v>8.8856999999999999</v>
      </c>
      <c r="BH40" s="31">
        <v>8362181217.6300001</v>
      </c>
      <c r="BI40" s="5">
        <v>31.2498</v>
      </c>
      <c r="BJ40" s="31">
        <v>3203558154.1999998</v>
      </c>
      <c r="BK40" s="5">
        <v>20.6676</v>
      </c>
      <c r="BL40" s="31">
        <v>10053809303.9</v>
      </c>
      <c r="BM40" s="5">
        <v>30.303999999999998</v>
      </c>
      <c r="BN40" s="31">
        <v>92620587</v>
      </c>
      <c r="BO40" s="5">
        <v>12.411899999999999</v>
      </c>
      <c r="BP40" s="31">
        <v>52852444.990000002</v>
      </c>
      <c r="BQ40" s="5">
        <v>18.873899999999999</v>
      </c>
    </row>
    <row r="41" spans="1:69" x14ac:dyDescent="0.2">
      <c r="A41" t="s">
        <v>215</v>
      </c>
      <c r="B41" s="31">
        <v>27999141451.419998</v>
      </c>
      <c r="C41" s="5">
        <v>11.7248</v>
      </c>
      <c r="D41" s="31">
        <v>8568696249</v>
      </c>
      <c r="E41" s="5">
        <v>14.7996</v>
      </c>
      <c r="F41" s="31">
        <v>586337745.96000004</v>
      </c>
      <c r="G41" s="5">
        <v>39.352499999999999</v>
      </c>
      <c r="H41" s="31">
        <v>0</v>
      </c>
      <c r="I41">
        <v>0</v>
      </c>
      <c r="J41" s="31">
        <v>50654950</v>
      </c>
      <c r="K41" s="5">
        <v>5.9295999999999998</v>
      </c>
      <c r="L41" s="31">
        <v>505523756.94999999</v>
      </c>
      <c r="M41" s="5">
        <v>14.686199999999999</v>
      </c>
      <c r="N41" s="31">
        <v>1090003</v>
      </c>
      <c r="O41" s="5">
        <v>7.1482000000000001</v>
      </c>
      <c r="P41" s="31">
        <v>231745090.71000001</v>
      </c>
      <c r="Q41" s="5">
        <v>11.779</v>
      </c>
      <c r="R41" s="31">
        <v>31226438.629999999</v>
      </c>
      <c r="S41" s="5">
        <v>2.7261000000000002</v>
      </c>
      <c r="T41" s="31">
        <v>10041689.41</v>
      </c>
      <c r="U41" s="5">
        <v>17.128799999999998</v>
      </c>
      <c r="V41" s="31">
        <v>362988779.44</v>
      </c>
      <c r="W41" s="5">
        <v>11.0792</v>
      </c>
      <c r="X41" s="31">
        <v>64402381.990000002</v>
      </c>
      <c r="Y41" s="5">
        <v>14.1386</v>
      </c>
      <c r="Z41" s="31">
        <v>16233731.51</v>
      </c>
      <c r="AA41" s="5">
        <v>0.59909999999999997</v>
      </c>
      <c r="AB41" s="31">
        <v>429264880.57999998</v>
      </c>
      <c r="AC41" s="5">
        <v>1.9689000000000001</v>
      </c>
      <c r="AD41" s="31">
        <v>12000000</v>
      </c>
      <c r="AE41" s="5">
        <v>15.0848</v>
      </c>
      <c r="AF41" s="31">
        <v>730174913.24000001</v>
      </c>
      <c r="AG41" s="5">
        <v>6.9823000000000004</v>
      </c>
      <c r="AH41" s="31">
        <v>563520712.75</v>
      </c>
      <c r="AI41" s="5">
        <v>10.525</v>
      </c>
      <c r="AJ41" s="31">
        <v>0</v>
      </c>
      <c r="AK41">
        <v>0</v>
      </c>
      <c r="AL41" s="31">
        <v>0</v>
      </c>
      <c r="AM41">
        <v>0</v>
      </c>
      <c r="AN41" s="31">
        <v>34156744</v>
      </c>
      <c r="AO41" s="5">
        <v>6.1284000000000001</v>
      </c>
      <c r="AP41" s="31">
        <v>1392982681</v>
      </c>
      <c r="AQ41" s="5">
        <v>9.7147000000000006</v>
      </c>
      <c r="AR41" s="31">
        <v>0</v>
      </c>
      <c r="AS41">
        <v>0</v>
      </c>
      <c r="AT41" s="31">
        <v>5061140.41</v>
      </c>
      <c r="AU41" s="5">
        <v>5.0030000000000001</v>
      </c>
      <c r="AV41" s="31">
        <v>0</v>
      </c>
      <c r="AW41">
        <v>0</v>
      </c>
      <c r="AX41" s="31">
        <v>144739901.66</v>
      </c>
      <c r="AY41" s="5">
        <v>8.0612999999999992</v>
      </c>
      <c r="AZ41" s="31">
        <v>111203554.79000001</v>
      </c>
      <c r="BA41" s="5">
        <v>8.4925999999999995</v>
      </c>
      <c r="BB41" s="31">
        <v>20004975.079999998</v>
      </c>
      <c r="BC41" s="5">
        <v>10.9099</v>
      </c>
      <c r="BD41" s="31">
        <v>999878636.25999999</v>
      </c>
      <c r="BE41" s="5">
        <v>16.661999999999999</v>
      </c>
      <c r="BF41" s="31">
        <v>22205646.98</v>
      </c>
      <c r="BG41" s="5">
        <v>2.7435</v>
      </c>
      <c r="BH41" s="31">
        <v>4703705056</v>
      </c>
      <c r="BI41" s="5">
        <v>17.5779</v>
      </c>
      <c r="BJ41" s="31">
        <v>3552800291</v>
      </c>
      <c r="BK41" s="5">
        <v>22.9207</v>
      </c>
      <c r="BL41" s="31">
        <v>4721224292.6999998</v>
      </c>
      <c r="BM41" s="5">
        <v>14.230600000000001</v>
      </c>
      <c r="BN41" s="31">
        <v>97733782</v>
      </c>
      <c r="BO41" s="5">
        <v>13.097099999999999</v>
      </c>
      <c r="BP41" s="31">
        <v>29543426.370000001</v>
      </c>
      <c r="BQ41" s="5">
        <v>10.5501</v>
      </c>
    </row>
    <row r="42" spans="1:69" x14ac:dyDescent="0.2">
      <c r="A42" t="s">
        <v>216</v>
      </c>
      <c r="B42" s="31">
        <v>1895101357.4400001</v>
      </c>
      <c r="C42" s="5">
        <v>0.79359999999999997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0</v>
      </c>
      <c r="K42">
        <v>0</v>
      </c>
      <c r="L42" s="31">
        <v>0</v>
      </c>
      <c r="M42">
        <v>0</v>
      </c>
      <c r="N42" s="31">
        <v>0</v>
      </c>
      <c r="O42">
        <v>0</v>
      </c>
      <c r="P42" s="31">
        <v>0</v>
      </c>
      <c r="Q42">
        <v>0</v>
      </c>
      <c r="R42" s="31">
        <v>0</v>
      </c>
      <c r="S42">
        <v>0</v>
      </c>
      <c r="T42" s="31">
        <v>0</v>
      </c>
      <c r="U42">
        <v>0</v>
      </c>
      <c r="V42" s="31">
        <v>0</v>
      </c>
      <c r="W42">
        <v>0</v>
      </c>
      <c r="X42" s="31">
        <v>0</v>
      </c>
      <c r="Y42">
        <v>0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0</v>
      </c>
      <c r="AG42">
        <v>0</v>
      </c>
      <c r="AH42" s="31">
        <v>0</v>
      </c>
      <c r="AI42">
        <v>0</v>
      </c>
      <c r="AJ42" s="31">
        <v>0</v>
      </c>
      <c r="AK42">
        <v>0</v>
      </c>
      <c r="AL42" s="31">
        <v>0</v>
      </c>
      <c r="AM42">
        <v>0</v>
      </c>
      <c r="AN42" s="31">
        <v>0</v>
      </c>
      <c r="AO42">
        <v>0</v>
      </c>
      <c r="AP42" s="31">
        <v>0</v>
      </c>
      <c r="AQ42">
        <v>0</v>
      </c>
      <c r="AR42" s="31">
        <v>0</v>
      </c>
      <c r="AS42">
        <v>0</v>
      </c>
      <c r="AT42" s="31">
        <v>0</v>
      </c>
      <c r="AU42">
        <v>0</v>
      </c>
      <c r="AV42" s="31">
        <v>1206497533.2</v>
      </c>
      <c r="AW42" s="5">
        <v>8.0863999999999994</v>
      </c>
      <c r="AX42" s="31">
        <v>0</v>
      </c>
      <c r="AY42">
        <v>0</v>
      </c>
      <c r="AZ42" s="31">
        <v>688603824.24000001</v>
      </c>
      <c r="BA42" s="5">
        <v>52.588799999999999</v>
      </c>
      <c r="BB42" s="31">
        <v>0</v>
      </c>
      <c r="BC42">
        <v>0</v>
      </c>
      <c r="BD42" s="31">
        <v>0</v>
      </c>
      <c r="BE42">
        <v>0</v>
      </c>
      <c r="BF42" s="31">
        <v>0</v>
      </c>
      <c r="BG42">
        <v>0</v>
      </c>
      <c r="BH42" s="31">
        <v>0</v>
      </c>
      <c r="BI42">
        <v>0</v>
      </c>
      <c r="BJ42" s="31">
        <v>0</v>
      </c>
      <c r="BK42">
        <v>0</v>
      </c>
      <c r="BL42" s="31">
        <v>0</v>
      </c>
      <c r="BM42">
        <v>0</v>
      </c>
      <c r="BN42" s="31">
        <v>0</v>
      </c>
      <c r="BO42">
        <v>0</v>
      </c>
      <c r="BP42" s="31">
        <v>0</v>
      </c>
      <c r="BQ42">
        <v>0</v>
      </c>
    </row>
    <row r="43" spans="1:69" x14ac:dyDescent="0.2">
      <c r="A43" t="s">
        <v>217</v>
      </c>
      <c r="B43" s="31">
        <v>0</v>
      </c>
      <c r="C43">
        <v>0</v>
      </c>
      <c r="D43" s="31">
        <v>0</v>
      </c>
      <c r="E43">
        <v>0</v>
      </c>
      <c r="F43" s="31">
        <v>0</v>
      </c>
      <c r="G43">
        <v>0</v>
      </c>
      <c r="H43" s="31">
        <v>0</v>
      </c>
      <c r="I43">
        <v>0</v>
      </c>
      <c r="J43" s="31">
        <v>0</v>
      </c>
      <c r="K43">
        <v>0</v>
      </c>
      <c r="L43" s="31">
        <v>0</v>
      </c>
      <c r="M43">
        <v>0</v>
      </c>
      <c r="N43" s="31">
        <v>0</v>
      </c>
      <c r="O43">
        <v>0</v>
      </c>
      <c r="P43" s="31">
        <v>0</v>
      </c>
      <c r="Q43">
        <v>0</v>
      </c>
      <c r="R43" s="31">
        <v>0</v>
      </c>
      <c r="S43">
        <v>0</v>
      </c>
      <c r="T43" s="31">
        <v>0</v>
      </c>
      <c r="U43">
        <v>0</v>
      </c>
      <c r="V43" s="31">
        <v>0</v>
      </c>
      <c r="W43">
        <v>0</v>
      </c>
      <c r="X43" s="31">
        <v>0</v>
      </c>
      <c r="Y43">
        <v>0</v>
      </c>
      <c r="Z43" s="31">
        <v>0</v>
      </c>
      <c r="AA43">
        <v>0</v>
      </c>
      <c r="AB43" s="31">
        <v>0</v>
      </c>
      <c r="AC43">
        <v>0</v>
      </c>
      <c r="AD43" s="31">
        <v>0</v>
      </c>
      <c r="AE43">
        <v>0</v>
      </c>
      <c r="AF43" s="31">
        <v>0</v>
      </c>
      <c r="AG43">
        <v>0</v>
      </c>
      <c r="AH43" s="31">
        <v>0</v>
      </c>
      <c r="AI43">
        <v>0</v>
      </c>
      <c r="AJ43" s="31">
        <v>0</v>
      </c>
      <c r="AK43">
        <v>0</v>
      </c>
      <c r="AL43" s="31">
        <v>0</v>
      </c>
      <c r="AM43">
        <v>0</v>
      </c>
      <c r="AN43" s="31">
        <v>0</v>
      </c>
      <c r="AO43">
        <v>0</v>
      </c>
      <c r="AP43" s="31">
        <v>0</v>
      </c>
      <c r="AQ43">
        <v>0</v>
      </c>
      <c r="AR43" s="31">
        <v>0</v>
      </c>
      <c r="AS43">
        <v>0</v>
      </c>
      <c r="AT43" s="31">
        <v>0</v>
      </c>
      <c r="AU43">
        <v>0</v>
      </c>
      <c r="AV43" s="31">
        <v>0</v>
      </c>
      <c r="AW43">
        <v>0</v>
      </c>
      <c r="AX43" s="31">
        <v>0</v>
      </c>
      <c r="AY43">
        <v>0</v>
      </c>
      <c r="AZ43" s="31">
        <v>0</v>
      </c>
      <c r="BA43">
        <v>0</v>
      </c>
      <c r="BB43" s="31">
        <v>0</v>
      </c>
      <c r="BC43">
        <v>0</v>
      </c>
      <c r="BD43" s="31">
        <v>0</v>
      </c>
      <c r="BE43">
        <v>0</v>
      </c>
      <c r="BF43" s="31">
        <v>0</v>
      </c>
      <c r="BG43">
        <v>0</v>
      </c>
      <c r="BH43" s="31">
        <v>0</v>
      </c>
      <c r="BI43">
        <v>0</v>
      </c>
      <c r="BJ43" s="31">
        <v>0</v>
      </c>
      <c r="BK43">
        <v>0</v>
      </c>
      <c r="BL43" s="31">
        <v>0</v>
      </c>
      <c r="BM43">
        <v>0</v>
      </c>
      <c r="BN43" s="31">
        <v>0</v>
      </c>
      <c r="BO43">
        <v>0</v>
      </c>
      <c r="BP43" s="31">
        <v>0</v>
      </c>
      <c r="BQ43">
        <v>0</v>
      </c>
    </row>
    <row r="44" spans="1:69" x14ac:dyDescent="0.2">
      <c r="A44" t="s">
        <v>218</v>
      </c>
      <c r="B44" s="31">
        <v>5331721.3499999996</v>
      </c>
      <c r="C44" s="5">
        <v>2.2000000000000001E-3</v>
      </c>
      <c r="D44" s="31">
        <v>0</v>
      </c>
      <c r="E44">
        <v>0</v>
      </c>
      <c r="F44" s="31">
        <v>5331721.3499999996</v>
      </c>
      <c r="G44" s="5">
        <v>0.35780000000000001</v>
      </c>
      <c r="H44" s="31">
        <v>0</v>
      </c>
      <c r="I44">
        <v>0</v>
      </c>
      <c r="J44" s="31">
        <v>0</v>
      </c>
      <c r="K44">
        <v>0</v>
      </c>
      <c r="L44" s="31">
        <v>0</v>
      </c>
      <c r="M44">
        <v>0</v>
      </c>
      <c r="N44" s="31">
        <v>0</v>
      </c>
      <c r="O44">
        <v>0</v>
      </c>
      <c r="P44" s="31">
        <v>0</v>
      </c>
      <c r="Q44">
        <v>0</v>
      </c>
      <c r="R44" s="31">
        <v>0</v>
      </c>
      <c r="S44">
        <v>0</v>
      </c>
      <c r="T44" s="31">
        <v>0</v>
      </c>
      <c r="U44">
        <v>0</v>
      </c>
      <c r="V44" s="31">
        <v>0</v>
      </c>
      <c r="W44">
        <v>0</v>
      </c>
      <c r="X44" s="31">
        <v>0</v>
      </c>
      <c r="Y44">
        <v>0</v>
      </c>
      <c r="Z44" s="31">
        <v>0</v>
      </c>
      <c r="AA44">
        <v>0</v>
      </c>
      <c r="AB44" s="31">
        <v>0</v>
      </c>
      <c r="AC44">
        <v>0</v>
      </c>
      <c r="AD44" s="31">
        <v>0</v>
      </c>
      <c r="AE44">
        <v>0</v>
      </c>
      <c r="AF44" s="31">
        <v>0</v>
      </c>
      <c r="AG44">
        <v>0</v>
      </c>
      <c r="AH44" s="31">
        <v>0</v>
      </c>
      <c r="AI44">
        <v>0</v>
      </c>
      <c r="AJ44" s="31">
        <v>0</v>
      </c>
      <c r="AK44">
        <v>0</v>
      </c>
      <c r="AL44" s="31">
        <v>0</v>
      </c>
      <c r="AM44">
        <v>0</v>
      </c>
      <c r="AN44" s="31">
        <v>0</v>
      </c>
      <c r="AO44">
        <v>0</v>
      </c>
      <c r="AP44" s="31">
        <v>0</v>
      </c>
      <c r="AQ44">
        <v>0</v>
      </c>
      <c r="AR44" s="31">
        <v>0</v>
      </c>
      <c r="AS44">
        <v>0</v>
      </c>
      <c r="AT44" s="31">
        <v>0</v>
      </c>
      <c r="AU44">
        <v>0</v>
      </c>
      <c r="AV44" s="31">
        <v>0</v>
      </c>
      <c r="AW44">
        <v>0</v>
      </c>
      <c r="AX44" s="31">
        <v>0</v>
      </c>
      <c r="AY44">
        <v>0</v>
      </c>
      <c r="AZ44" s="31">
        <v>0</v>
      </c>
      <c r="BA44">
        <v>0</v>
      </c>
      <c r="BB44" s="31">
        <v>0</v>
      </c>
      <c r="BC44">
        <v>0</v>
      </c>
      <c r="BD44" s="31">
        <v>0</v>
      </c>
      <c r="BE44">
        <v>0</v>
      </c>
      <c r="BF44" s="31">
        <v>0</v>
      </c>
      <c r="BG44">
        <v>0</v>
      </c>
      <c r="BH44" s="31">
        <v>0</v>
      </c>
      <c r="BI44">
        <v>0</v>
      </c>
      <c r="BJ44" s="31">
        <v>0</v>
      </c>
      <c r="BK44">
        <v>0</v>
      </c>
      <c r="BL44" s="31">
        <v>0</v>
      </c>
      <c r="BM44">
        <v>0</v>
      </c>
      <c r="BN44" s="31">
        <v>0</v>
      </c>
      <c r="BO44">
        <v>0</v>
      </c>
      <c r="BP44" s="31">
        <v>0</v>
      </c>
      <c r="BQ44">
        <v>0</v>
      </c>
    </row>
    <row r="45" spans="1:69" ht="13.5" thickBot="1" x14ac:dyDescent="0.25">
      <c r="A45" t="s">
        <v>219</v>
      </c>
      <c r="B45" s="31">
        <v>1693729.66</v>
      </c>
      <c r="C45" s="5">
        <v>6.9999999999999999E-4</v>
      </c>
      <c r="D45" s="31">
        <v>0</v>
      </c>
      <c r="E45">
        <v>0</v>
      </c>
      <c r="F45" s="31">
        <v>0</v>
      </c>
      <c r="G45">
        <v>0</v>
      </c>
      <c r="H45" s="31">
        <v>0</v>
      </c>
      <c r="I45">
        <v>0</v>
      </c>
      <c r="J45" s="31">
        <v>0</v>
      </c>
      <c r="K45">
        <v>0</v>
      </c>
      <c r="L45" s="31">
        <v>0</v>
      </c>
      <c r="M45">
        <v>0</v>
      </c>
      <c r="N45" s="31">
        <v>0</v>
      </c>
      <c r="O45">
        <v>0</v>
      </c>
      <c r="P45" s="31">
        <v>0</v>
      </c>
      <c r="Q45">
        <v>0</v>
      </c>
      <c r="R45" s="31">
        <v>0</v>
      </c>
      <c r="S45">
        <v>0</v>
      </c>
      <c r="T45" s="31">
        <v>0</v>
      </c>
      <c r="U45">
        <v>0</v>
      </c>
      <c r="V45" s="31">
        <v>0</v>
      </c>
      <c r="W45">
        <v>0</v>
      </c>
      <c r="X45" s="31">
        <v>0</v>
      </c>
      <c r="Y45">
        <v>0</v>
      </c>
      <c r="Z45" s="31">
        <v>0</v>
      </c>
      <c r="AA45">
        <v>0</v>
      </c>
      <c r="AB45" s="31">
        <v>1693729.66</v>
      </c>
      <c r="AC45" s="5">
        <v>7.7999999999999996E-3</v>
      </c>
      <c r="AD45" s="31">
        <v>0</v>
      </c>
      <c r="AE45">
        <v>0</v>
      </c>
      <c r="AF45" s="31">
        <v>0</v>
      </c>
      <c r="AG45">
        <v>0</v>
      </c>
      <c r="AH45" s="31">
        <v>0</v>
      </c>
      <c r="AI45">
        <v>0</v>
      </c>
      <c r="AJ45" s="31">
        <v>0</v>
      </c>
      <c r="AK45">
        <v>0</v>
      </c>
      <c r="AL45" s="31">
        <v>0</v>
      </c>
      <c r="AM45">
        <v>0</v>
      </c>
      <c r="AN45" s="31">
        <v>0</v>
      </c>
      <c r="AO45">
        <v>0</v>
      </c>
      <c r="AP45" s="31">
        <v>0</v>
      </c>
      <c r="AQ45">
        <v>0</v>
      </c>
      <c r="AR45" s="31">
        <v>0</v>
      </c>
      <c r="AS45">
        <v>0</v>
      </c>
      <c r="AT45" s="31">
        <v>0</v>
      </c>
      <c r="AU45">
        <v>0</v>
      </c>
      <c r="AV45" s="31">
        <v>0</v>
      </c>
      <c r="AW45">
        <v>0</v>
      </c>
      <c r="AX45" s="31">
        <v>0</v>
      </c>
      <c r="AY45">
        <v>0</v>
      </c>
      <c r="AZ45" s="31">
        <v>0</v>
      </c>
      <c r="BA45">
        <v>0</v>
      </c>
      <c r="BB45" s="31">
        <v>0</v>
      </c>
      <c r="BC45">
        <v>0</v>
      </c>
      <c r="BD45" s="31">
        <v>0</v>
      </c>
      <c r="BE45">
        <v>0</v>
      </c>
      <c r="BF45" s="31">
        <v>0</v>
      </c>
      <c r="BG45">
        <v>0</v>
      </c>
      <c r="BH45" s="31">
        <v>0</v>
      </c>
      <c r="BI45">
        <v>0</v>
      </c>
      <c r="BJ45" s="31">
        <v>0</v>
      </c>
      <c r="BK45">
        <v>0</v>
      </c>
      <c r="BL45" s="31">
        <v>0</v>
      </c>
      <c r="BM45">
        <v>0</v>
      </c>
      <c r="BN45" s="31">
        <v>0</v>
      </c>
      <c r="BO45">
        <v>0</v>
      </c>
      <c r="BP45" s="31">
        <v>0</v>
      </c>
      <c r="BQ45">
        <v>0</v>
      </c>
    </row>
    <row r="46" spans="1:69" ht="14.25" thickTop="1" thickBot="1" x14ac:dyDescent="0.25">
      <c r="A46" s="246" t="s">
        <v>13</v>
      </c>
      <c r="B46" s="205">
        <v>238763036043.89001</v>
      </c>
      <c r="C46" s="247">
        <v>99.983199999999997</v>
      </c>
      <c r="D46" s="205">
        <v>57898134616.650002</v>
      </c>
      <c r="E46" s="247">
        <v>100</v>
      </c>
      <c r="F46" s="205">
        <v>1489963800.1400001</v>
      </c>
      <c r="G46" s="247">
        <v>100</v>
      </c>
      <c r="H46" s="205">
        <v>8190090629.6599998</v>
      </c>
      <c r="I46" s="247">
        <v>100</v>
      </c>
      <c r="J46" s="205">
        <v>854277294.57000005</v>
      </c>
      <c r="K46" s="247">
        <v>100</v>
      </c>
      <c r="L46" s="205">
        <v>3442169987.1500001</v>
      </c>
      <c r="M46" s="247">
        <v>100</v>
      </c>
      <c r="N46" s="205">
        <v>15248547.199999999</v>
      </c>
      <c r="O46" s="247">
        <v>100</v>
      </c>
      <c r="P46" s="205">
        <v>1927336988.8199999</v>
      </c>
      <c r="Q46" s="247">
        <v>97.961399999999998</v>
      </c>
      <c r="R46" s="205">
        <v>1145447527.1099999</v>
      </c>
      <c r="S46" s="247">
        <v>100</v>
      </c>
      <c r="T46" s="205">
        <v>58624480.880000003</v>
      </c>
      <c r="U46" s="247">
        <v>100</v>
      </c>
      <c r="V46" s="205">
        <v>3276321959.7199998</v>
      </c>
      <c r="W46" s="247">
        <v>100</v>
      </c>
      <c r="X46" s="205">
        <v>455508931.39999998</v>
      </c>
      <c r="Y46" s="247">
        <v>100</v>
      </c>
      <c r="Z46" s="205">
        <v>2709629358.5500002</v>
      </c>
      <c r="AA46" s="247">
        <v>100</v>
      </c>
      <c r="AB46" s="205">
        <v>21802034455.919998</v>
      </c>
      <c r="AC46" s="247">
        <v>100</v>
      </c>
      <c r="AD46" s="205">
        <v>79550265.739999995</v>
      </c>
      <c r="AE46" s="247">
        <v>100</v>
      </c>
      <c r="AF46" s="205">
        <v>10457470314.790001</v>
      </c>
      <c r="AG46" s="247">
        <v>100</v>
      </c>
      <c r="AH46" s="205">
        <v>5354112774.04</v>
      </c>
      <c r="AI46" s="247">
        <v>100</v>
      </c>
      <c r="AJ46" s="205">
        <v>20596675</v>
      </c>
      <c r="AK46" s="247">
        <v>100</v>
      </c>
      <c r="AL46" s="205">
        <v>809762535.25</v>
      </c>
      <c r="AM46" s="247">
        <v>100</v>
      </c>
      <c r="AN46" s="205">
        <v>557347201</v>
      </c>
      <c r="AO46" s="247">
        <v>100</v>
      </c>
      <c r="AP46" s="205">
        <v>14338957318.1</v>
      </c>
      <c r="AQ46" s="247">
        <v>100</v>
      </c>
      <c r="AR46" s="205">
        <v>2298280925.98</v>
      </c>
      <c r="AS46" s="247">
        <v>100</v>
      </c>
      <c r="AT46" s="205">
        <v>101162212.47</v>
      </c>
      <c r="AU46" s="247">
        <v>100</v>
      </c>
      <c r="AV46" s="205">
        <v>14920074318.370001</v>
      </c>
      <c r="AW46" s="247">
        <v>100</v>
      </c>
      <c r="AX46" s="205">
        <v>1795495205.3699999</v>
      </c>
      <c r="AY46" s="247">
        <v>100</v>
      </c>
      <c r="AZ46" s="205">
        <v>1309412158.3699999</v>
      </c>
      <c r="BA46" s="247">
        <v>100</v>
      </c>
      <c r="BB46" s="205">
        <v>183364769.83000001</v>
      </c>
      <c r="BC46" s="247">
        <v>100</v>
      </c>
      <c r="BD46" s="205">
        <v>6000942099.3199997</v>
      </c>
      <c r="BE46" s="247">
        <v>100</v>
      </c>
      <c r="BF46" s="205">
        <v>809378071.55999994</v>
      </c>
      <c r="BG46" s="247">
        <v>100</v>
      </c>
      <c r="BH46" s="205">
        <v>26759190000</v>
      </c>
      <c r="BI46" s="247">
        <v>100</v>
      </c>
      <c r="BJ46" s="205">
        <v>15500414099.99</v>
      </c>
      <c r="BK46" s="247">
        <v>100</v>
      </c>
      <c r="BL46" s="205">
        <v>33176482389</v>
      </c>
      <c r="BM46" s="247">
        <v>100</v>
      </c>
      <c r="BN46" s="205">
        <v>746224516.38</v>
      </c>
      <c r="BO46" s="247">
        <v>100</v>
      </c>
      <c r="BP46" s="205">
        <v>280029615.56</v>
      </c>
      <c r="BQ46" s="247">
        <v>100</v>
      </c>
    </row>
    <row r="47" spans="1:69" ht="13.5" thickTop="1" x14ac:dyDescent="0.2"/>
    <row r="48" spans="1:69" x14ac:dyDescent="0.2">
      <c r="A48" t="s">
        <v>329</v>
      </c>
      <c r="B48" s="31">
        <v>101554850283.44</v>
      </c>
      <c r="D48" s="31">
        <v>10087704000</v>
      </c>
      <c r="F48" s="31">
        <v>0</v>
      </c>
      <c r="H48" s="31">
        <v>566503.01</v>
      </c>
      <c r="J48" s="31">
        <v>854277294.57000005</v>
      </c>
      <c r="L48" s="31">
        <v>2479009099.5599999</v>
      </c>
      <c r="N48" s="31">
        <v>15248547.199999999</v>
      </c>
      <c r="P48" s="31">
        <v>1353241672</v>
      </c>
      <c r="R48" s="31">
        <v>0</v>
      </c>
      <c r="T48" s="31">
        <v>0</v>
      </c>
      <c r="V48" s="31">
        <v>1605397760.26</v>
      </c>
      <c r="X48" s="31">
        <v>286914855.69999999</v>
      </c>
      <c r="Z48" s="31">
        <v>2709629358.5500002</v>
      </c>
      <c r="AB48" s="31">
        <v>8450715415.4700003</v>
      </c>
      <c r="AD48" s="31">
        <v>79550265.739999995</v>
      </c>
      <c r="AF48" s="31">
        <v>2800193227</v>
      </c>
      <c r="AH48" s="31">
        <v>3085381150</v>
      </c>
      <c r="AJ48" s="31">
        <v>20596674</v>
      </c>
      <c r="AL48" s="31">
        <v>765025243.30999994</v>
      </c>
      <c r="AN48" s="31">
        <v>557347200.60000002</v>
      </c>
      <c r="AP48" s="31">
        <v>8142131121</v>
      </c>
      <c r="AR48" s="31">
        <v>2266543420</v>
      </c>
      <c r="AT48" s="31">
        <v>79868111.680000007</v>
      </c>
      <c r="AV48" s="31">
        <v>8183192527</v>
      </c>
      <c r="AX48" s="31">
        <v>457851277.39999998</v>
      </c>
      <c r="AZ48" s="31">
        <v>1048368557</v>
      </c>
      <c r="BB48" s="31">
        <v>0</v>
      </c>
      <c r="BD48" s="31">
        <v>1500235524.8299999</v>
      </c>
      <c r="BF48" s="31">
        <v>809378071.55999994</v>
      </c>
      <c r="BH48" s="31">
        <v>26759190000</v>
      </c>
      <c r="BJ48" s="31">
        <v>15500414100</v>
      </c>
      <c r="BL48" s="31">
        <v>1587060000</v>
      </c>
      <c r="BN48" s="31">
        <v>69819306</v>
      </c>
      <c r="BP48" s="31">
        <v>0</v>
      </c>
    </row>
  </sheetData>
  <mergeCells count="68">
    <mergeCell ref="BJ35:BK36"/>
    <mergeCell ref="BL35:BM36"/>
    <mergeCell ref="BN35:BO36"/>
    <mergeCell ref="BP35:BQ36"/>
    <mergeCell ref="AX35:AY36"/>
    <mergeCell ref="AZ35:BA36"/>
    <mergeCell ref="BB35:BC36"/>
    <mergeCell ref="BD35:BE36"/>
    <mergeCell ref="BF35:BG36"/>
    <mergeCell ref="BH35:BI36"/>
    <mergeCell ref="AL35:AM36"/>
    <mergeCell ref="AN35:AO36"/>
    <mergeCell ref="AP35:AQ36"/>
    <mergeCell ref="AR35:AS36"/>
    <mergeCell ref="AT35:AU36"/>
    <mergeCell ref="N35:O36"/>
    <mergeCell ref="P35:Q36"/>
    <mergeCell ref="R35:S36"/>
    <mergeCell ref="T35:U36"/>
    <mergeCell ref="V35:W36"/>
    <mergeCell ref="X35:Y36"/>
    <mergeCell ref="BJ3:BK4"/>
    <mergeCell ref="BL3:BM4"/>
    <mergeCell ref="BN3:BO4"/>
    <mergeCell ref="BP3:BQ4"/>
    <mergeCell ref="BF3:BG4"/>
    <mergeCell ref="BH3:BI4"/>
    <mergeCell ref="AJ3:AK4"/>
    <mergeCell ref="X3:Y4"/>
    <mergeCell ref="AV35:AW36"/>
    <mergeCell ref="Z35:AA36"/>
    <mergeCell ref="AB35:AC36"/>
    <mergeCell ref="AD35:AE36"/>
    <mergeCell ref="AF35:AG36"/>
    <mergeCell ref="AH35:AI36"/>
    <mergeCell ref="AJ35:AK36"/>
    <mergeCell ref="B35:C35"/>
    <mergeCell ref="D35:E36"/>
    <mergeCell ref="F35:G36"/>
    <mergeCell ref="H35:I36"/>
    <mergeCell ref="J35:K36"/>
    <mergeCell ref="L35:M36"/>
    <mergeCell ref="AX3:AY4"/>
    <mergeCell ref="AZ3:BA4"/>
    <mergeCell ref="BB3:BC4"/>
    <mergeCell ref="BD3:BE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N3:O4"/>
    <mergeCell ref="P3:Q4"/>
    <mergeCell ref="R3:S4"/>
    <mergeCell ref="T3:U4"/>
    <mergeCell ref="V3:W4"/>
    <mergeCell ref="L3:M4"/>
    <mergeCell ref="B3:C3"/>
    <mergeCell ref="D3:E4"/>
    <mergeCell ref="F3:G4"/>
    <mergeCell ref="H3:I4"/>
    <mergeCell ref="J3:K4"/>
  </mergeCells>
  <pageMargins left="0.75" right="0.75" top="1" bottom="1" header="0.5" footer="0.5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U67"/>
  <sheetViews>
    <sheetView zoomScale="70" zoomScaleNormal="70" workbookViewId="0"/>
  </sheetViews>
  <sheetFormatPr defaultRowHeight="12.75" x14ac:dyDescent="0.2"/>
  <cols>
    <col min="1" max="1" width="46.42578125" bestFit="1" customWidth="1"/>
    <col min="2" max="2" width="12.5703125" style="31" bestFit="1" customWidth="1"/>
    <col min="3" max="3" width="4" bestFit="1" customWidth="1"/>
    <col min="4" max="4" width="12.140625" style="31" bestFit="1" customWidth="1"/>
    <col min="5" max="5" width="4" bestFit="1" customWidth="1"/>
    <col min="6" max="6" width="11.140625" style="31" bestFit="1" customWidth="1"/>
    <col min="7" max="7" width="4" bestFit="1" customWidth="1"/>
    <col min="8" max="8" width="12.140625" style="31" bestFit="1" customWidth="1"/>
    <col min="9" max="9" width="4" bestFit="1" customWidth="1"/>
    <col min="10" max="10" width="12.140625" style="31" bestFit="1" customWidth="1"/>
    <col min="11" max="11" width="4" bestFit="1" customWidth="1"/>
    <col min="12" max="12" width="11.140625" style="31" bestFit="1" customWidth="1"/>
    <col min="13" max="13" width="4" bestFit="1" customWidth="1"/>
    <col min="14" max="14" width="12.140625" style="31" bestFit="1" customWidth="1"/>
    <col min="15" max="15" width="4" bestFit="1" customWidth="1"/>
    <col min="16" max="16" width="12.140625" style="31" bestFit="1" customWidth="1"/>
    <col min="17" max="17" width="4" bestFit="1" customWidth="1"/>
    <col min="18" max="18" width="12.140625" style="31" bestFit="1" customWidth="1"/>
    <col min="19" max="19" width="4" bestFit="1" customWidth="1"/>
    <col min="20" max="20" width="12.140625" style="31" bestFit="1" customWidth="1"/>
    <col min="21" max="21" width="4" bestFit="1" customWidth="1"/>
    <col min="22" max="22" width="12.140625" style="31" bestFit="1" customWidth="1"/>
    <col min="23" max="23" width="4" bestFit="1" customWidth="1"/>
    <col min="24" max="24" width="12.140625" style="31" bestFit="1" customWidth="1"/>
    <col min="25" max="25" width="4" bestFit="1" customWidth="1"/>
    <col min="26" max="26" width="12.140625" style="31" bestFit="1" customWidth="1"/>
    <col min="27" max="27" width="4" bestFit="1" customWidth="1"/>
    <col min="28" max="28" width="12.140625" style="31" bestFit="1" customWidth="1"/>
    <col min="29" max="29" width="4" bestFit="1" customWidth="1"/>
    <col min="30" max="30" width="12.7109375" style="31" bestFit="1" customWidth="1"/>
    <col min="31" max="31" width="4" bestFit="1" customWidth="1"/>
    <col min="32" max="32" width="12.140625" style="31" bestFit="1" customWidth="1"/>
    <col min="33" max="33" width="4" bestFit="1" customWidth="1"/>
    <col min="34" max="34" width="12.140625" style="31" bestFit="1" customWidth="1"/>
    <col min="35" max="35" width="4" bestFit="1" customWidth="1"/>
    <col min="36" max="36" width="12.140625" style="31" bestFit="1" customWidth="1"/>
    <col min="37" max="37" width="4" bestFit="1" customWidth="1"/>
    <col min="38" max="38" width="12.140625" style="31" bestFit="1" customWidth="1"/>
    <col min="39" max="39" width="4" bestFit="1" customWidth="1"/>
    <col min="40" max="40" width="12.140625" style="31" bestFit="1" customWidth="1"/>
    <col min="41" max="41" width="4" bestFit="1" customWidth="1"/>
    <col min="42" max="42" width="12.140625" style="31" bestFit="1" customWidth="1"/>
    <col min="43" max="43" width="4" bestFit="1" customWidth="1"/>
    <col min="44" max="44" width="11.140625" style="31" bestFit="1" customWidth="1"/>
    <col min="45" max="45" width="4" bestFit="1" customWidth="1"/>
    <col min="46" max="46" width="11.140625" style="31" bestFit="1" customWidth="1"/>
    <col min="47" max="47" width="4" bestFit="1" customWidth="1"/>
    <col min="48" max="48" width="12.140625" style="31" bestFit="1" customWidth="1"/>
    <col min="49" max="49" width="4" bestFit="1" customWidth="1"/>
    <col min="50" max="50" width="12.140625" style="31" bestFit="1" customWidth="1"/>
    <col min="51" max="51" width="4" bestFit="1" customWidth="1"/>
    <col min="52" max="52" width="12.140625" style="31" bestFit="1" customWidth="1"/>
    <col min="53" max="53" width="4" bestFit="1" customWidth="1"/>
    <col min="54" max="54" width="12.140625" style="31" bestFit="1" customWidth="1"/>
    <col min="55" max="55" width="4" bestFit="1" customWidth="1"/>
    <col min="56" max="56" width="12.140625" style="31" bestFit="1" customWidth="1"/>
    <col min="57" max="57" width="4" bestFit="1" customWidth="1"/>
    <col min="58" max="58" width="12.140625" style="31" bestFit="1" customWidth="1"/>
    <col min="59" max="59" width="4" bestFit="1" customWidth="1"/>
    <col min="60" max="60" width="12.7109375" style="31" bestFit="1" customWidth="1"/>
    <col min="61" max="61" width="4" bestFit="1" customWidth="1"/>
    <col min="62" max="62" width="12.140625" style="31" bestFit="1" customWidth="1"/>
    <col min="63" max="63" width="4" bestFit="1" customWidth="1"/>
    <col min="64" max="64" width="12.140625" style="31" bestFit="1" customWidth="1"/>
    <col min="65" max="65" width="4" bestFit="1" customWidth="1"/>
    <col min="66" max="66" width="12.140625" style="31" bestFit="1" customWidth="1"/>
    <col min="67" max="67" width="4" bestFit="1" customWidth="1"/>
    <col min="68" max="68" width="12.140625" style="31" bestFit="1" customWidth="1"/>
    <col min="69" max="69" width="4" bestFit="1" customWidth="1"/>
    <col min="70" max="70" width="12.140625" style="31" bestFit="1" customWidth="1"/>
    <col min="71" max="71" width="4" bestFit="1" customWidth="1"/>
    <col min="72" max="72" width="12.140625" style="31" bestFit="1" customWidth="1"/>
    <col min="73" max="73" width="4" bestFit="1" customWidth="1"/>
    <col min="74" max="74" width="12.140625" style="31" bestFit="1" customWidth="1"/>
    <col min="75" max="75" width="4" bestFit="1" customWidth="1"/>
    <col min="76" max="76" width="12.140625" style="31" bestFit="1" customWidth="1"/>
    <col min="77" max="77" width="4" bestFit="1" customWidth="1"/>
    <col min="78" max="78" width="12.140625" style="31" bestFit="1" customWidth="1"/>
    <col min="79" max="79" width="4" bestFit="1" customWidth="1"/>
    <col min="80" max="80" width="12.140625" style="31" bestFit="1" customWidth="1"/>
    <col min="81" max="81" width="4" bestFit="1" customWidth="1"/>
    <col min="82" max="82" width="12.140625" style="31" bestFit="1" customWidth="1"/>
    <col min="83" max="83" width="4" bestFit="1" customWidth="1"/>
    <col min="84" max="84" width="12.7109375" style="31" bestFit="1" customWidth="1"/>
    <col min="85" max="85" width="4" bestFit="1" customWidth="1"/>
    <col min="86" max="86" width="12.140625" style="31" bestFit="1" customWidth="1"/>
    <col min="87" max="87" width="4" bestFit="1" customWidth="1"/>
    <col min="88" max="88" width="11.140625" style="31" bestFit="1" customWidth="1"/>
    <col min="89" max="89" width="4" bestFit="1" customWidth="1"/>
    <col min="90" max="90" width="12.140625" style="31" bestFit="1" customWidth="1"/>
    <col min="91" max="91" width="4" bestFit="1" customWidth="1"/>
    <col min="92" max="92" width="12.140625" style="31" bestFit="1" customWidth="1"/>
    <col min="93" max="93" width="4" bestFit="1" customWidth="1"/>
    <col min="94" max="94" width="12.140625" style="31" bestFit="1" customWidth="1"/>
    <col min="95" max="95" width="4" bestFit="1" customWidth="1"/>
    <col min="96" max="96" width="12.140625" style="31" bestFit="1" customWidth="1"/>
    <col min="97" max="97" width="4" bestFit="1" customWidth="1"/>
    <col min="98" max="98" width="12.140625" style="31" bestFit="1" customWidth="1"/>
    <col min="99" max="99" width="4" bestFit="1" customWidth="1"/>
    <col min="100" max="100" width="10.140625" style="31" bestFit="1" customWidth="1"/>
    <col min="101" max="101" width="4" bestFit="1" customWidth="1"/>
    <col min="102" max="102" width="12.140625" style="31" bestFit="1" customWidth="1"/>
    <col min="103" max="103" width="4" bestFit="1" customWidth="1"/>
    <col min="104" max="104" width="12.140625" style="31" bestFit="1" customWidth="1"/>
    <col min="105" max="105" width="4" bestFit="1" customWidth="1"/>
    <col min="106" max="106" width="12.140625" style="31" bestFit="1" customWidth="1"/>
    <col min="107" max="107" width="4" bestFit="1" customWidth="1"/>
    <col min="108" max="108" width="12.140625" style="31" bestFit="1" customWidth="1"/>
    <col min="109" max="109" width="4" bestFit="1" customWidth="1"/>
    <col min="110" max="110" width="12.140625" style="31" bestFit="1" customWidth="1"/>
    <col min="111" max="111" width="4" bestFit="1" customWidth="1"/>
    <col min="112" max="112" width="12.140625" style="31" bestFit="1" customWidth="1"/>
    <col min="113" max="113" width="4" bestFit="1" customWidth="1"/>
    <col min="114" max="114" width="12.140625" style="31" bestFit="1" customWidth="1"/>
    <col min="115" max="115" width="4" bestFit="1" customWidth="1"/>
    <col min="116" max="116" width="11.140625" style="31" bestFit="1" customWidth="1"/>
    <col min="117" max="117" width="4" bestFit="1" customWidth="1"/>
    <col min="118" max="118" width="11.140625" style="31" bestFit="1" customWidth="1"/>
    <col min="119" max="119" width="4" bestFit="1" customWidth="1"/>
    <col min="120" max="120" width="9.140625" style="31" bestFit="1" customWidth="1"/>
    <col min="121" max="121" width="4" bestFit="1" customWidth="1"/>
    <col min="122" max="122" width="12.7109375" style="31" bestFit="1" customWidth="1"/>
    <col min="123" max="123" width="4" bestFit="1" customWidth="1"/>
    <col min="124" max="124" width="12.140625" style="31" bestFit="1" customWidth="1"/>
    <col min="125" max="125" width="4" bestFit="1" customWidth="1"/>
    <col min="126" max="126" width="12.140625" style="31" bestFit="1" customWidth="1"/>
    <col min="127" max="127" width="4" bestFit="1" customWidth="1"/>
    <col min="128" max="128" width="12.140625" style="31" bestFit="1" customWidth="1"/>
    <col min="129" max="129" width="4" bestFit="1" customWidth="1"/>
    <col min="130" max="130" width="12.140625" style="31" bestFit="1" customWidth="1"/>
    <col min="131" max="131" width="4" bestFit="1" customWidth="1"/>
    <col min="132" max="132" width="12.140625" style="31" bestFit="1" customWidth="1"/>
    <col min="133" max="133" width="4" bestFit="1" customWidth="1"/>
    <col min="134" max="134" width="12.140625" style="31" bestFit="1" customWidth="1"/>
    <col min="135" max="135" width="4" bestFit="1" customWidth="1"/>
    <col min="136" max="136" width="12.140625" style="31" bestFit="1" customWidth="1"/>
    <col min="137" max="137" width="4" bestFit="1" customWidth="1"/>
    <col min="138" max="138" width="12.140625" style="31" bestFit="1" customWidth="1"/>
    <col min="139" max="139" width="4" bestFit="1" customWidth="1"/>
    <col min="140" max="140" width="12.140625" style="31" bestFit="1" customWidth="1"/>
    <col min="141" max="141" width="4" bestFit="1" customWidth="1"/>
    <col min="142" max="142" width="12.140625" style="31" bestFit="1" customWidth="1"/>
    <col min="143" max="143" width="4" bestFit="1" customWidth="1"/>
    <col min="144" max="144" width="12.140625" style="31" bestFit="1" customWidth="1"/>
    <col min="145" max="145" width="4" bestFit="1" customWidth="1"/>
    <col min="146" max="146" width="12.140625" style="31" bestFit="1" customWidth="1"/>
    <col min="147" max="147" width="4" bestFit="1" customWidth="1"/>
    <col min="148" max="148" width="12.140625" style="31" bestFit="1" customWidth="1"/>
    <col min="149" max="149" width="4" bestFit="1" customWidth="1"/>
    <col min="150" max="150" width="12.140625" style="31" bestFit="1" customWidth="1"/>
    <col min="151" max="151" width="4" bestFit="1" customWidth="1"/>
    <col min="152" max="152" width="12.140625" style="31" bestFit="1" customWidth="1"/>
    <col min="153" max="153" width="4" bestFit="1" customWidth="1"/>
    <col min="154" max="154" width="12.140625" style="31" bestFit="1" customWidth="1"/>
    <col min="155" max="155" width="4" bestFit="1" customWidth="1"/>
    <col min="156" max="156" width="12.140625" style="31" bestFit="1" customWidth="1"/>
    <col min="157" max="157" width="4" bestFit="1" customWidth="1"/>
    <col min="158" max="158" width="12.140625" style="31" bestFit="1" customWidth="1"/>
    <col min="159" max="159" width="4" bestFit="1" customWidth="1"/>
    <col min="160" max="160" width="12.140625" style="31" bestFit="1" customWidth="1"/>
    <col min="161" max="161" width="4" bestFit="1" customWidth="1"/>
    <col min="162" max="162" width="12.140625" style="31" bestFit="1" customWidth="1"/>
    <col min="163" max="163" width="4" bestFit="1" customWidth="1"/>
    <col min="164" max="164" width="12.7109375" style="31" bestFit="1" customWidth="1"/>
    <col min="165" max="165" width="4" bestFit="1" customWidth="1"/>
    <col min="166" max="166" width="12.140625" style="31" bestFit="1" customWidth="1"/>
    <col min="167" max="167" width="4" bestFit="1" customWidth="1"/>
    <col min="168" max="168" width="12.7109375" style="31" bestFit="1" customWidth="1"/>
    <col min="169" max="169" width="4" bestFit="1" customWidth="1"/>
    <col min="170" max="170" width="11.140625" style="31" bestFit="1" customWidth="1"/>
    <col min="171" max="171" width="4" bestFit="1" customWidth="1"/>
    <col min="172" max="172" width="12.140625" style="31" bestFit="1" customWidth="1"/>
    <col min="173" max="173" width="4" bestFit="1" customWidth="1"/>
    <col min="174" max="174" width="12.140625" style="31" bestFit="1" customWidth="1"/>
    <col min="175" max="175" width="4" bestFit="1" customWidth="1"/>
    <col min="176" max="176" width="12.140625" style="31" bestFit="1" customWidth="1"/>
    <col min="177" max="177" width="4" bestFit="1" customWidth="1"/>
  </cols>
  <sheetData>
    <row r="1" spans="1:177" x14ac:dyDescent="0.2">
      <c r="A1" s="1" t="s">
        <v>1288</v>
      </c>
    </row>
    <row r="2" spans="1:177" x14ac:dyDescent="0.2">
      <c r="AP2" s="31" t="s">
        <v>330</v>
      </c>
      <c r="BV2" s="31" t="s">
        <v>330</v>
      </c>
      <c r="CJ2" s="31" t="s">
        <v>330</v>
      </c>
      <c r="DL2" s="31" t="s">
        <v>330</v>
      </c>
      <c r="DV2" s="31" t="s">
        <v>330</v>
      </c>
      <c r="EB2" s="31" t="s">
        <v>330</v>
      </c>
      <c r="EL2" s="31" t="s">
        <v>330</v>
      </c>
      <c r="EP2" s="31" t="s">
        <v>330</v>
      </c>
      <c r="EX2" s="31" t="s">
        <v>330</v>
      </c>
      <c r="FN2" s="31" t="s">
        <v>330</v>
      </c>
      <c r="FT2" s="31" t="s">
        <v>330</v>
      </c>
    </row>
    <row r="3" spans="1:177" x14ac:dyDescent="0.2">
      <c r="A3" s="233" t="s">
        <v>298</v>
      </c>
      <c r="B3" s="329" t="s">
        <v>13</v>
      </c>
      <c r="C3" s="329"/>
      <c r="D3" s="327" t="s">
        <v>1025</v>
      </c>
      <c r="E3" s="327"/>
      <c r="F3" s="327" t="s">
        <v>1026</v>
      </c>
      <c r="G3" s="327"/>
      <c r="H3" s="327" t="s">
        <v>1027</v>
      </c>
      <c r="I3" s="327"/>
      <c r="J3" s="327" t="s">
        <v>1028</v>
      </c>
      <c r="K3" s="327"/>
      <c r="L3" s="327" t="s">
        <v>1029</v>
      </c>
      <c r="M3" s="327"/>
      <c r="N3" s="327" t="s">
        <v>1030</v>
      </c>
      <c r="O3" s="327"/>
      <c r="P3" s="327" t="s">
        <v>1031</v>
      </c>
      <c r="Q3" s="327"/>
      <c r="R3" s="327" t="s">
        <v>1032</v>
      </c>
      <c r="S3" s="327"/>
      <c r="T3" s="327" t="s">
        <v>1033</v>
      </c>
      <c r="U3" s="327"/>
      <c r="V3" s="327" t="s">
        <v>1034</v>
      </c>
      <c r="W3" s="327"/>
      <c r="X3" s="327" t="s">
        <v>1035</v>
      </c>
      <c r="Y3" s="327"/>
      <c r="Z3" s="327" t="s">
        <v>1036</v>
      </c>
      <c r="AA3" s="327"/>
      <c r="AB3" s="327" t="s">
        <v>1037</v>
      </c>
      <c r="AC3" s="327"/>
      <c r="AD3" s="327" t="s">
        <v>1038</v>
      </c>
      <c r="AE3" s="327"/>
      <c r="AF3" s="327" t="s">
        <v>1039</v>
      </c>
      <c r="AG3" s="327"/>
      <c r="AH3" s="327" t="s">
        <v>1040</v>
      </c>
      <c r="AI3" s="327"/>
      <c r="AJ3" s="327" t="s">
        <v>1041</v>
      </c>
      <c r="AK3" s="327"/>
      <c r="AL3" s="327" t="s">
        <v>1042</v>
      </c>
      <c r="AM3" s="327"/>
      <c r="AN3" s="327" t="s">
        <v>1043</v>
      </c>
      <c r="AO3" s="327"/>
      <c r="AP3" s="327" t="s">
        <v>1044</v>
      </c>
      <c r="AQ3" s="327"/>
      <c r="AR3" s="327" t="s">
        <v>1045</v>
      </c>
      <c r="AS3" s="327"/>
      <c r="AT3" s="327" t="s">
        <v>1046</v>
      </c>
      <c r="AU3" s="327"/>
      <c r="AV3" s="327" t="s">
        <v>1047</v>
      </c>
      <c r="AW3" s="327"/>
      <c r="AX3" s="327" t="s">
        <v>1048</v>
      </c>
      <c r="AY3" s="327"/>
      <c r="AZ3" s="327" t="s">
        <v>1049</v>
      </c>
      <c r="BA3" s="327"/>
      <c r="BB3" s="327" t="s">
        <v>1050</v>
      </c>
      <c r="BC3" s="327"/>
      <c r="BD3" s="327" t="s">
        <v>1051</v>
      </c>
      <c r="BE3" s="327"/>
      <c r="BF3" s="327" t="s">
        <v>1052</v>
      </c>
      <c r="BG3" s="327"/>
      <c r="BH3" s="327" t="s">
        <v>1053</v>
      </c>
      <c r="BI3" s="327"/>
      <c r="BJ3" s="327" t="s">
        <v>1054</v>
      </c>
      <c r="BK3" s="327"/>
      <c r="BL3" s="327" t="s">
        <v>1055</v>
      </c>
      <c r="BM3" s="327"/>
      <c r="BN3" s="327" t="s">
        <v>1056</v>
      </c>
      <c r="BO3" s="327"/>
      <c r="BP3" s="327" t="s">
        <v>1057</v>
      </c>
      <c r="BQ3" s="327"/>
      <c r="BR3" s="327" t="s">
        <v>1058</v>
      </c>
      <c r="BS3" s="327"/>
      <c r="BT3" s="327" t="s">
        <v>1059</v>
      </c>
      <c r="BU3" s="327"/>
      <c r="BV3" s="327" t="s">
        <v>1060</v>
      </c>
      <c r="BW3" s="327"/>
      <c r="BX3" s="327" t="s">
        <v>1061</v>
      </c>
      <c r="BY3" s="327"/>
      <c r="BZ3" s="327" t="s">
        <v>1062</v>
      </c>
      <c r="CA3" s="327"/>
      <c r="CB3" s="327" t="s">
        <v>1063</v>
      </c>
      <c r="CC3" s="327"/>
      <c r="CD3" s="327" t="s">
        <v>1064</v>
      </c>
      <c r="CE3" s="327"/>
      <c r="CF3" s="327" t="s">
        <v>1065</v>
      </c>
      <c r="CG3" s="327"/>
      <c r="CH3" s="327" t="s">
        <v>1066</v>
      </c>
      <c r="CI3" s="327"/>
      <c r="CJ3" s="327" t="s">
        <v>1067</v>
      </c>
      <c r="CK3" s="327"/>
      <c r="CL3" s="327" t="s">
        <v>1068</v>
      </c>
      <c r="CM3" s="327"/>
      <c r="CN3" s="327" t="s">
        <v>1069</v>
      </c>
      <c r="CO3" s="327"/>
      <c r="CP3" s="327" t="s">
        <v>1070</v>
      </c>
      <c r="CQ3" s="327"/>
      <c r="CR3" s="327" t="s">
        <v>1071</v>
      </c>
      <c r="CS3" s="327"/>
      <c r="CT3" s="327" t="s">
        <v>1072</v>
      </c>
      <c r="CU3" s="327"/>
      <c r="CV3" s="327" t="s">
        <v>1073</v>
      </c>
      <c r="CW3" s="327"/>
      <c r="CX3" s="327" t="s">
        <v>1074</v>
      </c>
      <c r="CY3" s="327"/>
      <c r="CZ3" s="327" t="s">
        <v>1075</v>
      </c>
      <c r="DA3" s="327"/>
      <c r="DB3" s="327" t="s">
        <v>1076</v>
      </c>
      <c r="DC3" s="327"/>
      <c r="DD3" s="327" t="s">
        <v>1077</v>
      </c>
      <c r="DE3" s="327"/>
      <c r="DF3" s="327" t="s">
        <v>1078</v>
      </c>
      <c r="DG3" s="327"/>
      <c r="DH3" s="327" t="s">
        <v>1079</v>
      </c>
      <c r="DI3" s="327"/>
      <c r="DJ3" s="327" t="s">
        <v>1080</v>
      </c>
      <c r="DK3" s="327"/>
      <c r="DL3" s="327" t="s">
        <v>1081</v>
      </c>
      <c r="DM3" s="327"/>
      <c r="DN3" s="327" t="s">
        <v>1082</v>
      </c>
      <c r="DO3" s="327"/>
      <c r="DP3" s="327" t="s">
        <v>1083</v>
      </c>
      <c r="DQ3" s="327"/>
      <c r="DR3" s="327" t="s">
        <v>1084</v>
      </c>
      <c r="DS3" s="327"/>
      <c r="DT3" s="327" t="s">
        <v>1085</v>
      </c>
      <c r="DU3" s="327"/>
      <c r="DV3" s="327" t="s">
        <v>1086</v>
      </c>
      <c r="DW3" s="327"/>
      <c r="DX3" s="327" t="s">
        <v>1087</v>
      </c>
      <c r="DY3" s="327"/>
      <c r="DZ3" s="327" t="s">
        <v>1088</v>
      </c>
      <c r="EA3" s="327"/>
      <c r="EB3" s="327" t="s">
        <v>1089</v>
      </c>
      <c r="EC3" s="327"/>
      <c r="ED3" s="327" t="s">
        <v>1090</v>
      </c>
      <c r="EE3" s="327"/>
      <c r="EF3" s="327" t="s">
        <v>1091</v>
      </c>
      <c r="EG3" s="327"/>
      <c r="EH3" s="327" t="s">
        <v>1092</v>
      </c>
      <c r="EI3" s="327"/>
      <c r="EJ3" s="327" t="s">
        <v>1093</v>
      </c>
      <c r="EK3" s="327"/>
      <c r="EL3" s="327" t="s">
        <v>1094</v>
      </c>
      <c r="EM3" s="327"/>
      <c r="EN3" s="327" t="s">
        <v>1095</v>
      </c>
      <c r="EO3" s="327"/>
      <c r="EP3" s="327" t="s">
        <v>1096</v>
      </c>
      <c r="EQ3" s="327"/>
      <c r="ER3" s="327" t="s">
        <v>1097</v>
      </c>
      <c r="ES3" s="327"/>
      <c r="ET3" s="327" t="s">
        <v>1098</v>
      </c>
      <c r="EU3" s="327"/>
      <c r="EV3" s="327" t="s">
        <v>1099</v>
      </c>
      <c r="EW3" s="327"/>
      <c r="EX3" s="327" t="s">
        <v>1100</v>
      </c>
      <c r="EY3" s="327"/>
      <c r="EZ3" s="327" t="s">
        <v>1101</v>
      </c>
      <c r="FA3" s="327"/>
      <c r="FB3" s="327" t="s">
        <v>1102</v>
      </c>
      <c r="FC3" s="327"/>
      <c r="FD3" s="327" t="s">
        <v>1103</v>
      </c>
      <c r="FE3" s="327"/>
      <c r="FF3" s="327" t="s">
        <v>1104</v>
      </c>
      <c r="FG3" s="327"/>
      <c r="FH3" s="327" t="s">
        <v>1105</v>
      </c>
      <c r="FI3" s="327"/>
      <c r="FJ3" s="327" t="s">
        <v>1106</v>
      </c>
      <c r="FK3" s="327"/>
      <c r="FL3" s="327" t="s">
        <v>1107</v>
      </c>
      <c r="FM3" s="327"/>
      <c r="FN3" s="327" t="s">
        <v>1108</v>
      </c>
      <c r="FO3" s="327"/>
      <c r="FP3" s="327" t="s">
        <v>1109</v>
      </c>
      <c r="FQ3" s="327"/>
      <c r="FR3" s="327" t="s">
        <v>1110</v>
      </c>
      <c r="FS3" s="327"/>
      <c r="FT3" s="327" t="s">
        <v>1111</v>
      </c>
      <c r="FU3" s="327"/>
    </row>
    <row r="4" spans="1:177" x14ac:dyDescent="0.2">
      <c r="A4" s="235" t="s">
        <v>309</v>
      </c>
      <c r="B4" s="216"/>
      <c r="C4" s="235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  <c r="Y4" s="328"/>
      <c r="Z4" s="328"/>
      <c r="AA4" s="328"/>
      <c r="AB4" s="328"/>
      <c r="AC4" s="328"/>
      <c r="AD4" s="328"/>
      <c r="AE4" s="328"/>
      <c r="AF4" s="328"/>
      <c r="AG4" s="328"/>
      <c r="AH4" s="328"/>
      <c r="AI4" s="328"/>
      <c r="AJ4" s="328"/>
      <c r="AK4" s="328"/>
      <c r="AL4" s="328"/>
      <c r="AM4" s="328"/>
      <c r="AN4" s="328"/>
      <c r="AO4" s="328"/>
      <c r="AP4" s="328"/>
      <c r="AQ4" s="328"/>
      <c r="AR4" s="328"/>
      <c r="AS4" s="328"/>
      <c r="AT4" s="328"/>
      <c r="AU4" s="328"/>
      <c r="AV4" s="328"/>
      <c r="AW4" s="328"/>
      <c r="AX4" s="328"/>
      <c r="AY4" s="328"/>
      <c r="AZ4" s="328"/>
      <c r="BA4" s="328"/>
      <c r="BB4" s="328"/>
      <c r="BC4" s="328"/>
      <c r="BD4" s="328"/>
      <c r="BE4" s="328"/>
      <c r="BF4" s="328"/>
      <c r="BG4" s="328"/>
      <c r="BH4" s="328"/>
      <c r="BI4" s="328"/>
      <c r="BJ4" s="328"/>
      <c r="BK4" s="328"/>
      <c r="BL4" s="328"/>
      <c r="BM4" s="328"/>
      <c r="BN4" s="328"/>
      <c r="BO4" s="328"/>
      <c r="BP4" s="328"/>
      <c r="BQ4" s="328"/>
      <c r="BR4" s="328"/>
      <c r="BS4" s="328"/>
      <c r="BT4" s="328"/>
      <c r="BU4" s="328"/>
      <c r="BV4" s="328"/>
      <c r="BW4" s="328"/>
      <c r="BX4" s="328"/>
      <c r="BY4" s="328"/>
      <c r="BZ4" s="328"/>
      <c r="CA4" s="328"/>
      <c r="CB4" s="328"/>
      <c r="CC4" s="328"/>
      <c r="CD4" s="328"/>
      <c r="CE4" s="328"/>
      <c r="CF4" s="328"/>
      <c r="CG4" s="328"/>
      <c r="CH4" s="328"/>
      <c r="CI4" s="328"/>
      <c r="CJ4" s="328"/>
      <c r="CK4" s="328"/>
      <c r="CL4" s="328"/>
      <c r="CM4" s="328"/>
      <c r="CN4" s="328"/>
      <c r="CO4" s="328"/>
      <c r="CP4" s="328"/>
      <c r="CQ4" s="328"/>
      <c r="CR4" s="328"/>
      <c r="CS4" s="328"/>
      <c r="CT4" s="328"/>
      <c r="CU4" s="328"/>
      <c r="CV4" s="328"/>
      <c r="CW4" s="328"/>
      <c r="CX4" s="328"/>
      <c r="CY4" s="328"/>
      <c r="CZ4" s="328"/>
      <c r="DA4" s="328"/>
      <c r="DB4" s="328"/>
      <c r="DC4" s="328"/>
      <c r="DD4" s="328"/>
      <c r="DE4" s="328"/>
      <c r="DF4" s="328"/>
      <c r="DG4" s="328"/>
      <c r="DH4" s="328"/>
      <c r="DI4" s="328"/>
      <c r="DJ4" s="328"/>
      <c r="DK4" s="328"/>
      <c r="DL4" s="328"/>
      <c r="DM4" s="328"/>
      <c r="DN4" s="328"/>
      <c r="DO4" s="328"/>
      <c r="DP4" s="328"/>
      <c r="DQ4" s="328"/>
      <c r="DR4" s="328"/>
      <c r="DS4" s="328"/>
      <c r="DT4" s="328"/>
      <c r="DU4" s="328"/>
      <c r="DV4" s="328"/>
      <c r="DW4" s="328"/>
      <c r="DX4" s="328"/>
      <c r="DY4" s="328"/>
      <c r="DZ4" s="328"/>
      <c r="EA4" s="328"/>
      <c r="EB4" s="328"/>
      <c r="EC4" s="328"/>
      <c r="ED4" s="328"/>
      <c r="EE4" s="328"/>
      <c r="EF4" s="328"/>
      <c r="EG4" s="328"/>
      <c r="EH4" s="328"/>
      <c r="EI4" s="328"/>
      <c r="EJ4" s="328"/>
      <c r="EK4" s="328"/>
      <c r="EL4" s="328"/>
      <c r="EM4" s="328"/>
      <c r="EN4" s="328"/>
      <c r="EO4" s="328"/>
      <c r="EP4" s="328"/>
      <c r="EQ4" s="328"/>
      <c r="ER4" s="328"/>
      <c r="ES4" s="328"/>
      <c r="ET4" s="328"/>
      <c r="EU4" s="328"/>
      <c r="EV4" s="328"/>
      <c r="EW4" s="328"/>
      <c r="EX4" s="328"/>
      <c r="EY4" s="328"/>
      <c r="EZ4" s="328"/>
      <c r="FA4" s="328"/>
      <c r="FB4" s="328"/>
      <c r="FC4" s="328"/>
      <c r="FD4" s="328"/>
      <c r="FE4" s="328"/>
      <c r="FF4" s="328"/>
      <c r="FG4" s="328"/>
      <c r="FH4" s="328"/>
      <c r="FI4" s="328"/>
      <c r="FJ4" s="328"/>
      <c r="FK4" s="328"/>
      <c r="FL4" s="328"/>
      <c r="FM4" s="328"/>
      <c r="FN4" s="328"/>
      <c r="FO4" s="328"/>
      <c r="FP4" s="328"/>
      <c r="FQ4" s="328"/>
      <c r="FR4" s="328"/>
      <c r="FS4" s="328"/>
      <c r="FT4" s="328"/>
      <c r="FU4" s="328"/>
    </row>
    <row r="5" spans="1:177" x14ac:dyDescent="0.2">
      <c r="A5" s="237"/>
      <c r="B5" s="243" t="s">
        <v>4</v>
      </c>
      <c r="C5" s="248" t="s">
        <v>5</v>
      </c>
      <c r="D5" s="243" t="s">
        <v>4</v>
      </c>
      <c r="E5" s="248" t="s">
        <v>5</v>
      </c>
      <c r="F5" s="243" t="s">
        <v>4</v>
      </c>
      <c r="G5" s="248" t="s">
        <v>5</v>
      </c>
      <c r="H5" s="243" t="s">
        <v>4</v>
      </c>
      <c r="I5" s="248" t="s">
        <v>5</v>
      </c>
      <c r="J5" s="243" t="s">
        <v>4</v>
      </c>
      <c r="K5" s="248" t="s">
        <v>5</v>
      </c>
      <c r="L5" s="243" t="s">
        <v>4</v>
      </c>
      <c r="M5" s="248" t="s">
        <v>5</v>
      </c>
      <c r="N5" s="243" t="s">
        <v>4</v>
      </c>
      <c r="O5" s="248" t="s">
        <v>5</v>
      </c>
      <c r="P5" s="243" t="s">
        <v>4</v>
      </c>
      <c r="Q5" s="248" t="s">
        <v>5</v>
      </c>
      <c r="R5" s="243" t="s">
        <v>4</v>
      </c>
      <c r="S5" s="248" t="s">
        <v>5</v>
      </c>
      <c r="T5" s="243" t="s">
        <v>4</v>
      </c>
      <c r="U5" s="248" t="s">
        <v>5</v>
      </c>
      <c r="V5" s="243" t="s">
        <v>4</v>
      </c>
      <c r="W5" s="248" t="s">
        <v>5</v>
      </c>
      <c r="X5" s="243" t="s">
        <v>4</v>
      </c>
      <c r="Y5" s="248" t="s">
        <v>5</v>
      </c>
      <c r="Z5" s="243" t="s">
        <v>4</v>
      </c>
      <c r="AA5" s="248" t="s">
        <v>5</v>
      </c>
      <c r="AB5" s="243" t="s">
        <v>4</v>
      </c>
      <c r="AC5" s="248" t="s">
        <v>5</v>
      </c>
      <c r="AD5" s="243" t="s">
        <v>4</v>
      </c>
      <c r="AE5" s="248" t="s">
        <v>5</v>
      </c>
      <c r="AF5" s="243" t="s">
        <v>4</v>
      </c>
      <c r="AG5" s="248" t="s">
        <v>5</v>
      </c>
      <c r="AH5" s="243" t="s">
        <v>4</v>
      </c>
      <c r="AI5" s="248" t="s">
        <v>5</v>
      </c>
      <c r="AJ5" s="243" t="s">
        <v>4</v>
      </c>
      <c r="AK5" s="248" t="s">
        <v>5</v>
      </c>
      <c r="AL5" s="243" t="s">
        <v>4</v>
      </c>
      <c r="AM5" s="248" t="s">
        <v>5</v>
      </c>
      <c r="AN5" s="243" t="s">
        <v>4</v>
      </c>
      <c r="AO5" s="248" t="s">
        <v>5</v>
      </c>
      <c r="AP5" s="243" t="s">
        <v>4</v>
      </c>
      <c r="AQ5" s="248" t="s">
        <v>5</v>
      </c>
      <c r="AR5" s="243" t="s">
        <v>4</v>
      </c>
      <c r="AS5" s="248" t="s">
        <v>5</v>
      </c>
      <c r="AT5" s="243" t="s">
        <v>4</v>
      </c>
      <c r="AU5" s="248" t="s">
        <v>5</v>
      </c>
      <c r="AV5" s="243" t="s">
        <v>4</v>
      </c>
      <c r="AW5" s="248" t="s">
        <v>5</v>
      </c>
      <c r="AX5" s="243" t="s">
        <v>4</v>
      </c>
      <c r="AY5" s="248" t="s">
        <v>5</v>
      </c>
      <c r="AZ5" s="243" t="s">
        <v>4</v>
      </c>
      <c r="BA5" s="248" t="s">
        <v>5</v>
      </c>
      <c r="BB5" s="243" t="s">
        <v>4</v>
      </c>
      <c r="BC5" s="248" t="s">
        <v>5</v>
      </c>
      <c r="BD5" s="243" t="s">
        <v>4</v>
      </c>
      <c r="BE5" s="248" t="s">
        <v>5</v>
      </c>
      <c r="BF5" s="243" t="s">
        <v>4</v>
      </c>
      <c r="BG5" s="248" t="s">
        <v>5</v>
      </c>
      <c r="BH5" s="243" t="s">
        <v>4</v>
      </c>
      <c r="BI5" s="248" t="s">
        <v>5</v>
      </c>
      <c r="BJ5" s="243" t="s">
        <v>4</v>
      </c>
      <c r="BK5" s="248" t="s">
        <v>5</v>
      </c>
      <c r="BL5" s="243" t="s">
        <v>4</v>
      </c>
      <c r="BM5" s="248" t="s">
        <v>5</v>
      </c>
      <c r="BN5" s="243" t="s">
        <v>4</v>
      </c>
      <c r="BO5" s="248" t="s">
        <v>5</v>
      </c>
      <c r="BP5" s="243" t="s">
        <v>4</v>
      </c>
      <c r="BQ5" s="248" t="s">
        <v>5</v>
      </c>
      <c r="BR5" s="243" t="s">
        <v>4</v>
      </c>
      <c r="BS5" s="248" t="s">
        <v>5</v>
      </c>
      <c r="BT5" s="243" t="s">
        <v>4</v>
      </c>
      <c r="BU5" s="248" t="s">
        <v>5</v>
      </c>
      <c r="BV5" s="243" t="s">
        <v>4</v>
      </c>
      <c r="BW5" s="248" t="s">
        <v>5</v>
      </c>
      <c r="BX5" s="243" t="s">
        <v>4</v>
      </c>
      <c r="BY5" s="248" t="s">
        <v>5</v>
      </c>
      <c r="BZ5" s="243" t="s">
        <v>4</v>
      </c>
      <c r="CA5" s="248" t="s">
        <v>5</v>
      </c>
      <c r="CB5" s="243" t="s">
        <v>4</v>
      </c>
      <c r="CC5" s="248" t="s">
        <v>5</v>
      </c>
      <c r="CD5" s="243" t="s">
        <v>4</v>
      </c>
      <c r="CE5" s="248" t="s">
        <v>5</v>
      </c>
      <c r="CF5" s="243" t="s">
        <v>4</v>
      </c>
      <c r="CG5" s="248" t="s">
        <v>5</v>
      </c>
      <c r="CH5" s="243" t="s">
        <v>4</v>
      </c>
      <c r="CI5" s="248" t="s">
        <v>5</v>
      </c>
      <c r="CJ5" s="243" t="s">
        <v>4</v>
      </c>
      <c r="CK5" s="248" t="s">
        <v>5</v>
      </c>
      <c r="CL5" s="243" t="s">
        <v>4</v>
      </c>
      <c r="CM5" s="248" t="s">
        <v>5</v>
      </c>
      <c r="CN5" s="243" t="s">
        <v>4</v>
      </c>
      <c r="CO5" s="248" t="s">
        <v>5</v>
      </c>
      <c r="CP5" s="243" t="s">
        <v>4</v>
      </c>
      <c r="CQ5" s="248" t="s">
        <v>5</v>
      </c>
      <c r="CR5" s="243" t="s">
        <v>4</v>
      </c>
      <c r="CS5" s="248" t="s">
        <v>5</v>
      </c>
      <c r="CT5" s="243" t="s">
        <v>4</v>
      </c>
      <c r="CU5" s="248" t="s">
        <v>5</v>
      </c>
      <c r="CV5" s="243" t="s">
        <v>4</v>
      </c>
      <c r="CW5" s="248" t="s">
        <v>5</v>
      </c>
      <c r="CX5" s="243" t="s">
        <v>4</v>
      </c>
      <c r="CY5" s="248" t="s">
        <v>5</v>
      </c>
      <c r="CZ5" s="243" t="s">
        <v>4</v>
      </c>
      <c r="DA5" s="248" t="s">
        <v>5</v>
      </c>
      <c r="DB5" s="243" t="s">
        <v>4</v>
      </c>
      <c r="DC5" s="248" t="s">
        <v>5</v>
      </c>
      <c r="DD5" s="243" t="s">
        <v>4</v>
      </c>
      <c r="DE5" s="248" t="s">
        <v>5</v>
      </c>
      <c r="DF5" s="243" t="s">
        <v>4</v>
      </c>
      <c r="DG5" s="248" t="s">
        <v>5</v>
      </c>
      <c r="DH5" s="243" t="s">
        <v>4</v>
      </c>
      <c r="DI5" s="248" t="s">
        <v>5</v>
      </c>
      <c r="DJ5" s="243" t="s">
        <v>4</v>
      </c>
      <c r="DK5" s="248" t="s">
        <v>5</v>
      </c>
      <c r="DL5" s="243" t="s">
        <v>4</v>
      </c>
      <c r="DM5" s="248" t="s">
        <v>5</v>
      </c>
      <c r="DN5" s="243" t="s">
        <v>4</v>
      </c>
      <c r="DO5" s="248" t="s">
        <v>5</v>
      </c>
      <c r="DP5" s="243" t="s">
        <v>4</v>
      </c>
      <c r="DQ5" s="248" t="s">
        <v>5</v>
      </c>
      <c r="DR5" s="243" t="s">
        <v>4</v>
      </c>
      <c r="DS5" s="248" t="s">
        <v>5</v>
      </c>
      <c r="DT5" s="243" t="s">
        <v>4</v>
      </c>
      <c r="DU5" s="248" t="s">
        <v>5</v>
      </c>
      <c r="DV5" s="243" t="s">
        <v>4</v>
      </c>
      <c r="DW5" s="248" t="s">
        <v>5</v>
      </c>
      <c r="DX5" s="243" t="s">
        <v>4</v>
      </c>
      <c r="DY5" s="248" t="s">
        <v>5</v>
      </c>
      <c r="DZ5" s="243" t="s">
        <v>4</v>
      </c>
      <c r="EA5" s="248" t="s">
        <v>5</v>
      </c>
      <c r="EB5" s="243" t="s">
        <v>4</v>
      </c>
      <c r="EC5" s="248" t="s">
        <v>5</v>
      </c>
      <c r="ED5" s="243" t="s">
        <v>4</v>
      </c>
      <c r="EE5" s="248" t="s">
        <v>5</v>
      </c>
      <c r="EF5" s="243" t="s">
        <v>4</v>
      </c>
      <c r="EG5" s="248" t="s">
        <v>5</v>
      </c>
      <c r="EH5" s="243" t="s">
        <v>4</v>
      </c>
      <c r="EI5" s="248" t="s">
        <v>5</v>
      </c>
      <c r="EJ5" s="243" t="s">
        <v>4</v>
      </c>
      <c r="EK5" s="248" t="s">
        <v>5</v>
      </c>
      <c r="EL5" s="243" t="s">
        <v>4</v>
      </c>
      <c r="EM5" s="248" t="s">
        <v>5</v>
      </c>
      <c r="EN5" s="243" t="s">
        <v>4</v>
      </c>
      <c r="EO5" s="248" t="s">
        <v>5</v>
      </c>
      <c r="EP5" s="243" t="s">
        <v>4</v>
      </c>
      <c r="EQ5" s="248" t="s">
        <v>5</v>
      </c>
      <c r="ER5" s="243" t="s">
        <v>4</v>
      </c>
      <c r="ES5" s="248" t="s">
        <v>5</v>
      </c>
      <c r="ET5" s="243" t="s">
        <v>4</v>
      </c>
      <c r="EU5" s="248" t="s">
        <v>5</v>
      </c>
      <c r="EV5" s="243" t="s">
        <v>4</v>
      </c>
      <c r="EW5" s="248" t="s">
        <v>5</v>
      </c>
      <c r="EX5" s="243" t="s">
        <v>4</v>
      </c>
      <c r="EY5" s="248" t="s">
        <v>5</v>
      </c>
      <c r="EZ5" s="243" t="s">
        <v>4</v>
      </c>
      <c r="FA5" s="248" t="s">
        <v>5</v>
      </c>
      <c r="FB5" s="243" t="s">
        <v>4</v>
      </c>
      <c r="FC5" s="248" t="s">
        <v>5</v>
      </c>
      <c r="FD5" s="243" t="s">
        <v>4</v>
      </c>
      <c r="FE5" s="248" t="s">
        <v>5</v>
      </c>
      <c r="FF5" s="243" t="s">
        <v>4</v>
      </c>
      <c r="FG5" s="248" t="s">
        <v>5</v>
      </c>
      <c r="FH5" s="243" t="s">
        <v>4</v>
      </c>
      <c r="FI5" s="248" t="s">
        <v>5</v>
      </c>
      <c r="FJ5" s="243" t="s">
        <v>4</v>
      </c>
      <c r="FK5" s="248" t="s">
        <v>5</v>
      </c>
      <c r="FL5" s="243" t="s">
        <v>4</v>
      </c>
      <c r="FM5" s="248" t="s">
        <v>5</v>
      </c>
      <c r="FN5" s="243" t="s">
        <v>4</v>
      </c>
      <c r="FO5" s="248" t="s">
        <v>5</v>
      </c>
      <c r="FP5" s="243" t="s">
        <v>4</v>
      </c>
      <c r="FQ5" s="248" t="s">
        <v>5</v>
      </c>
      <c r="FR5" s="243" t="s">
        <v>4</v>
      </c>
      <c r="FS5" s="248" t="s">
        <v>5</v>
      </c>
      <c r="FT5" s="243" t="s">
        <v>4</v>
      </c>
      <c r="FU5" s="248" t="s">
        <v>5</v>
      </c>
    </row>
    <row r="6" spans="1:177" x14ac:dyDescent="0.2">
      <c r="A6" s="1" t="s">
        <v>156</v>
      </c>
    </row>
    <row r="7" spans="1:177" x14ac:dyDescent="0.2">
      <c r="A7" t="s">
        <v>621</v>
      </c>
      <c r="B7" s="31">
        <v>7282388501.5900002</v>
      </c>
      <c r="C7" s="5">
        <v>5.7633000000000001</v>
      </c>
      <c r="D7" s="31">
        <v>11033796.32</v>
      </c>
      <c r="E7" s="5">
        <v>4.1614000000000004</v>
      </c>
      <c r="F7" s="31">
        <v>0</v>
      </c>
      <c r="G7">
        <v>0</v>
      </c>
      <c r="H7" s="31">
        <v>0</v>
      </c>
      <c r="I7">
        <v>0</v>
      </c>
      <c r="J7" s="31">
        <v>0</v>
      </c>
      <c r="K7">
        <v>0</v>
      </c>
      <c r="L7" s="31">
        <v>0</v>
      </c>
      <c r="M7">
        <v>0</v>
      </c>
      <c r="N7" s="31">
        <v>701163.77</v>
      </c>
      <c r="O7" s="5">
        <v>2.4331999999999998</v>
      </c>
      <c r="P7" s="31">
        <v>46730986.57</v>
      </c>
      <c r="Q7" s="5">
        <v>4.1959</v>
      </c>
      <c r="R7" s="31">
        <v>0</v>
      </c>
      <c r="S7">
        <v>0</v>
      </c>
      <c r="T7" s="31">
        <v>0</v>
      </c>
      <c r="U7">
        <v>0</v>
      </c>
      <c r="V7" s="31">
        <v>2627413.2999999998</v>
      </c>
      <c r="W7" s="5">
        <v>0.96789999999999998</v>
      </c>
      <c r="X7" s="31">
        <v>0</v>
      </c>
      <c r="Y7">
        <v>0</v>
      </c>
      <c r="Z7" s="31">
        <v>211948188.77000001</v>
      </c>
      <c r="AA7" s="5">
        <v>99.438900000000004</v>
      </c>
      <c r="AB7" s="31">
        <v>68679201.939999998</v>
      </c>
      <c r="AC7" s="5">
        <v>2.5893000000000002</v>
      </c>
      <c r="AD7" s="31">
        <v>0</v>
      </c>
      <c r="AE7">
        <v>0</v>
      </c>
      <c r="AF7" s="31">
        <v>1791426.5</v>
      </c>
      <c r="AG7" s="5">
        <v>5.5399000000000003</v>
      </c>
      <c r="AH7" s="31">
        <v>294087051.60000002</v>
      </c>
      <c r="AI7" s="5">
        <v>96.718100000000007</v>
      </c>
      <c r="AJ7" s="31">
        <v>281912133.83999997</v>
      </c>
      <c r="AK7" s="5">
        <v>2.9986999999999999</v>
      </c>
      <c r="AL7" s="31">
        <v>0</v>
      </c>
      <c r="AM7">
        <v>0</v>
      </c>
      <c r="AN7" s="31">
        <v>1775387</v>
      </c>
      <c r="AO7" s="5">
        <v>2.3616999999999999</v>
      </c>
      <c r="AP7" s="31">
        <v>0</v>
      </c>
      <c r="AQ7">
        <v>0</v>
      </c>
      <c r="AR7" s="31">
        <v>420836152</v>
      </c>
      <c r="AS7" s="5">
        <v>96.951700000000002</v>
      </c>
      <c r="AT7" s="31">
        <v>3853462</v>
      </c>
      <c r="AU7" s="5">
        <v>1.4268000000000001</v>
      </c>
      <c r="AV7" s="31">
        <v>276088682.58999997</v>
      </c>
      <c r="AW7" s="5">
        <v>81.811599999999999</v>
      </c>
      <c r="AX7" s="31">
        <v>1034009.93</v>
      </c>
      <c r="AY7" s="5">
        <v>0.2112</v>
      </c>
      <c r="AZ7" s="31">
        <v>9005690</v>
      </c>
      <c r="BA7" s="5">
        <v>13.0298</v>
      </c>
      <c r="BB7" s="31">
        <v>0</v>
      </c>
      <c r="BC7">
        <v>0</v>
      </c>
      <c r="BD7" s="31">
        <v>0</v>
      </c>
      <c r="BE7">
        <v>0</v>
      </c>
      <c r="BF7" s="31">
        <v>0</v>
      </c>
      <c r="BG7">
        <v>0</v>
      </c>
      <c r="BH7" s="31">
        <v>0</v>
      </c>
      <c r="BI7">
        <v>0</v>
      </c>
      <c r="BJ7" s="31">
        <v>0</v>
      </c>
      <c r="BK7">
        <v>0</v>
      </c>
      <c r="BL7" s="31">
        <v>0</v>
      </c>
      <c r="BM7">
        <v>0</v>
      </c>
      <c r="BN7" s="31">
        <v>4117300.89</v>
      </c>
      <c r="BO7" s="5">
        <v>0.91459999999999997</v>
      </c>
      <c r="BP7" s="31">
        <v>0</v>
      </c>
      <c r="BQ7">
        <v>0</v>
      </c>
      <c r="BR7" s="31">
        <v>0</v>
      </c>
      <c r="BS7">
        <v>0</v>
      </c>
      <c r="BT7" s="31">
        <v>16592881.300000001</v>
      </c>
      <c r="BU7" s="5">
        <v>11.517899999999999</v>
      </c>
      <c r="BV7" s="31">
        <v>0</v>
      </c>
      <c r="BW7">
        <v>0</v>
      </c>
      <c r="BX7" s="31">
        <v>0</v>
      </c>
      <c r="BY7">
        <v>0</v>
      </c>
      <c r="BZ7" s="31">
        <v>0</v>
      </c>
      <c r="CA7">
        <v>0</v>
      </c>
      <c r="CB7" s="31">
        <v>0</v>
      </c>
      <c r="CC7">
        <v>0</v>
      </c>
      <c r="CD7" s="31">
        <v>0</v>
      </c>
      <c r="CE7">
        <v>0</v>
      </c>
      <c r="CF7" s="31">
        <v>2123000</v>
      </c>
      <c r="CG7" s="5">
        <v>0.85029999999999994</v>
      </c>
      <c r="CH7" s="31">
        <v>0</v>
      </c>
      <c r="CI7">
        <v>0</v>
      </c>
      <c r="CJ7" s="31">
        <v>0</v>
      </c>
      <c r="CK7">
        <v>0</v>
      </c>
      <c r="CL7" s="31">
        <v>0</v>
      </c>
      <c r="CM7">
        <v>0</v>
      </c>
      <c r="CN7" s="31">
        <v>0</v>
      </c>
      <c r="CO7">
        <v>0</v>
      </c>
      <c r="CP7" s="31">
        <v>30305600</v>
      </c>
      <c r="CQ7" s="5">
        <v>2.7109000000000001</v>
      </c>
      <c r="CR7" s="31">
        <v>0</v>
      </c>
      <c r="CS7">
        <v>0</v>
      </c>
      <c r="CT7" s="31">
        <v>12573936.699999999</v>
      </c>
      <c r="CU7" s="5">
        <v>0.20519999999999999</v>
      </c>
      <c r="CV7" s="31">
        <v>0</v>
      </c>
      <c r="CW7">
        <v>0</v>
      </c>
      <c r="CX7" s="31">
        <v>0</v>
      </c>
      <c r="CY7">
        <v>0</v>
      </c>
      <c r="CZ7" s="31">
        <v>0</v>
      </c>
      <c r="DA7">
        <v>0</v>
      </c>
      <c r="DB7" s="31">
        <v>5560973.2999999998</v>
      </c>
      <c r="DC7" s="5">
        <v>0.84989999999999999</v>
      </c>
      <c r="DD7" s="31">
        <v>0</v>
      </c>
      <c r="DE7">
        <v>0</v>
      </c>
      <c r="DF7" s="31">
        <v>8629387.6400000006</v>
      </c>
      <c r="DG7" s="5">
        <v>0.83650000000000002</v>
      </c>
      <c r="DH7" s="31">
        <v>0</v>
      </c>
      <c r="DI7">
        <v>0</v>
      </c>
      <c r="DJ7" s="31">
        <v>5003534.34</v>
      </c>
      <c r="DK7" s="5">
        <v>0.20979999999999999</v>
      </c>
      <c r="DL7" s="31">
        <v>0</v>
      </c>
      <c r="DM7">
        <v>0</v>
      </c>
      <c r="DN7" s="31">
        <v>0</v>
      </c>
      <c r="DO7">
        <v>0</v>
      </c>
      <c r="DP7" s="31">
        <v>0</v>
      </c>
      <c r="DQ7">
        <v>0</v>
      </c>
      <c r="DR7" s="31">
        <v>0</v>
      </c>
      <c r="DS7">
        <v>0</v>
      </c>
      <c r="DT7" s="31">
        <v>0</v>
      </c>
      <c r="DU7">
        <v>0</v>
      </c>
      <c r="DV7" s="31">
        <v>0</v>
      </c>
      <c r="DW7">
        <v>0</v>
      </c>
      <c r="DX7" s="31">
        <v>0</v>
      </c>
      <c r="DY7">
        <v>0</v>
      </c>
      <c r="DZ7" s="31">
        <v>0</v>
      </c>
      <c r="EA7">
        <v>0</v>
      </c>
      <c r="EB7" s="31">
        <v>0</v>
      </c>
      <c r="EC7">
        <v>0</v>
      </c>
      <c r="ED7" s="31">
        <v>21064184.710000001</v>
      </c>
      <c r="EE7" s="5">
        <v>14.298999999999999</v>
      </c>
      <c r="EF7" s="31">
        <v>44043711.82</v>
      </c>
      <c r="EG7" s="5">
        <v>79.355699999999999</v>
      </c>
      <c r="EH7" s="31">
        <v>2068347.16</v>
      </c>
      <c r="EI7" s="5">
        <v>1.9668000000000001</v>
      </c>
      <c r="EJ7" s="31">
        <v>0</v>
      </c>
      <c r="EK7">
        <v>0</v>
      </c>
      <c r="EL7" s="31">
        <v>0</v>
      </c>
      <c r="EM7">
        <v>0</v>
      </c>
      <c r="EN7" s="31">
        <v>5453488351.7700005</v>
      </c>
      <c r="EO7" s="5">
        <v>75.851399999999998</v>
      </c>
      <c r="EP7" s="31">
        <v>0</v>
      </c>
      <c r="EQ7">
        <v>0</v>
      </c>
      <c r="ER7" s="31">
        <v>0</v>
      </c>
      <c r="ES7">
        <v>0</v>
      </c>
      <c r="ET7" s="31">
        <v>0</v>
      </c>
      <c r="EU7">
        <v>0</v>
      </c>
      <c r="EV7" s="31">
        <v>0</v>
      </c>
      <c r="EW7">
        <v>0</v>
      </c>
      <c r="EX7" s="31">
        <v>0</v>
      </c>
      <c r="EY7">
        <v>0</v>
      </c>
      <c r="EZ7" s="31">
        <v>0</v>
      </c>
      <c r="FA7" s="5">
        <v>0</v>
      </c>
      <c r="FB7" s="31">
        <v>0</v>
      </c>
      <c r="FC7">
        <v>0</v>
      </c>
      <c r="FD7" s="31">
        <v>30143218.5</v>
      </c>
      <c r="FE7" s="5">
        <v>2.0329999999999999</v>
      </c>
      <c r="FF7" s="31">
        <v>0</v>
      </c>
      <c r="FG7">
        <v>0</v>
      </c>
      <c r="FH7" s="31">
        <v>0</v>
      </c>
      <c r="FI7">
        <v>0</v>
      </c>
      <c r="FJ7" s="31">
        <v>12097164.5</v>
      </c>
      <c r="FK7" s="5">
        <v>1.1595</v>
      </c>
      <c r="FL7" s="31">
        <v>-32168819.170000002</v>
      </c>
      <c r="FM7" s="5">
        <v>-3.9203000000000001</v>
      </c>
      <c r="FN7" s="31">
        <v>0</v>
      </c>
      <c r="FO7">
        <v>0</v>
      </c>
      <c r="FP7" s="31">
        <v>27878022</v>
      </c>
      <c r="FQ7" s="5">
        <v>14.222</v>
      </c>
      <c r="FR7" s="31">
        <v>6762960</v>
      </c>
      <c r="FS7" s="5">
        <v>2.9272999999999998</v>
      </c>
      <c r="FT7" s="31">
        <v>0</v>
      </c>
      <c r="FU7">
        <v>0</v>
      </c>
    </row>
    <row r="8" spans="1:177" x14ac:dyDescent="0.2">
      <c r="A8" t="s">
        <v>189</v>
      </c>
      <c r="B8" s="31">
        <v>104048252722.12</v>
      </c>
      <c r="C8" s="5">
        <v>82.343500000000006</v>
      </c>
      <c r="D8" s="31">
        <v>240214091.83000001</v>
      </c>
      <c r="E8" s="5">
        <v>90.597700000000003</v>
      </c>
      <c r="F8" s="31">
        <v>1895330286.78</v>
      </c>
      <c r="G8" s="5">
        <v>100</v>
      </c>
      <c r="H8" s="31">
        <v>1141633038.47</v>
      </c>
      <c r="I8" s="5">
        <v>100</v>
      </c>
      <c r="J8" s="31">
        <v>695181712.28999996</v>
      </c>
      <c r="K8" s="5">
        <v>100</v>
      </c>
      <c r="L8" s="31">
        <v>7826740.0899999999</v>
      </c>
      <c r="M8" s="5">
        <v>100</v>
      </c>
      <c r="N8" s="31">
        <v>27508565.73</v>
      </c>
      <c r="O8" s="5">
        <v>95.462299999999999</v>
      </c>
      <c r="P8" s="31">
        <v>999004149.27999997</v>
      </c>
      <c r="Q8" s="5">
        <v>89.697999999999993</v>
      </c>
      <c r="R8" s="31">
        <v>212412671.75999999</v>
      </c>
      <c r="S8" s="5">
        <v>100</v>
      </c>
      <c r="T8" s="31">
        <v>881568611.92999995</v>
      </c>
      <c r="U8" s="5">
        <v>100</v>
      </c>
      <c r="V8" s="31">
        <v>243800945.16999999</v>
      </c>
      <c r="W8" s="5">
        <v>89.813699999999997</v>
      </c>
      <c r="X8" s="31">
        <v>359094503.11000001</v>
      </c>
      <c r="Y8" s="5">
        <v>100</v>
      </c>
      <c r="Z8" s="31">
        <v>1195980</v>
      </c>
      <c r="AA8" s="5">
        <v>0.56110000000000004</v>
      </c>
      <c r="AB8" s="31">
        <v>2470750090.7199998</v>
      </c>
      <c r="AC8" s="5">
        <v>93.150199999999998</v>
      </c>
      <c r="AD8" s="31">
        <v>1266197421.3699999</v>
      </c>
      <c r="AE8" s="5">
        <v>100</v>
      </c>
      <c r="AF8" s="31">
        <v>29025410.350000001</v>
      </c>
      <c r="AG8" s="5">
        <v>89.759200000000007</v>
      </c>
      <c r="AH8" s="31">
        <v>4960587.7</v>
      </c>
      <c r="AI8" s="5">
        <v>1.6314</v>
      </c>
      <c r="AJ8" s="31">
        <v>8499558425.3999996</v>
      </c>
      <c r="AK8" s="5">
        <v>90.410399999999996</v>
      </c>
      <c r="AL8" s="31">
        <v>394749994.92000002</v>
      </c>
      <c r="AM8" s="5">
        <v>86.825400000000002</v>
      </c>
      <c r="AN8" s="31">
        <v>68402873.730000004</v>
      </c>
      <c r="AO8" s="5">
        <v>90.994299999999996</v>
      </c>
      <c r="AP8" s="31">
        <v>34564279.619999997</v>
      </c>
      <c r="AQ8" s="5">
        <v>8.9568999999999992</v>
      </c>
      <c r="AR8" s="31">
        <v>13231606</v>
      </c>
      <c r="AS8" s="5">
        <v>3.0482999999999998</v>
      </c>
      <c r="AT8" s="31">
        <v>253668555</v>
      </c>
      <c r="AU8" s="5">
        <v>93.923000000000002</v>
      </c>
      <c r="AV8" s="31">
        <v>61380367.719999999</v>
      </c>
      <c r="AW8" s="5">
        <v>18.188400000000001</v>
      </c>
      <c r="AX8" s="31">
        <v>488490450.04000002</v>
      </c>
      <c r="AY8" s="5">
        <v>99.788799999999995</v>
      </c>
      <c r="AZ8" s="31">
        <v>42198314.640000001</v>
      </c>
      <c r="BA8" s="5">
        <v>61.054099999999998</v>
      </c>
      <c r="BB8" s="31">
        <v>2467074535.3899999</v>
      </c>
      <c r="BC8" s="5">
        <v>76.879000000000005</v>
      </c>
      <c r="BD8" s="31">
        <v>8751993386.2199993</v>
      </c>
      <c r="BE8" s="5">
        <v>95.762699999999995</v>
      </c>
      <c r="BF8" s="31">
        <v>1452409141.1500001</v>
      </c>
      <c r="BG8" s="5">
        <v>85.609899999999996</v>
      </c>
      <c r="BH8" s="31">
        <v>1999988789.8499999</v>
      </c>
      <c r="BI8" s="5">
        <v>77.2958</v>
      </c>
      <c r="BJ8" s="31">
        <v>446314341.74000001</v>
      </c>
      <c r="BK8" s="5">
        <v>79.101600000000005</v>
      </c>
      <c r="BL8" s="31">
        <v>2683189589.29</v>
      </c>
      <c r="BM8" s="5">
        <v>76.466399999999993</v>
      </c>
      <c r="BN8" s="31">
        <v>408513685.05000001</v>
      </c>
      <c r="BO8" s="5">
        <v>90.744299999999996</v>
      </c>
      <c r="BP8" s="31">
        <v>813821559.00999999</v>
      </c>
      <c r="BQ8" s="5">
        <v>100</v>
      </c>
      <c r="BR8" s="31">
        <v>3564571230.6999998</v>
      </c>
      <c r="BS8" s="5">
        <v>100</v>
      </c>
      <c r="BT8" s="31">
        <v>127468227.61</v>
      </c>
      <c r="BU8" s="5">
        <v>88.482100000000003</v>
      </c>
      <c r="BV8" s="31">
        <v>-45367.19</v>
      </c>
      <c r="BW8" s="5">
        <v>-0.1011</v>
      </c>
      <c r="BX8" s="31">
        <v>13088002.460000001</v>
      </c>
      <c r="BY8" s="5">
        <v>100</v>
      </c>
      <c r="BZ8" s="31">
        <v>12818841.1</v>
      </c>
      <c r="CA8" s="5">
        <v>100</v>
      </c>
      <c r="CB8" s="31">
        <v>80673141</v>
      </c>
      <c r="CC8" s="5">
        <v>100</v>
      </c>
      <c r="CD8" s="31">
        <v>402670340.74000001</v>
      </c>
      <c r="CE8" s="5">
        <v>84.466999999999999</v>
      </c>
      <c r="CF8" s="31">
        <v>247549166.90000001</v>
      </c>
      <c r="CG8" s="5">
        <v>99.149699999999996</v>
      </c>
      <c r="CH8" s="31">
        <v>7699175285.0299997</v>
      </c>
      <c r="CI8" s="5">
        <v>100</v>
      </c>
      <c r="CJ8" s="31">
        <v>1004868.76</v>
      </c>
      <c r="CK8" s="5">
        <v>100</v>
      </c>
      <c r="CL8" s="31">
        <v>2986440337.8600001</v>
      </c>
      <c r="CM8" s="5">
        <v>100</v>
      </c>
      <c r="CN8" s="31">
        <v>808627387</v>
      </c>
      <c r="CO8" s="5">
        <v>100</v>
      </c>
      <c r="CP8" s="31">
        <v>1087605666.8800001</v>
      </c>
      <c r="CQ8" s="5">
        <v>97.289100000000005</v>
      </c>
      <c r="CR8" s="31">
        <v>2469756975.6399999</v>
      </c>
      <c r="CS8" s="5">
        <v>100</v>
      </c>
      <c r="CT8" s="31">
        <v>5630341778.8000002</v>
      </c>
      <c r="CU8" s="5">
        <v>91.886799999999994</v>
      </c>
      <c r="CV8" s="31">
        <v>800000</v>
      </c>
      <c r="CW8" s="5">
        <v>80</v>
      </c>
      <c r="CX8" s="31">
        <v>3077773235.2800002</v>
      </c>
      <c r="CY8" s="5">
        <v>100</v>
      </c>
      <c r="CZ8" s="31">
        <v>1188053308.4400001</v>
      </c>
      <c r="DA8" s="5">
        <v>100</v>
      </c>
      <c r="DB8" s="31">
        <v>632736990.12</v>
      </c>
      <c r="DC8" s="5">
        <v>96.6999</v>
      </c>
      <c r="DD8" s="31">
        <v>1139684507.21</v>
      </c>
      <c r="DE8" s="5">
        <v>100</v>
      </c>
      <c r="DF8" s="31">
        <v>1007559375</v>
      </c>
      <c r="DG8" s="5">
        <v>97.666499999999999</v>
      </c>
      <c r="DH8" s="31">
        <v>6384754710.1499996</v>
      </c>
      <c r="DI8" s="5">
        <v>100</v>
      </c>
      <c r="DJ8" s="31">
        <v>2149819262.2600002</v>
      </c>
      <c r="DK8" s="5">
        <v>90.139700000000005</v>
      </c>
      <c r="DL8" s="31">
        <v>47958.48</v>
      </c>
      <c r="DM8" s="5">
        <v>2.3361000000000001</v>
      </c>
      <c r="DN8" s="31">
        <v>294402121</v>
      </c>
      <c r="DO8" s="5">
        <v>100</v>
      </c>
      <c r="DP8" s="31">
        <v>0</v>
      </c>
      <c r="DQ8">
        <v>0</v>
      </c>
      <c r="DR8" s="31">
        <v>775366531.54999995</v>
      </c>
      <c r="DS8" s="5">
        <v>51.531300000000002</v>
      </c>
      <c r="DT8" s="31">
        <v>4274237907.7800002</v>
      </c>
      <c r="DU8" s="5">
        <v>52.242100000000001</v>
      </c>
      <c r="DV8" s="31">
        <v>2601746.7400000002</v>
      </c>
      <c r="DW8" s="5">
        <v>0.88700000000000001</v>
      </c>
      <c r="DX8" s="31">
        <v>39587842.240000002</v>
      </c>
      <c r="DY8" s="5">
        <v>100</v>
      </c>
      <c r="DZ8" s="31">
        <v>204932085.94</v>
      </c>
      <c r="EA8" s="5">
        <v>100</v>
      </c>
      <c r="EB8" s="31">
        <v>3573338.09</v>
      </c>
      <c r="EC8" s="5">
        <v>0.58599999999999997</v>
      </c>
      <c r="ED8" s="31">
        <v>102467306.54000001</v>
      </c>
      <c r="EE8" s="5">
        <v>69.558000000000007</v>
      </c>
      <c r="EF8" s="31">
        <v>6434770.9100000001</v>
      </c>
      <c r="EG8" s="5">
        <v>11.5938</v>
      </c>
      <c r="EH8" s="31">
        <v>76091982.959999993</v>
      </c>
      <c r="EI8" s="5">
        <v>72.355000000000004</v>
      </c>
      <c r="EJ8" s="31">
        <v>325525394.02999997</v>
      </c>
      <c r="EK8" s="5">
        <v>100</v>
      </c>
      <c r="EL8" s="31">
        <v>-151358.19</v>
      </c>
      <c r="EM8" s="5">
        <v>-9.3899999999999997E-2</v>
      </c>
      <c r="EN8" s="31">
        <v>674010455.77999997</v>
      </c>
      <c r="EO8" s="5">
        <v>9.3747000000000007</v>
      </c>
      <c r="EP8" s="31">
        <v>37081.51</v>
      </c>
      <c r="EQ8" s="5">
        <v>4.5999999999999999E-3</v>
      </c>
      <c r="ER8" s="31">
        <v>1785547565.3199999</v>
      </c>
      <c r="ES8" s="5">
        <v>100</v>
      </c>
      <c r="ET8" s="31">
        <v>1533378052.78</v>
      </c>
      <c r="EU8" s="5">
        <v>97.943899999999999</v>
      </c>
      <c r="EV8" s="31">
        <v>4541250117.1899996</v>
      </c>
      <c r="EW8" s="5">
        <v>97.4148</v>
      </c>
      <c r="EX8" s="31">
        <v>9700756.0099999998</v>
      </c>
      <c r="EY8" s="5">
        <v>6.9252000000000002</v>
      </c>
      <c r="EZ8" s="31">
        <v>2080375249.53</v>
      </c>
      <c r="FA8" s="5">
        <v>81.9726</v>
      </c>
      <c r="FB8" s="31">
        <v>307157291.33999997</v>
      </c>
      <c r="FC8" s="5">
        <v>100</v>
      </c>
      <c r="FD8" s="31">
        <v>929098350.72000003</v>
      </c>
      <c r="FE8" s="5">
        <v>62.6631</v>
      </c>
      <c r="FF8" s="31">
        <v>21312514.34</v>
      </c>
      <c r="FG8" s="5">
        <v>100</v>
      </c>
      <c r="FH8" s="31">
        <v>3815808066.46</v>
      </c>
      <c r="FI8" s="5">
        <v>100</v>
      </c>
      <c r="FJ8" s="31">
        <v>1005364560.03</v>
      </c>
      <c r="FK8" s="5">
        <v>96.366500000000002</v>
      </c>
      <c r="FL8" s="31">
        <v>776530334.64999998</v>
      </c>
      <c r="FM8" s="5">
        <v>94.633099999999999</v>
      </c>
      <c r="FN8" s="31">
        <v>-261397</v>
      </c>
      <c r="FO8" s="5">
        <v>-7.6100000000000001E-2</v>
      </c>
      <c r="FP8" s="31">
        <v>168142577.09999999</v>
      </c>
      <c r="FQ8" s="5">
        <v>85.778000000000006</v>
      </c>
      <c r="FR8" s="31">
        <v>211651436.06</v>
      </c>
      <c r="FS8" s="5">
        <v>91.610600000000005</v>
      </c>
      <c r="FT8" s="31">
        <v>15850109.130000001</v>
      </c>
      <c r="FU8" s="5">
        <v>2.6633</v>
      </c>
    </row>
    <row r="9" spans="1:177" x14ac:dyDescent="0.2">
      <c r="A9" t="s">
        <v>190</v>
      </c>
      <c r="B9" s="31">
        <v>1459949807.28</v>
      </c>
      <c r="C9" s="5">
        <v>1.1554</v>
      </c>
      <c r="D9" s="31">
        <v>11884596.210000001</v>
      </c>
      <c r="E9" s="5">
        <v>4.4823000000000004</v>
      </c>
      <c r="F9" s="31">
        <v>0</v>
      </c>
      <c r="G9">
        <v>0</v>
      </c>
      <c r="H9" s="31">
        <v>0</v>
      </c>
      <c r="I9">
        <v>0</v>
      </c>
      <c r="J9" s="31">
        <v>0</v>
      </c>
      <c r="K9">
        <v>0</v>
      </c>
      <c r="L9" s="31">
        <v>0</v>
      </c>
      <c r="M9">
        <v>0</v>
      </c>
      <c r="N9" s="31">
        <v>606429.15</v>
      </c>
      <c r="O9" s="5">
        <v>2.1044999999999998</v>
      </c>
      <c r="P9" s="31">
        <v>68006310.230000004</v>
      </c>
      <c r="Q9" s="5">
        <v>6.1060999999999996</v>
      </c>
      <c r="R9" s="31">
        <v>0</v>
      </c>
      <c r="S9">
        <v>0</v>
      </c>
      <c r="T9" s="31">
        <v>0</v>
      </c>
      <c r="U9">
        <v>0</v>
      </c>
      <c r="V9" s="31">
        <v>17661269.370000001</v>
      </c>
      <c r="W9" s="5">
        <v>6.5061999999999998</v>
      </c>
      <c r="X9" s="31">
        <v>0</v>
      </c>
      <c r="Y9">
        <v>0</v>
      </c>
      <c r="Z9" s="31">
        <v>0</v>
      </c>
      <c r="AA9">
        <v>0</v>
      </c>
      <c r="AB9" s="31">
        <v>113008694.2</v>
      </c>
      <c r="AC9" s="5">
        <v>4.2606000000000002</v>
      </c>
      <c r="AD9" s="31">
        <v>0</v>
      </c>
      <c r="AE9">
        <v>0</v>
      </c>
      <c r="AF9" s="31">
        <v>0</v>
      </c>
      <c r="AG9">
        <v>0</v>
      </c>
      <c r="AH9" s="31">
        <v>0</v>
      </c>
      <c r="AI9">
        <v>0</v>
      </c>
      <c r="AJ9" s="31">
        <v>365831440.39999998</v>
      </c>
      <c r="AK9" s="5">
        <v>3.8914</v>
      </c>
      <c r="AL9" s="31">
        <v>11996249.1</v>
      </c>
      <c r="AM9" s="5">
        <v>2.6385999999999998</v>
      </c>
      <c r="AN9" s="31">
        <v>0</v>
      </c>
      <c r="AO9">
        <v>0</v>
      </c>
      <c r="AP9" s="31">
        <v>0</v>
      </c>
      <c r="AQ9">
        <v>0</v>
      </c>
      <c r="AR9" s="31">
        <v>0</v>
      </c>
      <c r="AS9">
        <v>0</v>
      </c>
      <c r="AT9" s="31">
        <v>9758820</v>
      </c>
      <c r="AU9" s="5">
        <v>3.6133000000000002</v>
      </c>
      <c r="AV9" s="31">
        <v>0</v>
      </c>
      <c r="AW9">
        <v>0</v>
      </c>
      <c r="AX9" s="31">
        <v>0</v>
      </c>
      <c r="AY9">
        <v>0</v>
      </c>
      <c r="AZ9" s="31">
        <v>16350014.199999999</v>
      </c>
      <c r="BA9" s="5">
        <v>23.655799999999999</v>
      </c>
      <c r="BB9" s="31">
        <v>56456182.549999997</v>
      </c>
      <c r="BC9" s="5">
        <v>1.7593000000000001</v>
      </c>
      <c r="BD9" s="31">
        <v>0</v>
      </c>
      <c r="BE9">
        <v>0</v>
      </c>
      <c r="BF9" s="31">
        <v>34320788.770000003</v>
      </c>
      <c r="BG9" s="5">
        <v>2.0230000000000001</v>
      </c>
      <c r="BH9" s="31">
        <v>54255573.020000003</v>
      </c>
      <c r="BI9" s="5">
        <v>2.0969000000000002</v>
      </c>
      <c r="BJ9" s="31">
        <v>0</v>
      </c>
      <c r="BK9">
        <v>0</v>
      </c>
      <c r="BL9" s="31">
        <v>90397911.75</v>
      </c>
      <c r="BM9" s="5">
        <v>2.5762</v>
      </c>
      <c r="BN9" s="31">
        <v>11006062.24</v>
      </c>
      <c r="BO9" s="5">
        <v>2.4447999999999999</v>
      </c>
      <c r="BP9" s="31">
        <v>0</v>
      </c>
      <c r="BQ9">
        <v>0</v>
      </c>
      <c r="BR9" s="31">
        <v>0</v>
      </c>
      <c r="BS9">
        <v>0</v>
      </c>
      <c r="BT9" s="31">
        <v>0</v>
      </c>
      <c r="BU9">
        <v>0</v>
      </c>
      <c r="BV9" s="31">
        <v>0</v>
      </c>
      <c r="BW9">
        <v>0</v>
      </c>
      <c r="BX9" s="31">
        <v>0</v>
      </c>
      <c r="BY9">
        <v>0</v>
      </c>
      <c r="BZ9" s="31">
        <v>0</v>
      </c>
      <c r="CA9">
        <v>0</v>
      </c>
      <c r="CB9" s="31">
        <v>0</v>
      </c>
      <c r="CC9">
        <v>0</v>
      </c>
      <c r="CD9" s="31">
        <v>9107051.6999999993</v>
      </c>
      <c r="CE9" s="5">
        <v>1.9104000000000001</v>
      </c>
      <c r="CF9" s="31">
        <v>0</v>
      </c>
      <c r="CG9">
        <v>0</v>
      </c>
      <c r="CH9" s="31">
        <v>0</v>
      </c>
      <c r="CI9">
        <v>0</v>
      </c>
      <c r="CJ9" s="31">
        <v>0</v>
      </c>
      <c r="CK9">
        <v>0</v>
      </c>
      <c r="CL9" s="31">
        <v>0</v>
      </c>
      <c r="CM9">
        <v>0</v>
      </c>
      <c r="CN9" s="31">
        <v>0</v>
      </c>
      <c r="CO9">
        <v>0</v>
      </c>
      <c r="CP9" s="31">
        <v>0</v>
      </c>
      <c r="CQ9">
        <v>0</v>
      </c>
      <c r="CR9" s="31">
        <v>0</v>
      </c>
      <c r="CS9">
        <v>0</v>
      </c>
      <c r="CT9" s="31">
        <v>0</v>
      </c>
      <c r="CU9">
        <v>0</v>
      </c>
      <c r="CV9" s="31">
        <v>0</v>
      </c>
      <c r="CW9">
        <v>0</v>
      </c>
      <c r="CX9" s="31">
        <v>8</v>
      </c>
      <c r="CY9" s="5">
        <v>0</v>
      </c>
      <c r="CZ9" s="31">
        <v>0</v>
      </c>
      <c r="DA9">
        <v>0</v>
      </c>
      <c r="DB9" s="31">
        <v>16032628.550000001</v>
      </c>
      <c r="DC9" s="5">
        <v>2.4502000000000002</v>
      </c>
      <c r="DD9" s="31">
        <v>0</v>
      </c>
      <c r="DE9">
        <v>0</v>
      </c>
      <c r="DF9" s="31">
        <v>10907221.32</v>
      </c>
      <c r="DG9" s="5">
        <v>1.0572999999999999</v>
      </c>
      <c r="DH9" s="31">
        <v>0</v>
      </c>
      <c r="DI9">
        <v>0</v>
      </c>
      <c r="DJ9" s="31">
        <v>0</v>
      </c>
      <c r="DK9">
        <v>0</v>
      </c>
      <c r="DL9" s="31">
        <v>0</v>
      </c>
      <c r="DM9">
        <v>0</v>
      </c>
      <c r="DN9" s="31">
        <v>0</v>
      </c>
      <c r="DO9">
        <v>0</v>
      </c>
      <c r="DP9" s="31">
        <v>0</v>
      </c>
      <c r="DQ9">
        <v>0</v>
      </c>
      <c r="DR9" s="31">
        <v>102480438.26000001</v>
      </c>
      <c r="DS9" s="5">
        <v>6.8109000000000002</v>
      </c>
      <c r="DT9" s="31">
        <v>0</v>
      </c>
      <c r="DU9">
        <v>0</v>
      </c>
      <c r="DV9" s="31">
        <v>0</v>
      </c>
      <c r="DW9">
        <v>0</v>
      </c>
      <c r="DX9" s="31">
        <v>0</v>
      </c>
      <c r="DY9">
        <v>0</v>
      </c>
      <c r="DZ9" s="31">
        <v>0</v>
      </c>
      <c r="EA9">
        <v>0</v>
      </c>
      <c r="EB9" s="31">
        <v>0</v>
      </c>
      <c r="EC9">
        <v>0</v>
      </c>
      <c r="ED9" s="31">
        <v>2451611.7000000002</v>
      </c>
      <c r="EE9" s="5">
        <v>1.6641999999999999</v>
      </c>
      <c r="EF9" s="31">
        <v>0</v>
      </c>
      <c r="EG9">
        <v>0</v>
      </c>
      <c r="EH9" s="31">
        <v>6320412.3200000003</v>
      </c>
      <c r="EI9" s="5">
        <v>6.01</v>
      </c>
      <c r="EJ9" s="31">
        <v>0</v>
      </c>
      <c r="EK9">
        <v>0</v>
      </c>
      <c r="EL9" s="31">
        <v>0</v>
      </c>
      <c r="EM9">
        <v>0</v>
      </c>
      <c r="EN9" s="31">
        <v>0</v>
      </c>
      <c r="EO9">
        <v>0</v>
      </c>
      <c r="EP9" s="31">
        <v>0</v>
      </c>
      <c r="EQ9">
        <v>0</v>
      </c>
      <c r="ER9" s="31">
        <v>0</v>
      </c>
      <c r="ES9">
        <v>0</v>
      </c>
      <c r="ET9" s="31">
        <v>27220314.699999999</v>
      </c>
      <c r="EU9" s="5">
        <v>1.7386999999999999</v>
      </c>
      <c r="EV9" s="31">
        <v>78758500.150000006</v>
      </c>
      <c r="EW9" s="5">
        <v>1.6895</v>
      </c>
      <c r="EX9" s="31">
        <v>0</v>
      </c>
      <c r="EY9">
        <v>0</v>
      </c>
      <c r="EZ9" s="31">
        <v>47369977</v>
      </c>
      <c r="FA9" s="5">
        <v>1.8665</v>
      </c>
      <c r="FB9" s="31">
        <v>0</v>
      </c>
      <c r="FC9">
        <v>0</v>
      </c>
      <c r="FD9" s="31">
        <v>277283090.72000003</v>
      </c>
      <c r="FE9" s="5">
        <v>18.7014</v>
      </c>
      <c r="FF9" s="31">
        <v>0</v>
      </c>
      <c r="FG9">
        <v>0</v>
      </c>
      <c r="FH9" s="31">
        <v>0</v>
      </c>
      <c r="FI9">
        <v>0</v>
      </c>
      <c r="FJ9" s="31">
        <v>0</v>
      </c>
      <c r="FK9">
        <v>0</v>
      </c>
      <c r="FL9" s="31">
        <v>7858866.6699999999</v>
      </c>
      <c r="FM9" s="5">
        <v>0.9577</v>
      </c>
      <c r="FN9" s="31">
        <v>0</v>
      </c>
      <c r="FO9">
        <v>0</v>
      </c>
      <c r="FP9" s="31">
        <v>0</v>
      </c>
      <c r="FQ9">
        <v>0</v>
      </c>
      <c r="FR9" s="31">
        <v>12619345</v>
      </c>
      <c r="FS9" s="5">
        <v>5.4621000000000004</v>
      </c>
      <c r="FT9" s="31">
        <v>0</v>
      </c>
      <c r="FU9">
        <v>0</v>
      </c>
    </row>
    <row r="10" spans="1:177" x14ac:dyDescent="0.2">
      <c r="A10" t="s">
        <v>162</v>
      </c>
      <c r="B10" s="31">
        <v>13074704661.51</v>
      </c>
      <c r="C10" s="5">
        <v>10.347300000000001</v>
      </c>
      <c r="D10" s="31">
        <v>2011274.9</v>
      </c>
      <c r="E10" s="5">
        <v>0.75860000000000005</v>
      </c>
      <c r="F10" s="31">
        <v>0</v>
      </c>
      <c r="G10">
        <v>0</v>
      </c>
      <c r="H10" s="31">
        <v>0</v>
      </c>
      <c r="I10">
        <v>0</v>
      </c>
      <c r="J10" s="31">
        <v>0</v>
      </c>
      <c r="K10">
        <v>0</v>
      </c>
      <c r="L10" s="31">
        <v>0</v>
      </c>
      <c r="M10">
        <v>0</v>
      </c>
      <c r="N10" s="31">
        <v>0</v>
      </c>
      <c r="O10">
        <v>0</v>
      </c>
      <c r="P10" s="31">
        <v>0</v>
      </c>
      <c r="Q10">
        <v>0</v>
      </c>
      <c r="R10" s="31">
        <v>0</v>
      </c>
      <c r="S10">
        <v>0</v>
      </c>
      <c r="T10" s="31">
        <v>0</v>
      </c>
      <c r="U10">
        <v>0</v>
      </c>
      <c r="V10" s="31">
        <v>7362317.7999999998</v>
      </c>
      <c r="W10" s="5">
        <v>2.7122000000000002</v>
      </c>
      <c r="X10" s="31">
        <v>0</v>
      </c>
      <c r="Y10">
        <v>0</v>
      </c>
      <c r="Z10" s="31">
        <v>0</v>
      </c>
      <c r="AA10">
        <v>0</v>
      </c>
      <c r="AB10" s="31">
        <v>0</v>
      </c>
      <c r="AC10">
        <v>0</v>
      </c>
      <c r="AD10" s="31">
        <v>0</v>
      </c>
      <c r="AE10">
        <v>0</v>
      </c>
      <c r="AF10" s="31">
        <v>1520123.79</v>
      </c>
      <c r="AG10" s="5">
        <v>4.7008999999999999</v>
      </c>
      <c r="AH10" s="31">
        <v>5017642.3600000003</v>
      </c>
      <c r="AI10" s="5">
        <v>1.6501999999999999</v>
      </c>
      <c r="AJ10" s="31">
        <v>257158844.86000001</v>
      </c>
      <c r="AK10" s="5">
        <v>2.7353999999999998</v>
      </c>
      <c r="AL10" s="31">
        <v>47902035.670000002</v>
      </c>
      <c r="AM10" s="5">
        <v>10.536099999999999</v>
      </c>
      <c r="AN10" s="31">
        <v>4994464.42</v>
      </c>
      <c r="AO10" s="5">
        <v>6.6440000000000001</v>
      </c>
      <c r="AP10" s="31">
        <v>351333289.76999998</v>
      </c>
      <c r="AQ10" s="5">
        <v>91.043099999999995</v>
      </c>
      <c r="AR10" s="31">
        <v>0</v>
      </c>
      <c r="AS10">
        <v>0</v>
      </c>
      <c r="AT10" s="31">
        <v>2800624</v>
      </c>
      <c r="AU10" s="5">
        <v>1.0369999999999999</v>
      </c>
      <c r="AV10" s="31">
        <v>0</v>
      </c>
      <c r="AW10">
        <v>0</v>
      </c>
      <c r="AX10" s="31">
        <v>0</v>
      </c>
      <c r="AY10">
        <v>0</v>
      </c>
      <c r="AZ10" s="31">
        <v>1562300</v>
      </c>
      <c r="BA10" s="5">
        <v>2.2604000000000002</v>
      </c>
      <c r="BB10" s="31">
        <v>656925816.97000003</v>
      </c>
      <c r="BC10" s="5">
        <v>20.4711</v>
      </c>
      <c r="BD10" s="31">
        <v>0</v>
      </c>
      <c r="BE10">
        <v>0</v>
      </c>
      <c r="BF10" s="31">
        <v>195680226.28999999</v>
      </c>
      <c r="BG10" s="5">
        <v>11.5341</v>
      </c>
      <c r="BH10" s="31">
        <v>519880965.07999998</v>
      </c>
      <c r="BI10" s="5">
        <v>20.092400000000001</v>
      </c>
      <c r="BJ10" s="31">
        <v>97849314.930000007</v>
      </c>
      <c r="BK10" s="5">
        <v>17.342099999999999</v>
      </c>
      <c r="BL10" s="31">
        <v>702311905.65999997</v>
      </c>
      <c r="BM10" s="5">
        <v>20.014700000000001</v>
      </c>
      <c r="BN10" s="31">
        <v>26543962.940000001</v>
      </c>
      <c r="BO10" s="5">
        <v>5.8963000000000001</v>
      </c>
      <c r="BP10" s="31">
        <v>0</v>
      </c>
      <c r="BQ10">
        <v>0</v>
      </c>
      <c r="BR10" s="31">
        <v>0</v>
      </c>
      <c r="BS10">
        <v>0</v>
      </c>
      <c r="BT10" s="31">
        <v>0</v>
      </c>
      <c r="BU10">
        <v>0</v>
      </c>
      <c r="BV10" s="31">
        <v>44939848</v>
      </c>
      <c r="BW10" s="5">
        <v>100.1011</v>
      </c>
      <c r="BX10" s="31">
        <v>0</v>
      </c>
      <c r="BY10">
        <v>0</v>
      </c>
      <c r="BZ10" s="31">
        <v>0</v>
      </c>
      <c r="CA10">
        <v>0</v>
      </c>
      <c r="CB10" s="31">
        <v>0</v>
      </c>
      <c r="CC10">
        <v>0</v>
      </c>
      <c r="CD10" s="31">
        <v>64941712.659999996</v>
      </c>
      <c r="CE10" s="5">
        <v>13.6226</v>
      </c>
      <c r="CF10" s="31">
        <v>0</v>
      </c>
      <c r="CG10">
        <v>0</v>
      </c>
      <c r="CH10" s="31">
        <v>0</v>
      </c>
      <c r="CI10">
        <v>0</v>
      </c>
      <c r="CJ10" s="31">
        <v>0</v>
      </c>
      <c r="CK10">
        <v>0</v>
      </c>
      <c r="CL10" s="31">
        <v>0</v>
      </c>
      <c r="CM10">
        <v>0</v>
      </c>
      <c r="CN10" s="31">
        <v>0</v>
      </c>
      <c r="CO10">
        <v>0</v>
      </c>
      <c r="CP10" s="31">
        <v>0</v>
      </c>
      <c r="CQ10">
        <v>0</v>
      </c>
      <c r="CR10" s="31">
        <v>0</v>
      </c>
      <c r="CS10">
        <v>0</v>
      </c>
      <c r="CT10" s="31">
        <v>484561722.80000001</v>
      </c>
      <c r="CU10" s="5">
        <v>7.9080000000000004</v>
      </c>
      <c r="CV10" s="31">
        <v>200000</v>
      </c>
      <c r="CW10" s="5">
        <v>20</v>
      </c>
      <c r="CX10" s="31">
        <v>0</v>
      </c>
      <c r="CY10">
        <v>0</v>
      </c>
      <c r="CZ10" s="31">
        <v>0</v>
      </c>
      <c r="DA10">
        <v>0</v>
      </c>
      <c r="DB10" s="31">
        <v>0</v>
      </c>
      <c r="DC10">
        <v>0</v>
      </c>
      <c r="DD10" s="31">
        <v>0</v>
      </c>
      <c r="DE10">
        <v>0</v>
      </c>
      <c r="DF10" s="31">
        <v>4104158.4</v>
      </c>
      <c r="DG10" s="5">
        <v>0.39779999999999999</v>
      </c>
      <c r="DH10" s="31">
        <v>0</v>
      </c>
      <c r="DI10">
        <v>0</v>
      </c>
      <c r="DJ10" s="31">
        <v>230162173.5</v>
      </c>
      <c r="DK10" s="5">
        <v>9.6504999999999992</v>
      </c>
      <c r="DL10" s="31">
        <v>2004937.14</v>
      </c>
      <c r="DM10" s="5">
        <v>97.663899999999998</v>
      </c>
      <c r="DN10" s="31">
        <v>0</v>
      </c>
      <c r="DO10">
        <v>0</v>
      </c>
      <c r="DP10" s="31">
        <v>10053.93</v>
      </c>
      <c r="DQ10" s="5">
        <v>100</v>
      </c>
      <c r="DR10" s="31">
        <v>626803990.55999994</v>
      </c>
      <c r="DS10" s="5">
        <v>41.657800000000002</v>
      </c>
      <c r="DT10" s="31">
        <v>3907363626</v>
      </c>
      <c r="DU10" s="5">
        <v>47.757899999999999</v>
      </c>
      <c r="DV10" s="31">
        <v>290725391.13999999</v>
      </c>
      <c r="DW10" s="5">
        <v>99.113</v>
      </c>
      <c r="DX10" s="31">
        <v>0</v>
      </c>
      <c r="DY10">
        <v>0</v>
      </c>
      <c r="DZ10" s="31">
        <v>0</v>
      </c>
      <c r="EA10">
        <v>0</v>
      </c>
      <c r="EB10" s="31">
        <v>606163096.27999997</v>
      </c>
      <c r="EC10" s="5">
        <v>99.414000000000001</v>
      </c>
      <c r="ED10" s="31">
        <v>21328841.780000001</v>
      </c>
      <c r="EE10" s="5">
        <v>14.4787</v>
      </c>
      <c r="EF10" s="31">
        <v>5023144.55</v>
      </c>
      <c r="EG10" s="5">
        <v>9.0503999999999998</v>
      </c>
      <c r="EH10" s="31">
        <v>20684055.25</v>
      </c>
      <c r="EI10" s="5">
        <v>19.668199999999999</v>
      </c>
      <c r="EJ10" s="31">
        <v>0</v>
      </c>
      <c r="EK10">
        <v>0</v>
      </c>
      <c r="EL10" s="31">
        <v>161425670.46000001</v>
      </c>
      <c r="EM10" s="5">
        <v>100.0939</v>
      </c>
      <c r="EN10" s="31">
        <v>1062197603.64</v>
      </c>
      <c r="EO10" s="5">
        <v>14.773899999999999</v>
      </c>
      <c r="EP10" s="31">
        <v>810569241.07000005</v>
      </c>
      <c r="EQ10" s="5">
        <v>99.995400000000004</v>
      </c>
      <c r="ER10" s="31">
        <v>0</v>
      </c>
      <c r="ES10">
        <v>0</v>
      </c>
      <c r="ET10" s="31">
        <v>4968968.28</v>
      </c>
      <c r="EU10" s="5">
        <v>0.31740000000000002</v>
      </c>
      <c r="EV10" s="31">
        <v>41759481.039999999</v>
      </c>
      <c r="EW10" s="5">
        <v>0.89580000000000004</v>
      </c>
      <c r="EX10" s="31">
        <v>130377482.61</v>
      </c>
      <c r="EY10" s="5">
        <v>93.074799999999996</v>
      </c>
      <c r="EZ10" s="31">
        <v>410146421</v>
      </c>
      <c r="FA10" s="5">
        <v>16.160900000000002</v>
      </c>
      <c r="FB10" s="31">
        <v>0</v>
      </c>
      <c r="FC10">
        <v>0</v>
      </c>
      <c r="FD10" s="31">
        <v>246164575.80000001</v>
      </c>
      <c r="FE10" s="5">
        <v>16.602599999999999</v>
      </c>
      <c r="FF10" s="31">
        <v>0</v>
      </c>
      <c r="FG10">
        <v>0</v>
      </c>
      <c r="FH10" s="31">
        <v>0</v>
      </c>
      <c r="FI10">
        <v>0</v>
      </c>
      <c r="FJ10" s="31">
        <v>25809894.600000001</v>
      </c>
      <c r="FK10" s="5">
        <v>2.4739</v>
      </c>
      <c r="FL10" s="31">
        <v>68349492.209999993</v>
      </c>
      <c r="FM10" s="5">
        <v>8.3294999999999995</v>
      </c>
      <c r="FN10" s="31">
        <v>343786067</v>
      </c>
      <c r="FO10" s="5">
        <v>100.0761</v>
      </c>
      <c r="FP10" s="31">
        <v>0</v>
      </c>
      <c r="FQ10">
        <v>0</v>
      </c>
      <c r="FR10" s="31">
        <v>0</v>
      </c>
      <c r="FS10">
        <v>0</v>
      </c>
      <c r="FT10" s="31">
        <v>579277902.37</v>
      </c>
      <c r="FU10" s="5">
        <v>97.336699999999993</v>
      </c>
    </row>
    <row r="11" spans="1:177" ht="13.5" thickBot="1" x14ac:dyDescent="0.25">
      <c r="A11" t="s">
        <v>622</v>
      </c>
      <c r="B11" s="31">
        <v>493494582.77999997</v>
      </c>
      <c r="C11" s="5">
        <v>0.3906</v>
      </c>
      <c r="D11" s="31">
        <v>0</v>
      </c>
      <c r="E11">
        <v>0</v>
      </c>
      <c r="F11" s="31">
        <v>0</v>
      </c>
      <c r="G11">
        <v>0</v>
      </c>
      <c r="H11" s="31">
        <v>0</v>
      </c>
      <c r="I11">
        <v>0</v>
      </c>
      <c r="J11" s="31">
        <v>0</v>
      </c>
      <c r="K11">
        <v>0</v>
      </c>
      <c r="L11" s="31">
        <v>0</v>
      </c>
      <c r="M11">
        <v>0</v>
      </c>
      <c r="N11" s="31">
        <v>0</v>
      </c>
      <c r="O11">
        <v>0</v>
      </c>
      <c r="P11" s="31">
        <v>0</v>
      </c>
      <c r="Q11">
        <v>0</v>
      </c>
      <c r="R11" s="31">
        <v>0</v>
      </c>
      <c r="S11">
        <v>0</v>
      </c>
      <c r="T11" s="31">
        <v>0</v>
      </c>
      <c r="U11">
        <v>0</v>
      </c>
      <c r="V11" s="31">
        <v>0</v>
      </c>
      <c r="W11">
        <v>0</v>
      </c>
      <c r="X11" s="31">
        <v>0</v>
      </c>
      <c r="Y11">
        <v>0</v>
      </c>
      <c r="Z11" s="31">
        <v>0</v>
      </c>
      <c r="AA11">
        <v>0</v>
      </c>
      <c r="AB11" s="31">
        <v>0</v>
      </c>
      <c r="AC11">
        <v>0</v>
      </c>
      <c r="AD11" s="31">
        <v>0</v>
      </c>
      <c r="AE11">
        <v>0</v>
      </c>
      <c r="AF11" s="31">
        <v>0</v>
      </c>
      <c r="AG11">
        <v>0</v>
      </c>
      <c r="AH11" s="31">
        <v>888.65</v>
      </c>
      <c r="AI11" s="5">
        <v>2.9999999999999997E-4</v>
      </c>
      <c r="AJ11" s="31">
        <v>-3378596.7</v>
      </c>
      <c r="AK11" s="5">
        <v>-3.5900000000000001E-2</v>
      </c>
      <c r="AL11" s="31">
        <v>0</v>
      </c>
      <c r="AM11">
        <v>0</v>
      </c>
      <c r="AN11" s="31">
        <v>0</v>
      </c>
      <c r="AO11">
        <v>0</v>
      </c>
      <c r="AP11" s="31">
        <v>0</v>
      </c>
      <c r="AQ11">
        <v>0</v>
      </c>
      <c r="AR11" s="31">
        <v>0</v>
      </c>
      <c r="AS11">
        <v>0</v>
      </c>
      <c r="AT11" s="31">
        <v>0</v>
      </c>
      <c r="AU11">
        <v>0</v>
      </c>
      <c r="AV11" s="31">
        <v>0</v>
      </c>
      <c r="AW11">
        <v>0</v>
      </c>
      <c r="AX11" s="31">
        <v>0</v>
      </c>
      <c r="AY11">
        <v>0</v>
      </c>
      <c r="AZ11" s="31">
        <v>0</v>
      </c>
      <c r="BA11">
        <v>0</v>
      </c>
      <c r="BB11" s="31">
        <v>28579789.030000001</v>
      </c>
      <c r="BC11" s="5">
        <v>0.89059999999999995</v>
      </c>
      <c r="BD11" s="31">
        <v>387257098.38999999</v>
      </c>
      <c r="BE11" s="5">
        <v>4.2373000000000003</v>
      </c>
      <c r="BF11" s="31">
        <v>14132862.710000001</v>
      </c>
      <c r="BG11" s="5">
        <v>0.83299999999999996</v>
      </c>
      <c r="BH11" s="31">
        <v>13323145.439999999</v>
      </c>
      <c r="BI11" s="5">
        <v>0.51490000000000002</v>
      </c>
      <c r="BJ11" s="31">
        <v>20065479.600000001</v>
      </c>
      <c r="BK11" s="5">
        <v>3.5562999999999998</v>
      </c>
      <c r="BL11" s="31">
        <v>33081367.530000001</v>
      </c>
      <c r="BM11" s="5">
        <v>0.94279999999999997</v>
      </c>
      <c r="BN11" s="31">
        <v>0</v>
      </c>
      <c r="BO11">
        <v>0</v>
      </c>
      <c r="BP11" s="31">
        <v>0</v>
      </c>
      <c r="BQ11">
        <v>0</v>
      </c>
      <c r="BR11" s="31">
        <v>0</v>
      </c>
      <c r="BS11">
        <v>0</v>
      </c>
      <c r="BT11" s="31">
        <v>0</v>
      </c>
      <c r="BU11">
        <v>0</v>
      </c>
      <c r="BV11" s="31">
        <v>0</v>
      </c>
      <c r="BW11">
        <v>0</v>
      </c>
      <c r="BX11" s="31">
        <v>0</v>
      </c>
      <c r="BY11">
        <v>0</v>
      </c>
      <c r="BZ11" s="31">
        <v>0</v>
      </c>
      <c r="CA11">
        <v>0</v>
      </c>
      <c r="CB11" s="31">
        <v>0</v>
      </c>
      <c r="CC11">
        <v>0</v>
      </c>
      <c r="CD11" s="31">
        <v>0</v>
      </c>
      <c r="CE11">
        <v>0</v>
      </c>
      <c r="CF11" s="31">
        <v>0</v>
      </c>
      <c r="CG11">
        <v>0</v>
      </c>
      <c r="CH11" s="31">
        <v>0</v>
      </c>
      <c r="CI11">
        <v>0</v>
      </c>
      <c r="CJ11" s="31">
        <v>0</v>
      </c>
      <c r="CK11">
        <v>0</v>
      </c>
      <c r="CL11" s="31">
        <v>0</v>
      </c>
      <c r="CM11">
        <v>0</v>
      </c>
      <c r="CN11" s="31">
        <v>0</v>
      </c>
      <c r="CO11">
        <v>0</v>
      </c>
      <c r="CP11" s="31">
        <v>0</v>
      </c>
      <c r="CQ11">
        <v>0</v>
      </c>
      <c r="CR11" s="31">
        <v>0</v>
      </c>
      <c r="CS11">
        <v>0</v>
      </c>
      <c r="CT11" s="31">
        <v>0</v>
      </c>
      <c r="CU11">
        <v>0</v>
      </c>
      <c r="CV11" s="31">
        <v>0</v>
      </c>
      <c r="CW11">
        <v>0</v>
      </c>
      <c r="CX11" s="31">
        <v>0</v>
      </c>
      <c r="CY11">
        <v>0</v>
      </c>
      <c r="CZ11" s="31">
        <v>0</v>
      </c>
      <c r="DA11">
        <v>0</v>
      </c>
      <c r="DB11" s="31">
        <v>0</v>
      </c>
      <c r="DC11">
        <v>0</v>
      </c>
      <c r="DD11" s="31">
        <v>0</v>
      </c>
      <c r="DE11">
        <v>0</v>
      </c>
      <c r="DF11" s="31">
        <v>432548.13</v>
      </c>
      <c r="DG11" s="5">
        <v>4.19E-2</v>
      </c>
      <c r="DH11" s="31">
        <v>0</v>
      </c>
      <c r="DI11">
        <v>0</v>
      </c>
      <c r="DJ11" s="31">
        <v>0</v>
      </c>
      <c r="DK11">
        <v>0</v>
      </c>
      <c r="DL11" s="31">
        <v>0</v>
      </c>
      <c r="DM11">
        <v>0</v>
      </c>
      <c r="DN11" s="31">
        <v>0</v>
      </c>
      <c r="DO11">
        <v>0</v>
      </c>
      <c r="DP11" s="31">
        <v>0</v>
      </c>
      <c r="DQ11">
        <v>0</v>
      </c>
      <c r="DR11" s="31">
        <v>0</v>
      </c>
      <c r="DS11">
        <v>0</v>
      </c>
      <c r="DT11" s="31">
        <v>0</v>
      </c>
      <c r="DU11">
        <v>0</v>
      </c>
      <c r="DV11" s="31">
        <v>0</v>
      </c>
      <c r="DW11">
        <v>0</v>
      </c>
      <c r="DX11" s="31">
        <v>0</v>
      </c>
      <c r="DY11">
        <v>0</v>
      </c>
      <c r="DZ11" s="31">
        <v>0</v>
      </c>
      <c r="EA11">
        <v>0</v>
      </c>
      <c r="EB11" s="31">
        <v>0</v>
      </c>
      <c r="EC11">
        <v>0</v>
      </c>
      <c r="ED11" s="31">
        <v>0</v>
      </c>
      <c r="EE11">
        <v>0</v>
      </c>
      <c r="EF11" s="31">
        <v>0</v>
      </c>
      <c r="EG11">
        <v>0</v>
      </c>
      <c r="EH11" s="31">
        <v>0</v>
      </c>
      <c r="EI11">
        <v>0</v>
      </c>
      <c r="EJ11" s="31">
        <v>0</v>
      </c>
      <c r="EK11">
        <v>0</v>
      </c>
      <c r="EL11" s="31">
        <v>0</v>
      </c>
      <c r="EM11">
        <v>0</v>
      </c>
      <c r="EN11" s="31">
        <v>0</v>
      </c>
      <c r="EO11">
        <v>0</v>
      </c>
      <c r="EP11" s="31">
        <v>0</v>
      </c>
      <c r="EQ11">
        <v>0</v>
      </c>
      <c r="ER11" s="31">
        <v>0</v>
      </c>
      <c r="ES11">
        <v>0</v>
      </c>
      <c r="ET11" s="31">
        <v>0</v>
      </c>
      <c r="EU11">
        <v>0</v>
      </c>
      <c r="EV11" s="31">
        <v>0</v>
      </c>
      <c r="EW11">
        <v>0</v>
      </c>
      <c r="EX11" s="31">
        <v>0</v>
      </c>
      <c r="EY11">
        <v>0</v>
      </c>
      <c r="EZ11" s="31">
        <v>0</v>
      </c>
      <c r="FA11">
        <v>0</v>
      </c>
      <c r="FB11" s="31">
        <v>0</v>
      </c>
      <c r="FC11">
        <v>0</v>
      </c>
      <c r="FD11" s="31">
        <v>0</v>
      </c>
      <c r="FE11">
        <v>0</v>
      </c>
      <c r="FF11" s="31">
        <v>0</v>
      </c>
      <c r="FG11">
        <v>0</v>
      </c>
      <c r="FH11" s="31">
        <v>0</v>
      </c>
      <c r="FI11">
        <v>0</v>
      </c>
      <c r="FJ11" s="31">
        <v>0</v>
      </c>
      <c r="FK11">
        <v>0</v>
      </c>
      <c r="FL11" s="31">
        <v>0</v>
      </c>
      <c r="FM11">
        <v>0</v>
      </c>
      <c r="FN11" s="31">
        <v>0</v>
      </c>
      <c r="FO11">
        <v>0</v>
      </c>
      <c r="FP11" s="31">
        <v>0</v>
      </c>
      <c r="FQ11">
        <v>0</v>
      </c>
      <c r="FR11" s="31">
        <v>0</v>
      </c>
      <c r="FS11">
        <v>0</v>
      </c>
      <c r="FT11" s="31">
        <v>0</v>
      </c>
      <c r="FU11">
        <v>0</v>
      </c>
    </row>
    <row r="12" spans="1:177" ht="14.25" thickTop="1" thickBot="1" x14ac:dyDescent="0.25">
      <c r="A12" s="246" t="s">
        <v>2</v>
      </c>
      <c r="B12" s="205">
        <v>126358790275.28</v>
      </c>
      <c r="C12" s="247">
        <v>100</v>
      </c>
      <c r="D12" s="205">
        <v>265143759.25999999</v>
      </c>
      <c r="E12" s="247">
        <v>100</v>
      </c>
      <c r="F12" s="205">
        <v>1895330286.78</v>
      </c>
      <c r="G12" s="247">
        <v>100</v>
      </c>
      <c r="H12" s="205">
        <v>1141633038.47</v>
      </c>
      <c r="I12" s="247">
        <v>100</v>
      </c>
      <c r="J12" s="205">
        <v>695181712.28999996</v>
      </c>
      <c r="K12" s="247">
        <v>100</v>
      </c>
      <c r="L12" s="205">
        <v>7826740.0899999999</v>
      </c>
      <c r="M12" s="247">
        <v>100</v>
      </c>
      <c r="N12" s="205">
        <v>28816158.649999999</v>
      </c>
      <c r="O12" s="247">
        <v>100</v>
      </c>
      <c r="P12" s="205">
        <v>1113741446.0799999</v>
      </c>
      <c r="Q12" s="247">
        <v>100</v>
      </c>
      <c r="R12" s="205">
        <v>212412671.75999999</v>
      </c>
      <c r="S12" s="247">
        <v>100</v>
      </c>
      <c r="T12" s="205">
        <v>881568611.92999995</v>
      </c>
      <c r="U12" s="247">
        <v>100</v>
      </c>
      <c r="V12" s="205">
        <v>271451945.63999999</v>
      </c>
      <c r="W12" s="247">
        <v>100</v>
      </c>
      <c r="X12" s="205">
        <v>359094503.11000001</v>
      </c>
      <c r="Y12" s="247">
        <v>100</v>
      </c>
      <c r="Z12" s="205">
        <v>213144168.77000001</v>
      </c>
      <c r="AA12" s="247">
        <v>100</v>
      </c>
      <c r="AB12" s="205">
        <v>2652437986.8600001</v>
      </c>
      <c r="AC12" s="247">
        <v>100</v>
      </c>
      <c r="AD12" s="205">
        <v>1266197421.3699999</v>
      </c>
      <c r="AE12" s="247">
        <v>100</v>
      </c>
      <c r="AF12" s="205">
        <v>32336960.640000001</v>
      </c>
      <c r="AG12" s="247">
        <v>100</v>
      </c>
      <c r="AH12" s="205">
        <v>304066170.31</v>
      </c>
      <c r="AI12" s="247">
        <v>100</v>
      </c>
      <c r="AJ12" s="205">
        <v>9401082247.7999992</v>
      </c>
      <c r="AK12" s="247">
        <v>100</v>
      </c>
      <c r="AL12" s="205">
        <v>454648279.69</v>
      </c>
      <c r="AM12" s="247">
        <v>100</v>
      </c>
      <c r="AN12" s="205">
        <v>75172725.150000006</v>
      </c>
      <c r="AO12" s="247">
        <v>100</v>
      </c>
      <c r="AP12" s="205">
        <v>385897569.38999999</v>
      </c>
      <c r="AQ12" s="247">
        <v>100</v>
      </c>
      <c r="AR12" s="205">
        <v>434067758</v>
      </c>
      <c r="AS12" s="247">
        <v>100</v>
      </c>
      <c r="AT12" s="205">
        <v>270081461</v>
      </c>
      <c r="AU12" s="247">
        <v>100</v>
      </c>
      <c r="AV12" s="205">
        <v>337469050.31</v>
      </c>
      <c r="AW12" s="247">
        <v>100</v>
      </c>
      <c r="AX12" s="205">
        <v>489524459.97000003</v>
      </c>
      <c r="AY12" s="247">
        <v>100</v>
      </c>
      <c r="AZ12" s="205">
        <v>69116318.840000004</v>
      </c>
      <c r="BA12" s="247">
        <v>100</v>
      </c>
      <c r="BB12" s="205">
        <v>3209036323.9400001</v>
      </c>
      <c r="BC12" s="247">
        <v>100</v>
      </c>
      <c r="BD12" s="205">
        <v>9139250484.6100006</v>
      </c>
      <c r="BE12" s="247">
        <v>100</v>
      </c>
      <c r="BF12" s="205">
        <v>1696543018.9200001</v>
      </c>
      <c r="BG12" s="247">
        <v>100</v>
      </c>
      <c r="BH12" s="205">
        <v>2587448473.3899999</v>
      </c>
      <c r="BI12" s="247">
        <v>100</v>
      </c>
      <c r="BJ12" s="205">
        <v>564229136.26999998</v>
      </c>
      <c r="BK12" s="247">
        <v>100</v>
      </c>
      <c r="BL12" s="205">
        <v>3508980774.23</v>
      </c>
      <c r="BM12" s="247">
        <v>100</v>
      </c>
      <c r="BN12" s="205">
        <v>450181011.12</v>
      </c>
      <c r="BO12" s="247">
        <v>100</v>
      </c>
      <c r="BP12" s="205">
        <v>813821559.00999999</v>
      </c>
      <c r="BQ12" s="247">
        <v>100</v>
      </c>
      <c r="BR12" s="205">
        <v>3564571230.6999998</v>
      </c>
      <c r="BS12" s="247">
        <v>100</v>
      </c>
      <c r="BT12" s="205">
        <v>144061108.91</v>
      </c>
      <c r="BU12" s="247">
        <v>100</v>
      </c>
      <c r="BV12" s="205">
        <v>44894480.810000002</v>
      </c>
      <c r="BW12" s="247">
        <v>100</v>
      </c>
      <c r="BX12" s="205">
        <v>13088002.460000001</v>
      </c>
      <c r="BY12" s="247">
        <v>100</v>
      </c>
      <c r="BZ12" s="205">
        <v>12818841.1</v>
      </c>
      <c r="CA12" s="247">
        <v>100</v>
      </c>
      <c r="CB12" s="205">
        <v>80673141</v>
      </c>
      <c r="CC12" s="247">
        <v>100</v>
      </c>
      <c r="CD12" s="205">
        <v>476719105.10000002</v>
      </c>
      <c r="CE12" s="247">
        <v>100</v>
      </c>
      <c r="CF12" s="205">
        <v>249672166.90000001</v>
      </c>
      <c r="CG12" s="247">
        <v>100</v>
      </c>
      <c r="CH12" s="205">
        <v>7699175285.0299997</v>
      </c>
      <c r="CI12" s="247">
        <v>100</v>
      </c>
      <c r="CJ12" s="205">
        <v>1004868.76</v>
      </c>
      <c r="CK12" s="247">
        <v>100</v>
      </c>
      <c r="CL12" s="205">
        <v>2986440337.8600001</v>
      </c>
      <c r="CM12" s="247">
        <v>100</v>
      </c>
      <c r="CN12" s="205">
        <v>808627387</v>
      </c>
      <c r="CO12" s="247">
        <v>100</v>
      </c>
      <c r="CP12" s="205">
        <v>1117911266.8800001</v>
      </c>
      <c r="CQ12" s="247">
        <v>100</v>
      </c>
      <c r="CR12" s="205">
        <v>2469756975.6399999</v>
      </c>
      <c r="CS12" s="247">
        <v>100</v>
      </c>
      <c r="CT12" s="205">
        <v>6127477438.3000002</v>
      </c>
      <c r="CU12" s="247">
        <v>100</v>
      </c>
      <c r="CV12" s="205">
        <v>1000000</v>
      </c>
      <c r="CW12" s="247">
        <v>100</v>
      </c>
      <c r="CX12" s="205">
        <v>3077773243.2800002</v>
      </c>
      <c r="CY12" s="247">
        <v>100</v>
      </c>
      <c r="CZ12" s="205">
        <v>1188053308.4400001</v>
      </c>
      <c r="DA12" s="247">
        <v>100</v>
      </c>
      <c r="DB12" s="205">
        <v>654330591.97000003</v>
      </c>
      <c r="DC12" s="247">
        <v>100</v>
      </c>
      <c r="DD12" s="205">
        <v>1139684507.21</v>
      </c>
      <c r="DE12" s="247">
        <v>100</v>
      </c>
      <c r="DF12" s="205">
        <v>1031632690.49</v>
      </c>
      <c r="DG12" s="247">
        <v>100</v>
      </c>
      <c r="DH12" s="205">
        <v>6384754710.1499996</v>
      </c>
      <c r="DI12" s="247">
        <v>100</v>
      </c>
      <c r="DJ12" s="205">
        <v>2384984970.0999999</v>
      </c>
      <c r="DK12" s="247">
        <v>100</v>
      </c>
      <c r="DL12" s="205">
        <v>2052895.62</v>
      </c>
      <c r="DM12" s="247">
        <v>100</v>
      </c>
      <c r="DN12" s="205">
        <v>294402121</v>
      </c>
      <c r="DO12" s="247">
        <v>100</v>
      </c>
      <c r="DP12" s="205">
        <v>10053.93</v>
      </c>
      <c r="DQ12" s="247">
        <v>100</v>
      </c>
      <c r="DR12" s="205">
        <v>1504650960.3699999</v>
      </c>
      <c r="DS12" s="247">
        <v>100</v>
      </c>
      <c r="DT12" s="205">
        <v>8181601533.7799997</v>
      </c>
      <c r="DU12" s="247">
        <v>100</v>
      </c>
      <c r="DV12" s="205">
        <v>293327137.88</v>
      </c>
      <c r="DW12" s="247">
        <v>100</v>
      </c>
      <c r="DX12" s="205">
        <v>39587842.240000002</v>
      </c>
      <c r="DY12" s="247">
        <v>100</v>
      </c>
      <c r="DZ12" s="205">
        <v>204932085.94</v>
      </c>
      <c r="EA12" s="247">
        <v>100</v>
      </c>
      <c r="EB12" s="205">
        <v>609736434.37</v>
      </c>
      <c r="EC12" s="247">
        <v>100</v>
      </c>
      <c r="ED12" s="205">
        <v>147311944.72999999</v>
      </c>
      <c r="EE12" s="247">
        <v>100</v>
      </c>
      <c r="EF12" s="205">
        <v>55501627.280000001</v>
      </c>
      <c r="EG12" s="247">
        <v>100</v>
      </c>
      <c r="EH12" s="205">
        <v>105164797.69</v>
      </c>
      <c r="EI12" s="247">
        <v>100</v>
      </c>
      <c r="EJ12" s="205">
        <v>325525394.02999997</v>
      </c>
      <c r="EK12" s="247">
        <v>100</v>
      </c>
      <c r="EL12" s="205">
        <v>161274312.27000001</v>
      </c>
      <c r="EM12" s="247">
        <v>100</v>
      </c>
      <c r="EN12" s="205">
        <v>7189696411.1899996</v>
      </c>
      <c r="EO12" s="247">
        <v>100</v>
      </c>
      <c r="EP12" s="205">
        <v>810606322.58000004</v>
      </c>
      <c r="EQ12" s="247">
        <v>100</v>
      </c>
      <c r="ER12" s="205">
        <v>1785547565.3199999</v>
      </c>
      <c r="ES12" s="247">
        <v>100</v>
      </c>
      <c r="ET12" s="205">
        <v>1565567335.76</v>
      </c>
      <c r="EU12" s="247">
        <v>100</v>
      </c>
      <c r="EV12" s="205">
        <v>4661768098.3800001</v>
      </c>
      <c r="EW12" s="247">
        <v>100</v>
      </c>
      <c r="EX12" s="205">
        <v>140078238.62</v>
      </c>
      <c r="EY12" s="247">
        <v>100</v>
      </c>
      <c r="EZ12" s="205">
        <v>2537891647.5300002</v>
      </c>
      <c r="FA12" s="247">
        <v>100</v>
      </c>
      <c r="FB12" s="205">
        <v>307157291.33999997</v>
      </c>
      <c r="FC12" s="247">
        <v>100</v>
      </c>
      <c r="FD12" s="205">
        <v>1482689235.74</v>
      </c>
      <c r="FE12" s="247">
        <v>100</v>
      </c>
      <c r="FF12" s="205">
        <v>21312514.34</v>
      </c>
      <c r="FG12" s="247">
        <v>100</v>
      </c>
      <c r="FH12" s="205">
        <v>3815808066.46</v>
      </c>
      <c r="FI12" s="247">
        <v>100</v>
      </c>
      <c r="FJ12" s="205">
        <v>1043271619.13</v>
      </c>
      <c r="FK12" s="247">
        <v>100</v>
      </c>
      <c r="FL12" s="205">
        <v>820569874.36000001</v>
      </c>
      <c r="FM12" s="247">
        <v>100</v>
      </c>
      <c r="FN12" s="205">
        <v>343524670</v>
      </c>
      <c r="FO12" s="247">
        <v>100</v>
      </c>
      <c r="FP12" s="205">
        <v>196020599.09999999</v>
      </c>
      <c r="FQ12" s="247">
        <v>100</v>
      </c>
      <c r="FR12" s="205">
        <v>231033741.06</v>
      </c>
      <c r="FS12" s="247">
        <v>100</v>
      </c>
      <c r="FT12" s="205">
        <v>595128011.5</v>
      </c>
      <c r="FU12" s="247">
        <v>100</v>
      </c>
    </row>
    <row r="13" spans="1:177" ht="13.5" thickTop="1" x14ac:dyDescent="0.2">
      <c r="A13" s="1" t="s">
        <v>623</v>
      </c>
    </row>
    <row r="14" spans="1:177" x14ac:dyDescent="0.2">
      <c r="A14" t="s">
        <v>164</v>
      </c>
      <c r="B14" s="31">
        <v>1316207123.22</v>
      </c>
      <c r="C14" s="5">
        <v>1.0416000000000001</v>
      </c>
      <c r="D14" s="31">
        <v>11033796.32</v>
      </c>
      <c r="E14" s="5">
        <v>4.1614000000000004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701163.77</v>
      </c>
      <c r="O14" s="5">
        <v>2.4331999999999998</v>
      </c>
      <c r="P14" s="31">
        <v>0</v>
      </c>
      <c r="Q14">
        <v>0</v>
      </c>
      <c r="R14" s="31">
        <v>0</v>
      </c>
      <c r="S14">
        <v>0</v>
      </c>
      <c r="T14" s="31">
        <v>0</v>
      </c>
      <c r="U14">
        <v>0</v>
      </c>
      <c r="V14" s="31">
        <v>1083566.3999999999</v>
      </c>
      <c r="W14" s="5">
        <v>0.3992</v>
      </c>
      <c r="X14" s="31">
        <v>0</v>
      </c>
      <c r="Y14">
        <v>0</v>
      </c>
      <c r="Z14" s="31">
        <v>211948188.77000001</v>
      </c>
      <c r="AA14" s="5">
        <v>99.438900000000004</v>
      </c>
      <c r="AB14" s="31">
        <v>68679201.939999998</v>
      </c>
      <c r="AC14" s="5">
        <v>2.5893000000000002</v>
      </c>
      <c r="AD14" s="31">
        <v>0</v>
      </c>
      <c r="AE14">
        <v>0</v>
      </c>
      <c r="AF14" s="31">
        <v>1791426.5</v>
      </c>
      <c r="AG14" s="5">
        <v>5.5399000000000003</v>
      </c>
      <c r="AH14" s="31">
        <v>283341051.60000002</v>
      </c>
      <c r="AI14" s="5">
        <v>93.183999999999997</v>
      </c>
      <c r="AJ14" s="31">
        <v>160821187.41999999</v>
      </c>
      <c r="AK14" s="5">
        <v>1.7107000000000001</v>
      </c>
      <c r="AL14" s="31">
        <v>0</v>
      </c>
      <c r="AM14">
        <v>0</v>
      </c>
      <c r="AN14" s="31">
        <v>0</v>
      </c>
      <c r="AO14">
        <v>0</v>
      </c>
      <c r="AP14" s="31">
        <v>0</v>
      </c>
      <c r="AQ14">
        <v>0</v>
      </c>
      <c r="AR14" s="31">
        <v>420836152</v>
      </c>
      <c r="AS14" s="5">
        <v>96.951700000000002</v>
      </c>
      <c r="AT14" s="31">
        <v>3853462</v>
      </c>
      <c r="AU14" s="5">
        <v>1.4268000000000001</v>
      </c>
      <c r="AV14" s="31">
        <v>0</v>
      </c>
      <c r="AW14">
        <v>0</v>
      </c>
      <c r="AX14" s="31">
        <v>1034009.93</v>
      </c>
      <c r="AY14" s="5">
        <v>0.2112</v>
      </c>
      <c r="AZ14" s="31">
        <v>9005690</v>
      </c>
      <c r="BA14" s="5">
        <v>13.0298</v>
      </c>
      <c r="BB14" s="31">
        <v>0</v>
      </c>
      <c r="BC14">
        <v>0</v>
      </c>
      <c r="BD14" s="31">
        <v>0</v>
      </c>
      <c r="BE14">
        <v>0</v>
      </c>
      <c r="BF14" s="31">
        <v>0</v>
      </c>
      <c r="BG14">
        <v>0</v>
      </c>
      <c r="BH14" s="31">
        <v>0</v>
      </c>
      <c r="BI14">
        <v>0</v>
      </c>
      <c r="BJ14" s="31">
        <v>0</v>
      </c>
      <c r="BK14">
        <v>0</v>
      </c>
      <c r="BL14" s="31">
        <v>0</v>
      </c>
      <c r="BM14">
        <v>0</v>
      </c>
      <c r="BN14" s="31">
        <v>0</v>
      </c>
      <c r="BO14">
        <v>0</v>
      </c>
      <c r="BP14" s="31">
        <v>0</v>
      </c>
      <c r="BQ14">
        <v>0</v>
      </c>
      <c r="BR14" s="31">
        <v>0</v>
      </c>
      <c r="BS14">
        <v>0</v>
      </c>
      <c r="BT14" s="31">
        <v>7349340.4299999997</v>
      </c>
      <c r="BU14" s="5">
        <v>5.1014999999999997</v>
      </c>
      <c r="BV14" s="31">
        <v>0</v>
      </c>
      <c r="BW14">
        <v>0</v>
      </c>
      <c r="BX14" s="31">
        <v>0</v>
      </c>
      <c r="BY14">
        <v>0</v>
      </c>
      <c r="BZ14" s="31">
        <v>0</v>
      </c>
      <c r="CA14">
        <v>0</v>
      </c>
      <c r="CB14" s="31">
        <v>0</v>
      </c>
      <c r="CC14">
        <v>0</v>
      </c>
      <c r="CD14" s="31">
        <v>0</v>
      </c>
      <c r="CE14">
        <v>0</v>
      </c>
      <c r="CF14" s="31">
        <v>2123000</v>
      </c>
      <c r="CG14" s="5">
        <v>0.85029999999999994</v>
      </c>
      <c r="CH14" s="31">
        <v>0</v>
      </c>
      <c r="CI14">
        <v>0</v>
      </c>
      <c r="CJ14" s="31">
        <v>0</v>
      </c>
      <c r="CK14">
        <v>0</v>
      </c>
      <c r="CL14" s="31">
        <v>0</v>
      </c>
      <c r="CM14">
        <v>0</v>
      </c>
      <c r="CN14" s="31">
        <v>0</v>
      </c>
      <c r="CO14">
        <v>0</v>
      </c>
      <c r="CP14" s="31">
        <v>30305600</v>
      </c>
      <c r="CQ14" s="5">
        <v>2.7109000000000001</v>
      </c>
      <c r="CR14" s="31">
        <v>0</v>
      </c>
      <c r="CS14">
        <v>0</v>
      </c>
      <c r="CT14" s="31">
        <v>12573936.699999999</v>
      </c>
      <c r="CU14" s="5">
        <v>0.20519999999999999</v>
      </c>
      <c r="CV14" s="31">
        <v>0</v>
      </c>
      <c r="CW14">
        <v>0</v>
      </c>
      <c r="CX14" s="31">
        <v>0</v>
      </c>
      <c r="CY14">
        <v>0</v>
      </c>
      <c r="CZ14" s="31">
        <v>0</v>
      </c>
      <c r="DA14">
        <v>0</v>
      </c>
      <c r="DB14" s="31">
        <v>5560973.2999999998</v>
      </c>
      <c r="DC14" s="5">
        <v>0.84989999999999999</v>
      </c>
      <c r="DD14" s="31">
        <v>0</v>
      </c>
      <c r="DE14">
        <v>0</v>
      </c>
      <c r="DF14" s="31">
        <v>8629387.6400000006</v>
      </c>
      <c r="DG14" s="5">
        <v>0.83650000000000002</v>
      </c>
      <c r="DH14" s="31">
        <v>0</v>
      </c>
      <c r="DI14">
        <v>0</v>
      </c>
      <c r="DJ14" s="31">
        <v>5003534.34</v>
      </c>
      <c r="DK14" s="5">
        <v>0.20979999999999999</v>
      </c>
      <c r="DL14" s="31">
        <v>0</v>
      </c>
      <c r="DM14">
        <v>0</v>
      </c>
      <c r="DN14" s="31">
        <v>0</v>
      </c>
      <c r="DO14">
        <v>0</v>
      </c>
      <c r="DP14" s="31">
        <v>0</v>
      </c>
      <c r="DQ14">
        <v>0</v>
      </c>
      <c r="DR14" s="31">
        <v>0</v>
      </c>
      <c r="DS14">
        <v>0</v>
      </c>
      <c r="DT14" s="31">
        <v>0</v>
      </c>
      <c r="DU14">
        <v>0</v>
      </c>
      <c r="DV14" s="31">
        <v>0</v>
      </c>
      <c r="DW14">
        <v>0</v>
      </c>
      <c r="DX14" s="31">
        <v>0</v>
      </c>
      <c r="DY14">
        <v>0</v>
      </c>
      <c r="DZ14" s="31">
        <v>0</v>
      </c>
      <c r="EA14">
        <v>0</v>
      </c>
      <c r="EB14" s="31">
        <v>0</v>
      </c>
      <c r="EC14">
        <v>0</v>
      </c>
      <c r="ED14" s="31">
        <v>0</v>
      </c>
      <c r="EE14">
        <v>0</v>
      </c>
      <c r="EF14" s="31">
        <v>0</v>
      </c>
      <c r="EG14">
        <v>0</v>
      </c>
      <c r="EH14" s="31">
        <v>2068347.16</v>
      </c>
      <c r="EI14" s="5">
        <v>1.9668000000000001</v>
      </c>
      <c r="EJ14" s="31">
        <v>0</v>
      </c>
      <c r="EK14">
        <v>0</v>
      </c>
      <c r="EL14" s="31">
        <v>0</v>
      </c>
      <c r="EM14">
        <v>0</v>
      </c>
      <c r="EN14" s="31">
        <v>0</v>
      </c>
      <c r="EO14">
        <v>0</v>
      </c>
      <c r="EP14" s="31">
        <v>0</v>
      </c>
      <c r="EQ14">
        <v>0</v>
      </c>
      <c r="ER14" s="31">
        <v>0</v>
      </c>
      <c r="ES14">
        <v>0</v>
      </c>
      <c r="ET14" s="31">
        <v>0</v>
      </c>
      <c r="EU14">
        <v>0</v>
      </c>
      <c r="EV14" s="31">
        <v>0</v>
      </c>
      <c r="EW14">
        <v>0</v>
      </c>
      <c r="EX14" s="31">
        <v>0</v>
      </c>
      <c r="EY14">
        <v>0</v>
      </c>
      <c r="EZ14" s="31">
        <v>0</v>
      </c>
      <c r="FA14">
        <v>0</v>
      </c>
      <c r="FB14" s="31">
        <v>0</v>
      </c>
      <c r="FC14">
        <v>0</v>
      </c>
      <c r="FD14" s="31">
        <v>30143218.5</v>
      </c>
      <c r="FE14" s="5">
        <v>2.0329999999999999</v>
      </c>
      <c r="FF14" s="31">
        <v>0</v>
      </c>
      <c r="FG14">
        <v>0</v>
      </c>
      <c r="FH14" s="31">
        <v>0</v>
      </c>
      <c r="FI14">
        <v>0</v>
      </c>
      <c r="FJ14" s="31">
        <v>12097164.5</v>
      </c>
      <c r="FK14" s="5">
        <v>1.1595</v>
      </c>
      <c r="FL14" s="31">
        <v>0</v>
      </c>
      <c r="FM14">
        <v>0</v>
      </c>
      <c r="FN14" s="31">
        <v>0</v>
      </c>
      <c r="FO14">
        <v>0</v>
      </c>
      <c r="FP14" s="31">
        <v>19460764</v>
      </c>
      <c r="FQ14" s="5">
        <v>9.9278999999999993</v>
      </c>
      <c r="FR14" s="31">
        <v>6762960</v>
      </c>
      <c r="FS14" s="5">
        <v>2.9272999999999998</v>
      </c>
      <c r="FT14" s="31">
        <v>0</v>
      </c>
      <c r="FU14">
        <v>0</v>
      </c>
    </row>
    <row r="15" spans="1:177" x14ac:dyDescent="0.2">
      <c r="A15" t="s">
        <v>165</v>
      </c>
      <c r="B15" s="31">
        <v>8012605.8099999996</v>
      </c>
      <c r="C15" s="5">
        <v>6.3E-3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0</v>
      </c>
      <c r="AM15">
        <v>0</v>
      </c>
      <c r="AN15" s="31">
        <v>0</v>
      </c>
      <c r="AO15">
        <v>0</v>
      </c>
      <c r="AP15" s="31">
        <v>0</v>
      </c>
      <c r="AQ15">
        <v>0</v>
      </c>
      <c r="AR15" s="31">
        <v>0</v>
      </c>
      <c r="AS15">
        <v>0</v>
      </c>
      <c r="AT15" s="31">
        <v>0</v>
      </c>
      <c r="AU15">
        <v>0</v>
      </c>
      <c r="AV15" s="31">
        <v>0</v>
      </c>
      <c r="AW15">
        <v>0</v>
      </c>
      <c r="AX15" s="31">
        <v>0</v>
      </c>
      <c r="AY15">
        <v>0</v>
      </c>
      <c r="AZ15" s="31">
        <v>0</v>
      </c>
      <c r="BA15">
        <v>0</v>
      </c>
      <c r="BB15" s="31">
        <v>0</v>
      </c>
      <c r="BC15">
        <v>0</v>
      </c>
      <c r="BD15" s="31">
        <v>0</v>
      </c>
      <c r="BE15">
        <v>0</v>
      </c>
      <c r="BF15" s="31">
        <v>0</v>
      </c>
      <c r="BG15">
        <v>0</v>
      </c>
      <c r="BH15" s="31">
        <v>0</v>
      </c>
      <c r="BI15">
        <v>0</v>
      </c>
      <c r="BJ15" s="31">
        <v>0</v>
      </c>
      <c r="BK15">
        <v>0</v>
      </c>
      <c r="BL15" s="31">
        <v>0</v>
      </c>
      <c r="BM15">
        <v>0</v>
      </c>
      <c r="BN15" s="31">
        <v>0</v>
      </c>
      <c r="BO15">
        <v>0</v>
      </c>
      <c r="BP15" s="31">
        <v>0</v>
      </c>
      <c r="BQ15">
        <v>0</v>
      </c>
      <c r="BR15" s="31">
        <v>0</v>
      </c>
      <c r="BS15">
        <v>0</v>
      </c>
      <c r="BT15" s="31">
        <v>0</v>
      </c>
      <c r="BU15">
        <v>0</v>
      </c>
      <c r="BV15" s="31">
        <v>0</v>
      </c>
      <c r="BW15">
        <v>0</v>
      </c>
      <c r="BX15" s="31">
        <v>0</v>
      </c>
      <c r="BY15">
        <v>0</v>
      </c>
      <c r="BZ15" s="31">
        <v>0</v>
      </c>
      <c r="CA15">
        <v>0</v>
      </c>
      <c r="CB15" s="31">
        <v>0</v>
      </c>
      <c r="CC15">
        <v>0</v>
      </c>
      <c r="CD15" s="31">
        <v>0</v>
      </c>
      <c r="CE15">
        <v>0</v>
      </c>
      <c r="CF15" s="31">
        <v>0</v>
      </c>
      <c r="CG15">
        <v>0</v>
      </c>
      <c r="CH15" s="31">
        <v>0</v>
      </c>
      <c r="CI15">
        <v>0</v>
      </c>
      <c r="CJ15" s="31">
        <v>0</v>
      </c>
      <c r="CK15">
        <v>0</v>
      </c>
      <c r="CL15" s="31">
        <v>0</v>
      </c>
      <c r="CM15">
        <v>0</v>
      </c>
      <c r="CN15" s="31">
        <v>0</v>
      </c>
      <c r="CO15">
        <v>0</v>
      </c>
      <c r="CP15" s="31">
        <v>0</v>
      </c>
      <c r="CQ15">
        <v>0</v>
      </c>
      <c r="CR15" s="31">
        <v>0</v>
      </c>
      <c r="CS15">
        <v>0</v>
      </c>
      <c r="CT15" s="31">
        <v>0</v>
      </c>
      <c r="CU15">
        <v>0</v>
      </c>
      <c r="CV15" s="31">
        <v>0</v>
      </c>
      <c r="CW15">
        <v>0</v>
      </c>
      <c r="CX15" s="31">
        <v>0</v>
      </c>
      <c r="CY15">
        <v>0</v>
      </c>
      <c r="CZ15" s="31">
        <v>0</v>
      </c>
      <c r="DA15">
        <v>0</v>
      </c>
      <c r="DB15" s="31">
        <v>0</v>
      </c>
      <c r="DC15">
        <v>0</v>
      </c>
      <c r="DD15" s="31">
        <v>0</v>
      </c>
      <c r="DE15">
        <v>0</v>
      </c>
      <c r="DF15" s="31">
        <v>0</v>
      </c>
      <c r="DG15">
        <v>0</v>
      </c>
      <c r="DH15" s="31">
        <v>0</v>
      </c>
      <c r="DI15">
        <v>0</v>
      </c>
      <c r="DJ15" s="31">
        <v>0</v>
      </c>
      <c r="DK15">
        <v>0</v>
      </c>
      <c r="DL15" s="31">
        <v>0</v>
      </c>
      <c r="DM15">
        <v>0</v>
      </c>
      <c r="DN15" s="31">
        <v>0</v>
      </c>
      <c r="DO15">
        <v>0</v>
      </c>
      <c r="DP15" s="31">
        <v>0</v>
      </c>
      <c r="DQ15">
        <v>0</v>
      </c>
      <c r="DR15" s="31">
        <v>0</v>
      </c>
      <c r="DS15">
        <v>0</v>
      </c>
      <c r="DT15" s="31">
        <v>0</v>
      </c>
      <c r="DU15">
        <v>0</v>
      </c>
      <c r="DV15" s="31">
        <v>0</v>
      </c>
      <c r="DW15">
        <v>0</v>
      </c>
      <c r="DX15" s="31">
        <v>0</v>
      </c>
      <c r="DY15">
        <v>0</v>
      </c>
      <c r="DZ15" s="31">
        <v>0</v>
      </c>
      <c r="EA15">
        <v>0</v>
      </c>
      <c r="EB15" s="31">
        <v>0</v>
      </c>
      <c r="EC15">
        <v>0</v>
      </c>
      <c r="ED15" s="31">
        <v>8012605.8099999996</v>
      </c>
      <c r="EE15" s="5">
        <v>5.4391999999999996</v>
      </c>
      <c r="EF15" s="31">
        <v>0</v>
      </c>
      <c r="EG15">
        <v>0</v>
      </c>
      <c r="EH15" s="31">
        <v>0</v>
      </c>
      <c r="EI15">
        <v>0</v>
      </c>
      <c r="EJ15" s="31">
        <v>0</v>
      </c>
      <c r="EK15">
        <v>0</v>
      </c>
      <c r="EL15" s="31">
        <v>0</v>
      </c>
      <c r="EM15">
        <v>0</v>
      </c>
      <c r="EN15" s="31">
        <v>0</v>
      </c>
      <c r="EO15">
        <v>0</v>
      </c>
      <c r="EP15" s="31">
        <v>0</v>
      </c>
      <c r="EQ15">
        <v>0</v>
      </c>
      <c r="ER15" s="31">
        <v>0</v>
      </c>
      <c r="ES15">
        <v>0</v>
      </c>
      <c r="ET15" s="31">
        <v>0</v>
      </c>
      <c r="EU15">
        <v>0</v>
      </c>
      <c r="EV15" s="31">
        <v>0</v>
      </c>
      <c r="EW15">
        <v>0</v>
      </c>
      <c r="EX15" s="31">
        <v>0</v>
      </c>
      <c r="EY15">
        <v>0</v>
      </c>
      <c r="EZ15" s="31">
        <v>0</v>
      </c>
      <c r="FA15">
        <v>0</v>
      </c>
      <c r="FB15" s="31">
        <v>0</v>
      </c>
      <c r="FC15">
        <v>0</v>
      </c>
      <c r="FD15" s="31">
        <v>0</v>
      </c>
      <c r="FE15">
        <v>0</v>
      </c>
      <c r="FF15" s="31">
        <v>0</v>
      </c>
      <c r="FG15">
        <v>0</v>
      </c>
      <c r="FH15" s="31">
        <v>0</v>
      </c>
      <c r="FI15">
        <v>0</v>
      </c>
      <c r="FJ15" s="31">
        <v>0</v>
      </c>
      <c r="FK15">
        <v>0</v>
      </c>
      <c r="FL15" s="31">
        <v>0</v>
      </c>
      <c r="FM15">
        <v>0</v>
      </c>
      <c r="FN15" s="31">
        <v>0</v>
      </c>
      <c r="FO15">
        <v>0</v>
      </c>
      <c r="FP15" s="31">
        <v>0</v>
      </c>
      <c r="FQ15">
        <v>0</v>
      </c>
      <c r="FR15" s="31">
        <v>0</v>
      </c>
      <c r="FS15">
        <v>0</v>
      </c>
      <c r="FT15" s="31">
        <v>0</v>
      </c>
      <c r="FU15">
        <v>0</v>
      </c>
    </row>
    <row r="16" spans="1:177" x14ac:dyDescent="0.2">
      <c r="A16" t="s">
        <v>166</v>
      </c>
      <c r="B16" s="31">
        <v>19195475.989999998</v>
      </c>
      <c r="C16" s="5">
        <v>1.52E-2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0</v>
      </c>
      <c r="K16">
        <v>0</v>
      </c>
      <c r="L16" s="31">
        <v>0</v>
      </c>
      <c r="M16">
        <v>0</v>
      </c>
      <c r="N16" s="31">
        <v>0</v>
      </c>
      <c r="O16">
        <v>0</v>
      </c>
      <c r="P16" s="31">
        <v>8911304</v>
      </c>
      <c r="Q16" s="5">
        <v>0.80010000000000003</v>
      </c>
      <c r="R16" s="31">
        <v>0</v>
      </c>
      <c r="S16">
        <v>0</v>
      </c>
      <c r="T16" s="31">
        <v>0</v>
      </c>
      <c r="U16">
        <v>0</v>
      </c>
      <c r="V16" s="31">
        <v>0</v>
      </c>
      <c r="W16">
        <v>0</v>
      </c>
      <c r="X16" s="31">
        <v>0</v>
      </c>
      <c r="Y16">
        <v>0</v>
      </c>
      <c r="Z16" s="31">
        <v>0</v>
      </c>
      <c r="AA16">
        <v>0</v>
      </c>
      <c r="AB16" s="31">
        <v>0</v>
      </c>
      <c r="AC16">
        <v>0</v>
      </c>
      <c r="AD16" s="31">
        <v>0</v>
      </c>
      <c r="AE16">
        <v>0</v>
      </c>
      <c r="AF16" s="31">
        <v>0</v>
      </c>
      <c r="AG16">
        <v>0</v>
      </c>
      <c r="AH16" s="31">
        <v>0</v>
      </c>
      <c r="AI16">
        <v>0</v>
      </c>
      <c r="AJ16" s="31">
        <v>0</v>
      </c>
      <c r="AK16">
        <v>0</v>
      </c>
      <c r="AL16" s="31">
        <v>0</v>
      </c>
      <c r="AM16">
        <v>0</v>
      </c>
      <c r="AN16" s="31">
        <v>1449187</v>
      </c>
      <c r="AO16" s="5">
        <v>1.9278</v>
      </c>
      <c r="AP16" s="31">
        <v>0</v>
      </c>
      <c r="AQ16">
        <v>0</v>
      </c>
      <c r="AR16" s="31">
        <v>0</v>
      </c>
      <c r="AS16">
        <v>0</v>
      </c>
      <c r="AT16" s="31">
        <v>0</v>
      </c>
      <c r="AU16">
        <v>0</v>
      </c>
      <c r="AV16" s="31">
        <v>0</v>
      </c>
      <c r="AW16">
        <v>0</v>
      </c>
      <c r="AX16" s="31">
        <v>0</v>
      </c>
      <c r="AY16">
        <v>0</v>
      </c>
      <c r="AZ16" s="31">
        <v>0</v>
      </c>
      <c r="BA16">
        <v>0</v>
      </c>
      <c r="BB16" s="31">
        <v>0</v>
      </c>
      <c r="BC16">
        <v>0</v>
      </c>
      <c r="BD16" s="31">
        <v>0</v>
      </c>
      <c r="BE16">
        <v>0</v>
      </c>
      <c r="BF16" s="31">
        <v>0</v>
      </c>
      <c r="BG16">
        <v>0</v>
      </c>
      <c r="BH16" s="31">
        <v>0</v>
      </c>
      <c r="BI16">
        <v>0</v>
      </c>
      <c r="BJ16" s="31">
        <v>0</v>
      </c>
      <c r="BK16">
        <v>0</v>
      </c>
      <c r="BL16" s="31">
        <v>0</v>
      </c>
      <c r="BM16">
        <v>0</v>
      </c>
      <c r="BN16" s="31">
        <v>603244</v>
      </c>
      <c r="BO16" s="5">
        <v>0.13400000000000001</v>
      </c>
      <c r="BP16" s="31">
        <v>0</v>
      </c>
      <c r="BQ16">
        <v>0</v>
      </c>
      <c r="BR16" s="31">
        <v>0</v>
      </c>
      <c r="BS16">
        <v>0</v>
      </c>
      <c r="BT16" s="31">
        <v>0</v>
      </c>
      <c r="BU16">
        <v>0</v>
      </c>
      <c r="BV16" s="31">
        <v>0</v>
      </c>
      <c r="BW16">
        <v>0</v>
      </c>
      <c r="BX16" s="31">
        <v>0</v>
      </c>
      <c r="BY16">
        <v>0</v>
      </c>
      <c r="BZ16" s="31">
        <v>0</v>
      </c>
      <c r="CA16">
        <v>0</v>
      </c>
      <c r="CB16" s="31">
        <v>0</v>
      </c>
      <c r="CC16">
        <v>0</v>
      </c>
      <c r="CD16" s="31">
        <v>0</v>
      </c>
      <c r="CE16">
        <v>0</v>
      </c>
      <c r="CF16" s="31">
        <v>0</v>
      </c>
      <c r="CG16">
        <v>0</v>
      </c>
      <c r="CH16" s="31">
        <v>0</v>
      </c>
      <c r="CI16">
        <v>0</v>
      </c>
      <c r="CJ16" s="31">
        <v>0</v>
      </c>
      <c r="CK16">
        <v>0</v>
      </c>
      <c r="CL16" s="31">
        <v>0</v>
      </c>
      <c r="CM16">
        <v>0</v>
      </c>
      <c r="CN16" s="31">
        <v>0</v>
      </c>
      <c r="CO16">
        <v>0</v>
      </c>
      <c r="CP16" s="31">
        <v>0</v>
      </c>
      <c r="CQ16">
        <v>0</v>
      </c>
      <c r="CR16" s="31">
        <v>0</v>
      </c>
      <c r="CS16">
        <v>0</v>
      </c>
      <c r="CT16" s="31">
        <v>0</v>
      </c>
      <c r="CU16">
        <v>0</v>
      </c>
      <c r="CV16" s="31">
        <v>0</v>
      </c>
      <c r="CW16">
        <v>0</v>
      </c>
      <c r="CX16" s="31">
        <v>0</v>
      </c>
      <c r="CY16">
        <v>0</v>
      </c>
      <c r="CZ16" s="31">
        <v>0</v>
      </c>
      <c r="DA16">
        <v>0</v>
      </c>
      <c r="DB16" s="31">
        <v>0</v>
      </c>
      <c r="DC16">
        <v>0</v>
      </c>
      <c r="DD16" s="31">
        <v>0</v>
      </c>
      <c r="DE16">
        <v>0</v>
      </c>
      <c r="DF16" s="31">
        <v>0</v>
      </c>
      <c r="DG16">
        <v>0</v>
      </c>
      <c r="DH16" s="31">
        <v>0</v>
      </c>
      <c r="DI16">
        <v>0</v>
      </c>
      <c r="DJ16" s="31">
        <v>0</v>
      </c>
      <c r="DK16">
        <v>0</v>
      </c>
      <c r="DL16" s="31">
        <v>0</v>
      </c>
      <c r="DM16">
        <v>0</v>
      </c>
      <c r="DN16" s="31">
        <v>0</v>
      </c>
      <c r="DO16">
        <v>0</v>
      </c>
      <c r="DP16" s="31">
        <v>0</v>
      </c>
      <c r="DQ16">
        <v>0</v>
      </c>
      <c r="DR16" s="31">
        <v>0</v>
      </c>
      <c r="DS16">
        <v>0</v>
      </c>
      <c r="DT16" s="31">
        <v>0</v>
      </c>
      <c r="DU16">
        <v>0</v>
      </c>
      <c r="DV16" s="31">
        <v>0</v>
      </c>
      <c r="DW16">
        <v>0</v>
      </c>
      <c r="DX16" s="31">
        <v>0</v>
      </c>
      <c r="DY16">
        <v>0</v>
      </c>
      <c r="DZ16" s="31">
        <v>0</v>
      </c>
      <c r="EA16">
        <v>0</v>
      </c>
      <c r="EB16" s="31">
        <v>0</v>
      </c>
      <c r="EC16">
        <v>0</v>
      </c>
      <c r="ED16" s="31">
        <v>3660363</v>
      </c>
      <c r="EE16" s="5">
        <v>2.4847999999999999</v>
      </c>
      <c r="EF16" s="31">
        <v>4571377.99</v>
      </c>
      <c r="EG16" s="5">
        <v>8.2364999999999995</v>
      </c>
      <c r="EH16" s="31">
        <v>0</v>
      </c>
      <c r="EI16">
        <v>0</v>
      </c>
      <c r="EJ16" s="31">
        <v>0</v>
      </c>
      <c r="EK16">
        <v>0</v>
      </c>
      <c r="EL16" s="31">
        <v>0</v>
      </c>
      <c r="EM16">
        <v>0</v>
      </c>
      <c r="EN16" s="31">
        <v>0</v>
      </c>
      <c r="EO16">
        <v>0</v>
      </c>
      <c r="EP16" s="31">
        <v>0</v>
      </c>
      <c r="EQ16">
        <v>0</v>
      </c>
      <c r="ER16" s="31">
        <v>0</v>
      </c>
      <c r="ES16">
        <v>0</v>
      </c>
      <c r="ET16" s="31">
        <v>0</v>
      </c>
      <c r="EU16">
        <v>0</v>
      </c>
      <c r="EV16" s="31">
        <v>0</v>
      </c>
      <c r="EW16">
        <v>0</v>
      </c>
      <c r="EX16" s="31">
        <v>0</v>
      </c>
      <c r="EY16">
        <v>0</v>
      </c>
      <c r="EZ16" s="31">
        <v>0</v>
      </c>
      <c r="FA16">
        <v>0</v>
      </c>
      <c r="FB16" s="31">
        <v>0</v>
      </c>
      <c r="FC16">
        <v>0</v>
      </c>
      <c r="FD16" s="31">
        <v>0</v>
      </c>
      <c r="FE16">
        <v>0</v>
      </c>
      <c r="FF16" s="31">
        <v>0</v>
      </c>
      <c r="FG16">
        <v>0</v>
      </c>
      <c r="FH16" s="31">
        <v>0</v>
      </c>
      <c r="FI16">
        <v>0</v>
      </c>
      <c r="FJ16" s="31">
        <v>0</v>
      </c>
      <c r="FK16">
        <v>0</v>
      </c>
      <c r="FL16" s="31">
        <v>0</v>
      </c>
      <c r="FM16">
        <v>0</v>
      </c>
      <c r="FN16" s="31">
        <v>0</v>
      </c>
      <c r="FO16">
        <v>0</v>
      </c>
      <c r="FP16" s="31">
        <v>0</v>
      </c>
      <c r="FQ16">
        <v>0</v>
      </c>
      <c r="FR16" s="31">
        <v>0</v>
      </c>
      <c r="FS16">
        <v>0</v>
      </c>
      <c r="FT16" s="31">
        <v>0</v>
      </c>
      <c r="FU16">
        <v>0</v>
      </c>
    </row>
    <row r="17" spans="1:177" x14ac:dyDescent="0.2">
      <c r="A17" t="s">
        <v>167</v>
      </c>
      <c r="B17" s="31">
        <v>696592.5</v>
      </c>
      <c r="C17" s="5">
        <v>5.9999999999999995E-4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0</v>
      </c>
      <c r="K17">
        <v>0</v>
      </c>
      <c r="L17" s="31">
        <v>0</v>
      </c>
      <c r="M17">
        <v>0</v>
      </c>
      <c r="N17" s="31">
        <v>0</v>
      </c>
      <c r="O17">
        <v>0</v>
      </c>
      <c r="P17" s="31">
        <v>0</v>
      </c>
      <c r="Q17">
        <v>0</v>
      </c>
      <c r="R17" s="31">
        <v>0</v>
      </c>
      <c r="S17">
        <v>0</v>
      </c>
      <c r="T17" s="31">
        <v>0</v>
      </c>
      <c r="U17">
        <v>0</v>
      </c>
      <c r="V17" s="31">
        <v>0</v>
      </c>
      <c r="W17">
        <v>0</v>
      </c>
      <c r="X17" s="31">
        <v>0</v>
      </c>
      <c r="Y17">
        <v>0</v>
      </c>
      <c r="Z17" s="31">
        <v>0</v>
      </c>
      <c r="AA17">
        <v>0</v>
      </c>
      <c r="AB17" s="31">
        <v>0</v>
      </c>
      <c r="AC17">
        <v>0</v>
      </c>
      <c r="AD17" s="31">
        <v>0</v>
      </c>
      <c r="AE17">
        <v>0</v>
      </c>
      <c r="AF17" s="31">
        <v>0</v>
      </c>
      <c r="AG17">
        <v>0</v>
      </c>
      <c r="AH17" s="31">
        <v>0</v>
      </c>
      <c r="AI17">
        <v>0</v>
      </c>
      <c r="AJ17" s="31">
        <v>0</v>
      </c>
      <c r="AK17">
        <v>0</v>
      </c>
      <c r="AL17" s="31">
        <v>0</v>
      </c>
      <c r="AM17">
        <v>0</v>
      </c>
      <c r="AN17" s="31">
        <v>0</v>
      </c>
      <c r="AO17">
        <v>0</v>
      </c>
      <c r="AP17" s="31">
        <v>0</v>
      </c>
      <c r="AQ17">
        <v>0</v>
      </c>
      <c r="AR17" s="31">
        <v>0</v>
      </c>
      <c r="AS17">
        <v>0</v>
      </c>
      <c r="AT17" s="31">
        <v>0</v>
      </c>
      <c r="AU17">
        <v>0</v>
      </c>
      <c r="AV17" s="31">
        <v>0</v>
      </c>
      <c r="AW17">
        <v>0</v>
      </c>
      <c r="AX17" s="31">
        <v>0</v>
      </c>
      <c r="AY17">
        <v>0</v>
      </c>
      <c r="AZ17" s="31">
        <v>0</v>
      </c>
      <c r="BA17">
        <v>0</v>
      </c>
      <c r="BB17" s="31">
        <v>0</v>
      </c>
      <c r="BC17">
        <v>0</v>
      </c>
      <c r="BD17" s="31">
        <v>0</v>
      </c>
      <c r="BE17">
        <v>0</v>
      </c>
      <c r="BF17" s="31">
        <v>0</v>
      </c>
      <c r="BG17">
        <v>0</v>
      </c>
      <c r="BH17" s="31">
        <v>0</v>
      </c>
      <c r="BI17">
        <v>0</v>
      </c>
      <c r="BJ17" s="31">
        <v>0</v>
      </c>
      <c r="BK17">
        <v>0</v>
      </c>
      <c r="BL17" s="31">
        <v>0</v>
      </c>
      <c r="BM17">
        <v>0</v>
      </c>
      <c r="BN17" s="31">
        <v>696592.5</v>
      </c>
      <c r="BO17" s="5">
        <v>0.1547</v>
      </c>
      <c r="BP17" s="31">
        <v>0</v>
      </c>
      <c r="BQ17">
        <v>0</v>
      </c>
      <c r="BR17" s="31">
        <v>0</v>
      </c>
      <c r="BS17">
        <v>0</v>
      </c>
      <c r="BT17" s="31">
        <v>0</v>
      </c>
      <c r="BU17">
        <v>0</v>
      </c>
      <c r="BV17" s="31">
        <v>0</v>
      </c>
      <c r="BW17">
        <v>0</v>
      </c>
      <c r="BX17" s="31">
        <v>0</v>
      </c>
      <c r="BY17">
        <v>0</v>
      </c>
      <c r="BZ17" s="31">
        <v>0</v>
      </c>
      <c r="CA17">
        <v>0</v>
      </c>
      <c r="CB17" s="31">
        <v>0</v>
      </c>
      <c r="CC17">
        <v>0</v>
      </c>
      <c r="CD17" s="31">
        <v>0</v>
      </c>
      <c r="CE17">
        <v>0</v>
      </c>
      <c r="CF17" s="31">
        <v>0</v>
      </c>
      <c r="CG17">
        <v>0</v>
      </c>
      <c r="CH17" s="31">
        <v>0</v>
      </c>
      <c r="CI17">
        <v>0</v>
      </c>
      <c r="CJ17" s="31">
        <v>0</v>
      </c>
      <c r="CK17">
        <v>0</v>
      </c>
      <c r="CL17" s="31">
        <v>0</v>
      </c>
      <c r="CM17">
        <v>0</v>
      </c>
      <c r="CN17" s="31">
        <v>0</v>
      </c>
      <c r="CO17">
        <v>0</v>
      </c>
      <c r="CP17" s="31">
        <v>0</v>
      </c>
      <c r="CQ17">
        <v>0</v>
      </c>
      <c r="CR17" s="31">
        <v>0</v>
      </c>
      <c r="CS17">
        <v>0</v>
      </c>
      <c r="CT17" s="31">
        <v>0</v>
      </c>
      <c r="CU17">
        <v>0</v>
      </c>
      <c r="CV17" s="31">
        <v>0</v>
      </c>
      <c r="CW17">
        <v>0</v>
      </c>
      <c r="CX17" s="31">
        <v>0</v>
      </c>
      <c r="CY17">
        <v>0</v>
      </c>
      <c r="CZ17" s="31">
        <v>0</v>
      </c>
      <c r="DA17">
        <v>0</v>
      </c>
      <c r="DB17" s="31">
        <v>0</v>
      </c>
      <c r="DC17">
        <v>0</v>
      </c>
      <c r="DD17" s="31">
        <v>0</v>
      </c>
      <c r="DE17">
        <v>0</v>
      </c>
      <c r="DF17" s="31">
        <v>0</v>
      </c>
      <c r="DG17">
        <v>0</v>
      </c>
      <c r="DH17" s="31">
        <v>0</v>
      </c>
      <c r="DI17">
        <v>0</v>
      </c>
      <c r="DJ17" s="31">
        <v>0</v>
      </c>
      <c r="DK17">
        <v>0</v>
      </c>
      <c r="DL17" s="31">
        <v>0</v>
      </c>
      <c r="DM17">
        <v>0</v>
      </c>
      <c r="DN17" s="31">
        <v>0</v>
      </c>
      <c r="DO17">
        <v>0</v>
      </c>
      <c r="DP17" s="31">
        <v>0</v>
      </c>
      <c r="DQ17">
        <v>0</v>
      </c>
      <c r="DR17" s="31">
        <v>0</v>
      </c>
      <c r="DS17">
        <v>0</v>
      </c>
      <c r="DT17" s="31">
        <v>0</v>
      </c>
      <c r="DU17">
        <v>0</v>
      </c>
      <c r="DV17" s="31">
        <v>0</v>
      </c>
      <c r="DW17">
        <v>0</v>
      </c>
      <c r="DX17" s="31">
        <v>0</v>
      </c>
      <c r="DY17">
        <v>0</v>
      </c>
      <c r="DZ17" s="31">
        <v>0</v>
      </c>
      <c r="EA17">
        <v>0</v>
      </c>
      <c r="EB17" s="31">
        <v>0</v>
      </c>
      <c r="EC17">
        <v>0</v>
      </c>
      <c r="ED17" s="31">
        <v>0</v>
      </c>
      <c r="EE17">
        <v>0</v>
      </c>
      <c r="EF17" s="31">
        <v>0</v>
      </c>
      <c r="EG17">
        <v>0</v>
      </c>
      <c r="EH17" s="31">
        <v>0</v>
      </c>
      <c r="EI17">
        <v>0</v>
      </c>
      <c r="EJ17" s="31">
        <v>0</v>
      </c>
      <c r="EK17">
        <v>0</v>
      </c>
      <c r="EL17" s="31">
        <v>0</v>
      </c>
      <c r="EM17">
        <v>0</v>
      </c>
      <c r="EN17" s="31">
        <v>0</v>
      </c>
      <c r="EO17">
        <v>0</v>
      </c>
      <c r="EP17" s="31">
        <v>0</v>
      </c>
      <c r="EQ17">
        <v>0</v>
      </c>
      <c r="ER17" s="31">
        <v>0</v>
      </c>
      <c r="ES17">
        <v>0</v>
      </c>
      <c r="ET17" s="31">
        <v>0</v>
      </c>
      <c r="EU17">
        <v>0</v>
      </c>
      <c r="EV17" s="31">
        <v>0</v>
      </c>
      <c r="EW17">
        <v>0</v>
      </c>
      <c r="EX17" s="31">
        <v>0</v>
      </c>
      <c r="EY17">
        <v>0</v>
      </c>
      <c r="EZ17" s="31">
        <v>0</v>
      </c>
      <c r="FA17">
        <v>0</v>
      </c>
      <c r="FB17" s="31">
        <v>0</v>
      </c>
      <c r="FC17">
        <v>0</v>
      </c>
      <c r="FD17" s="31">
        <v>0</v>
      </c>
      <c r="FE17">
        <v>0</v>
      </c>
      <c r="FF17" s="31">
        <v>0</v>
      </c>
      <c r="FG17">
        <v>0</v>
      </c>
      <c r="FH17" s="31">
        <v>0</v>
      </c>
      <c r="FI17">
        <v>0</v>
      </c>
      <c r="FJ17" s="31">
        <v>0</v>
      </c>
      <c r="FK17">
        <v>0</v>
      </c>
      <c r="FL17" s="31">
        <v>0</v>
      </c>
      <c r="FM17">
        <v>0</v>
      </c>
      <c r="FN17" s="31">
        <v>0</v>
      </c>
      <c r="FO17">
        <v>0</v>
      </c>
      <c r="FP17" s="31">
        <v>0</v>
      </c>
      <c r="FQ17">
        <v>0</v>
      </c>
      <c r="FR17" s="31">
        <v>0</v>
      </c>
      <c r="FS17">
        <v>0</v>
      </c>
      <c r="FT17" s="31">
        <v>0</v>
      </c>
      <c r="FU17">
        <v>0</v>
      </c>
    </row>
    <row r="18" spans="1:177" x14ac:dyDescent="0.2">
      <c r="A18" t="s">
        <v>168</v>
      </c>
      <c r="B18" s="31">
        <v>76227446.340000004</v>
      </c>
      <c r="C18" s="5">
        <v>6.0299999999999999E-2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0</v>
      </c>
      <c r="O18">
        <v>0</v>
      </c>
      <c r="P18" s="31">
        <v>37819682.57</v>
      </c>
      <c r="Q18" s="5">
        <v>3.3957000000000002</v>
      </c>
      <c r="R18" s="31">
        <v>0</v>
      </c>
      <c r="S18">
        <v>0</v>
      </c>
      <c r="T18" s="31">
        <v>0</v>
      </c>
      <c r="U18">
        <v>0</v>
      </c>
      <c r="V18" s="31">
        <v>0</v>
      </c>
      <c r="W18">
        <v>0</v>
      </c>
      <c r="X18" s="31">
        <v>0</v>
      </c>
      <c r="Y18">
        <v>0</v>
      </c>
      <c r="Z18" s="31">
        <v>0</v>
      </c>
      <c r="AA18">
        <v>0</v>
      </c>
      <c r="AB18" s="31">
        <v>0</v>
      </c>
      <c r="AC18">
        <v>0</v>
      </c>
      <c r="AD18" s="31">
        <v>0</v>
      </c>
      <c r="AE18">
        <v>0</v>
      </c>
      <c r="AF18" s="31">
        <v>0</v>
      </c>
      <c r="AG18">
        <v>0</v>
      </c>
      <c r="AH18" s="31">
        <v>0</v>
      </c>
      <c r="AI18">
        <v>0</v>
      </c>
      <c r="AJ18" s="31">
        <v>0</v>
      </c>
      <c r="AK18">
        <v>0</v>
      </c>
      <c r="AL18" s="31">
        <v>0</v>
      </c>
      <c r="AM18">
        <v>0</v>
      </c>
      <c r="AN18" s="31">
        <v>0</v>
      </c>
      <c r="AO18">
        <v>0</v>
      </c>
      <c r="AP18" s="31">
        <v>0</v>
      </c>
      <c r="AQ18">
        <v>0</v>
      </c>
      <c r="AR18" s="31">
        <v>0</v>
      </c>
      <c r="AS18">
        <v>0</v>
      </c>
      <c r="AT18" s="31">
        <v>0</v>
      </c>
      <c r="AU18">
        <v>0</v>
      </c>
      <c r="AV18" s="31">
        <v>0</v>
      </c>
      <c r="AW18">
        <v>0</v>
      </c>
      <c r="AX18" s="31">
        <v>0</v>
      </c>
      <c r="AY18">
        <v>0</v>
      </c>
      <c r="AZ18" s="31">
        <v>0</v>
      </c>
      <c r="BA18">
        <v>0</v>
      </c>
      <c r="BB18" s="31">
        <v>0</v>
      </c>
      <c r="BC18">
        <v>0</v>
      </c>
      <c r="BD18" s="31">
        <v>0</v>
      </c>
      <c r="BE18">
        <v>0</v>
      </c>
      <c r="BF18" s="31">
        <v>0</v>
      </c>
      <c r="BG18">
        <v>0</v>
      </c>
      <c r="BH18" s="31">
        <v>0</v>
      </c>
      <c r="BI18">
        <v>0</v>
      </c>
      <c r="BJ18" s="31">
        <v>0</v>
      </c>
      <c r="BK18">
        <v>0</v>
      </c>
      <c r="BL18" s="31">
        <v>0</v>
      </c>
      <c r="BM18">
        <v>0</v>
      </c>
      <c r="BN18" s="31">
        <v>2817464.39</v>
      </c>
      <c r="BO18" s="5">
        <v>0.62590000000000001</v>
      </c>
      <c r="BP18" s="31">
        <v>0</v>
      </c>
      <c r="BQ18">
        <v>0</v>
      </c>
      <c r="BR18" s="31">
        <v>0</v>
      </c>
      <c r="BS18">
        <v>0</v>
      </c>
      <c r="BT18" s="31">
        <v>1633049.6000000001</v>
      </c>
      <c r="BU18" s="5">
        <v>1.1335999999999999</v>
      </c>
      <c r="BV18" s="31">
        <v>0</v>
      </c>
      <c r="BW18">
        <v>0</v>
      </c>
      <c r="BX18" s="31">
        <v>0</v>
      </c>
      <c r="BY18">
        <v>0</v>
      </c>
      <c r="BZ18" s="31">
        <v>0</v>
      </c>
      <c r="CA18">
        <v>0</v>
      </c>
      <c r="CB18" s="31">
        <v>0</v>
      </c>
      <c r="CC18">
        <v>0</v>
      </c>
      <c r="CD18" s="31">
        <v>0</v>
      </c>
      <c r="CE18">
        <v>0</v>
      </c>
      <c r="CF18" s="31">
        <v>0</v>
      </c>
      <c r="CG18">
        <v>0</v>
      </c>
      <c r="CH18" s="31">
        <v>0</v>
      </c>
      <c r="CI18">
        <v>0</v>
      </c>
      <c r="CJ18" s="31">
        <v>0</v>
      </c>
      <c r="CK18">
        <v>0</v>
      </c>
      <c r="CL18" s="31">
        <v>0</v>
      </c>
      <c r="CM18">
        <v>0</v>
      </c>
      <c r="CN18" s="31">
        <v>0</v>
      </c>
      <c r="CO18">
        <v>0</v>
      </c>
      <c r="CP18" s="31">
        <v>0</v>
      </c>
      <c r="CQ18">
        <v>0</v>
      </c>
      <c r="CR18" s="31">
        <v>0</v>
      </c>
      <c r="CS18">
        <v>0</v>
      </c>
      <c r="CT18" s="31">
        <v>0</v>
      </c>
      <c r="CU18">
        <v>0</v>
      </c>
      <c r="CV18" s="31">
        <v>0</v>
      </c>
      <c r="CW18">
        <v>0</v>
      </c>
      <c r="CX18" s="31">
        <v>0</v>
      </c>
      <c r="CY18">
        <v>0</v>
      </c>
      <c r="CZ18" s="31">
        <v>0</v>
      </c>
      <c r="DA18">
        <v>0</v>
      </c>
      <c r="DB18" s="31">
        <v>0</v>
      </c>
      <c r="DC18">
        <v>0</v>
      </c>
      <c r="DD18" s="31">
        <v>0</v>
      </c>
      <c r="DE18">
        <v>0</v>
      </c>
      <c r="DF18" s="31">
        <v>0</v>
      </c>
      <c r="DG18">
        <v>0</v>
      </c>
      <c r="DH18" s="31">
        <v>0</v>
      </c>
      <c r="DI18">
        <v>0</v>
      </c>
      <c r="DJ18" s="31">
        <v>0</v>
      </c>
      <c r="DK18">
        <v>0</v>
      </c>
      <c r="DL18" s="31">
        <v>0</v>
      </c>
      <c r="DM18">
        <v>0</v>
      </c>
      <c r="DN18" s="31">
        <v>0</v>
      </c>
      <c r="DO18">
        <v>0</v>
      </c>
      <c r="DP18" s="31">
        <v>0</v>
      </c>
      <c r="DQ18">
        <v>0</v>
      </c>
      <c r="DR18" s="31">
        <v>0</v>
      </c>
      <c r="DS18">
        <v>0</v>
      </c>
      <c r="DT18" s="31">
        <v>0</v>
      </c>
      <c r="DU18">
        <v>0</v>
      </c>
      <c r="DV18" s="31">
        <v>0</v>
      </c>
      <c r="DW18">
        <v>0</v>
      </c>
      <c r="DX18" s="31">
        <v>0</v>
      </c>
      <c r="DY18">
        <v>0</v>
      </c>
      <c r="DZ18" s="31">
        <v>0</v>
      </c>
      <c r="EA18">
        <v>0</v>
      </c>
      <c r="EB18" s="31">
        <v>0</v>
      </c>
      <c r="EC18">
        <v>0</v>
      </c>
      <c r="ED18" s="31">
        <v>1268373</v>
      </c>
      <c r="EE18" s="5">
        <v>0.86099999999999999</v>
      </c>
      <c r="EF18" s="31">
        <v>31364208.780000001</v>
      </c>
      <c r="EG18" s="5">
        <v>56.510399999999997</v>
      </c>
      <c r="EH18" s="31">
        <v>0</v>
      </c>
      <c r="EI18">
        <v>0</v>
      </c>
      <c r="EJ18" s="31">
        <v>0</v>
      </c>
      <c r="EK18">
        <v>0</v>
      </c>
      <c r="EL18" s="31">
        <v>0</v>
      </c>
      <c r="EM18">
        <v>0</v>
      </c>
      <c r="EN18" s="31">
        <v>0</v>
      </c>
      <c r="EO18">
        <v>0</v>
      </c>
      <c r="EP18" s="31">
        <v>0</v>
      </c>
      <c r="EQ18">
        <v>0</v>
      </c>
      <c r="ER18" s="31">
        <v>0</v>
      </c>
      <c r="ES18">
        <v>0</v>
      </c>
      <c r="ET18" s="31">
        <v>0</v>
      </c>
      <c r="EU18">
        <v>0</v>
      </c>
      <c r="EV18" s="31">
        <v>0</v>
      </c>
      <c r="EW18">
        <v>0</v>
      </c>
      <c r="EX18" s="31">
        <v>0</v>
      </c>
      <c r="EY18">
        <v>0</v>
      </c>
      <c r="EZ18" s="31">
        <v>0</v>
      </c>
      <c r="FA18">
        <v>0</v>
      </c>
      <c r="FB18" s="31">
        <v>0</v>
      </c>
      <c r="FC18">
        <v>0</v>
      </c>
      <c r="FD18" s="31">
        <v>0</v>
      </c>
      <c r="FE18">
        <v>0</v>
      </c>
      <c r="FF18" s="31">
        <v>0</v>
      </c>
      <c r="FG18">
        <v>0</v>
      </c>
      <c r="FH18" s="31">
        <v>0</v>
      </c>
      <c r="FI18">
        <v>0</v>
      </c>
      <c r="FJ18" s="31">
        <v>0</v>
      </c>
      <c r="FK18">
        <v>0</v>
      </c>
      <c r="FL18" s="31">
        <v>0</v>
      </c>
      <c r="FM18">
        <v>0</v>
      </c>
      <c r="FN18" s="31">
        <v>0</v>
      </c>
      <c r="FO18">
        <v>0</v>
      </c>
      <c r="FP18" s="31">
        <v>1324668</v>
      </c>
      <c r="FQ18" s="5">
        <v>0.67579999999999996</v>
      </c>
      <c r="FR18" s="31">
        <v>0</v>
      </c>
      <c r="FS18">
        <v>0</v>
      </c>
      <c r="FT18" s="31">
        <v>0</v>
      </c>
      <c r="FU18">
        <v>0</v>
      </c>
    </row>
    <row r="19" spans="1:177" x14ac:dyDescent="0.2">
      <c r="A19" t="s">
        <v>169</v>
      </c>
      <c r="B19" s="31">
        <v>3125370.3</v>
      </c>
      <c r="C19" s="5">
        <v>2.5000000000000001E-3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  <c r="T19" s="31">
        <v>0</v>
      </c>
      <c r="U19">
        <v>0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0</v>
      </c>
      <c r="AK19">
        <v>0</v>
      </c>
      <c r="AL19" s="31">
        <v>0</v>
      </c>
      <c r="AM19">
        <v>0</v>
      </c>
      <c r="AN19" s="31">
        <v>0</v>
      </c>
      <c r="AO19">
        <v>0</v>
      </c>
      <c r="AP19" s="31">
        <v>0</v>
      </c>
      <c r="AQ19">
        <v>0</v>
      </c>
      <c r="AR19" s="31">
        <v>0</v>
      </c>
      <c r="AS19">
        <v>0</v>
      </c>
      <c r="AT19" s="31">
        <v>0</v>
      </c>
      <c r="AU19">
        <v>0</v>
      </c>
      <c r="AV19" s="31">
        <v>0</v>
      </c>
      <c r="AW19">
        <v>0</v>
      </c>
      <c r="AX19" s="31">
        <v>0</v>
      </c>
      <c r="AY19">
        <v>0</v>
      </c>
      <c r="AZ19" s="31">
        <v>0</v>
      </c>
      <c r="BA19">
        <v>0</v>
      </c>
      <c r="BB19" s="31">
        <v>0</v>
      </c>
      <c r="BC19">
        <v>0</v>
      </c>
      <c r="BD19" s="31">
        <v>0</v>
      </c>
      <c r="BE19">
        <v>0</v>
      </c>
      <c r="BF19" s="31">
        <v>0</v>
      </c>
      <c r="BG19">
        <v>0</v>
      </c>
      <c r="BH19" s="31">
        <v>0</v>
      </c>
      <c r="BI19">
        <v>0</v>
      </c>
      <c r="BJ19" s="31">
        <v>0</v>
      </c>
      <c r="BK19">
        <v>0</v>
      </c>
      <c r="BL19" s="31">
        <v>0</v>
      </c>
      <c r="BM19">
        <v>0</v>
      </c>
      <c r="BN19" s="31">
        <v>0</v>
      </c>
      <c r="BO19">
        <v>0</v>
      </c>
      <c r="BP19" s="31">
        <v>0</v>
      </c>
      <c r="BQ19">
        <v>0</v>
      </c>
      <c r="BR19" s="31">
        <v>0</v>
      </c>
      <c r="BS19">
        <v>0</v>
      </c>
      <c r="BT19" s="31">
        <v>0</v>
      </c>
      <c r="BU19">
        <v>0</v>
      </c>
      <c r="BV19" s="31">
        <v>0</v>
      </c>
      <c r="BW19">
        <v>0</v>
      </c>
      <c r="BX19" s="31">
        <v>0</v>
      </c>
      <c r="BY19">
        <v>0</v>
      </c>
      <c r="BZ19" s="31">
        <v>0</v>
      </c>
      <c r="CA19">
        <v>0</v>
      </c>
      <c r="CB19" s="31">
        <v>0</v>
      </c>
      <c r="CC19">
        <v>0</v>
      </c>
      <c r="CD19" s="31">
        <v>0</v>
      </c>
      <c r="CE19">
        <v>0</v>
      </c>
      <c r="CF19" s="31">
        <v>0</v>
      </c>
      <c r="CG19">
        <v>0</v>
      </c>
      <c r="CH19" s="31">
        <v>0</v>
      </c>
      <c r="CI19">
        <v>0</v>
      </c>
      <c r="CJ19" s="31">
        <v>0</v>
      </c>
      <c r="CK19">
        <v>0</v>
      </c>
      <c r="CL19" s="31">
        <v>0</v>
      </c>
      <c r="CM19">
        <v>0</v>
      </c>
      <c r="CN19" s="31">
        <v>0</v>
      </c>
      <c r="CO19">
        <v>0</v>
      </c>
      <c r="CP19" s="31">
        <v>0</v>
      </c>
      <c r="CQ19">
        <v>0</v>
      </c>
      <c r="CR19" s="31">
        <v>0</v>
      </c>
      <c r="CS19">
        <v>0</v>
      </c>
      <c r="CT19" s="31">
        <v>0</v>
      </c>
      <c r="CU19">
        <v>0</v>
      </c>
      <c r="CV19" s="31">
        <v>0</v>
      </c>
      <c r="CW19">
        <v>0</v>
      </c>
      <c r="CX19" s="31">
        <v>0</v>
      </c>
      <c r="CY19">
        <v>0</v>
      </c>
      <c r="CZ19" s="31">
        <v>0</v>
      </c>
      <c r="DA19">
        <v>0</v>
      </c>
      <c r="DB19" s="31">
        <v>0</v>
      </c>
      <c r="DC19">
        <v>0</v>
      </c>
      <c r="DD19" s="31">
        <v>0</v>
      </c>
      <c r="DE19">
        <v>0</v>
      </c>
      <c r="DF19" s="31">
        <v>0</v>
      </c>
      <c r="DG19">
        <v>0</v>
      </c>
      <c r="DH19" s="31">
        <v>0</v>
      </c>
      <c r="DI19">
        <v>0</v>
      </c>
      <c r="DJ19" s="31">
        <v>0</v>
      </c>
      <c r="DK19">
        <v>0</v>
      </c>
      <c r="DL19" s="31">
        <v>0</v>
      </c>
      <c r="DM19">
        <v>0</v>
      </c>
      <c r="DN19" s="31">
        <v>0</v>
      </c>
      <c r="DO19">
        <v>0</v>
      </c>
      <c r="DP19" s="31">
        <v>0</v>
      </c>
      <c r="DQ19">
        <v>0</v>
      </c>
      <c r="DR19" s="31">
        <v>0</v>
      </c>
      <c r="DS19">
        <v>0</v>
      </c>
      <c r="DT19" s="31">
        <v>0</v>
      </c>
      <c r="DU19">
        <v>0</v>
      </c>
      <c r="DV19" s="31">
        <v>0</v>
      </c>
      <c r="DW19">
        <v>0</v>
      </c>
      <c r="DX19" s="31">
        <v>0</v>
      </c>
      <c r="DY19">
        <v>0</v>
      </c>
      <c r="DZ19" s="31">
        <v>0</v>
      </c>
      <c r="EA19">
        <v>0</v>
      </c>
      <c r="EB19" s="31">
        <v>0</v>
      </c>
      <c r="EC19">
        <v>0</v>
      </c>
      <c r="ED19" s="31">
        <v>0</v>
      </c>
      <c r="EE19">
        <v>0</v>
      </c>
      <c r="EF19" s="31">
        <v>3125370.3</v>
      </c>
      <c r="EG19" s="5">
        <v>5.6311</v>
      </c>
      <c r="EH19" s="31">
        <v>0</v>
      </c>
      <c r="EI19">
        <v>0</v>
      </c>
      <c r="EJ19" s="31">
        <v>0</v>
      </c>
      <c r="EK19">
        <v>0</v>
      </c>
      <c r="EL19" s="31">
        <v>0</v>
      </c>
      <c r="EM19">
        <v>0</v>
      </c>
      <c r="EN19" s="31">
        <v>0</v>
      </c>
      <c r="EO19">
        <v>0</v>
      </c>
      <c r="EP19" s="31">
        <v>0</v>
      </c>
      <c r="EQ19">
        <v>0</v>
      </c>
      <c r="ER19" s="31">
        <v>0</v>
      </c>
      <c r="ES19">
        <v>0</v>
      </c>
      <c r="ET19" s="31">
        <v>0</v>
      </c>
      <c r="EU19">
        <v>0</v>
      </c>
      <c r="EV19" s="31">
        <v>0</v>
      </c>
      <c r="EW19">
        <v>0</v>
      </c>
      <c r="EX19" s="31">
        <v>0</v>
      </c>
      <c r="EY19">
        <v>0</v>
      </c>
      <c r="EZ19" s="31">
        <v>0</v>
      </c>
      <c r="FA19">
        <v>0</v>
      </c>
      <c r="FB19" s="31">
        <v>0</v>
      </c>
      <c r="FC19">
        <v>0</v>
      </c>
      <c r="FD19" s="31">
        <v>0</v>
      </c>
      <c r="FE19">
        <v>0</v>
      </c>
      <c r="FF19" s="31">
        <v>0</v>
      </c>
      <c r="FG19">
        <v>0</v>
      </c>
      <c r="FH19" s="31">
        <v>0</v>
      </c>
      <c r="FI19">
        <v>0</v>
      </c>
      <c r="FJ19" s="31">
        <v>0</v>
      </c>
      <c r="FK19">
        <v>0</v>
      </c>
      <c r="FL19" s="31">
        <v>0</v>
      </c>
      <c r="FM19">
        <v>0</v>
      </c>
      <c r="FN19" s="31">
        <v>0</v>
      </c>
      <c r="FO19">
        <v>0</v>
      </c>
      <c r="FP19" s="31">
        <v>0</v>
      </c>
      <c r="FQ19">
        <v>0</v>
      </c>
      <c r="FR19" s="31">
        <v>0</v>
      </c>
      <c r="FS19">
        <v>0</v>
      </c>
      <c r="FT19" s="31">
        <v>0</v>
      </c>
      <c r="FU19">
        <v>0</v>
      </c>
    </row>
    <row r="20" spans="1:177" x14ac:dyDescent="0.2">
      <c r="A20" t="s">
        <v>170</v>
      </c>
      <c r="B20" s="31">
        <v>7991684.3499999996</v>
      </c>
      <c r="C20" s="5">
        <v>6.3E-3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0</v>
      </c>
      <c r="K20">
        <v>0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  <c r="T20" s="31">
        <v>0</v>
      </c>
      <c r="U20">
        <v>0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0</v>
      </c>
      <c r="AC20">
        <v>0</v>
      </c>
      <c r="AD20" s="31">
        <v>0</v>
      </c>
      <c r="AE20">
        <v>0</v>
      </c>
      <c r="AF20" s="31">
        <v>0</v>
      </c>
      <c r="AG20">
        <v>0</v>
      </c>
      <c r="AH20" s="31">
        <v>0</v>
      </c>
      <c r="AI20">
        <v>0</v>
      </c>
      <c r="AJ20" s="31">
        <v>0</v>
      </c>
      <c r="AK20">
        <v>0</v>
      </c>
      <c r="AL20" s="31">
        <v>0</v>
      </c>
      <c r="AM20">
        <v>0</v>
      </c>
      <c r="AN20" s="31">
        <v>326200</v>
      </c>
      <c r="AO20" s="5">
        <v>0.43390000000000001</v>
      </c>
      <c r="AP20" s="31">
        <v>0</v>
      </c>
      <c r="AQ20">
        <v>0</v>
      </c>
      <c r="AR20" s="31">
        <v>0</v>
      </c>
      <c r="AS20">
        <v>0</v>
      </c>
      <c r="AT20" s="31">
        <v>0</v>
      </c>
      <c r="AU20">
        <v>0</v>
      </c>
      <c r="AV20" s="31">
        <v>0</v>
      </c>
      <c r="AW20">
        <v>0</v>
      </c>
      <c r="AX20" s="31">
        <v>0</v>
      </c>
      <c r="AY20">
        <v>0</v>
      </c>
      <c r="AZ20" s="31">
        <v>0</v>
      </c>
      <c r="BA20">
        <v>0</v>
      </c>
      <c r="BB20" s="31">
        <v>0</v>
      </c>
      <c r="BC20">
        <v>0</v>
      </c>
      <c r="BD20" s="31">
        <v>0</v>
      </c>
      <c r="BE20">
        <v>0</v>
      </c>
      <c r="BF20" s="31">
        <v>0</v>
      </c>
      <c r="BG20">
        <v>0</v>
      </c>
      <c r="BH20" s="31">
        <v>0</v>
      </c>
      <c r="BI20">
        <v>0</v>
      </c>
      <c r="BJ20" s="31">
        <v>0</v>
      </c>
      <c r="BK20">
        <v>0</v>
      </c>
      <c r="BL20" s="31">
        <v>0</v>
      </c>
      <c r="BM20">
        <v>0</v>
      </c>
      <c r="BN20" s="31">
        <v>0</v>
      </c>
      <c r="BO20">
        <v>0</v>
      </c>
      <c r="BP20" s="31">
        <v>0</v>
      </c>
      <c r="BQ20">
        <v>0</v>
      </c>
      <c r="BR20" s="31">
        <v>0</v>
      </c>
      <c r="BS20">
        <v>0</v>
      </c>
      <c r="BT20" s="31">
        <v>0</v>
      </c>
      <c r="BU20">
        <v>0</v>
      </c>
      <c r="BV20" s="31">
        <v>0</v>
      </c>
      <c r="BW20">
        <v>0</v>
      </c>
      <c r="BX20" s="31">
        <v>0</v>
      </c>
      <c r="BY20">
        <v>0</v>
      </c>
      <c r="BZ20" s="31">
        <v>0</v>
      </c>
      <c r="CA20">
        <v>0</v>
      </c>
      <c r="CB20" s="31">
        <v>0</v>
      </c>
      <c r="CC20">
        <v>0</v>
      </c>
      <c r="CD20" s="31">
        <v>0</v>
      </c>
      <c r="CE20">
        <v>0</v>
      </c>
      <c r="CF20" s="31">
        <v>0</v>
      </c>
      <c r="CG20">
        <v>0</v>
      </c>
      <c r="CH20" s="31">
        <v>0</v>
      </c>
      <c r="CI20">
        <v>0</v>
      </c>
      <c r="CJ20" s="31">
        <v>0</v>
      </c>
      <c r="CK20">
        <v>0</v>
      </c>
      <c r="CL20" s="31">
        <v>0</v>
      </c>
      <c r="CM20">
        <v>0</v>
      </c>
      <c r="CN20" s="31">
        <v>0</v>
      </c>
      <c r="CO20">
        <v>0</v>
      </c>
      <c r="CP20" s="31">
        <v>0</v>
      </c>
      <c r="CQ20">
        <v>0</v>
      </c>
      <c r="CR20" s="31">
        <v>0</v>
      </c>
      <c r="CS20">
        <v>0</v>
      </c>
      <c r="CT20" s="31">
        <v>0</v>
      </c>
      <c r="CU20">
        <v>0</v>
      </c>
      <c r="CV20" s="31">
        <v>0</v>
      </c>
      <c r="CW20">
        <v>0</v>
      </c>
      <c r="CX20" s="31">
        <v>0</v>
      </c>
      <c r="CY20">
        <v>0</v>
      </c>
      <c r="CZ20" s="31">
        <v>0</v>
      </c>
      <c r="DA20">
        <v>0</v>
      </c>
      <c r="DB20" s="31">
        <v>0</v>
      </c>
      <c r="DC20">
        <v>0</v>
      </c>
      <c r="DD20" s="31">
        <v>0</v>
      </c>
      <c r="DE20">
        <v>0</v>
      </c>
      <c r="DF20" s="31">
        <v>0</v>
      </c>
      <c r="DG20">
        <v>0</v>
      </c>
      <c r="DH20" s="31">
        <v>0</v>
      </c>
      <c r="DI20">
        <v>0</v>
      </c>
      <c r="DJ20" s="31">
        <v>0</v>
      </c>
      <c r="DK20">
        <v>0</v>
      </c>
      <c r="DL20" s="31">
        <v>0</v>
      </c>
      <c r="DM20">
        <v>0</v>
      </c>
      <c r="DN20" s="31">
        <v>0</v>
      </c>
      <c r="DO20">
        <v>0</v>
      </c>
      <c r="DP20" s="31">
        <v>0</v>
      </c>
      <c r="DQ20">
        <v>0</v>
      </c>
      <c r="DR20" s="31">
        <v>0</v>
      </c>
      <c r="DS20">
        <v>0</v>
      </c>
      <c r="DT20" s="31">
        <v>0</v>
      </c>
      <c r="DU20">
        <v>0</v>
      </c>
      <c r="DV20" s="31">
        <v>0</v>
      </c>
      <c r="DW20">
        <v>0</v>
      </c>
      <c r="DX20" s="31">
        <v>0</v>
      </c>
      <c r="DY20">
        <v>0</v>
      </c>
      <c r="DZ20" s="31">
        <v>0</v>
      </c>
      <c r="EA20">
        <v>0</v>
      </c>
      <c r="EB20" s="31">
        <v>0</v>
      </c>
      <c r="EC20">
        <v>0</v>
      </c>
      <c r="ED20" s="31">
        <v>2682729.6</v>
      </c>
      <c r="EE20" s="5">
        <v>1.8210999999999999</v>
      </c>
      <c r="EF20" s="31">
        <v>4982754.75</v>
      </c>
      <c r="EG20" s="5">
        <v>8.9777000000000005</v>
      </c>
      <c r="EH20" s="31">
        <v>0</v>
      </c>
      <c r="EI20">
        <v>0</v>
      </c>
      <c r="EJ20" s="31">
        <v>0</v>
      </c>
      <c r="EK20">
        <v>0</v>
      </c>
      <c r="EL20" s="31">
        <v>0</v>
      </c>
      <c r="EM20">
        <v>0</v>
      </c>
      <c r="EN20" s="31">
        <v>0</v>
      </c>
      <c r="EO20">
        <v>0</v>
      </c>
      <c r="EP20" s="31">
        <v>0</v>
      </c>
      <c r="EQ20">
        <v>0</v>
      </c>
      <c r="ER20" s="31">
        <v>0</v>
      </c>
      <c r="ES20">
        <v>0</v>
      </c>
      <c r="ET20" s="31">
        <v>0</v>
      </c>
      <c r="EU20">
        <v>0</v>
      </c>
      <c r="EV20" s="31">
        <v>0</v>
      </c>
      <c r="EW20">
        <v>0</v>
      </c>
      <c r="EX20" s="31">
        <v>0</v>
      </c>
      <c r="EY20">
        <v>0</v>
      </c>
      <c r="EZ20" s="31">
        <v>0</v>
      </c>
      <c r="FA20">
        <v>0</v>
      </c>
      <c r="FB20" s="31">
        <v>0</v>
      </c>
      <c r="FC20">
        <v>0</v>
      </c>
      <c r="FD20" s="31">
        <v>0</v>
      </c>
      <c r="FE20">
        <v>0</v>
      </c>
      <c r="FF20" s="31">
        <v>0</v>
      </c>
      <c r="FG20">
        <v>0</v>
      </c>
      <c r="FH20" s="31">
        <v>0</v>
      </c>
      <c r="FI20">
        <v>0</v>
      </c>
      <c r="FJ20" s="31">
        <v>0</v>
      </c>
      <c r="FK20">
        <v>0</v>
      </c>
      <c r="FL20" s="31">
        <v>0</v>
      </c>
      <c r="FM20">
        <v>0</v>
      </c>
      <c r="FN20" s="31">
        <v>0</v>
      </c>
      <c r="FO20">
        <v>0</v>
      </c>
      <c r="FP20" s="31">
        <v>0</v>
      </c>
      <c r="FQ20">
        <v>0</v>
      </c>
      <c r="FR20" s="31">
        <v>0</v>
      </c>
      <c r="FS20">
        <v>0</v>
      </c>
      <c r="FT20" s="31">
        <v>0</v>
      </c>
      <c r="FU20">
        <v>0</v>
      </c>
    </row>
    <row r="21" spans="1:177" x14ac:dyDescent="0.2">
      <c r="A21" t="s">
        <v>171</v>
      </c>
      <c r="B21" s="31">
        <v>3276933</v>
      </c>
      <c r="C21" s="5">
        <v>2.5999999999999999E-3</v>
      </c>
      <c r="D21" s="31">
        <v>0</v>
      </c>
      <c r="E21">
        <v>0</v>
      </c>
      <c r="F21" s="31">
        <v>0</v>
      </c>
      <c r="G21">
        <v>0</v>
      </c>
      <c r="H21" s="31">
        <v>0</v>
      </c>
      <c r="I21">
        <v>0</v>
      </c>
      <c r="J21" s="31">
        <v>0</v>
      </c>
      <c r="K21">
        <v>0</v>
      </c>
      <c r="L21" s="31">
        <v>0</v>
      </c>
      <c r="M21">
        <v>0</v>
      </c>
      <c r="N21" s="31">
        <v>0</v>
      </c>
      <c r="O21">
        <v>0</v>
      </c>
      <c r="P21" s="31">
        <v>0</v>
      </c>
      <c r="Q21">
        <v>0</v>
      </c>
      <c r="R21" s="31">
        <v>0</v>
      </c>
      <c r="S21">
        <v>0</v>
      </c>
      <c r="T21" s="31">
        <v>0</v>
      </c>
      <c r="U21">
        <v>0</v>
      </c>
      <c r="V21" s="31">
        <v>0</v>
      </c>
      <c r="W21">
        <v>0</v>
      </c>
      <c r="X21" s="31">
        <v>0</v>
      </c>
      <c r="Y21">
        <v>0</v>
      </c>
      <c r="Z21" s="31">
        <v>0</v>
      </c>
      <c r="AA21">
        <v>0</v>
      </c>
      <c r="AB21" s="31">
        <v>0</v>
      </c>
      <c r="AC21">
        <v>0</v>
      </c>
      <c r="AD21" s="31">
        <v>0</v>
      </c>
      <c r="AE21">
        <v>0</v>
      </c>
      <c r="AF21" s="31">
        <v>0</v>
      </c>
      <c r="AG21">
        <v>0</v>
      </c>
      <c r="AH21" s="31">
        <v>0</v>
      </c>
      <c r="AI21">
        <v>0</v>
      </c>
      <c r="AJ21" s="31">
        <v>0</v>
      </c>
      <c r="AK21">
        <v>0</v>
      </c>
      <c r="AL21" s="31">
        <v>0</v>
      </c>
      <c r="AM21">
        <v>0</v>
      </c>
      <c r="AN21" s="31">
        <v>0</v>
      </c>
      <c r="AO21">
        <v>0</v>
      </c>
      <c r="AP21" s="31">
        <v>0</v>
      </c>
      <c r="AQ21">
        <v>0</v>
      </c>
      <c r="AR21" s="31">
        <v>0</v>
      </c>
      <c r="AS21">
        <v>0</v>
      </c>
      <c r="AT21" s="31">
        <v>0</v>
      </c>
      <c r="AU21">
        <v>0</v>
      </c>
      <c r="AV21" s="31">
        <v>0</v>
      </c>
      <c r="AW21">
        <v>0</v>
      </c>
      <c r="AX21" s="31">
        <v>0</v>
      </c>
      <c r="AY21">
        <v>0</v>
      </c>
      <c r="AZ21" s="31">
        <v>0</v>
      </c>
      <c r="BA21">
        <v>0</v>
      </c>
      <c r="BB21" s="31">
        <v>0</v>
      </c>
      <c r="BC21">
        <v>0</v>
      </c>
      <c r="BD21" s="31">
        <v>0</v>
      </c>
      <c r="BE21">
        <v>0</v>
      </c>
      <c r="BF21" s="31">
        <v>0</v>
      </c>
      <c r="BG21">
        <v>0</v>
      </c>
      <c r="BH21" s="31">
        <v>0</v>
      </c>
      <c r="BI21">
        <v>0</v>
      </c>
      <c r="BJ21" s="31">
        <v>0</v>
      </c>
      <c r="BK21">
        <v>0</v>
      </c>
      <c r="BL21" s="31">
        <v>0</v>
      </c>
      <c r="BM21">
        <v>0</v>
      </c>
      <c r="BN21" s="31">
        <v>0</v>
      </c>
      <c r="BO21">
        <v>0</v>
      </c>
      <c r="BP21" s="31">
        <v>0</v>
      </c>
      <c r="BQ21">
        <v>0</v>
      </c>
      <c r="BR21" s="31">
        <v>0</v>
      </c>
      <c r="BS21">
        <v>0</v>
      </c>
      <c r="BT21" s="31">
        <v>0</v>
      </c>
      <c r="BU21">
        <v>0</v>
      </c>
      <c r="BV21" s="31">
        <v>0</v>
      </c>
      <c r="BW21">
        <v>0</v>
      </c>
      <c r="BX21" s="31">
        <v>0</v>
      </c>
      <c r="BY21">
        <v>0</v>
      </c>
      <c r="BZ21" s="31">
        <v>0</v>
      </c>
      <c r="CA21">
        <v>0</v>
      </c>
      <c r="CB21" s="31">
        <v>0</v>
      </c>
      <c r="CC21">
        <v>0</v>
      </c>
      <c r="CD21" s="31">
        <v>0</v>
      </c>
      <c r="CE21">
        <v>0</v>
      </c>
      <c r="CF21" s="31">
        <v>0</v>
      </c>
      <c r="CG21">
        <v>0</v>
      </c>
      <c r="CH21" s="31">
        <v>0</v>
      </c>
      <c r="CI21">
        <v>0</v>
      </c>
      <c r="CJ21" s="31">
        <v>0</v>
      </c>
      <c r="CK21">
        <v>0</v>
      </c>
      <c r="CL21" s="31">
        <v>0</v>
      </c>
      <c r="CM21">
        <v>0</v>
      </c>
      <c r="CN21" s="31">
        <v>0</v>
      </c>
      <c r="CO21">
        <v>0</v>
      </c>
      <c r="CP21" s="31">
        <v>0</v>
      </c>
      <c r="CQ21">
        <v>0</v>
      </c>
      <c r="CR21" s="31">
        <v>0</v>
      </c>
      <c r="CS21">
        <v>0</v>
      </c>
      <c r="CT21" s="31">
        <v>0</v>
      </c>
      <c r="CU21">
        <v>0</v>
      </c>
      <c r="CV21" s="31">
        <v>0</v>
      </c>
      <c r="CW21">
        <v>0</v>
      </c>
      <c r="CX21" s="31">
        <v>0</v>
      </c>
      <c r="CY21">
        <v>0</v>
      </c>
      <c r="CZ21" s="31">
        <v>0</v>
      </c>
      <c r="DA21">
        <v>0</v>
      </c>
      <c r="DB21" s="31">
        <v>0</v>
      </c>
      <c r="DC21">
        <v>0</v>
      </c>
      <c r="DD21" s="31">
        <v>0</v>
      </c>
      <c r="DE21">
        <v>0</v>
      </c>
      <c r="DF21" s="31">
        <v>0</v>
      </c>
      <c r="DG21">
        <v>0</v>
      </c>
      <c r="DH21" s="31">
        <v>0</v>
      </c>
      <c r="DI21">
        <v>0</v>
      </c>
      <c r="DJ21" s="31">
        <v>0</v>
      </c>
      <c r="DK21">
        <v>0</v>
      </c>
      <c r="DL21" s="31">
        <v>0</v>
      </c>
      <c r="DM21">
        <v>0</v>
      </c>
      <c r="DN21" s="31">
        <v>0</v>
      </c>
      <c r="DO21">
        <v>0</v>
      </c>
      <c r="DP21" s="31">
        <v>0</v>
      </c>
      <c r="DQ21">
        <v>0</v>
      </c>
      <c r="DR21" s="31">
        <v>0</v>
      </c>
      <c r="DS21">
        <v>0</v>
      </c>
      <c r="DT21" s="31">
        <v>0</v>
      </c>
      <c r="DU21">
        <v>0</v>
      </c>
      <c r="DV21" s="31">
        <v>0</v>
      </c>
      <c r="DW21">
        <v>0</v>
      </c>
      <c r="DX21" s="31">
        <v>0</v>
      </c>
      <c r="DY21">
        <v>0</v>
      </c>
      <c r="DZ21" s="31">
        <v>0</v>
      </c>
      <c r="EA21">
        <v>0</v>
      </c>
      <c r="EB21" s="31">
        <v>0</v>
      </c>
      <c r="EC21">
        <v>0</v>
      </c>
      <c r="ED21" s="31">
        <v>3276933</v>
      </c>
      <c r="EE21" s="5">
        <v>2.2244999999999999</v>
      </c>
      <c r="EF21" s="31">
        <v>0</v>
      </c>
      <c r="EG21">
        <v>0</v>
      </c>
      <c r="EH21" s="31">
        <v>0</v>
      </c>
      <c r="EI21">
        <v>0</v>
      </c>
      <c r="EJ21" s="31">
        <v>0</v>
      </c>
      <c r="EK21">
        <v>0</v>
      </c>
      <c r="EL21" s="31">
        <v>0</v>
      </c>
      <c r="EM21">
        <v>0</v>
      </c>
      <c r="EN21" s="31">
        <v>0</v>
      </c>
      <c r="EO21">
        <v>0</v>
      </c>
      <c r="EP21" s="31">
        <v>0</v>
      </c>
      <c r="EQ21">
        <v>0</v>
      </c>
      <c r="ER21" s="31">
        <v>0</v>
      </c>
      <c r="ES21">
        <v>0</v>
      </c>
      <c r="ET21" s="31">
        <v>0</v>
      </c>
      <c r="EU21">
        <v>0</v>
      </c>
      <c r="EV21" s="31">
        <v>0</v>
      </c>
      <c r="EW21">
        <v>0</v>
      </c>
      <c r="EX21" s="31">
        <v>0</v>
      </c>
      <c r="EY21">
        <v>0</v>
      </c>
      <c r="EZ21" s="31">
        <v>0</v>
      </c>
      <c r="FA21">
        <v>0</v>
      </c>
      <c r="FB21" s="31">
        <v>0</v>
      </c>
      <c r="FC21">
        <v>0</v>
      </c>
      <c r="FD21" s="31">
        <v>0</v>
      </c>
      <c r="FE21">
        <v>0</v>
      </c>
      <c r="FF21" s="31">
        <v>0</v>
      </c>
      <c r="FG21">
        <v>0</v>
      </c>
      <c r="FH21" s="31">
        <v>0</v>
      </c>
      <c r="FI21">
        <v>0</v>
      </c>
      <c r="FJ21" s="31">
        <v>0</v>
      </c>
      <c r="FK21">
        <v>0</v>
      </c>
      <c r="FL21" s="31">
        <v>0</v>
      </c>
      <c r="FM21">
        <v>0</v>
      </c>
      <c r="FN21" s="31">
        <v>0</v>
      </c>
      <c r="FO21">
        <v>0</v>
      </c>
      <c r="FP21" s="31">
        <v>0</v>
      </c>
      <c r="FQ21">
        <v>0</v>
      </c>
      <c r="FR21" s="31">
        <v>0</v>
      </c>
      <c r="FS21">
        <v>0</v>
      </c>
      <c r="FT21" s="31">
        <v>0</v>
      </c>
      <c r="FU21">
        <v>0</v>
      </c>
    </row>
    <row r="22" spans="1:177" x14ac:dyDescent="0.2">
      <c r="A22" t="s">
        <v>173</v>
      </c>
      <c r="B22" s="31">
        <v>16866261.57</v>
      </c>
      <c r="C22" s="5">
        <v>1.3299999999999999E-2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0</v>
      </c>
      <c r="AO22">
        <v>0</v>
      </c>
      <c r="AP22" s="31">
        <v>0</v>
      </c>
      <c r="AQ22">
        <v>0</v>
      </c>
      <c r="AR22" s="31">
        <v>0</v>
      </c>
      <c r="AS22">
        <v>0</v>
      </c>
      <c r="AT22" s="31">
        <v>0</v>
      </c>
      <c r="AU22">
        <v>0</v>
      </c>
      <c r="AV22" s="31">
        <v>0</v>
      </c>
      <c r="AW22">
        <v>0</v>
      </c>
      <c r="AX22" s="31">
        <v>0</v>
      </c>
      <c r="AY22">
        <v>0</v>
      </c>
      <c r="AZ22" s="31">
        <v>0</v>
      </c>
      <c r="BA22">
        <v>0</v>
      </c>
      <c r="BB22" s="31">
        <v>0</v>
      </c>
      <c r="BC22">
        <v>0</v>
      </c>
      <c r="BD22" s="31">
        <v>0</v>
      </c>
      <c r="BE22">
        <v>0</v>
      </c>
      <c r="BF22" s="31">
        <v>0</v>
      </c>
      <c r="BG22">
        <v>0</v>
      </c>
      <c r="BH22" s="31">
        <v>0</v>
      </c>
      <c r="BI22">
        <v>0</v>
      </c>
      <c r="BJ22" s="31">
        <v>0</v>
      </c>
      <c r="BK22">
        <v>0</v>
      </c>
      <c r="BL22" s="31">
        <v>0</v>
      </c>
      <c r="BM22">
        <v>0</v>
      </c>
      <c r="BN22" s="31">
        <v>0</v>
      </c>
      <c r="BO22">
        <v>0</v>
      </c>
      <c r="BP22" s="31">
        <v>0</v>
      </c>
      <c r="BQ22">
        <v>0</v>
      </c>
      <c r="BR22" s="31">
        <v>0</v>
      </c>
      <c r="BS22">
        <v>0</v>
      </c>
      <c r="BT22" s="31">
        <v>7610491.2699999996</v>
      </c>
      <c r="BU22" s="5">
        <v>5.2827999999999999</v>
      </c>
      <c r="BV22" s="31">
        <v>0</v>
      </c>
      <c r="BW22">
        <v>0</v>
      </c>
      <c r="BX22" s="31">
        <v>0</v>
      </c>
      <c r="BY22">
        <v>0</v>
      </c>
      <c r="BZ22" s="31">
        <v>0</v>
      </c>
      <c r="CA22">
        <v>0</v>
      </c>
      <c r="CB22" s="31">
        <v>0</v>
      </c>
      <c r="CC22">
        <v>0</v>
      </c>
      <c r="CD22" s="31">
        <v>0</v>
      </c>
      <c r="CE22">
        <v>0</v>
      </c>
      <c r="CF22" s="31">
        <v>0</v>
      </c>
      <c r="CG22">
        <v>0</v>
      </c>
      <c r="CH22" s="31">
        <v>0</v>
      </c>
      <c r="CI22">
        <v>0</v>
      </c>
      <c r="CJ22" s="31">
        <v>0</v>
      </c>
      <c r="CK22">
        <v>0</v>
      </c>
      <c r="CL22" s="31">
        <v>0</v>
      </c>
      <c r="CM22">
        <v>0</v>
      </c>
      <c r="CN22" s="31">
        <v>0</v>
      </c>
      <c r="CO22">
        <v>0</v>
      </c>
      <c r="CP22" s="31">
        <v>0</v>
      </c>
      <c r="CQ22">
        <v>0</v>
      </c>
      <c r="CR22" s="31">
        <v>0</v>
      </c>
      <c r="CS22">
        <v>0</v>
      </c>
      <c r="CT22" s="31">
        <v>0</v>
      </c>
      <c r="CU22">
        <v>0</v>
      </c>
      <c r="CV22" s="31">
        <v>0</v>
      </c>
      <c r="CW22">
        <v>0</v>
      </c>
      <c r="CX22" s="31">
        <v>0</v>
      </c>
      <c r="CY22">
        <v>0</v>
      </c>
      <c r="CZ22" s="31">
        <v>0</v>
      </c>
      <c r="DA22">
        <v>0</v>
      </c>
      <c r="DB22" s="31">
        <v>0</v>
      </c>
      <c r="DC22">
        <v>0</v>
      </c>
      <c r="DD22" s="31">
        <v>0</v>
      </c>
      <c r="DE22">
        <v>0</v>
      </c>
      <c r="DF22" s="31">
        <v>0</v>
      </c>
      <c r="DG22">
        <v>0</v>
      </c>
      <c r="DH22" s="31">
        <v>0</v>
      </c>
      <c r="DI22">
        <v>0</v>
      </c>
      <c r="DJ22" s="31">
        <v>0</v>
      </c>
      <c r="DK22">
        <v>0</v>
      </c>
      <c r="DL22" s="31">
        <v>0</v>
      </c>
      <c r="DM22">
        <v>0</v>
      </c>
      <c r="DN22" s="31">
        <v>0</v>
      </c>
      <c r="DO22">
        <v>0</v>
      </c>
      <c r="DP22" s="31">
        <v>0</v>
      </c>
      <c r="DQ22">
        <v>0</v>
      </c>
      <c r="DR22" s="31">
        <v>0</v>
      </c>
      <c r="DS22">
        <v>0</v>
      </c>
      <c r="DT22" s="31">
        <v>0</v>
      </c>
      <c r="DU22">
        <v>0</v>
      </c>
      <c r="DV22" s="31">
        <v>0</v>
      </c>
      <c r="DW22">
        <v>0</v>
      </c>
      <c r="DX22" s="31">
        <v>0</v>
      </c>
      <c r="DY22">
        <v>0</v>
      </c>
      <c r="DZ22" s="31">
        <v>0</v>
      </c>
      <c r="EA22">
        <v>0</v>
      </c>
      <c r="EB22" s="31">
        <v>0</v>
      </c>
      <c r="EC22">
        <v>0</v>
      </c>
      <c r="ED22" s="31">
        <v>2163180.2999999998</v>
      </c>
      <c r="EE22" s="5">
        <v>1.4683999999999999</v>
      </c>
      <c r="EF22" s="31">
        <v>0</v>
      </c>
      <c r="EG22">
        <v>0</v>
      </c>
      <c r="EH22" s="31">
        <v>0</v>
      </c>
      <c r="EI22">
        <v>0</v>
      </c>
      <c r="EJ22" s="31">
        <v>0</v>
      </c>
      <c r="EK22">
        <v>0</v>
      </c>
      <c r="EL22" s="31">
        <v>0</v>
      </c>
      <c r="EM22">
        <v>0</v>
      </c>
      <c r="EN22" s="31">
        <v>0</v>
      </c>
      <c r="EO22">
        <v>0</v>
      </c>
      <c r="EP22" s="31">
        <v>0</v>
      </c>
      <c r="EQ22">
        <v>0</v>
      </c>
      <c r="ER22" s="31">
        <v>0</v>
      </c>
      <c r="ES22">
        <v>0</v>
      </c>
      <c r="ET22" s="31">
        <v>0</v>
      </c>
      <c r="EU22">
        <v>0</v>
      </c>
      <c r="EV22" s="31">
        <v>0</v>
      </c>
      <c r="EW22">
        <v>0</v>
      </c>
      <c r="EX22" s="31">
        <v>0</v>
      </c>
      <c r="EY22">
        <v>0</v>
      </c>
      <c r="EZ22" s="31">
        <v>0</v>
      </c>
      <c r="FA22">
        <v>0</v>
      </c>
      <c r="FB22" s="31">
        <v>0</v>
      </c>
      <c r="FC22">
        <v>0</v>
      </c>
      <c r="FD22" s="31">
        <v>0</v>
      </c>
      <c r="FE22">
        <v>0</v>
      </c>
      <c r="FF22" s="31">
        <v>0</v>
      </c>
      <c r="FG22">
        <v>0</v>
      </c>
      <c r="FH22" s="31">
        <v>0</v>
      </c>
      <c r="FI22">
        <v>0</v>
      </c>
      <c r="FJ22" s="31">
        <v>0</v>
      </c>
      <c r="FK22">
        <v>0</v>
      </c>
      <c r="FL22" s="31">
        <v>0</v>
      </c>
      <c r="FM22">
        <v>0</v>
      </c>
      <c r="FN22" s="31">
        <v>0</v>
      </c>
      <c r="FO22">
        <v>0</v>
      </c>
      <c r="FP22" s="31">
        <v>7092590</v>
      </c>
      <c r="FQ22" s="5">
        <v>3.6183000000000001</v>
      </c>
      <c r="FR22" s="31">
        <v>0</v>
      </c>
      <c r="FS22">
        <v>0</v>
      </c>
      <c r="FT22" s="31">
        <v>0</v>
      </c>
      <c r="FU22">
        <v>0</v>
      </c>
    </row>
    <row r="23" spans="1:177" x14ac:dyDescent="0.2">
      <c r="A23" t="s">
        <v>70</v>
      </c>
      <c r="B23" s="31">
        <v>0</v>
      </c>
      <c r="C23">
        <v>0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  <c r="AP23" s="31">
        <v>0</v>
      </c>
      <c r="AQ23">
        <v>0</v>
      </c>
      <c r="AR23" s="31">
        <v>0</v>
      </c>
      <c r="AS23">
        <v>0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0</v>
      </c>
      <c r="BC23">
        <v>0</v>
      </c>
      <c r="BD23" s="31">
        <v>0</v>
      </c>
      <c r="BE23">
        <v>0</v>
      </c>
      <c r="BF23" s="31">
        <v>0</v>
      </c>
      <c r="BG23">
        <v>0</v>
      </c>
      <c r="BH23" s="31">
        <v>0</v>
      </c>
      <c r="BI23">
        <v>0</v>
      </c>
      <c r="BJ23" s="31">
        <v>0</v>
      </c>
      <c r="BK23">
        <v>0</v>
      </c>
      <c r="BL23" s="31">
        <v>0</v>
      </c>
      <c r="BM23">
        <v>0</v>
      </c>
      <c r="BN23" s="31">
        <v>0</v>
      </c>
      <c r="BO23">
        <v>0</v>
      </c>
      <c r="BP23" s="31">
        <v>0</v>
      </c>
      <c r="BQ23">
        <v>0</v>
      </c>
      <c r="BR23" s="31">
        <v>0</v>
      </c>
      <c r="BS23">
        <v>0</v>
      </c>
      <c r="BT23" s="31">
        <v>0</v>
      </c>
      <c r="BU23">
        <v>0</v>
      </c>
      <c r="BV23" s="31">
        <v>0</v>
      </c>
      <c r="BW23">
        <v>0</v>
      </c>
      <c r="BX23" s="31">
        <v>0</v>
      </c>
      <c r="BY23">
        <v>0</v>
      </c>
      <c r="BZ23" s="31">
        <v>0</v>
      </c>
      <c r="CA23">
        <v>0</v>
      </c>
      <c r="CB23" s="31">
        <v>0</v>
      </c>
      <c r="CC23">
        <v>0</v>
      </c>
      <c r="CD23" s="31">
        <v>0</v>
      </c>
      <c r="CE23">
        <v>0</v>
      </c>
      <c r="CF23" s="31">
        <v>0</v>
      </c>
      <c r="CG23">
        <v>0</v>
      </c>
      <c r="CH23" s="31">
        <v>0</v>
      </c>
      <c r="CI23">
        <v>0</v>
      </c>
      <c r="CJ23" s="31">
        <v>0</v>
      </c>
      <c r="CK23">
        <v>0</v>
      </c>
      <c r="CL23" s="31">
        <v>0</v>
      </c>
      <c r="CM23">
        <v>0</v>
      </c>
      <c r="CN23" s="31">
        <v>0</v>
      </c>
      <c r="CO23">
        <v>0</v>
      </c>
      <c r="CP23" s="31">
        <v>0</v>
      </c>
      <c r="CQ23">
        <v>0</v>
      </c>
      <c r="CR23" s="31">
        <v>0</v>
      </c>
      <c r="CS23">
        <v>0</v>
      </c>
      <c r="CT23" s="31">
        <v>0</v>
      </c>
      <c r="CU23">
        <v>0</v>
      </c>
      <c r="CV23" s="31">
        <v>0</v>
      </c>
      <c r="CW23">
        <v>0</v>
      </c>
      <c r="CX23" s="31">
        <v>0</v>
      </c>
      <c r="CY23">
        <v>0</v>
      </c>
      <c r="CZ23" s="31">
        <v>0</v>
      </c>
      <c r="DA23">
        <v>0</v>
      </c>
      <c r="DB23" s="31">
        <v>0</v>
      </c>
      <c r="DC23">
        <v>0</v>
      </c>
      <c r="DD23" s="31">
        <v>0</v>
      </c>
      <c r="DE23">
        <v>0</v>
      </c>
      <c r="DF23" s="31">
        <v>0</v>
      </c>
      <c r="DG23">
        <v>0</v>
      </c>
      <c r="DH23" s="31">
        <v>0</v>
      </c>
      <c r="DI23">
        <v>0</v>
      </c>
      <c r="DJ23" s="31">
        <v>0</v>
      </c>
      <c r="DK23">
        <v>0</v>
      </c>
      <c r="DL23" s="31">
        <v>0</v>
      </c>
      <c r="DM23">
        <v>0</v>
      </c>
      <c r="DN23" s="31">
        <v>0</v>
      </c>
      <c r="DO23">
        <v>0</v>
      </c>
      <c r="DP23" s="31">
        <v>0</v>
      </c>
      <c r="DQ23">
        <v>0</v>
      </c>
      <c r="DR23" s="31">
        <v>0</v>
      </c>
      <c r="DS23">
        <v>0</v>
      </c>
      <c r="DT23" s="31">
        <v>0</v>
      </c>
      <c r="DU23">
        <v>0</v>
      </c>
      <c r="DV23" s="31">
        <v>0</v>
      </c>
      <c r="DW23">
        <v>0</v>
      </c>
      <c r="DX23" s="31">
        <v>0</v>
      </c>
      <c r="DY23">
        <v>0</v>
      </c>
      <c r="DZ23" s="31">
        <v>0</v>
      </c>
      <c r="EA23">
        <v>0</v>
      </c>
      <c r="EB23" s="31">
        <v>0</v>
      </c>
      <c r="EC23">
        <v>0</v>
      </c>
      <c r="ED23" s="31">
        <v>0</v>
      </c>
      <c r="EE23">
        <v>0</v>
      </c>
      <c r="EF23" s="31">
        <v>0</v>
      </c>
      <c r="EG23">
        <v>0</v>
      </c>
      <c r="EH23" s="31">
        <v>0</v>
      </c>
      <c r="EI23">
        <v>0</v>
      </c>
      <c r="EJ23" s="31">
        <v>0</v>
      </c>
      <c r="EK23">
        <v>0</v>
      </c>
      <c r="EL23" s="31">
        <v>0</v>
      </c>
      <c r="EM23">
        <v>0</v>
      </c>
      <c r="EN23" s="31">
        <v>0</v>
      </c>
      <c r="EO23">
        <v>0</v>
      </c>
      <c r="EP23" s="31">
        <v>0</v>
      </c>
      <c r="EQ23">
        <v>0</v>
      </c>
      <c r="ER23" s="31">
        <v>0</v>
      </c>
      <c r="ES23">
        <v>0</v>
      </c>
      <c r="ET23" s="31">
        <v>0</v>
      </c>
      <c r="EU23">
        <v>0</v>
      </c>
      <c r="EV23" s="31">
        <v>0</v>
      </c>
      <c r="EW23">
        <v>0</v>
      </c>
      <c r="EX23" s="31">
        <v>0</v>
      </c>
      <c r="EY23">
        <v>0</v>
      </c>
      <c r="EZ23" s="31">
        <v>0</v>
      </c>
      <c r="FA23">
        <v>0</v>
      </c>
      <c r="FB23" s="31">
        <v>0</v>
      </c>
      <c r="FC23">
        <v>0</v>
      </c>
      <c r="FD23" s="31">
        <v>0</v>
      </c>
      <c r="FE23">
        <v>0</v>
      </c>
      <c r="FF23" s="31">
        <v>0</v>
      </c>
      <c r="FG23">
        <v>0</v>
      </c>
      <c r="FH23" s="31">
        <v>0</v>
      </c>
      <c r="FI23">
        <v>0</v>
      </c>
      <c r="FJ23" s="31">
        <v>0</v>
      </c>
      <c r="FK23">
        <v>0</v>
      </c>
      <c r="FL23" s="31">
        <v>0</v>
      </c>
      <c r="FM23">
        <v>0</v>
      </c>
      <c r="FN23" s="31">
        <v>0</v>
      </c>
      <c r="FO23">
        <v>0</v>
      </c>
      <c r="FP23" s="31">
        <v>0</v>
      </c>
      <c r="FQ23">
        <v>0</v>
      </c>
      <c r="FR23" s="31">
        <v>0</v>
      </c>
      <c r="FS23">
        <v>0</v>
      </c>
      <c r="FT23" s="31">
        <v>0</v>
      </c>
      <c r="FU23">
        <v>0</v>
      </c>
    </row>
    <row r="24" spans="1:177" x14ac:dyDescent="0.2">
      <c r="A24" t="s">
        <v>174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  <c r="BL24" s="31">
        <v>0</v>
      </c>
      <c r="BM24">
        <v>0</v>
      </c>
      <c r="BN24" s="31">
        <v>0</v>
      </c>
      <c r="BO24">
        <v>0</v>
      </c>
      <c r="BP24" s="31">
        <v>0</v>
      </c>
      <c r="BQ24">
        <v>0</v>
      </c>
      <c r="BR24" s="31">
        <v>0</v>
      </c>
      <c r="BS24">
        <v>0</v>
      </c>
      <c r="BT24" s="31">
        <v>0</v>
      </c>
      <c r="BU24">
        <v>0</v>
      </c>
      <c r="BV24" s="31">
        <v>0</v>
      </c>
      <c r="BW24">
        <v>0</v>
      </c>
      <c r="BX24" s="31">
        <v>0</v>
      </c>
      <c r="BY24">
        <v>0</v>
      </c>
      <c r="BZ24" s="31">
        <v>0</v>
      </c>
      <c r="CA24">
        <v>0</v>
      </c>
      <c r="CB24" s="31">
        <v>0</v>
      </c>
      <c r="CC24">
        <v>0</v>
      </c>
      <c r="CD24" s="31">
        <v>0</v>
      </c>
      <c r="CE24">
        <v>0</v>
      </c>
      <c r="CF24" s="31">
        <v>0</v>
      </c>
      <c r="CG24">
        <v>0</v>
      </c>
      <c r="CH24" s="31">
        <v>0</v>
      </c>
      <c r="CI24">
        <v>0</v>
      </c>
      <c r="CJ24" s="31">
        <v>0</v>
      </c>
      <c r="CK24">
        <v>0</v>
      </c>
      <c r="CL24" s="31">
        <v>0</v>
      </c>
      <c r="CM24">
        <v>0</v>
      </c>
      <c r="CN24" s="31">
        <v>0</v>
      </c>
      <c r="CO24">
        <v>0</v>
      </c>
      <c r="CP24" s="31">
        <v>0</v>
      </c>
      <c r="CQ24">
        <v>0</v>
      </c>
      <c r="CR24" s="31">
        <v>0</v>
      </c>
      <c r="CS24">
        <v>0</v>
      </c>
      <c r="CT24" s="31">
        <v>0</v>
      </c>
      <c r="CU24">
        <v>0</v>
      </c>
      <c r="CV24" s="31">
        <v>0</v>
      </c>
      <c r="CW24">
        <v>0</v>
      </c>
      <c r="CX24" s="31">
        <v>0</v>
      </c>
      <c r="CY24">
        <v>0</v>
      </c>
      <c r="CZ24" s="31">
        <v>0</v>
      </c>
      <c r="DA24">
        <v>0</v>
      </c>
      <c r="DB24" s="31">
        <v>0</v>
      </c>
      <c r="DC24">
        <v>0</v>
      </c>
      <c r="DD24" s="31">
        <v>0</v>
      </c>
      <c r="DE24">
        <v>0</v>
      </c>
      <c r="DF24" s="31">
        <v>0</v>
      </c>
      <c r="DG24">
        <v>0</v>
      </c>
      <c r="DH24" s="31">
        <v>0</v>
      </c>
      <c r="DI24">
        <v>0</v>
      </c>
      <c r="DJ24" s="31">
        <v>0</v>
      </c>
      <c r="DK24">
        <v>0</v>
      </c>
      <c r="DL24" s="31">
        <v>0</v>
      </c>
      <c r="DM24">
        <v>0</v>
      </c>
      <c r="DN24" s="31">
        <v>0</v>
      </c>
      <c r="DO24">
        <v>0</v>
      </c>
      <c r="DP24" s="31">
        <v>0</v>
      </c>
      <c r="DQ24">
        <v>0</v>
      </c>
      <c r="DR24" s="31">
        <v>0</v>
      </c>
      <c r="DS24">
        <v>0</v>
      </c>
      <c r="DT24" s="31">
        <v>0</v>
      </c>
      <c r="DU24">
        <v>0</v>
      </c>
      <c r="DV24" s="31">
        <v>0</v>
      </c>
      <c r="DW24">
        <v>0</v>
      </c>
      <c r="DX24" s="31">
        <v>0</v>
      </c>
      <c r="DY24">
        <v>0</v>
      </c>
      <c r="DZ24" s="31">
        <v>0</v>
      </c>
      <c r="EA24">
        <v>0</v>
      </c>
      <c r="EB24" s="31">
        <v>0</v>
      </c>
      <c r="EC24">
        <v>0</v>
      </c>
      <c r="ED24" s="31">
        <v>0</v>
      </c>
      <c r="EE24">
        <v>0</v>
      </c>
      <c r="EF24" s="31">
        <v>0</v>
      </c>
      <c r="EG24">
        <v>0</v>
      </c>
      <c r="EH24" s="31">
        <v>0</v>
      </c>
      <c r="EI24">
        <v>0</v>
      </c>
      <c r="EJ24" s="31">
        <v>0</v>
      </c>
      <c r="EK24">
        <v>0</v>
      </c>
      <c r="EL24" s="31">
        <v>0</v>
      </c>
      <c r="EM24">
        <v>0</v>
      </c>
      <c r="EN24" s="31">
        <v>0</v>
      </c>
      <c r="EO24">
        <v>0</v>
      </c>
      <c r="EP24" s="31">
        <v>0</v>
      </c>
      <c r="EQ24">
        <v>0</v>
      </c>
      <c r="ER24" s="31">
        <v>0</v>
      </c>
      <c r="ES24">
        <v>0</v>
      </c>
      <c r="ET24" s="31">
        <v>0</v>
      </c>
      <c r="EU24">
        <v>0</v>
      </c>
      <c r="EV24" s="31">
        <v>0</v>
      </c>
      <c r="EW24">
        <v>0</v>
      </c>
      <c r="EX24" s="31">
        <v>0</v>
      </c>
      <c r="EY24">
        <v>0</v>
      </c>
      <c r="EZ24" s="31">
        <v>0</v>
      </c>
      <c r="FA24">
        <v>0</v>
      </c>
      <c r="FB24" s="31">
        <v>0</v>
      </c>
      <c r="FC24">
        <v>0</v>
      </c>
      <c r="FD24" s="31">
        <v>0</v>
      </c>
      <c r="FE24">
        <v>0</v>
      </c>
      <c r="FF24" s="31">
        <v>0</v>
      </c>
      <c r="FG24">
        <v>0</v>
      </c>
      <c r="FH24" s="31">
        <v>0</v>
      </c>
      <c r="FI24">
        <v>0</v>
      </c>
      <c r="FJ24" s="31">
        <v>0</v>
      </c>
      <c r="FK24">
        <v>0</v>
      </c>
      <c r="FL24" s="31">
        <v>0</v>
      </c>
      <c r="FM24">
        <v>0</v>
      </c>
      <c r="FN24" s="31">
        <v>0</v>
      </c>
      <c r="FO24">
        <v>0</v>
      </c>
      <c r="FP24" s="31">
        <v>0</v>
      </c>
      <c r="FQ24">
        <v>0</v>
      </c>
      <c r="FR24" s="31">
        <v>0</v>
      </c>
      <c r="FS24">
        <v>0</v>
      </c>
      <c r="FT24" s="31">
        <v>0</v>
      </c>
      <c r="FU24">
        <v>0</v>
      </c>
    </row>
    <row r="25" spans="1:177" x14ac:dyDescent="0.2">
      <c r="A25" t="s">
        <v>172</v>
      </c>
      <c r="B25" s="31">
        <v>0</v>
      </c>
      <c r="C25">
        <v>0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0</v>
      </c>
      <c r="AS25">
        <v>0</v>
      </c>
      <c r="AT25" s="31">
        <v>0</v>
      </c>
      <c r="AU25">
        <v>0</v>
      </c>
      <c r="AV25" s="31">
        <v>0</v>
      </c>
      <c r="AW25">
        <v>0</v>
      </c>
      <c r="AX25" s="31">
        <v>0</v>
      </c>
      <c r="AY25">
        <v>0</v>
      </c>
      <c r="AZ25" s="31">
        <v>0</v>
      </c>
      <c r="BA25">
        <v>0</v>
      </c>
      <c r="BB25" s="31">
        <v>0</v>
      </c>
      <c r="BC25">
        <v>0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  <c r="BJ25" s="31">
        <v>0</v>
      </c>
      <c r="BK25">
        <v>0</v>
      </c>
      <c r="BL25" s="31">
        <v>0</v>
      </c>
      <c r="BM25">
        <v>0</v>
      </c>
      <c r="BN25" s="31">
        <v>0</v>
      </c>
      <c r="BO25">
        <v>0</v>
      </c>
      <c r="BP25" s="31">
        <v>0</v>
      </c>
      <c r="BQ25">
        <v>0</v>
      </c>
      <c r="BR25" s="31">
        <v>0</v>
      </c>
      <c r="BS25">
        <v>0</v>
      </c>
      <c r="BT25" s="31">
        <v>0</v>
      </c>
      <c r="BU25">
        <v>0</v>
      </c>
      <c r="BV25" s="31">
        <v>0</v>
      </c>
      <c r="BW25">
        <v>0</v>
      </c>
      <c r="BX25" s="31">
        <v>0</v>
      </c>
      <c r="BY25">
        <v>0</v>
      </c>
      <c r="BZ25" s="31">
        <v>0</v>
      </c>
      <c r="CA25">
        <v>0</v>
      </c>
      <c r="CB25" s="31">
        <v>0</v>
      </c>
      <c r="CC25">
        <v>0</v>
      </c>
      <c r="CD25" s="31">
        <v>0</v>
      </c>
      <c r="CE25">
        <v>0</v>
      </c>
      <c r="CF25" s="31">
        <v>0</v>
      </c>
      <c r="CG25">
        <v>0</v>
      </c>
      <c r="CH25" s="31">
        <v>0</v>
      </c>
      <c r="CI25">
        <v>0</v>
      </c>
      <c r="CJ25" s="31">
        <v>0</v>
      </c>
      <c r="CK25">
        <v>0</v>
      </c>
      <c r="CL25" s="31">
        <v>0</v>
      </c>
      <c r="CM25">
        <v>0</v>
      </c>
      <c r="CN25" s="31">
        <v>0</v>
      </c>
      <c r="CO25">
        <v>0</v>
      </c>
      <c r="CP25" s="31">
        <v>0</v>
      </c>
      <c r="CQ25">
        <v>0</v>
      </c>
      <c r="CR25" s="31">
        <v>0</v>
      </c>
      <c r="CS25">
        <v>0</v>
      </c>
      <c r="CT25" s="31">
        <v>0</v>
      </c>
      <c r="CU25">
        <v>0</v>
      </c>
      <c r="CV25" s="31">
        <v>0</v>
      </c>
      <c r="CW25">
        <v>0</v>
      </c>
      <c r="CX25" s="31">
        <v>0</v>
      </c>
      <c r="CY25">
        <v>0</v>
      </c>
      <c r="CZ25" s="31">
        <v>0</v>
      </c>
      <c r="DA25">
        <v>0</v>
      </c>
      <c r="DB25" s="31">
        <v>0</v>
      </c>
      <c r="DC25">
        <v>0</v>
      </c>
      <c r="DD25" s="31">
        <v>0</v>
      </c>
      <c r="DE25">
        <v>0</v>
      </c>
      <c r="DF25" s="31">
        <v>0</v>
      </c>
      <c r="DG25">
        <v>0</v>
      </c>
      <c r="DH25" s="31">
        <v>0</v>
      </c>
      <c r="DI25">
        <v>0</v>
      </c>
      <c r="DJ25" s="31">
        <v>0</v>
      </c>
      <c r="DK25">
        <v>0</v>
      </c>
      <c r="DL25" s="31">
        <v>0</v>
      </c>
      <c r="DM25">
        <v>0</v>
      </c>
      <c r="DN25" s="31">
        <v>0</v>
      </c>
      <c r="DO25">
        <v>0</v>
      </c>
      <c r="DP25" s="31">
        <v>0</v>
      </c>
      <c r="DQ25">
        <v>0</v>
      </c>
      <c r="DR25" s="31">
        <v>0</v>
      </c>
      <c r="DS25">
        <v>0</v>
      </c>
      <c r="DT25" s="31">
        <v>0</v>
      </c>
      <c r="DU25">
        <v>0</v>
      </c>
      <c r="DV25" s="31">
        <v>0</v>
      </c>
      <c r="DW25">
        <v>0</v>
      </c>
      <c r="DX25" s="31">
        <v>0</v>
      </c>
      <c r="DY25">
        <v>0</v>
      </c>
      <c r="DZ25" s="31">
        <v>0</v>
      </c>
      <c r="EA25">
        <v>0</v>
      </c>
      <c r="EB25" s="31">
        <v>0</v>
      </c>
      <c r="EC25">
        <v>0</v>
      </c>
      <c r="ED25" s="31">
        <v>0</v>
      </c>
      <c r="EE25">
        <v>0</v>
      </c>
      <c r="EF25" s="31">
        <v>0</v>
      </c>
      <c r="EG25">
        <v>0</v>
      </c>
      <c r="EH25" s="31">
        <v>0</v>
      </c>
      <c r="EI25">
        <v>0</v>
      </c>
      <c r="EJ25" s="31">
        <v>0</v>
      </c>
      <c r="EK25">
        <v>0</v>
      </c>
      <c r="EL25" s="31">
        <v>0</v>
      </c>
      <c r="EM25">
        <v>0</v>
      </c>
      <c r="EN25" s="31">
        <v>0</v>
      </c>
      <c r="EO25">
        <v>0</v>
      </c>
      <c r="EP25" s="31">
        <v>0</v>
      </c>
      <c r="EQ25">
        <v>0</v>
      </c>
      <c r="ER25" s="31">
        <v>0</v>
      </c>
      <c r="ES25">
        <v>0</v>
      </c>
      <c r="ET25" s="31">
        <v>0</v>
      </c>
      <c r="EU25">
        <v>0</v>
      </c>
      <c r="EV25" s="31">
        <v>0</v>
      </c>
      <c r="EW25">
        <v>0</v>
      </c>
      <c r="EX25" s="31">
        <v>0</v>
      </c>
      <c r="EY25">
        <v>0</v>
      </c>
      <c r="EZ25" s="31">
        <v>0</v>
      </c>
      <c r="FA25">
        <v>0</v>
      </c>
      <c r="FB25" s="31">
        <v>0</v>
      </c>
      <c r="FC25">
        <v>0</v>
      </c>
      <c r="FD25" s="31">
        <v>0</v>
      </c>
      <c r="FE25">
        <v>0</v>
      </c>
      <c r="FF25" s="31">
        <v>0</v>
      </c>
      <c r="FG25">
        <v>0</v>
      </c>
      <c r="FH25" s="31">
        <v>0</v>
      </c>
      <c r="FI25">
        <v>0</v>
      </c>
      <c r="FJ25" s="31">
        <v>0</v>
      </c>
      <c r="FK25">
        <v>0</v>
      </c>
      <c r="FL25" s="31">
        <v>0</v>
      </c>
      <c r="FM25">
        <v>0</v>
      </c>
      <c r="FN25" s="31">
        <v>0</v>
      </c>
      <c r="FO25">
        <v>0</v>
      </c>
      <c r="FP25" s="31">
        <v>0</v>
      </c>
      <c r="FQ25">
        <v>0</v>
      </c>
      <c r="FR25" s="31">
        <v>0</v>
      </c>
      <c r="FS25">
        <v>0</v>
      </c>
      <c r="FT25" s="31">
        <v>0</v>
      </c>
      <c r="FU25">
        <v>0</v>
      </c>
    </row>
    <row r="26" spans="1:177" ht="13.5" thickBot="1" x14ac:dyDescent="0.25">
      <c r="A26" t="s">
        <v>175</v>
      </c>
      <c r="B26" s="31">
        <v>3433253375.0900002</v>
      </c>
      <c r="C26" s="5">
        <v>2.7170999999999998</v>
      </c>
      <c r="D26" s="31">
        <v>0</v>
      </c>
      <c r="E26">
        <v>0</v>
      </c>
      <c r="F26" s="31">
        <v>0</v>
      </c>
      <c r="G26">
        <v>0</v>
      </c>
      <c r="H26" s="31">
        <v>0</v>
      </c>
      <c r="I26">
        <v>0</v>
      </c>
      <c r="J26" s="31">
        <v>0</v>
      </c>
      <c r="K26">
        <v>0</v>
      </c>
      <c r="L26" s="31">
        <v>0</v>
      </c>
      <c r="M26">
        <v>0</v>
      </c>
      <c r="N26" s="31">
        <v>0</v>
      </c>
      <c r="O26">
        <v>0</v>
      </c>
      <c r="P26" s="31">
        <v>0</v>
      </c>
      <c r="Q26">
        <v>0</v>
      </c>
      <c r="R26" s="31">
        <v>0</v>
      </c>
      <c r="S26">
        <v>0</v>
      </c>
      <c r="T26" s="31">
        <v>0</v>
      </c>
      <c r="U26">
        <v>0</v>
      </c>
      <c r="V26" s="31">
        <v>293819.90000000002</v>
      </c>
      <c r="W26" s="5">
        <v>0.1082</v>
      </c>
      <c r="X26" s="31">
        <v>0</v>
      </c>
      <c r="Y26">
        <v>0</v>
      </c>
      <c r="Z26" s="31">
        <v>0</v>
      </c>
      <c r="AA26">
        <v>0</v>
      </c>
      <c r="AB26" s="31">
        <v>0</v>
      </c>
      <c r="AC26">
        <v>0</v>
      </c>
      <c r="AD26" s="31">
        <v>0</v>
      </c>
      <c r="AE26">
        <v>0</v>
      </c>
      <c r="AF26" s="31">
        <v>0</v>
      </c>
      <c r="AG26">
        <v>0</v>
      </c>
      <c r="AH26" s="31">
        <v>0</v>
      </c>
      <c r="AI26">
        <v>0</v>
      </c>
      <c r="AJ26" s="31">
        <v>0</v>
      </c>
      <c r="AK26">
        <v>0</v>
      </c>
      <c r="AL26" s="31">
        <v>0</v>
      </c>
      <c r="AM26">
        <v>0</v>
      </c>
      <c r="AN26" s="31">
        <v>0</v>
      </c>
      <c r="AO26">
        <v>0</v>
      </c>
      <c r="AP26" s="31">
        <v>0</v>
      </c>
      <c r="AQ26">
        <v>0</v>
      </c>
      <c r="AR26" s="31">
        <v>0</v>
      </c>
      <c r="AS26">
        <v>0</v>
      </c>
      <c r="AT26" s="31">
        <v>0</v>
      </c>
      <c r="AU26">
        <v>0</v>
      </c>
      <c r="AV26" s="31">
        <v>276088682.58999997</v>
      </c>
      <c r="AW26" s="5">
        <v>81.811599999999999</v>
      </c>
      <c r="AX26" s="31">
        <v>0</v>
      </c>
      <c r="AY26">
        <v>0</v>
      </c>
      <c r="AZ26" s="31">
        <v>0</v>
      </c>
      <c r="BA26">
        <v>0</v>
      </c>
      <c r="BB26" s="31">
        <v>0</v>
      </c>
      <c r="BC26">
        <v>0</v>
      </c>
      <c r="BD26" s="31">
        <v>0</v>
      </c>
      <c r="BE26">
        <v>0</v>
      </c>
      <c r="BF26" s="31">
        <v>0</v>
      </c>
      <c r="BG26">
        <v>0</v>
      </c>
      <c r="BH26" s="31">
        <v>0</v>
      </c>
      <c r="BI26">
        <v>0</v>
      </c>
      <c r="BJ26" s="31">
        <v>0</v>
      </c>
      <c r="BK26">
        <v>0</v>
      </c>
      <c r="BL26" s="31">
        <v>0</v>
      </c>
      <c r="BM26">
        <v>0</v>
      </c>
      <c r="BN26" s="31">
        <v>0</v>
      </c>
      <c r="BO26">
        <v>0</v>
      </c>
      <c r="BP26" s="31">
        <v>0</v>
      </c>
      <c r="BQ26">
        <v>0</v>
      </c>
      <c r="BR26" s="31">
        <v>0</v>
      </c>
      <c r="BS26">
        <v>0</v>
      </c>
      <c r="BT26" s="31">
        <v>0</v>
      </c>
      <c r="BU26">
        <v>0</v>
      </c>
      <c r="BV26" s="31">
        <v>0</v>
      </c>
      <c r="BW26">
        <v>0</v>
      </c>
      <c r="BX26" s="31">
        <v>0</v>
      </c>
      <c r="BY26">
        <v>0</v>
      </c>
      <c r="BZ26" s="31">
        <v>0</v>
      </c>
      <c r="CA26">
        <v>0</v>
      </c>
      <c r="CB26" s="31">
        <v>0</v>
      </c>
      <c r="CC26">
        <v>0</v>
      </c>
      <c r="CD26" s="31">
        <v>0</v>
      </c>
      <c r="CE26">
        <v>0</v>
      </c>
      <c r="CF26" s="31">
        <v>0</v>
      </c>
      <c r="CG26">
        <v>0</v>
      </c>
      <c r="CH26" s="31">
        <v>0</v>
      </c>
      <c r="CI26">
        <v>0</v>
      </c>
      <c r="CJ26" s="31">
        <v>0</v>
      </c>
      <c r="CK26">
        <v>0</v>
      </c>
      <c r="CL26" s="31">
        <v>0</v>
      </c>
      <c r="CM26">
        <v>0</v>
      </c>
      <c r="CN26" s="31">
        <v>0</v>
      </c>
      <c r="CO26">
        <v>0</v>
      </c>
      <c r="CP26" s="31">
        <v>0</v>
      </c>
      <c r="CQ26">
        <v>0</v>
      </c>
      <c r="CR26" s="31">
        <v>0</v>
      </c>
      <c r="CS26">
        <v>0</v>
      </c>
      <c r="CT26" s="31">
        <v>0</v>
      </c>
      <c r="CU26" s="5">
        <v>0</v>
      </c>
      <c r="CV26" s="31">
        <v>0</v>
      </c>
      <c r="CW26">
        <v>0</v>
      </c>
      <c r="CX26" s="31">
        <v>0</v>
      </c>
      <c r="CY26">
        <v>0</v>
      </c>
      <c r="CZ26" s="31">
        <v>0</v>
      </c>
      <c r="DA26">
        <v>0</v>
      </c>
      <c r="DB26" s="31">
        <v>0</v>
      </c>
      <c r="DC26">
        <v>0</v>
      </c>
      <c r="DD26" s="31">
        <v>0</v>
      </c>
      <c r="DE26">
        <v>0</v>
      </c>
      <c r="DF26" s="31">
        <v>0</v>
      </c>
      <c r="DG26">
        <v>0</v>
      </c>
      <c r="DH26" s="31">
        <v>0</v>
      </c>
      <c r="DI26">
        <v>0</v>
      </c>
      <c r="DJ26" s="31">
        <v>0</v>
      </c>
      <c r="DK26">
        <v>0</v>
      </c>
      <c r="DL26" s="31">
        <v>0</v>
      </c>
      <c r="DM26">
        <v>0</v>
      </c>
      <c r="DN26" s="31">
        <v>0</v>
      </c>
      <c r="DO26">
        <v>0</v>
      </c>
      <c r="DP26" s="31">
        <v>0</v>
      </c>
      <c r="DQ26">
        <v>0</v>
      </c>
      <c r="DR26" s="31">
        <v>0</v>
      </c>
      <c r="DS26">
        <v>0</v>
      </c>
      <c r="DT26" s="31">
        <v>0</v>
      </c>
      <c r="DU26">
        <v>0</v>
      </c>
      <c r="DV26" s="31">
        <v>0</v>
      </c>
      <c r="DW26">
        <v>0</v>
      </c>
      <c r="DX26" s="31">
        <v>0</v>
      </c>
      <c r="DY26">
        <v>0</v>
      </c>
      <c r="DZ26" s="31">
        <v>0</v>
      </c>
      <c r="EA26">
        <v>0</v>
      </c>
      <c r="EB26" s="31">
        <v>0</v>
      </c>
      <c r="EC26">
        <v>0</v>
      </c>
      <c r="ED26" s="31">
        <v>0</v>
      </c>
      <c r="EE26">
        <v>0</v>
      </c>
      <c r="EF26" s="31">
        <v>0</v>
      </c>
      <c r="EG26">
        <v>0</v>
      </c>
      <c r="EH26" s="31">
        <v>0</v>
      </c>
      <c r="EI26" s="5">
        <v>0</v>
      </c>
      <c r="EJ26" s="31">
        <v>0</v>
      </c>
      <c r="EK26">
        <v>0</v>
      </c>
      <c r="EL26" s="31">
        <v>0</v>
      </c>
      <c r="EM26">
        <v>0</v>
      </c>
      <c r="EN26" s="31">
        <v>3189039691.77</v>
      </c>
      <c r="EO26" s="5">
        <v>44.355699999999999</v>
      </c>
      <c r="EP26" s="31">
        <v>0</v>
      </c>
      <c r="EQ26">
        <v>0</v>
      </c>
      <c r="ER26" s="31">
        <v>0</v>
      </c>
      <c r="ES26">
        <v>0</v>
      </c>
      <c r="ET26" s="31">
        <v>0</v>
      </c>
      <c r="EU26">
        <v>0</v>
      </c>
      <c r="EV26" s="31">
        <v>0</v>
      </c>
      <c r="EW26">
        <v>0</v>
      </c>
      <c r="EX26" s="31">
        <v>0</v>
      </c>
      <c r="EY26">
        <v>0</v>
      </c>
      <c r="EZ26" s="31">
        <v>0</v>
      </c>
      <c r="FA26" s="5">
        <v>0</v>
      </c>
      <c r="FB26" s="31">
        <v>0</v>
      </c>
      <c r="FC26">
        <v>0</v>
      </c>
      <c r="FD26" s="31">
        <v>0</v>
      </c>
      <c r="FE26">
        <v>0</v>
      </c>
      <c r="FF26" s="31">
        <v>0</v>
      </c>
      <c r="FG26">
        <v>0</v>
      </c>
      <c r="FH26" s="31">
        <v>0</v>
      </c>
      <c r="FI26">
        <v>0</v>
      </c>
      <c r="FJ26" s="31">
        <v>0</v>
      </c>
      <c r="FK26">
        <v>0</v>
      </c>
      <c r="FL26" s="31">
        <v>-32168819.170000002</v>
      </c>
      <c r="FM26" s="5">
        <v>-3.9203000000000001</v>
      </c>
      <c r="FN26" s="31">
        <v>0</v>
      </c>
      <c r="FO26">
        <v>0</v>
      </c>
      <c r="FP26" s="31">
        <v>0</v>
      </c>
      <c r="FQ26">
        <v>0</v>
      </c>
      <c r="FR26" s="31">
        <v>0</v>
      </c>
      <c r="FS26">
        <v>0</v>
      </c>
      <c r="FT26" s="31">
        <v>0</v>
      </c>
      <c r="FU26">
        <v>0</v>
      </c>
    </row>
    <row r="27" spans="1:177" ht="14.25" thickTop="1" thickBot="1" x14ac:dyDescent="0.25">
      <c r="A27" s="246" t="s">
        <v>192</v>
      </c>
      <c r="B27" s="205">
        <v>7149301528.1700001</v>
      </c>
      <c r="C27" s="247">
        <v>5.6578999999999997</v>
      </c>
      <c r="D27" s="205">
        <v>11033796.32</v>
      </c>
      <c r="E27" s="247">
        <v>4.1614000000000004</v>
      </c>
      <c r="F27" s="205">
        <v>0</v>
      </c>
      <c r="G27" s="246">
        <v>0</v>
      </c>
      <c r="H27" s="205">
        <v>0</v>
      </c>
      <c r="I27" s="246">
        <v>0</v>
      </c>
      <c r="J27" s="205">
        <v>0</v>
      </c>
      <c r="K27" s="246">
        <v>0</v>
      </c>
      <c r="L27" s="205">
        <v>0</v>
      </c>
      <c r="M27" s="246">
        <v>0</v>
      </c>
      <c r="N27" s="205">
        <v>701163.77</v>
      </c>
      <c r="O27" s="247">
        <v>2.4331999999999998</v>
      </c>
      <c r="P27" s="205">
        <v>46730986.57</v>
      </c>
      <c r="Q27" s="247">
        <v>4.1959</v>
      </c>
      <c r="R27" s="205">
        <v>0</v>
      </c>
      <c r="S27" s="246">
        <v>0</v>
      </c>
      <c r="T27" s="205">
        <v>0</v>
      </c>
      <c r="U27" s="246">
        <v>0</v>
      </c>
      <c r="V27" s="205">
        <v>1377386.3</v>
      </c>
      <c r="W27" s="247">
        <v>0.50739999999999996</v>
      </c>
      <c r="X27" s="205">
        <v>0</v>
      </c>
      <c r="Y27" s="246">
        <v>0</v>
      </c>
      <c r="Z27" s="205">
        <v>211948188.77000001</v>
      </c>
      <c r="AA27" s="247">
        <v>99.438900000000004</v>
      </c>
      <c r="AB27" s="205">
        <v>68679201.939999998</v>
      </c>
      <c r="AC27" s="247">
        <v>2.5893000000000002</v>
      </c>
      <c r="AD27" s="205">
        <v>0</v>
      </c>
      <c r="AE27" s="246">
        <v>0</v>
      </c>
      <c r="AF27" s="205">
        <v>1791426.5</v>
      </c>
      <c r="AG27" s="247">
        <v>5.5399000000000003</v>
      </c>
      <c r="AH27" s="205">
        <v>283341051.60000002</v>
      </c>
      <c r="AI27" s="247">
        <v>93.183999999999997</v>
      </c>
      <c r="AJ27" s="205">
        <v>160821187.41999999</v>
      </c>
      <c r="AK27" s="247">
        <v>1.7107000000000001</v>
      </c>
      <c r="AL27" s="205">
        <v>0</v>
      </c>
      <c r="AM27" s="246">
        <v>0</v>
      </c>
      <c r="AN27" s="205">
        <v>1775387</v>
      </c>
      <c r="AO27" s="247">
        <v>2.3616999999999999</v>
      </c>
      <c r="AP27" s="205">
        <v>0</v>
      </c>
      <c r="AQ27" s="246">
        <v>0</v>
      </c>
      <c r="AR27" s="205">
        <v>420836152</v>
      </c>
      <c r="AS27" s="247">
        <v>96.951700000000002</v>
      </c>
      <c r="AT27" s="205">
        <v>3853462</v>
      </c>
      <c r="AU27" s="247">
        <v>1.4268000000000001</v>
      </c>
      <c r="AV27" s="205">
        <v>276088682.58999997</v>
      </c>
      <c r="AW27" s="247">
        <v>81.811599999999999</v>
      </c>
      <c r="AX27" s="205">
        <v>1034009.93</v>
      </c>
      <c r="AY27" s="247">
        <v>0.2112</v>
      </c>
      <c r="AZ27" s="205">
        <v>9005690</v>
      </c>
      <c r="BA27" s="247">
        <v>13.0298</v>
      </c>
      <c r="BB27" s="205">
        <v>0</v>
      </c>
      <c r="BC27" s="246">
        <v>0</v>
      </c>
      <c r="BD27" s="205">
        <v>0</v>
      </c>
      <c r="BE27" s="246">
        <v>0</v>
      </c>
      <c r="BF27" s="205">
        <v>0</v>
      </c>
      <c r="BG27" s="246">
        <v>0</v>
      </c>
      <c r="BH27" s="205">
        <v>0</v>
      </c>
      <c r="BI27" s="246">
        <v>0</v>
      </c>
      <c r="BJ27" s="205">
        <v>0</v>
      </c>
      <c r="BK27" s="246">
        <v>0</v>
      </c>
      <c r="BL27" s="205">
        <v>0</v>
      </c>
      <c r="BM27" s="246">
        <v>0</v>
      </c>
      <c r="BN27" s="205">
        <v>4117300.89</v>
      </c>
      <c r="BO27" s="247">
        <v>0.91459999999999997</v>
      </c>
      <c r="BP27" s="205">
        <v>0</v>
      </c>
      <c r="BQ27" s="246">
        <v>0</v>
      </c>
      <c r="BR27" s="205">
        <v>0</v>
      </c>
      <c r="BS27" s="246">
        <v>0</v>
      </c>
      <c r="BT27" s="205">
        <v>16592881.300000001</v>
      </c>
      <c r="BU27" s="247">
        <v>11.517899999999999</v>
      </c>
      <c r="BV27" s="205">
        <v>0</v>
      </c>
      <c r="BW27" s="246">
        <v>0</v>
      </c>
      <c r="BX27" s="205">
        <v>0</v>
      </c>
      <c r="BY27" s="246">
        <v>0</v>
      </c>
      <c r="BZ27" s="205">
        <v>0</v>
      </c>
      <c r="CA27" s="246">
        <v>0</v>
      </c>
      <c r="CB27" s="205">
        <v>0</v>
      </c>
      <c r="CC27" s="246">
        <v>0</v>
      </c>
      <c r="CD27" s="205">
        <v>0</v>
      </c>
      <c r="CE27" s="246">
        <v>0</v>
      </c>
      <c r="CF27" s="205">
        <v>2123000</v>
      </c>
      <c r="CG27" s="247">
        <v>0.85029999999999994</v>
      </c>
      <c r="CH27" s="205">
        <v>0</v>
      </c>
      <c r="CI27" s="246">
        <v>0</v>
      </c>
      <c r="CJ27" s="205">
        <v>0</v>
      </c>
      <c r="CK27" s="246">
        <v>0</v>
      </c>
      <c r="CL27" s="205">
        <v>0</v>
      </c>
      <c r="CM27" s="246">
        <v>0</v>
      </c>
      <c r="CN27" s="205">
        <v>0</v>
      </c>
      <c r="CO27" s="246">
        <v>0</v>
      </c>
      <c r="CP27" s="205">
        <v>30305600</v>
      </c>
      <c r="CQ27" s="247">
        <v>2.7109000000000001</v>
      </c>
      <c r="CR27" s="205">
        <v>0</v>
      </c>
      <c r="CS27" s="246">
        <v>0</v>
      </c>
      <c r="CT27" s="205">
        <v>12573936.699999999</v>
      </c>
      <c r="CU27" s="247">
        <v>0.20519999999999999</v>
      </c>
      <c r="CV27" s="205">
        <v>0</v>
      </c>
      <c r="CW27" s="246">
        <v>0</v>
      </c>
      <c r="CX27" s="205">
        <v>0</v>
      </c>
      <c r="CY27" s="246">
        <v>0</v>
      </c>
      <c r="CZ27" s="205">
        <v>0</v>
      </c>
      <c r="DA27" s="246">
        <v>0</v>
      </c>
      <c r="DB27" s="205">
        <v>5560973.2999999998</v>
      </c>
      <c r="DC27" s="247">
        <v>0.84989999999999999</v>
      </c>
      <c r="DD27" s="205">
        <v>0</v>
      </c>
      <c r="DE27" s="246">
        <v>0</v>
      </c>
      <c r="DF27" s="205">
        <v>8629387.6400000006</v>
      </c>
      <c r="DG27" s="247">
        <v>0.83650000000000002</v>
      </c>
      <c r="DH27" s="205">
        <v>0</v>
      </c>
      <c r="DI27" s="246">
        <v>0</v>
      </c>
      <c r="DJ27" s="205">
        <v>5003534.34</v>
      </c>
      <c r="DK27" s="247">
        <v>0.20979999999999999</v>
      </c>
      <c r="DL27" s="205">
        <v>0</v>
      </c>
      <c r="DM27" s="246">
        <v>0</v>
      </c>
      <c r="DN27" s="205">
        <v>0</v>
      </c>
      <c r="DO27" s="246">
        <v>0</v>
      </c>
      <c r="DP27" s="205">
        <v>0</v>
      </c>
      <c r="DQ27" s="246">
        <v>0</v>
      </c>
      <c r="DR27" s="205">
        <v>0</v>
      </c>
      <c r="DS27" s="246">
        <v>0</v>
      </c>
      <c r="DT27" s="205">
        <v>0</v>
      </c>
      <c r="DU27" s="246">
        <v>0</v>
      </c>
      <c r="DV27" s="205">
        <v>0</v>
      </c>
      <c r="DW27" s="246">
        <v>0</v>
      </c>
      <c r="DX27" s="205">
        <v>0</v>
      </c>
      <c r="DY27" s="246">
        <v>0</v>
      </c>
      <c r="DZ27" s="205">
        <v>0</v>
      </c>
      <c r="EA27" s="246">
        <v>0</v>
      </c>
      <c r="EB27" s="205">
        <v>0</v>
      </c>
      <c r="EC27" s="246">
        <v>0</v>
      </c>
      <c r="ED27" s="205">
        <v>21064184.710000001</v>
      </c>
      <c r="EE27" s="247">
        <v>14.298999999999999</v>
      </c>
      <c r="EF27" s="205">
        <v>44043711.82</v>
      </c>
      <c r="EG27" s="247">
        <v>79.355699999999999</v>
      </c>
      <c r="EH27" s="205">
        <v>2068347.16</v>
      </c>
      <c r="EI27" s="247">
        <v>1.9668000000000001</v>
      </c>
      <c r="EJ27" s="205">
        <v>0</v>
      </c>
      <c r="EK27" s="246">
        <v>0</v>
      </c>
      <c r="EL27" s="205">
        <v>0</v>
      </c>
      <c r="EM27" s="246">
        <v>0</v>
      </c>
      <c r="EN27" s="205">
        <v>5453488351.7700005</v>
      </c>
      <c r="EO27" s="247">
        <v>75.851399999999998</v>
      </c>
      <c r="EP27" s="205">
        <v>0</v>
      </c>
      <c r="EQ27" s="246">
        <v>0</v>
      </c>
      <c r="ER27" s="205">
        <v>0</v>
      </c>
      <c r="ES27" s="246">
        <v>0</v>
      </c>
      <c r="ET27" s="205">
        <v>0</v>
      </c>
      <c r="EU27" s="246">
        <v>0</v>
      </c>
      <c r="EV27" s="205">
        <v>0</v>
      </c>
      <c r="EW27" s="246">
        <v>0</v>
      </c>
      <c r="EX27" s="205">
        <v>0</v>
      </c>
      <c r="EY27" s="246">
        <v>0</v>
      </c>
      <c r="EZ27" s="205">
        <v>0</v>
      </c>
      <c r="FA27" s="247">
        <v>0</v>
      </c>
      <c r="FB27" s="205">
        <v>0</v>
      </c>
      <c r="FC27" s="246">
        <v>0</v>
      </c>
      <c r="FD27" s="205">
        <v>30143218.5</v>
      </c>
      <c r="FE27" s="247">
        <v>2.0329999999999999</v>
      </c>
      <c r="FF27" s="205">
        <v>0</v>
      </c>
      <c r="FG27" s="246">
        <v>0</v>
      </c>
      <c r="FH27" s="205">
        <v>0</v>
      </c>
      <c r="FI27" s="246">
        <v>0</v>
      </c>
      <c r="FJ27" s="205">
        <v>12097164.5</v>
      </c>
      <c r="FK27" s="247">
        <v>1.1595</v>
      </c>
      <c r="FL27" s="205">
        <v>-32168819.170000002</v>
      </c>
      <c r="FM27" s="247">
        <v>-3.9203000000000001</v>
      </c>
      <c r="FN27" s="205">
        <v>0</v>
      </c>
      <c r="FO27" s="246">
        <v>0</v>
      </c>
      <c r="FP27" s="205">
        <v>27878022</v>
      </c>
      <c r="FQ27" s="247">
        <v>14.222</v>
      </c>
      <c r="FR27" s="205">
        <v>6762960</v>
      </c>
      <c r="FS27" s="247">
        <v>2.9272999999999998</v>
      </c>
      <c r="FT27" s="205">
        <v>0</v>
      </c>
      <c r="FU27" s="246">
        <v>0</v>
      </c>
    </row>
    <row r="28" spans="1:177" ht="14.25" thickTop="1" thickBot="1" x14ac:dyDescent="0.25">
      <c r="A28" s="1" t="s">
        <v>177</v>
      </c>
      <c r="B28" s="31">
        <v>133086973.42</v>
      </c>
      <c r="C28" s="5">
        <v>0.1053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0</v>
      </c>
      <c r="U28">
        <v>0</v>
      </c>
      <c r="V28" s="31">
        <v>1250027</v>
      </c>
      <c r="W28" s="5">
        <v>0.46050000000000002</v>
      </c>
      <c r="X28" s="31">
        <v>0</v>
      </c>
      <c r="Y28">
        <v>0</v>
      </c>
      <c r="Z28" s="31">
        <v>0</v>
      </c>
      <c r="AA28">
        <v>0</v>
      </c>
      <c r="AB28" s="31">
        <v>0</v>
      </c>
      <c r="AC28">
        <v>0</v>
      </c>
      <c r="AD28" s="31">
        <v>0</v>
      </c>
      <c r="AE28">
        <v>0</v>
      </c>
      <c r="AF28" s="31">
        <v>0</v>
      </c>
      <c r="AG28">
        <v>0</v>
      </c>
      <c r="AH28" s="31">
        <v>10746000</v>
      </c>
      <c r="AI28" s="5">
        <v>3.5341</v>
      </c>
      <c r="AJ28" s="31">
        <v>121090946.42</v>
      </c>
      <c r="AK28" s="5">
        <v>1.2881</v>
      </c>
      <c r="AL28" s="31">
        <v>0</v>
      </c>
      <c r="AM28">
        <v>0</v>
      </c>
      <c r="AN28" s="31">
        <v>0</v>
      </c>
      <c r="AO28">
        <v>0</v>
      </c>
      <c r="AP28" s="31">
        <v>0</v>
      </c>
      <c r="AQ28">
        <v>0</v>
      </c>
      <c r="AR28" s="31">
        <v>0</v>
      </c>
      <c r="AS28">
        <v>0</v>
      </c>
      <c r="AT28" s="31">
        <v>0</v>
      </c>
      <c r="AU28">
        <v>0</v>
      </c>
      <c r="AV28" s="31">
        <v>0</v>
      </c>
      <c r="AW28">
        <v>0</v>
      </c>
      <c r="AX28" s="31">
        <v>0</v>
      </c>
      <c r="AY28">
        <v>0</v>
      </c>
      <c r="AZ28" s="31">
        <v>0</v>
      </c>
      <c r="BA28">
        <v>0</v>
      </c>
      <c r="BB28" s="31">
        <v>0</v>
      </c>
      <c r="BC28">
        <v>0</v>
      </c>
      <c r="BD28" s="31">
        <v>0</v>
      </c>
      <c r="BE28">
        <v>0</v>
      </c>
      <c r="BF28" s="31">
        <v>0</v>
      </c>
      <c r="BG28">
        <v>0</v>
      </c>
      <c r="BH28" s="31">
        <v>0</v>
      </c>
      <c r="BI28">
        <v>0</v>
      </c>
      <c r="BJ28" s="31">
        <v>0</v>
      </c>
      <c r="BK28">
        <v>0</v>
      </c>
      <c r="BL28" s="31">
        <v>0</v>
      </c>
      <c r="BM28">
        <v>0</v>
      </c>
      <c r="BN28" s="31">
        <v>0</v>
      </c>
      <c r="BO28">
        <v>0</v>
      </c>
      <c r="BP28" s="31">
        <v>0</v>
      </c>
      <c r="BQ28">
        <v>0</v>
      </c>
      <c r="BR28" s="31">
        <v>0</v>
      </c>
      <c r="BS28">
        <v>0</v>
      </c>
      <c r="BT28" s="31">
        <v>0</v>
      </c>
      <c r="BU28">
        <v>0</v>
      </c>
      <c r="BV28" s="31">
        <v>0</v>
      </c>
      <c r="BW28">
        <v>0</v>
      </c>
      <c r="BX28" s="31">
        <v>0</v>
      </c>
      <c r="BY28">
        <v>0</v>
      </c>
      <c r="BZ28" s="31">
        <v>0</v>
      </c>
      <c r="CA28">
        <v>0</v>
      </c>
      <c r="CB28" s="31">
        <v>0</v>
      </c>
      <c r="CC28">
        <v>0</v>
      </c>
      <c r="CD28" s="31">
        <v>0</v>
      </c>
      <c r="CE28">
        <v>0</v>
      </c>
      <c r="CF28" s="31">
        <v>0</v>
      </c>
      <c r="CG28">
        <v>0</v>
      </c>
      <c r="CH28" s="31">
        <v>0</v>
      </c>
      <c r="CI28">
        <v>0</v>
      </c>
      <c r="CJ28" s="31">
        <v>0</v>
      </c>
      <c r="CK28">
        <v>0</v>
      </c>
      <c r="CL28" s="31">
        <v>0</v>
      </c>
      <c r="CM28">
        <v>0</v>
      </c>
      <c r="CN28" s="31">
        <v>0</v>
      </c>
      <c r="CO28">
        <v>0</v>
      </c>
      <c r="CP28" s="31">
        <v>0</v>
      </c>
      <c r="CQ28">
        <v>0</v>
      </c>
      <c r="CR28" s="31">
        <v>0</v>
      </c>
      <c r="CS28">
        <v>0</v>
      </c>
      <c r="CT28" s="31">
        <v>0</v>
      </c>
      <c r="CU28">
        <v>0</v>
      </c>
      <c r="CV28" s="31">
        <v>0</v>
      </c>
      <c r="CW28">
        <v>0</v>
      </c>
      <c r="CX28" s="31">
        <v>0</v>
      </c>
      <c r="CY28">
        <v>0</v>
      </c>
      <c r="CZ28" s="31">
        <v>0</v>
      </c>
      <c r="DA28">
        <v>0</v>
      </c>
      <c r="DB28" s="31">
        <v>0</v>
      </c>
      <c r="DC28">
        <v>0</v>
      </c>
      <c r="DD28" s="31">
        <v>0</v>
      </c>
      <c r="DE28">
        <v>0</v>
      </c>
      <c r="DF28" s="31">
        <v>0</v>
      </c>
      <c r="DG28">
        <v>0</v>
      </c>
      <c r="DH28" s="31">
        <v>0</v>
      </c>
      <c r="DI28">
        <v>0</v>
      </c>
      <c r="DJ28" s="31">
        <v>0</v>
      </c>
      <c r="DK28">
        <v>0</v>
      </c>
      <c r="DL28" s="31">
        <v>0</v>
      </c>
      <c r="DM28">
        <v>0</v>
      </c>
      <c r="DN28" s="31">
        <v>0</v>
      </c>
      <c r="DO28">
        <v>0</v>
      </c>
      <c r="DP28" s="31">
        <v>0</v>
      </c>
      <c r="DQ28">
        <v>0</v>
      </c>
      <c r="DR28" s="31">
        <v>0</v>
      </c>
      <c r="DS28">
        <v>0</v>
      </c>
      <c r="DT28" s="31">
        <v>0</v>
      </c>
      <c r="DU28">
        <v>0</v>
      </c>
      <c r="DV28" s="31">
        <v>0</v>
      </c>
      <c r="DW28">
        <v>0</v>
      </c>
      <c r="DX28" s="31">
        <v>0</v>
      </c>
      <c r="DY28">
        <v>0</v>
      </c>
      <c r="DZ28" s="31">
        <v>0</v>
      </c>
      <c r="EA28">
        <v>0</v>
      </c>
      <c r="EB28" s="31">
        <v>0</v>
      </c>
      <c r="EC28">
        <v>0</v>
      </c>
      <c r="ED28" s="31">
        <v>0</v>
      </c>
      <c r="EE28">
        <v>0</v>
      </c>
      <c r="EF28" s="31">
        <v>0</v>
      </c>
      <c r="EG28">
        <v>0</v>
      </c>
      <c r="EH28" s="31">
        <v>0</v>
      </c>
      <c r="EI28">
        <v>0</v>
      </c>
      <c r="EJ28" s="31">
        <v>0</v>
      </c>
      <c r="EK28">
        <v>0</v>
      </c>
      <c r="EL28" s="31">
        <v>0</v>
      </c>
      <c r="EM28">
        <v>0</v>
      </c>
      <c r="EN28" s="31">
        <v>0</v>
      </c>
      <c r="EO28">
        <v>0</v>
      </c>
      <c r="EP28" s="31">
        <v>0</v>
      </c>
      <c r="EQ28">
        <v>0</v>
      </c>
      <c r="ER28" s="31">
        <v>0</v>
      </c>
      <c r="ES28">
        <v>0</v>
      </c>
      <c r="ET28" s="31">
        <v>0</v>
      </c>
      <c r="EU28">
        <v>0</v>
      </c>
      <c r="EV28" s="31">
        <v>0</v>
      </c>
      <c r="EW28">
        <v>0</v>
      </c>
      <c r="EX28" s="31">
        <v>0</v>
      </c>
      <c r="EY28">
        <v>0</v>
      </c>
      <c r="EZ28" s="31">
        <v>0</v>
      </c>
      <c r="FA28">
        <v>0</v>
      </c>
      <c r="FB28" s="31">
        <v>0</v>
      </c>
      <c r="FC28">
        <v>0</v>
      </c>
      <c r="FD28" s="31">
        <v>0</v>
      </c>
      <c r="FE28">
        <v>0</v>
      </c>
      <c r="FF28" s="31">
        <v>0</v>
      </c>
      <c r="FG28">
        <v>0</v>
      </c>
      <c r="FH28" s="31">
        <v>0</v>
      </c>
      <c r="FI28">
        <v>0</v>
      </c>
      <c r="FJ28" s="31">
        <v>0</v>
      </c>
      <c r="FK28">
        <v>0</v>
      </c>
      <c r="FL28" s="31">
        <v>0</v>
      </c>
      <c r="FM28">
        <v>0</v>
      </c>
      <c r="FN28" s="31">
        <v>0</v>
      </c>
      <c r="FO28">
        <v>0</v>
      </c>
      <c r="FP28" s="31">
        <v>0</v>
      </c>
      <c r="FQ28">
        <v>0</v>
      </c>
      <c r="FR28" s="31">
        <v>0</v>
      </c>
      <c r="FS28">
        <v>0</v>
      </c>
      <c r="FT28" s="31">
        <v>0</v>
      </c>
      <c r="FU28">
        <v>0</v>
      </c>
    </row>
    <row r="29" spans="1:177" ht="14.25" thickTop="1" thickBot="1" x14ac:dyDescent="0.25">
      <c r="A29" s="246" t="s">
        <v>193</v>
      </c>
      <c r="B29" s="205">
        <v>7282388501.5900002</v>
      </c>
      <c r="C29" s="247">
        <v>5.7633000000000001</v>
      </c>
      <c r="D29" s="205">
        <v>11033796.32</v>
      </c>
      <c r="E29" s="247">
        <v>4.1614000000000004</v>
      </c>
      <c r="F29" s="205">
        <v>0</v>
      </c>
      <c r="G29" s="246">
        <v>0</v>
      </c>
      <c r="H29" s="205">
        <v>0</v>
      </c>
      <c r="I29" s="246">
        <v>0</v>
      </c>
      <c r="J29" s="205">
        <v>0</v>
      </c>
      <c r="K29" s="246">
        <v>0</v>
      </c>
      <c r="L29" s="205">
        <v>0</v>
      </c>
      <c r="M29" s="246">
        <v>0</v>
      </c>
      <c r="N29" s="205">
        <v>701163.77</v>
      </c>
      <c r="O29" s="247">
        <v>2.4331999999999998</v>
      </c>
      <c r="P29" s="205">
        <v>46730986.57</v>
      </c>
      <c r="Q29" s="247">
        <v>4.1959</v>
      </c>
      <c r="R29" s="205">
        <v>0</v>
      </c>
      <c r="S29" s="246">
        <v>0</v>
      </c>
      <c r="T29" s="205">
        <v>0</v>
      </c>
      <c r="U29" s="246">
        <v>0</v>
      </c>
      <c r="V29" s="205">
        <v>2627413.2999999998</v>
      </c>
      <c r="W29" s="247">
        <v>0.96789999999999998</v>
      </c>
      <c r="X29" s="205">
        <v>0</v>
      </c>
      <c r="Y29" s="246">
        <v>0</v>
      </c>
      <c r="Z29" s="205">
        <v>211948188.77000001</v>
      </c>
      <c r="AA29" s="247">
        <v>99.438900000000004</v>
      </c>
      <c r="AB29" s="205">
        <v>68679201.939999998</v>
      </c>
      <c r="AC29" s="247">
        <v>2.5893000000000002</v>
      </c>
      <c r="AD29" s="205">
        <v>0</v>
      </c>
      <c r="AE29" s="246">
        <v>0</v>
      </c>
      <c r="AF29" s="205">
        <v>1791426.5</v>
      </c>
      <c r="AG29" s="247">
        <v>5.5399000000000003</v>
      </c>
      <c r="AH29" s="205">
        <v>294087051.60000002</v>
      </c>
      <c r="AI29" s="247">
        <v>96.718100000000007</v>
      </c>
      <c r="AJ29" s="205">
        <v>281912133.83999997</v>
      </c>
      <c r="AK29" s="247">
        <v>2.9986999999999999</v>
      </c>
      <c r="AL29" s="205">
        <v>0</v>
      </c>
      <c r="AM29" s="246">
        <v>0</v>
      </c>
      <c r="AN29" s="205">
        <v>1775387</v>
      </c>
      <c r="AO29" s="247">
        <v>2.3616999999999999</v>
      </c>
      <c r="AP29" s="205">
        <v>0</v>
      </c>
      <c r="AQ29" s="246">
        <v>0</v>
      </c>
      <c r="AR29" s="205">
        <v>420836152</v>
      </c>
      <c r="AS29" s="247">
        <v>96.951700000000002</v>
      </c>
      <c r="AT29" s="205">
        <v>3853462</v>
      </c>
      <c r="AU29" s="247">
        <v>1.4268000000000001</v>
      </c>
      <c r="AV29" s="205">
        <v>276088682.58999997</v>
      </c>
      <c r="AW29" s="247">
        <v>81.811599999999999</v>
      </c>
      <c r="AX29" s="205">
        <v>1034009.93</v>
      </c>
      <c r="AY29" s="247">
        <v>0.2112</v>
      </c>
      <c r="AZ29" s="205">
        <v>9005690</v>
      </c>
      <c r="BA29" s="247">
        <v>13.0298</v>
      </c>
      <c r="BB29" s="205">
        <v>0</v>
      </c>
      <c r="BC29" s="246">
        <v>0</v>
      </c>
      <c r="BD29" s="205">
        <v>0</v>
      </c>
      <c r="BE29" s="246">
        <v>0</v>
      </c>
      <c r="BF29" s="205">
        <v>0</v>
      </c>
      <c r="BG29" s="246">
        <v>0</v>
      </c>
      <c r="BH29" s="205">
        <v>0</v>
      </c>
      <c r="BI29" s="246">
        <v>0</v>
      </c>
      <c r="BJ29" s="205">
        <v>0</v>
      </c>
      <c r="BK29" s="246">
        <v>0</v>
      </c>
      <c r="BL29" s="205">
        <v>0</v>
      </c>
      <c r="BM29" s="246">
        <v>0</v>
      </c>
      <c r="BN29" s="205">
        <v>4117300.89</v>
      </c>
      <c r="BO29" s="247">
        <v>0.91459999999999997</v>
      </c>
      <c r="BP29" s="205">
        <v>0</v>
      </c>
      <c r="BQ29" s="246">
        <v>0</v>
      </c>
      <c r="BR29" s="205">
        <v>0</v>
      </c>
      <c r="BS29" s="246">
        <v>0</v>
      </c>
      <c r="BT29" s="205">
        <v>16592881.300000001</v>
      </c>
      <c r="BU29" s="247">
        <v>11.517899999999999</v>
      </c>
      <c r="BV29" s="205">
        <v>0</v>
      </c>
      <c r="BW29" s="246">
        <v>0</v>
      </c>
      <c r="BX29" s="205">
        <v>0</v>
      </c>
      <c r="BY29" s="246">
        <v>0</v>
      </c>
      <c r="BZ29" s="205">
        <v>0</v>
      </c>
      <c r="CA29" s="246">
        <v>0</v>
      </c>
      <c r="CB29" s="205">
        <v>0</v>
      </c>
      <c r="CC29" s="246">
        <v>0</v>
      </c>
      <c r="CD29" s="205">
        <v>0</v>
      </c>
      <c r="CE29" s="246">
        <v>0</v>
      </c>
      <c r="CF29" s="205">
        <v>2123000</v>
      </c>
      <c r="CG29" s="247">
        <v>0.85029999999999994</v>
      </c>
      <c r="CH29" s="205">
        <v>0</v>
      </c>
      <c r="CI29" s="246">
        <v>0</v>
      </c>
      <c r="CJ29" s="205">
        <v>0</v>
      </c>
      <c r="CK29" s="246">
        <v>0</v>
      </c>
      <c r="CL29" s="205">
        <v>0</v>
      </c>
      <c r="CM29" s="246">
        <v>0</v>
      </c>
      <c r="CN29" s="205">
        <v>0</v>
      </c>
      <c r="CO29" s="246">
        <v>0</v>
      </c>
      <c r="CP29" s="205">
        <v>30305600</v>
      </c>
      <c r="CQ29" s="247">
        <v>2.7109000000000001</v>
      </c>
      <c r="CR29" s="205">
        <v>0</v>
      </c>
      <c r="CS29" s="246">
        <v>0</v>
      </c>
      <c r="CT29" s="205">
        <v>12573936.699999999</v>
      </c>
      <c r="CU29" s="247">
        <v>0.20519999999999999</v>
      </c>
      <c r="CV29" s="205">
        <v>0</v>
      </c>
      <c r="CW29" s="246">
        <v>0</v>
      </c>
      <c r="CX29" s="205">
        <v>0</v>
      </c>
      <c r="CY29" s="246">
        <v>0</v>
      </c>
      <c r="CZ29" s="205">
        <v>0</v>
      </c>
      <c r="DA29" s="246">
        <v>0</v>
      </c>
      <c r="DB29" s="205">
        <v>5560973.2999999998</v>
      </c>
      <c r="DC29" s="247">
        <v>0.84989999999999999</v>
      </c>
      <c r="DD29" s="205">
        <v>0</v>
      </c>
      <c r="DE29" s="246">
        <v>0</v>
      </c>
      <c r="DF29" s="205">
        <v>8629387.6400000006</v>
      </c>
      <c r="DG29" s="247">
        <v>0.83650000000000002</v>
      </c>
      <c r="DH29" s="205">
        <v>0</v>
      </c>
      <c r="DI29" s="246">
        <v>0</v>
      </c>
      <c r="DJ29" s="205">
        <v>5003534.34</v>
      </c>
      <c r="DK29" s="247">
        <v>0.20979999999999999</v>
      </c>
      <c r="DL29" s="205">
        <v>0</v>
      </c>
      <c r="DM29" s="246">
        <v>0</v>
      </c>
      <c r="DN29" s="205">
        <v>0</v>
      </c>
      <c r="DO29" s="246">
        <v>0</v>
      </c>
      <c r="DP29" s="205">
        <v>0</v>
      </c>
      <c r="DQ29" s="246">
        <v>0</v>
      </c>
      <c r="DR29" s="205">
        <v>0</v>
      </c>
      <c r="DS29" s="246">
        <v>0</v>
      </c>
      <c r="DT29" s="205">
        <v>0</v>
      </c>
      <c r="DU29" s="246">
        <v>0</v>
      </c>
      <c r="DV29" s="205">
        <v>0</v>
      </c>
      <c r="DW29" s="246">
        <v>0</v>
      </c>
      <c r="DX29" s="205">
        <v>0</v>
      </c>
      <c r="DY29" s="246">
        <v>0</v>
      </c>
      <c r="DZ29" s="205">
        <v>0</v>
      </c>
      <c r="EA29" s="246">
        <v>0</v>
      </c>
      <c r="EB29" s="205">
        <v>0</v>
      </c>
      <c r="EC29" s="246">
        <v>0</v>
      </c>
      <c r="ED29" s="205">
        <v>21064184.710000001</v>
      </c>
      <c r="EE29" s="247">
        <v>14.298999999999999</v>
      </c>
      <c r="EF29" s="205">
        <v>44043711.82</v>
      </c>
      <c r="EG29" s="247">
        <v>79.355699999999999</v>
      </c>
      <c r="EH29" s="205">
        <v>2068347.16</v>
      </c>
      <c r="EI29" s="247">
        <v>1.9668000000000001</v>
      </c>
      <c r="EJ29" s="205">
        <v>0</v>
      </c>
      <c r="EK29" s="246">
        <v>0</v>
      </c>
      <c r="EL29" s="205">
        <v>0</v>
      </c>
      <c r="EM29" s="246">
        <v>0</v>
      </c>
      <c r="EN29" s="205">
        <v>5453488351.7700005</v>
      </c>
      <c r="EO29" s="247">
        <v>75.851399999999998</v>
      </c>
      <c r="EP29" s="205">
        <v>0</v>
      </c>
      <c r="EQ29" s="246">
        <v>0</v>
      </c>
      <c r="ER29" s="205">
        <v>0</v>
      </c>
      <c r="ES29" s="246">
        <v>0</v>
      </c>
      <c r="ET29" s="205">
        <v>0</v>
      </c>
      <c r="EU29" s="246">
        <v>0</v>
      </c>
      <c r="EV29" s="205">
        <v>0</v>
      </c>
      <c r="EW29" s="246">
        <v>0</v>
      </c>
      <c r="EX29" s="205">
        <v>0</v>
      </c>
      <c r="EY29" s="246">
        <v>0</v>
      </c>
      <c r="EZ29" s="205">
        <v>0</v>
      </c>
      <c r="FA29" s="247">
        <v>0</v>
      </c>
      <c r="FB29" s="205">
        <v>0</v>
      </c>
      <c r="FC29" s="246">
        <v>0</v>
      </c>
      <c r="FD29" s="205">
        <v>30143218.5</v>
      </c>
      <c r="FE29" s="247">
        <v>2.0329999999999999</v>
      </c>
      <c r="FF29" s="205">
        <v>0</v>
      </c>
      <c r="FG29" s="246">
        <v>0</v>
      </c>
      <c r="FH29" s="205">
        <v>0</v>
      </c>
      <c r="FI29" s="246">
        <v>0</v>
      </c>
      <c r="FJ29" s="205">
        <v>12097164.5</v>
      </c>
      <c r="FK29" s="247">
        <v>1.1595</v>
      </c>
      <c r="FL29" s="205">
        <v>-32168819.170000002</v>
      </c>
      <c r="FM29" s="247">
        <v>-3.9203000000000001</v>
      </c>
      <c r="FN29" s="205">
        <v>0</v>
      </c>
      <c r="FO29" s="246">
        <v>0</v>
      </c>
      <c r="FP29" s="205">
        <v>27878022</v>
      </c>
      <c r="FQ29" s="247">
        <v>14.222</v>
      </c>
      <c r="FR29" s="205">
        <v>6762960</v>
      </c>
      <c r="FS29" s="247">
        <v>2.9272999999999998</v>
      </c>
      <c r="FT29" s="205">
        <v>0</v>
      </c>
      <c r="FU29" s="246">
        <v>0</v>
      </c>
    </row>
    <row r="30" spans="1:177" ht="13.5" thickTop="1" x14ac:dyDescent="0.2">
      <c r="A30" s="249" t="s">
        <v>194</v>
      </c>
      <c r="B30" s="31">
        <v>0</v>
      </c>
      <c r="C30">
        <v>0</v>
      </c>
      <c r="D30" s="31">
        <v>0</v>
      </c>
      <c r="E30">
        <v>0</v>
      </c>
      <c r="F30" s="31">
        <v>0</v>
      </c>
      <c r="G30">
        <v>0</v>
      </c>
      <c r="H30" s="31">
        <v>0</v>
      </c>
      <c r="I30">
        <v>0</v>
      </c>
      <c r="J30" s="31">
        <v>0</v>
      </c>
      <c r="K30">
        <v>0</v>
      </c>
      <c r="L30" s="31">
        <v>0</v>
      </c>
      <c r="M30">
        <v>0</v>
      </c>
      <c r="N30" s="31">
        <v>0</v>
      </c>
      <c r="O30">
        <v>0</v>
      </c>
      <c r="P30" s="31">
        <v>0</v>
      </c>
      <c r="Q30">
        <v>0</v>
      </c>
      <c r="R30" s="31">
        <v>0</v>
      </c>
      <c r="S30">
        <v>0</v>
      </c>
      <c r="T30" s="31">
        <v>0</v>
      </c>
      <c r="U30">
        <v>0</v>
      </c>
      <c r="V30" s="31">
        <v>0</v>
      </c>
      <c r="W30">
        <v>0</v>
      </c>
      <c r="X30" s="31">
        <v>0</v>
      </c>
      <c r="Y30">
        <v>0</v>
      </c>
      <c r="Z30" s="31">
        <v>0</v>
      </c>
      <c r="AA30">
        <v>0</v>
      </c>
      <c r="AB30" s="31">
        <v>0</v>
      </c>
      <c r="AC30">
        <v>0</v>
      </c>
      <c r="AD30" s="31">
        <v>0</v>
      </c>
      <c r="AE30">
        <v>0</v>
      </c>
      <c r="AF30" s="31">
        <v>0</v>
      </c>
      <c r="AG30">
        <v>0</v>
      </c>
      <c r="AH30" s="31">
        <v>0</v>
      </c>
      <c r="AI30">
        <v>0</v>
      </c>
      <c r="AJ30" s="31">
        <v>0</v>
      </c>
      <c r="AK30">
        <v>0</v>
      </c>
      <c r="AL30" s="31">
        <v>0</v>
      </c>
      <c r="AM30">
        <v>0</v>
      </c>
      <c r="AN30" s="31">
        <v>0</v>
      </c>
      <c r="AO30">
        <v>0</v>
      </c>
      <c r="AP30" s="31">
        <v>0</v>
      </c>
      <c r="AQ30">
        <v>0</v>
      </c>
      <c r="AR30" s="31">
        <v>0</v>
      </c>
      <c r="AS30">
        <v>0</v>
      </c>
      <c r="AT30" s="31">
        <v>0</v>
      </c>
      <c r="AU30">
        <v>0</v>
      </c>
      <c r="AV30" s="31">
        <v>0</v>
      </c>
      <c r="AW30">
        <v>0</v>
      </c>
      <c r="AX30" s="31">
        <v>0</v>
      </c>
      <c r="AY30">
        <v>0</v>
      </c>
      <c r="AZ30" s="31">
        <v>0</v>
      </c>
      <c r="BA30">
        <v>0</v>
      </c>
      <c r="BB30" s="31">
        <v>0</v>
      </c>
      <c r="BC30">
        <v>0</v>
      </c>
      <c r="BD30" s="31">
        <v>0</v>
      </c>
      <c r="BE30">
        <v>0</v>
      </c>
      <c r="BF30" s="31">
        <v>0</v>
      </c>
      <c r="BG30">
        <v>0</v>
      </c>
      <c r="BH30" s="31">
        <v>0</v>
      </c>
      <c r="BI30">
        <v>0</v>
      </c>
      <c r="BJ30" s="31">
        <v>0</v>
      </c>
      <c r="BK30">
        <v>0</v>
      </c>
      <c r="BL30" s="31">
        <v>0</v>
      </c>
      <c r="BM30">
        <v>0</v>
      </c>
      <c r="BN30" s="31">
        <v>0</v>
      </c>
      <c r="BO30">
        <v>0</v>
      </c>
      <c r="BP30" s="31">
        <v>0</v>
      </c>
      <c r="BQ30">
        <v>0</v>
      </c>
      <c r="BR30" s="31">
        <v>0</v>
      </c>
      <c r="BS30">
        <v>0</v>
      </c>
      <c r="BT30" s="31">
        <v>0</v>
      </c>
      <c r="BU30">
        <v>0</v>
      </c>
      <c r="BV30" s="31">
        <v>0</v>
      </c>
      <c r="BW30">
        <v>0</v>
      </c>
      <c r="BX30" s="31">
        <v>0</v>
      </c>
      <c r="BY30">
        <v>0</v>
      </c>
      <c r="BZ30" s="31">
        <v>0</v>
      </c>
      <c r="CA30">
        <v>0</v>
      </c>
      <c r="CB30" s="31">
        <v>0</v>
      </c>
      <c r="CC30">
        <v>0</v>
      </c>
      <c r="CD30" s="31">
        <v>0</v>
      </c>
      <c r="CE30">
        <v>0</v>
      </c>
      <c r="CF30" s="31">
        <v>0</v>
      </c>
      <c r="CG30">
        <v>0</v>
      </c>
      <c r="CH30" s="31">
        <v>0</v>
      </c>
      <c r="CI30">
        <v>0</v>
      </c>
      <c r="CJ30" s="31">
        <v>0</v>
      </c>
      <c r="CK30">
        <v>0</v>
      </c>
      <c r="CL30" s="31">
        <v>0</v>
      </c>
      <c r="CM30">
        <v>0</v>
      </c>
      <c r="CN30" s="31">
        <v>0</v>
      </c>
      <c r="CO30">
        <v>0</v>
      </c>
      <c r="CP30" s="31">
        <v>0</v>
      </c>
      <c r="CQ30">
        <v>0</v>
      </c>
      <c r="CR30" s="31">
        <v>0</v>
      </c>
      <c r="CS30">
        <v>0</v>
      </c>
      <c r="CT30" s="31">
        <v>0</v>
      </c>
      <c r="CU30">
        <v>0</v>
      </c>
      <c r="CV30" s="31">
        <v>0</v>
      </c>
      <c r="CW30">
        <v>0</v>
      </c>
      <c r="CX30" s="31">
        <v>0</v>
      </c>
      <c r="CY30">
        <v>0</v>
      </c>
      <c r="CZ30" s="31">
        <v>0</v>
      </c>
      <c r="DA30">
        <v>0</v>
      </c>
      <c r="DB30" s="31">
        <v>0</v>
      </c>
      <c r="DC30">
        <v>0</v>
      </c>
      <c r="DD30" s="31">
        <v>0</v>
      </c>
      <c r="DE30">
        <v>0</v>
      </c>
      <c r="DF30" s="31">
        <v>0</v>
      </c>
      <c r="DG30">
        <v>0</v>
      </c>
      <c r="DH30" s="31">
        <v>0</v>
      </c>
      <c r="DI30">
        <v>0</v>
      </c>
      <c r="DJ30" s="31">
        <v>0</v>
      </c>
      <c r="DK30">
        <v>0</v>
      </c>
      <c r="DL30" s="31">
        <v>0</v>
      </c>
      <c r="DM30">
        <v>0</v>
      </c>
      <c r="DN30" s="31">
        <v>0</v>
      </c>
      <c r="DO30">
        <v>0</v>
      </c>
      <c r="DP30" s="31">
        <v>0</v>
      </c>
      <c r="DQ30">
        <v>0</v>
      </c>
      <c r="DR30" s="31">
        <v>0</v>
      </c>
      <c r="DS30">
        <v>0</v>
      </c>
      <c r="DT30" s="31">
        <v>0</v>
      </c>
      <c r="DU30">
        <v>0</v>
      </c>
      <c r="DV30" s="31">
        <v>0</v>
      </c>
      <c r="DW30">
        <v>0</v>
      </c>
      <c r="DX30" s="31">
        <v>0</v>
      </c>
      <c r="DY30">
        <v>0</v>
      </c>
      <c r="DZ30" s="31">
        <v>0</v>
      </c>
      <c r="EA30">
        <v>0</v>
      </c>
      <c r="EB30" s="31">
        <v>0</v>
      </c>
      <c r="EC30">
        <v>0</v>
      </c>
      <c r="ED30" s="31">
        <v>0</v>
      </c>
      <c r="EE30">
        <v>0</v>
      </c>
      <c r="EF30" s="31">
        <v>0</v>
      </c>
      <c r="EG30">
        <v>0</v>
      </c>
      <c r="EH30" s="31">
        <v>0</v>
      </c>
      <c r="EI30">
        <v>0</v>
      </c>
      <c r="EJ30" s="31">
        <v>0</v>
      </c>
      <c r="EK30">
        <v>0</v>
      </c>
      <c r="EL30" s="31">
        <v>0</v>
      </c>
      <c r="EM30">
        <v>0</v>
      </c>
      <c r="EN30" s="31">
        <v>0</v>
      </c>
      <c r="EO30">
        <v>0</v>
      </c>
      <c r="EP30" s="31">
        <v>0</v>
      </c>
      <c r="EQ30">
        <v>0</v>
      </c>
      <c r="ER30" s="31">
        <v>0</v>
      </c>
      <c r="ES30">
        <v>0</v>
      </c>
      <c r="ET30" s="31">
        <v>0</v>
      </c>
      <c r="EU30">
        <v>0</v>
      </c>
      <c r="EV30" s="31">
        <v>0</v>
      </c>
      <c r="EW30">
        <v>0</v>
      </c>
      <c r="EX30" s="31">
        <v>0</v>
      </c>
      <c r="EY30">
        <v>0</v>
      </c>
      <c r="EZ30" s="31">
        <v>0</v>
      </c>
      <c r="FA30">
        <v>0</v>
      </c>
      <c r="FB30" s="31">
        <v>0</v>
      </c>
      <c r="FC30">
        <v>0</v>
      </c>
      <c r="FD30" s="31">
        <v>0</v>
      </c>
      <c r="FE30">
        <v>0</v>
      </c>
      <c r="FF30" s="31">
        <v>0</v>
      </c>
      <c r="FG30">
        <v>0</v>
      </c>
      <c r="FH30" s="31">
        <v>0</v>
      </c>
      <c r="FI30">
        <v>0</v>
      </c>
      <c r="FJ30" s="31">
        <v>0</v>
      </c>
      <c r="FK30">
        <v>0</v>
      </c>
      <c r="FL30" s="31">
        <v>0</v>
      </c>
      <c r="FM30">
        <v>0</v>
      </c>
      <c r="FN30" s="31">
        <v>0</v>
      </c>
      <c r="FO30">
        <v>0</v>
      </c>
      <c r="FP30" s="31">
        <v>0</v>
      </c>
      <c r="FQ30">
        <v>0</v>
      </c>
      <c r="FR30" s="31">
        <v>0</v>
      </c>
      <c r="FS30">
        <v>0</v>
      </c>
      <c r="FT30" s="31">
        <v>0</v>
      </c>
      <c r="FU30">
        <v>0</v>
      </c>
    </row>
    <row r="31" spans="1:177" ht="13.5" thickBot="1" x14ac:dyDescent="0.25">
      <c r="A31" t="s">
        <v>195</v>
      </c>
      <c r="B31" s="31">
        <v>1459949807.28</v>
      </c>
      <c r="C31" s="5">
        <v>1.1554</v>
      </c>
      <c r="D31" s="31">
        <v>11884596.210000001</v>
      </c>
      <c r="E31" s="5">
        <v>4.4823000000000004</v>
      </c>
      <c r="F31" s="31">
        <v>0</v>
      </c>
      <c r="G31">
        <v>0</v>
      </c>
      <c r="H31" s="31">
        <v>0</v>
      </c>
      <c r="I31">
        <v>0</v>
      </c>
      <c r="J31" s="31">
        <v>0</v>
      </c>
      <c r="K31">
        <v>0</v>
      </c>
      <c r="L31" s="31">
        <v>0</v>
      </c>
      <c r="M31">
        <v>0</v>
      </c>
      <c r="N31" s="31">
        <v>606429.15</v>
      </c>
      <c r="O31" s="5">
        <v>2.1044999999999998</v>
      </c>
      <c r="P31" s="31">
        <v>68006310.230000004</v>
      </c>
      <c r="Q31" s="5">
        <v>6.1060999999999996</v>
      </c>
      <c r="R31" s="31">
        <v>0</v>
      </c>
      <c r="S31">
        <v>0</v>
      </c>
      <c r="T31" s="31">
        <v>0</v>
      </c>
      <c r="U31">
        <v>0</v>
      </c>
      <c r="V31" s="31">
        <v>17661269.370000001</v>
      </c>
      <c r="W31" s="5">
        <v>6.5061999999999998</v>
      </c>
      <c r="X31" s="31">
        <v>0</v>
      </c>
      <c r="Y31">
        <v>0</v>
      </c>
      <c r="Z31" s="31">
        <v>0</v>
      </c>
      <c r="AA31">
        <v>0</v>
      </c>
      <c r="AB31" s="31">
        <v>113008694.2</v>
      </c>
      <c r="AC31" s="5">
        <v>4.2606000000000002</v>
      </c>
      <c r="AD31" s="31">
        <v>0</v>
      </c>
      <c r="AE31">
        <v>0</v>
      </c>
      <c r="AF31" s="31">
        <v>0</v>
      </c>
      <c r="AG31">
        <v>0</v>
      </c>
      <c r="AH31" s="31">
        <v>0</v>
      </c>
      <c r="AI31">
        <v>0</v>
      </c>
      <c r="AJ31" s="31">
        <v>365831440.39999998</v>
      </c>
      <c r="AK31" s="5">
        <v>3.8914</v>
      </c>
      <c r="AL31" s="31">
        <v>11996249.1</v>
      </c>
      <c r="AM31" s="5">
        <v>2.6385999999999998</v>
      </c>
      <c r="AN31" s="31">
        <v>0</v>
      </c>
      <c r="AO31">
        <v>0</v>
      </c>
      <c r="AP31" s="31">
        <v>0</v>
      </c>
      <c r="AQ31">
        <v>0</v>
      </c>
      <c r="AR31" s="31">
        <v>0</v>
      </c>
      <c r="AS31">
        <v>0</v>
      </c>
      <c r="AT31" s="31">
        <v>9758820</v>
      </c>
      <c r="AU31" s="5">
        <v>3.6133000000000002</v>
      </c>
      <c r="AV31" s="31">
        <v>0</v>
      </c>
      <c r="AW31">
        <v>0</v>
      </c>
      <c r="AX31" s="31">
        <v>0</v>
      </c>
      <c r="AY31">
        <v>0</v>
      </c>
      <c r="AZ31" s="31">
        <v>16350014.199999999</v>
      </c>
      <c r="BA31" s="5">
        <v>23.655799999999999</v>
      </c>
      <c r="BB31" s="31">
        <v>56456182.549999997</v>
      </c>
      <c r="BC31" s="5">
        <v>1.7593000000000001</v>
      </c>
      <c r="BD31" s="31">
        <v>0</v>
      </c>
      <c r="BE31">
        <v>0</v>
      </c>
      <c r="BF31" s="31">
        <v>34320788.770000003</v>
      </c>
      <c r="BG31" s="5">
        <v>2.0230000000000001</v>
      </c>
      <c r="BH31" s="31">
        <v>54255573.020000003</v>
      </c>
      <c r="BI31" s="5">
        <v>2.0969000000000002</v>
      </c>
      <c r="BJ31" s="31">
        <v>0</v>
      </c>
      <c r="BK31">
        <v>0</v>
      </c>
      <c r="BL31" s="31">
        <v>90397911.75</v>
      </c>
      <c r="BM31" s="5">
        <v>2.5762</v>
      </c>
      <c r="BN31" s="31">
        <v>11006062.24</v>
      </c>
      <c r="BO31" s="5">
        <v>2.4447999999999999</v>
      </c>
      <c r="BP31" s="31">
        <v>0</v>
      </c>
      <c r="BQ31">
        <v>0</v>
      </c>
      <c r="BR31" s="31">
        <v>0</v>
      </c>
      <c r="BS31">
        <v>0</v>
      </c>
      <c r="BT31" s="31">
        <v>0</v>
      </c>
      <c r="BU31">
        <v>0</v>
      </c>
      <c r="BV31" s="31">
        <v>0</v>
      </c>
      <c r="BW31">
        <v>0</v>
      </c>
      <c r="BX31" s="31">
        <v>0</v>
      </c>
      <c r="BY31">
        <v>0</v>
      </c>
      <c r="BZ31" s="31">
        <v>0</v>
      </c>
      <c r="CA31">
        <v>0</v>
      </c>
      <c r="CB31" s="31">
        <v>0</v>
      </c>
      <c r="CC31">
        <v>0</v>
      </c>
      <c r="CD31" s="31">
        <v>9107051.6999999993</v>
      </c>
      <c r="CE31" s="5">
        <v>1.9104000000000001</v>
      </c>
      <c r="CF31" s="31">
        <v>0</v>
      </c>
      <c r="CG31">
        <v>0</v>
      </c>
      <c r="CH31" s="31">
        <v>0</v>
      </c>
      <c r="CI31">
        <v>0</v>
      </c>
      <c r="CJ31" s="31">
        <v>0</v>
      </c>
      <c r="CK31">
        <v>0</v>
      </c>
      <c r="CL31" s="31">
        <v>0</v>
      </c>
      <c r="CM31">
        <v>0</v>
      </c>
      <c r="CN31" s="31">
        <v>0</v>
      </c>
      <c r="CO31">
        <v>0</v>
      </c>
      <c r="CP31" s="31">
        <v>0</v>
      </c>
      <c r="CQ31">
        <v>0</v>
      </c>
      <c r="CR31" s="31">
        <v>0</v>
      </c>
      <c r="CS31">
        <v>0</v>
      </c>
      <c r="CT31" s="31">
        <v>0</v>
      </c>
      <c r="CU31">
        <v>0</v>
      </c>
      <c r="CV31" s="31">
        <v>0</v>
      </c>
      <c r="CW31">
        <v>0</v>
      </c>
      <c r="CX31" s="31">
        <v>8</v>
      </c>
      <c r="CY31" s="5">
        <v>0</v>
      </c>
      <c r="CZ31" s="31">
        <v>0</v>
      </c>
      <c r="DA31">
        <v>0</v>
      </c>
      <c r="DB31" s="31">
        <v>16032628.550000001</v>
      </c>
      <c r="DC31" s="5">
        <v>2.4502000000000002</v>
      </c>
      <c r="DD31" s="31">
        <v>0</v>
      </c>
      <c r="DE31">
        <v>0</v>
      </c>
      <c r="DF31" s="31">
        <v>10907221.32</v>
      </c>
      <c r="DG31" s="5">
        <v>1.0572999999999999</v>
      </c>
      <c r="DH31" s="31">
        <v>0</v>
      </c>
      <c r="DI31">
        <v>0</v>
      </c>
      <c r="DJ31" s="31">
        <v>0</v>
      </c>
      <c r="DK31">
        <v>0</v>
      </c>
      <c r="DL31" s="31">
        <v>0</v>
      </c>
      <c r="DM31">
        <v>0</v>
      </c>
      <c r="DN31" s="31">
        <v>0</v>
      </c>
      <c r="DO31">
        <v>0</v>
      </c>
      <c r="DP31" s="31">
        <v>0</v>
      </c>
      <c r="DQ31">
        <v>0</v>
      </c>
      <c r="DR31" s="31">
        <v>102480438.26000001</v>
      </c>
      <c r="DS31" s="5">
        <v>6.8109000000000002</v>
      </c>
      <c r="DT31" s="31">
        <v>0</v>
      </c>
      <c r="DU31">
        <v>0</v>
      </c>
      <c r="DV31" s="31">
        <v>0</v>
      </c>
      <c r="DW31">
        <v>0</v>
      </c>
      <c r="DX31" s="31">
        <v>0</v>
      </c>
      <c r="DY31">
        <v>0</v>
      </c>
      <c r="DZ31" s="31">
        <v>0</v>
      </c>
      <c r="EA31">
        <v>0</v>
      </c>
      <c r="EB31" s="31">
        <v>0</v>
      </c>
      <c r="EC31">
        <v>0</v>
      </c>
      <c r="ED31" s="31">
        <v>2451611.7000000002</v>
      </c>
      <c r="EE31" s="5">
        <v>1.6641999999999999</v>
      </c>
      <c r="EF31" s="31">
        <v>0</v>
      </c>
      <c r="EG31">
        <v>0</v>
      </c>
      <c r="EH31" s="31">
        <v>6320412.3200000003</v>
      </c>
      <c r="EI31" s="5">
        <v>6.01</v>
      </c>
      <c r="EJ31" s="31">
        <v>0</v>
      </c>
      <c r="EK31">
        <v>0</v>
      </c>
      <c r="EL31" s="31">
        <v>0</v>
      </c>
      <c r="EM31">
        <v>0</v>
      </c>
      <c r="EN31" s="31">
        <v>0</v>
      </c>
      <c r="EO31">
        <v>0</v>
      </c>
      <c r="EP31" s="31">
        <v>0</v>
      </c>
      <c r="EQ31">
        <v>0</v>
      </c>
      <c r="ER31" s="31">
        <v>0</v>
      </c>
      <c r="ES31">
        <v>0</v>
      </c>
      <c r="ET31" s="31">
        <v>27220314.699999999</v>
      </c>
      <c r="EU31" s="5">
        <v>1.7386999999999999</v>
      </c>
      <c r="EV31" s="31">
        <v>78758500.150000006</v>
      </c>
      <c r="EW31" s="5">
        <v>1.6895</v>
      </c>
      <c r="EX31" s="31">
        <v>0</v>
      </c>
      <c r="EY31">
        <v>0</v>
      </c>
      <c r="EZ31" s="31">
        <v>47369977</v>
      </c>
      <c r="FA31" s="5">
        <v>1.8665</v>
      </c>
      <c r="FB31" s="31">
        <v>0</v>
      </c>
      <c r="FC31">
        <v>0</v>
      </c>
      <c r="FD31" s="31">
        <v>277283090.72000003</v>
      </c>
      <c r="FE31" s="5">
        <v>18.7014</v>
      </c>
      <c r="FF31" s="31">
        <v>0</v>
      </c>
      <c r="FG31">
        <v>0</v>
      </c>
      <c r="FH31" s="31">
        <v>0</v>
      </c>
      <c r="FI31">
        <v>0</v>
      </c>
      <c r="FJ31" s="31">
        <v>0</v>
      </c>
      <c r="FK31">
        <v>0</v>
      </c>
      <c r="FL31" s="31">
        <v>7858866.6699999999</v>
      </c>
      <c r="FM31" s="5">
        <v>0.9577</v>
      </c>
      <c r="FN31" s="31">
        <v>0</v>
      </c>
      <c r="FO31">
        <v>0</v>
      </c>
      <c r="FP31" s="31">
        <v>0</v>
      </c>
      <c r="FQ31">
        <v>0</v>
      </c>
      <c r="FR31" s="31">
        <v>12619345</v>
      </c>
      <c r="FS31" s="5">
        <v>5.4621000000000004</v>
      </c>
      <c r="FT31" s="31">
        <v>0</v>
      </c>
      <c r="FU31">
        <v>0</v>
      </c>
    </row>
    <row r="32" spans="1:177" ht="14.25" thickTop="1" thickBot="1" x14ac:dyDescent="0.25">
      <c r="A32" s="246" t="s">
        <v>196</v>
      </c>
      <c r="B32" s="205">
        <v>1459949807.28</v>
      </c>
      <c r="C32" s="247">
        <v>1.1554</v>
      </c>
      <c r="D32" s="205">
        <v>11884596.210000001</v>
      </c>
      <c r="E32" s="247">
        <v>4.4823000000000004</v>
      </c>
      <c r="F32" s="205">
        <v>0</v>
      </c>
      <c r="G32" s="246">
        <v>0</v>
      </c>
      <c r="H32" s="205">
        <v>0</v>
      </c>
      <c r="I32" s="246">
        <v>0</v>
      </c>
      <c r="J32" s="205">
        <v>0</v>
      </c>
      <c r="K32" s="246">
        <v>0</v>
      </c>
      <c r="L32" s="205">
        <v>0</v>
      </c>
      <c r="M32" s="246">
        <v>0</v>
      </c>
      <c r="N32" s="205">
        <v>606429.15</v>
      </c>
      <c r="O32" s="247">
        <v>2.1044999999999998</v>
      </c>
      <c r="P32" s="205">
        <v>68006310.230000004</v>
      </c>
      <c r="Q32" s="247">
        <v>6.1060999999999996</v>
      </c>
      <c r="R32" s="205">
        <v>0</v>
      </c>
      <c r="S32" s="246">
        <v>0</v>
      </c>
      <c r="T32" s="205">
        <v>0</v>
      </c>
      <c r="U32" s="246">
        <v>0</v>
      </c>
      <c r="V32" s="205">
        <v>17661269.370000001</v>
      </c>
      <c r="W32" s="247">
        <v>6.5061999999999998</v>
      </c>
      <c r="X32" s="205">
        <v>0</v>
      </c>
      <c r="Y32" s="246">
        <v>0</v>
      </c>
      <c r="Z32" s="205">
        <v>0</v>
      </c>
      <c r="AA32" s="246">
        <v>0</v>
      </c>
      <c r="AB32" s="205">
        <v>113008694.2</v>
      </c>
      <c r="AC32" s="247">
        <v>4.2606000000000002</v>
      </c>
      <c r="AD32" s="205">
        <v>0</v>
      </c>
      <c r="AE32" s="246">
        <v>0</v>
      </c>
      <c r="AF32" s="205">
        <v>0</v>
      </c>
      <c r="AG32" s="246">
        <v>0</v>
      </c>
      <c r="AH32" s="205">
        <v>0</v>
      </c>
      <c r="AI32" s="246">
        <v>0</v>
      </c>
      <c r="AJ32" s="205">
        <v>365831440.39999998</v>
      </c>
      <c r="AK32" s="247">
        <v>3.8914</v>
      </c>
      <c r="AL32" s="205">
        <v>11996249.1</v>
      </c>
      <c r="AM32" s="247">
        <v>2.6385999999999998</v>
      </c>
      <c r="AN32" s="205">
        <v>0</v>
      </c>
      <c r="AO32" s="246">
        <v>0</v>
      </c>
      <c r="AP32" s="205">
        <v>0</v>
      </c>
      <c r="AQ32" s="246">
        <v>0</v>
      </c>
      <c r="AR32" s="205">
        <v>0</v>
      </c>
      <c r="AS32" s="246">
        <v>0</v>
      </c>
      <c r="AT32" s="205">
        <v>9758820</v>
      </c>
      <c r="AU32" s="247">
        <v>3.6133000000000002</v>
      </c>
      <c r="AV32" s="205">
        <v>0</v>
      </c>
      <c r="AW32" s="246">
        <v>0</v>
      </c>
      <c r="AX32" s="205">
        <v>0</v>
      </c>
      <c r="AY32" s="246">
        <v>0</v>
      </c>
      <c r="AZ32" s="205">
        <v>16350014.199999999</v>
      </c>
      <c r="BA32" s="247">
        <v>23.655799999999999</v>
      </c>
      <c r="BB32" s="205">
        <v>56456182.549999997</v>
      </c>
      <c r="BC32" s="247">
        <v>1.7593000000000001</v>
      </c>
      <c r="BD32" s="205">
        <v>0</v>
      </c>
      <c r="BE32" s="246">
        <v>0</v>
      </c>
      <c r="BF32" s="205">
        <v>34320788.770000003</v>
      </c>
      <c r="BG32" s="247">
        <v>2.0230000000000001</v>
      </c>
      <c r="BH32" s="205">
        <v>54255573.020000003</v>
      </c>
      <c r="BI32" s="247">
        <v>2.0969000000000002</v>
      </c>
      <c r="BJ32" s="205">
        <v>0</v>
      </c>
      <c r="BK32" s="246">
        <v>0</v>
      </c>
      <c r="BL32" s="205">
        <v>90397911.75</v>
      </c>
      <c r="BM32" s="247">
        <v>2.5762</v>
      </c>
      <c r="BN32" s="205">
        <v>11006062.24</v>
      </c>
      <c r="BO32" s="247">
        <v>2.4447999999999999</v>
      </c>
      <c r="BP32" s="205">
        <v>0</v>
      </c>
      <c r="BQ32" s="246">
        <v>0</v>
      </c>
      <c r="BR32" s="205">
        <v>0</v>
      </c>
      <c r="BS32" s="246">
        <v>0</v>
      </c>
      <c r="BT32" s="205">
        <v>0</v>
      </c>
      <c r="BU32" s="246">
        <v>0</v>
      </c>
      <c r="BV32" s="205">
        <v>0</v>
      </c>
      <c r="BW32" s="246">
        <v>0</v>
      </c>
      <c r="BX32" s="205">
        <v>0</v>
      </c>
      <c r="BY32" s="246">
        <v>0</v>
      </c>
      <c r="BZ32" s="205">
        <v>0</v>
      </c>
      <c r="CA32" s="246">
        <v>0</v>
      </c>
      <c r="CB32" s="205">
        <v>0</v>
      </c>
      <c r="CC32" s="246">
        <v>0</v>
      </c>
      <c r="CD32" s="205">
        <v>9107051.6999999993</v>
      </c>
      <c r="CE32" s="247">
        <v>1.9104000000000001</v>
      </c>
      <c r="CF32" s="205">
        <v>0</v>
      </c>
      <c r="CG32" s="246">
        <v>0</v>
      </c>
      <c r="CH32" s="205">
        <v>0</v>
      </c>
      <c r="CI32" s="246">
        <v>0</v>
      </c>
      <c r="CJ32" s="205">
        <v>0</v>
      </c>
      <c r="CK32" s="246">
        <v>0</v>
      </c>
      <c r="CL32" s="205">
        <v>0</v>
      </c>
      <c r="CM32" s="246">
        <v>0</v>
      </c>
      <c r="CN32" s="205">
        <v>0</v>
      </c>
      <c r="CO32" s="246">
        <v>0</v>
      </c>
      <c r="CP32" s="205">
        <v>0</v>
      </c>
      <c r="CQ32" s="246">
        <v>0</v>
      </c>
      <c r="CR32" s="205">
        <v>0</v>
      </c>
      <c r="CS32" s="246">
        <v>0</v>
      </c>
      <c r="CT32" s="205">
        <v>0</v>
      </c>
      <c r="CU32" s="246">
        <v>0</v>
      </c>
      <c r="CV32" s="205">
        <v>0</v>
      </c>
      <c r="CW32" s="246">
        <v>0</v>
      </c>
      <c r="CX32" s="205">
        <v>8</v>
      </c>
      <c r="CY32" s="247">
        <v>0</v>
      </c>
      <c r="CZ32" s="205">
        <v>0</v>
      </c>
      <c r="DA32" s="246">
        <v>0</v>
      </c>
      <c r="DB32" s="205">
        <v>16032628.550000001</v>
      </c>
      <c r="DC32" s="247">
        <v>2.4502000000000002</v>
      </c>
      <c r="DD32" s="205">
        <v>0</v>
      </c>
      <c r="DE32" s="246">
        <v>0</v>
      </c>
      <c r="DF32" s="205">
        <v>10907221.32</v>
      </c>
      <c r="DG32" s="247">
        <v>1.0572999999999999</v>
      </c>
      <c r="DH32" s="205">
        <v>0</v>
      </c>
      <c r="DI32" s="246">
        <v>0</v>
      </c>
      <c r="DJ32" s="205">
        <v>0</v>
      </c>
      <c r="DK32" s="246">
        <v>0</v>
      </c>
      <c r="DL32" s="205">
        <v>0</v>
      </c>
      <c r="DM32" s="246">
        <v>0</v>
      </c>
      <c r="DN32" s="205">
        <v>0</v>
      </c>
      <c r="DO32" s="246">
        <v>0</v>
      </c>
      <c r="DP32" s="205">
        <v>0</v>
      </c>
      <c r="DQ32" s="246">
        <v>0</v>
      </c>
      <c r="DR32" s="205">
        <v>102480438.26000001</v>
      </c>
      <c r="DS32" s="247">
        <v>6.8109000000000002</v>
      </c>
      <c r="DT32" s="205">
        <v>0</v>
      </c>
      <c r="DU32" s="246">
        <v>0</v>
      </c>
      <c r="DV32" s="205">
        <v>0</v>
      </c>
      <c r="DW32" s="246">
        <v>0</v>
      </c>
      <c r="DX32" s="205">
        <v>0</v>
      </c>
      <c r="DY32" s="246">
        <v>0</v>
      </c>
      <c r="DZ32" s="205">
        <v>0</v>
      </c>
      <c r="EA32" s="246">
        <v>0</v>
      </c>
      <c r="EB32" s="205">
        <v>0</v>
      </c>
      <c r="EC32" s="246">
        <v>0</v>
      </c>
      <c r="ED32" s="205">
        <v>2451611.7000000002</v>
      </c>
      <c r="EE32" s="247">
        <v>1.6641999999999999</v>
      </c>
      <c r="EF32" s="205">
        <v>0</v>
      </c>
      <c r="EG32" s="246">
        <v>0</v>
      </c>
      <c r="EH32" s="205">
        <v>6320412.3200000003</v>
      </c>
      <c r="EI32" s="247">
        <v>6.01</v>
      </c>
      <c r="EJ32" s="205">
        <v>0</v>
      </c>
      <c r="EK32" s="246">
        <v>0</v>
      </c>
      <c r="EL32" s="205">
        <v>0</v>
      </c>
      <c r="EM32" s="246">
        <v>0</v>
      </c>
      <c r="EN32" s="205">
        <v>0</v>
      </c>
      <c r="EO32" s="246">
        <v>0</v>
      </c>
      <c r="EP32" s="205">
        <v>0</v>
      </c>
      <c r="EQ32" s="246">
        <v>0</v>
      </c>
      <c r="ER32" s="205">
        <v>0</v>
      </c>
      <c r="ES32" s="246">
        <v>0</v>
      </c>
      <c r="ET32" s="205">
        <v>27220314.699999999</v>
      </c>
      <c r="EU32" s="247">
        <v>1.7386999999999999</v>
      </c>
      <c r="EV32" s="205">
        <v>78758500.150000006</v>
      </c>
      <c r="EW32" s="247">
        <v>1.6895</v>
      </c>
      <c r="EX32" s="205">
        <v>0</v>
      </c>
      <c r="EY32" s="246">
        <v>0</v>
      </c>
      <c r="EZ32" s="205">
        <v>47369977</v>
      </c>
      <c r="FA32" s="247">
        <v>1.8665</v>
      </c>
      <c r="FB32" s="205">
        <v>0</v>
      </c>
      <c r="FC32" s="246">
        <v>0</v>
      </c>
      <c r="FD32" s="205">
        <v>277283090.72000003</v>
      </c>
      <c r="FE32" s="247">
        <v>18.7014</v>
      </c>
      <c r="FF32" s="205">
        <v>0</v>
      </c>
      <c r="FG32" s="246">
        <v>0</v>
      </c>
      <c r="FH32" s="205">
        <v>0</v>
      </c>
      <c r="FI32" s="246">
        <v>0</v>
      </c>
      <c r="FJ32" s="205">
        <v>0</v>
      </c>
      <c r="FK32" s="246">
        <v>0</v>
      </c>
      <c r="FL32" s="205">
        <v>7858866.6699999999</v>
      </c>
      <c r="FM32" s="247">
        <v>0.9577</v>
      </c>
      <c r="FN32" s="205">
        <v>0</v>
      </c>
      <c r="FO32" s="246">
        <v>0</v>
      </c>
      <c r="FP32" s="205">
        <v>0</v>
      </c>
      <c r="FQ32" s="246">
        <v>0</v>
      </c>
      <c r="FR32" s="205">
        <v>12619345</v>
      </c>
      <c r="FS32" s="247">
        <v>5.4621000000000004</v>
      </c>
      <c r="FT32" s="205">
        <v>0</v>
      </c>
      <c r="FU32" s="246">
        <v>0</v>
      </c>
    </row>
    <row r="33" spans="1:177" ht="13.5" thickTop="1" x14ac:dyDescent="0.2">
      <c r="A33" s="1" t="s">
        <v>197</v>
      </c>
    </row>
    <row r="34" spans="1:177" x14ac:dyDescent="0.2">
      <c r="A34" t="s">
        <v>198</v>
      </c>
      <c r="B34" s="31">
        <v>12849811437.92</v>
      </c>
      <c r="C34" s="5">
        <v>10.1693</v>
      </c>
      <c r="D34" s="31">
        <v>50692838.700000003</v>
      </c>
      <c r="E34" s="5">
        <v>19.119</v>
      </c>
      <c r="F34" s="31">
        <v>1895330286.78</v>
      </c>
      <c r="G34" s="5">
        <v>100</v>
      </c>
      <c r="H34" s="31">
        <v>1115799164.1700001</v>
      </c>
      <c r="I34" s="5">
        <v>97.737099999999998</v>
      </c>
      <c r="J34" s="31">
        <v>359831959.14999998</v>
      </c>
      <c r="K34" s="5">
        <v>51.760800000000003</v>
      </c>
      <c r="L34" s="31">
        <v>2317108.7999999998</v>
      </c>
      <c r="M34" s="5">
        <v>29.605</v>
      </c>
      <c r="N34" s="31">
        <v>0</v>
      </c>
      <c r="O34">
        <v>0</v>
      </c>
      <c r="P34" s="31">
        <v>143481241.12</v>
      </c>
      <c r="Q34" s="5">
        <v>12.8828</v>
      </c>
      <c r="R34" s="31">
        <v>41962908.229999997</v>
      </c>
      <c r="S34" s="5">
        <v>19.755400000000002</v>
      </c>
      <c r="T34" s="31">
        <v>896479.01</v>
      </c>
      <c r="U34" s="5">
        <v>0.1017</v>
      </c>
      <c r="V34" s="31">
        <v>59496575.770000003</v>
      </c>
      <c r="W34" s="5">
        <v>21.917899999999999</v>
      </c>
      <c r="X34" s="31">
        <v>25514179</v>
      </c>
      <c r="Y34" s="5">
        <v>7.1051000000000002</v>
      </c>
      <c r="Z34" s="31">
        <v>1195980</v>
      </c>
      <c r="AA34" s="5">
        <v>0.56110000000000004</v>
      </c>
      <c r="AB34" s="31">
        <v>98987009.75</v>
      </c>
      <c r="AC34" s="5">
        <v>3.7319</v>
      </c>
      <c r="AD34" s="31">
        <v>21977051.719999999</v>
      </c>
      <c r="AE34" s="5">
        <v>1.7357</v>
      </c>
      <c r="AF34" s="31">
        <v>4530937.1900000004</v>
      </c>
      <c r="AG34" s="5">
        <v>14.0116</v>
      </c>
      <c r="AH34" s="31">
        <v>4960587.7</v>
      </c>
      <c r="AI34" s="5">
        <v>1.6314</v>
      </c>
      <c r="AJ34" s="31">
        <v>648112686.65999997</v>
      </c>
      <c r="AK34" s="5">
        <v>6.8940000000000001</v>
      </c>
      <c r="AL34" s="31">
        <v>35971310.75</v>
      </c>
      <c r="AM34" s="5">
        <v>7.9119000000000002</v>
      </c>
      <c r="AN34" s="31">
        <v>3167477.86</v>
      </c>
      <c r="AO34" s="5">
        <v>4.2135999999999996</v>
      </c>
      <c r="AP34" s="31">
        <v>34564279.619999997</v>
      </c>
      <c r="AQ34" s="5">
        <v>8.9568999999999992</v>
      </c>
      <c r="AR34" s="31">
        <v>13231606</v>
      </c>
      <c r="AS34" s="5">
        <v>3.0482999999999998</v>
      </c>
      <c r="AT34" s="31">
        <v>30250763</v>
      </c>
      <c r="AU34" s="5">
        <v>11.2006</v>
      </c>
      <c r="AV34" s="31">
        <v>61380367.719999999</v>
      </c>
      <c r="AW34" s="5">
        <v>18.188400000000001</v>
      </c>
      <c r="AX34" s="31">
        <v>0</v>
      </c>
      <c r="AY34">
        <v>0</v>
      </c>
      <c r="AZ34" s="31">
        <v>5641413.2000000002</v>
      </c>
      <c r="BA34" s="5">
        <v>8.1622000000000003</v>
      </c>
      <c r="BB34" s="31">
        <v>31821347.460000001</v>
      </c>
      <c r="BC34" s="5">
        <v>0.99160000000000004</v>
      </c>
      <c r="BD34" s="31">
        <v>4845724.0199999996</v>
      </c>
      <c r="BE34" s="5">
        <v>5.2999999999999999E-2</v>
      </c>
      <c r="BF34" s="31">
        <v>23751218.379999999</v>
      </c>
      <c r="BG34" s="5">
        <v>1.4</v>
      </c>
      <c r="BH34" s="31">
        <v>57671196.600000001</v>
      </c>
      <c r="BI34" s="5">
        <v>2.2288999999999999</v>
      </c>
      <c r="BJ34" s="31">
        <v>12195519.35</v>
      </c>
      <c r="BK34" s="5">
        <v>2.1614</v>
      </c>
      <c r="BL34" s="31">
        <v>20267209.329999998</v>
      </c>
      <c r="BM34" s="5">
        <v>0.5776</v>
      </c>
      <c r="BN34" s="31">
        <v>46615937.229999997</v>
      </c>
      <c r="BO34" s="5">
        <v>10.354900000000001</v>
      </c>
      <c r="BP34" s="31">
        <v>27318968.609999999</v>
      </c>
      <c r="BQ34" s="5">
        <v>3.3569</v>
      </c>
      <c r="BR34" s="31">
        <v>34121558.469999999</v>
      </c>
      <c r="BS34" s="5">
        <v>0.95720000000000005</v>
      </c>
      <c r="BT34" s="31">
        <v>16241722.960000001</v>
      </c>
      <c r="BU34" s="5">
        <v>11.2742</v>
      </c>
      <c r="BV34" s="31">
        <v>-45367.19</v>
      </c>
      <c r="BW34" s="5">
        <v>-0.1011</v>
      </c>
      <c r="BX34" s="31">
        <v>10062365.140000001</v>
      </c>
      <c r="BY34" s="5">
        <v>76.882400000000004</v>
      </c>
      <c r="BZ34" s="31">
        <v>580144.25</v>
      </c>
      <c r="CA34" s="5">
        <v>4.5256999999999996</v>
      </c>
      <c r="CB34" s="31">
        <v>172553</v>
      </c>
      <c r="CC34" s="5">
        <v>0.21390000000000001</v>
      </c>
      <c r="CD34" s="31">
        <v>166859309.81999999</v>
      </c>
      <c r="CE34" s="5">
        <v>35.001600000000003</v>
      </c>
      <c r="CF34" s="31">
        <v>-10089866.26</v>
      </c>
      <c r="CG34" s="5">
        <v>-4.0411999999999999</v>
      </c>
      <c r="CH34" s="31">
        <v>397390993.60000002</v>
      </c>
      <c r="CI34" s="5">
        <v>5.1615000000000002</v>
      </c>
      <c r="CJ34" s="31">
        <v>1004868.76</v>
      </c>
      <c r="CK34" s="5">
        <v>100</v>
      </c>
      <c r="CL34" s="31">
        <v>160231266.75</v>
      </c>
      <c r="CM34" s="5">
        <v>5.3653000000000004</v>
      </c>
      <c r="CN34" s="31">
        <v>6642657.5899999999</v>
      </c>
      <c r="CO34" s="5">
        <v>0.82150000000000001</v>
      </c>
      <c r="CP34" s="31">
        <v>383976296.38999999</v>
      </c>
      <c r="CQ34" s="5">
        <v>34.347700000000003</v>
      </c>
      <c r="CR34" s="31">
        <v>30478638.629999999</v>
      </c>
      <c r="CS34" s="5">
        <v>1.2341</v>
      </c>
      <c r="CT34" s="31">
        <v>100891375.73999999</v>
      </c>
      <c r="CU34" s="5">
        <v>1.6465000000000001</v>
      </c>
      <c r="CV34" s="31">
        <v>800000</v>
      </c>
      <c r="CW34" s="5">
        <v>80</v>
      </c>
      <c r="CX34" s="31">
        <v>140975973.28</v>
      </c>
      <c r="CY34" s="5">
        <v>4.5804999999999998</v>
      </c>
      <c r="CZ34" s="31">
        <v>122931430.44</v>
      </c>
      <c r="DA34" s="5">
        <v>10.347300000000001</v>
      </c>
      <c r="DB34" s="31">
        <v>0</v>
      </c>
      <c r="DC34">
        <v>0</v>
      </c>
      <c r="DD34" s="31">
        <v>22942536.93</v>
      </c>
      <c r="DE34" s="5">
        <v>2.0131000000000001</v>
      </c>
      <c r="DF34" s="31">
        <v>13375315.26</v>
      </c>
      <c r="DG34" s="5">
        <v>1.2965</v>
      </c>
      <c r="DH34" s="31">
        <v>0</v>
      </c>
      <c r="DI34">
        <v>0</v>
      </c>
      <c r="DJ34" s="31">
        <v>-29112643.100000001</v>
      </c>
      <c r="DK34" s="5">
        <v>-1.2206999999999999</v>
      </c>
      <c r="DL34" s="31">
        <v>0</v>
      </c>
      <c r="DM34">
        <v>0</v>
      </c>
      <c r="DN34" s="31">
        <v>294402121</v>
      </c>
      <c r="DO34" s="5">
        <v>100</v>
      </c>
      <c r="DP34" s="31">
        <v>0</v>
      </c>
      <c r="DQ34">
        <v>0</v>
      </c>
      <c r="DR34" s="31">
        <v>138223997.83000001</v>
      </c>
      <c r="DS34" s="5">
        <v>9.1864000000000008</v>
      </c>
      <c r="DT34" s="31">
        <v>21849798.399999999</v>
      </c>
      <c r="DU34" s="5">
        <v>0.2671</v>
      </c>
      <c r="DV34" s="31">
        <v>2601746.7400000002</v>
      </c>
      <c r="DW34" s="5">
        <v>0.88700000000000001</v>
      </c>
      <c r="DX34" s="31">
        <v>7379106.3600000003</v>
      </c>
      <c r="DY34" s="5">
        <v>18.639800000000001</v>
      </c>
      <c r="DZ34" s="31">
        <v>6849729.8200000003</v>
      </c>
      <c r="EA34" s="5">
        <v>3.3424</v>
      </c>
      <c r="EB34" s="31">
        <v>3573338.09</v>
      </c>
      <c r="EC34" s="5">
        <v>0.58599999999999997</v>
      </c>
      <c r="ED34" s="31">
        <v>3155580.15</v>
      </c>
      <c r="EE34" s="5">
        <v>2.1421000000000001</v>
      </c>
      <c r="EF34" s="31">
        <v>6434770.9100000001</v>
      </c>
      <c r="EG34" s="5">
        <v>11.5938</v>
      </c>
      <c r="EH34" s="31">
        <v>7079312.0899999999</v>
      </c>
      <c r="EI34" s="5">
        <v>6.7316000000000003</v>
      </c>
      <c r="EJ34" s="31">
        <v>13476223.369999999</v>
      </c>
      <c r="EK34" s="5">
        <v>4.1398000000000001</v>
      </c>
      <c r="EL34" s="31">
        <v>-151358.19</v>
      </c>
      <c r="EM34" s="5">
        <v>-9.3899999999999997E-2</v>
      </c>
      <c r="EN34" s="31">
        <v>190174541.66</v>
      </c>
      <c r="EO34" s="5">
        <v>2.6450999999999998</v>
      </c>
      <c r="EP34" s="31">
        <v>37081.51</v>
      </c>
      <c r="EQ34" s="5">
        <v>4.5999999999999999E-3</v>
      </c>
      <c r="ER34" s="31">
        <v>232828394.81</v>
      </c>
      <c r="ES34" s="5">
        <v>13.0396</v>
      </c>
      <c r="ET34" s="31">
        <v>29196223.129999999</v>
      </c>
      <c r="EU34" s="5">
        <v>1.8649</v>
      </c>
      <c r="EV34" s="31">
        <v>140180374.43000001</v>
      </c>
      <c r="EW34" s="5">
        <v>3.0070000000000001</v>
      </c>
      <c r="EX34" s="31">
        <v>2388715.92</v>
      </c>
      <c r="EY34" s="5">
        <v>1.7053</v>
      </c>
      <c r="EZ34" s="31">
        <v>0</v>
      </c>
      <c r="FA34">
        <v>0</v>
      </c>
      <c r="FB34" s="31">
        <v>0</v>
      </c>
      <c r="FC34">
        <v>0</v>
      </c>
      <c r="FD34" s="31">
        <v>473478145.45999998</v>
      </c>
      <c r="FE34" s="5">
        <v>31.933700000000002</v>
      </c>
      <c r="FF34" s="31">
        <v>960658.99</v>
      </c>
      <c r="FG34" s="5">
        <v>4.5075000000000003</v>
      </c>
      <c r="FH34" s="31">
        <v>3815808066.46</v>
      </c>
      <c r="FI34" s="5">
        <v>100</v>
      </c>
      <c r="FJ34" s="31">
        <v>604987366.95000005</v>
      </c>
      <c r="FK34" s="5">
        <v>57.989400000000003</v>
      </c>
      <c r="FL34" s="31">
        <v>384797962.5</v>
      </c>
      <c r="FM34" s="5">
        <v>46.893999999999998</v>
      </c>
      <c r="FN34" s="31">
        <v>-261397</v>
      </c>
      <c r="FO34" s="5">
        <v>-7.6100000000000001E-2</v>
      </c>
      <c r="FP34" s="31">
        <v>0</v>
      </c>
      <c r="FQ34">
        <v>0</v>
      </c>
      <c r="FR34" s="31">
        <v>298364.06</v>
      </c>
      <c r="FS34" s="5">
        <v>0.12909999999999999</v>
      </c>
      <c r="FT34" s="31">
        <v>15850109.130000001</v>
      </c>
      <c r="FU34" s="5">
        <v>2.6633</v>
      </c>
    </row>
    <row r="35" spans="1:177" x14ac:dyDescent="0.2">
      <c r="A35" t="s">
        <v>199</v>
      </c>
      <c r="B35" s="31">
        <v>584489063.10000002</v>
      </c>
      <c r="C35" s="5">
        <v>0.46260000000000001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1375631.33</v>
      </c>
      <c r="O35" s="5">
        <v>4.7737999999999996</v>
      </c>
      <c r="P35" s="31">
        <v>0</v>
      </c>
      <c r="Q35">
        <v>0</v>
      </c>
      <c r="R35" s="31">
        <v>0</v>
      </c>
      <c r="S35">
        <v>0</v>
      </c>
      <c r="T35" s="31">
        <v>0</v>
      </c>
      <c r="U35">
        <v>0</v>
      </c>
      <c r="V35" s="31">
        <v>0</v>
      </c>
      <c r="W35">
        <v>0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  <c r="AL35" s="31">
        <v>0</v>
      </c>
      <c r="AM35">
        <v>0</v>
      </c>
      <c r="AN35" s="31">
        <v>65235395.869999997</v>
      </c>
      <c r="AO35" s="5">
        <v>86.780699999999996</v>
      </c>
      <c r="AP35" s="31">
        <v>0</v>
      </c>
      <c r="AQ35">
        <v>0</v>
      </c>
      <c r="AR35" s="31">
        <v>0</v>
      </c>
      <c r="AS35">
        <v>0</v>
      </c>
      <c r="AT35" s="31">
        <v>0</v>
      </c>
      <c r="AU35">
        <v>0</v>
      </c>
      <c r="AV35" s="31">
        <v>0</v>
      </c>
      <c r="AW35">
        <v>0</v>
      </c>
      <c r="AX35" s="31">
        <v>0</v>
      </c>
      <c r="AY35">
        <v>0</v>
      </c>
      <c r="AZ35" s="31">
        <v>0</v>
      </c>
      <c r="BA35">
        <v>0</v>
      </c>
      <c r="BB35" s="31">
        <v>0</v>
      </c>
      <c r="BC35">
        <v>0</v>
      </c>
      <c r="BD35" s="31">
        <v>0</v>
      </c>
      <c r="BE35">
        <v>0</v>
      </c>
      <c r="BF35" s="31">
        <v>0</v>
      </c>
      <c r="BG35">
        <v>0</v>
      </c>
      <c r="BH35" s="31">
        <v>0</v>
      </c>
      <c r="BI35">
        <v>0</v>
      </c>
      <c r="BJ35" s="31">
        <v>0</v>
      </c>
      <c r="BK35">
        <v>0</v>
      </c>
      <c r="BL35" s="31">
        <v>0</v>
      </c>
      <c r="BM35">
        <v>0</v>
      </c>
      <c r="BN35" s="31">
        <v>20895729.120000001</v>
      </c>
      <c r="BO35" s="5">
        <v>4.6416000000000004</v>
      </c>
      <c r="BP35" s="31">
        <v>3787208.96</v>
      </c>
      <c r="BQ35" s="5">
        <v>0.46539999999999998</v>
      </c>
      <c r="BR35" s="31">
        <v>103451853.17</v>
      </c>
      <c r="BS35" s="5">
        <v>2.9022000000000001</v>
      </c>
      <c r="BT35" s="31">
        <v>0</v>
      </c>
      <c r="BU35">
        <v>0</v>
      </c>
      <c r="BV35" s="31">
        <v>0</v>
      </c>
      <c r="BW35">
        <v>0</v>
      </c>
      <c r="BX35" s="31">
        <v>0</v>
      </c>
      <c r="BY35">
        <v>0</v>
      </c>
      <c r="BZ35" s="31">
        <v>10054926.34</v>
      </c>
      <c r="CA35" s="5">
        <v>78.438699999999997</v>
      </c>
      <c r="CB35" s="31">
        <v>80500588</v>
      </c>
      <c r="CC35" s="5">
        <v>99.786100000000005</v>
      </c>
      <c r="CD35" s="31">
        <v>0</v>
      </c>
      <c r="CE35">
        <v>0</v>
      </c>
      <c r="CF35" s="31">
        <v>0</v>
      </c>
      <c r="CG35">
        <v>0</v>
      </c>
      <c r="CH35" s="31">
        <v>0</v>
      </c>
      <c r="CI35">
        <v>0</v>
      </c>
      <c r="CJ35" s="31">
        <v>0</v>
      </c>
      <c r="CK35">
        <v>0</v>
      </c>
      <c r="CL35" s="31">
        <v>0</v>
      </c>
      <c r="CM35">
        <v>0</v>
      </c>
      <c r="CN35" s="31">
        <v>0</v>
      </c>
      <c r="CO35">
        <v>0</v>
      </c>
      <c r="CP35" s="31">
        <v>0</v>
      </c>
      <c r="CQ35">
        <v>0</v>
      </c>
      <c r="CR35" s="31">
        <v>0</v>
      </c>
      <c r="CS35">
        <v>0</v>
      </c>
      <c r="CT35" s="31">
        <v>161727941.19999999</v>
      </c>
      <c r="CU35" s="5">
        <v>2.6394000000000002</v>
      </c>
      <c r="CV35" s="31">
        <v>0</v>
      </c>
      <c r="CW35">
        <v>0</v>
      </c>
      <c r="CX35" s="31">
        <v>28601133</v>
      </c>
      <c r="CY35" s="5">
        <v>0.92930000000000001</v>
      </c>
      <c r="CZ35" s="31">
        <v>0</v>
      </c>
      <c r="DA35">
        <v>0</v>
      </c>
      <c r="DB35" s="31">
        <v>49700688.789999999</v>
      </c>
      <c r="DC35" s="5">
        <v>7.5956999999999999</v>
      </c>
      <c r="DD35" s="31">
        <v>0</v>
      </c>
      <c r="DE35">
        <v>0</v>
      </c>
      <c r="DF35" s="31">
        <v>0</v>
      </c>
      <c r="DG35">
        <v>0</v>
      </c>
      <c r="DH35" s="31">
        <v>0</v>
      </c>
      <c r="DI35">
        <v>0</v>
      </c>
      <c r="DJ35" s="31">
        <v>51468012.32</v>
      </c>
      <c r="DK35" s="5">
        <v>2.1579999999999999</v>
      </c>
      <c r="DL35" s="31">
        <v>0</v>
      </c>
      <c r="DM35">
        <v>0</v>
      </c>
      <c r="DN35" s="31">
        <v>0</v>
      </c>
      <c r="DO35">
        <v>0</v>
      </c>
      <c r="DP35" s="31">
        <v>0</v>
      </c>
      <c r="DQ35">
        <v>0</v>
      </c>
      <c r="DR35" s="31">
        <v>0</v>
      </c>
      <c r="DS35">
        <v>0</v>
      </c>
      <c r="DT35" s="31">
        <v>0</v>
      </c>
      <c r="DU35">
        <v>0</v>
      </c>
      <c r="DV35" s="31">
        <v>0</v>
      </c>
      <c r="DW35">
        <v>0</v>
      </c>
      <c r="DX35" s="31">
        <v>0</v>
      </c>
      <c r="DY35">
        <v>0</v>
      </c>
      <c r="DZ35" s="31">
        <v>0</v>
      </c>
      <c r="EA35">
        <v>0</v>
      </c>
      <c r="EB35" s="31">
        <v>0</v>
      </c>
      <c r="EC35">
        <v>0</v>
      </c>
      <c r="ED35" s="31">
        <v>0</v>
      </c>
      <c r="EE35">
        <v>0</v>
      </c>
      <c r="EF35" s="31">
        <v>0</v>
      </c>
      <c r="EG35">
        <v>0</v>
      </c>
      <c r="EH35" s="31">
        <v>0</v>
      </c>
      <c r="EI35">
        <v>0</v>
      </c>
      <c r="EJ35" s="31">
        <v>0</v>
      </c>
      <c r="EK35">
        <v>0</v>
      </c>
      <c r="EL35" s="31">
        <v>0</v>
      </c>
      <c r="EM35">
        <v>0</v>
      </c>
      <c r="EN35" s="31">
        <v>0</v>
      </c>
      <c r="EO35">
        <v>0</v>
      </c>
      <c r="EP35" s="31">
        <v>0</v>
      </c>
      <c r="EQ35">
        <v>0</v>
      </c>
      <c r="ER35" s="31">
        <v>0</v>
      </c>
      <c r="ES35">
        <v>0</v>
      </c>
      <c r="ET35" s="31">
        <v>0</v>
      </c>
      <c r="EU35">
        <v>0</v>
      </c>
      <c r="EV35" s="31">
        <v>0</v>
      </c>
      <c r="EW35">
        <v>0</v>
      </c>
      <c r="EX35" s="31">
        <v>0</v>
      </c>
      <c r="EY35">
        <v>0</v>
      </c>
      <c r="EZ35" s="31">
        <v>6330462</v>
      </c>
      <c r="FA35" s="5">
        <v>0.24940000000000001</v>
      </c>
      <c r="FB35" s="31">
        <v>1359493</v>
      </c>
      <c r="FC35" s="5">
        <v>0.44259999999999999</v>
      </c>
      <c r="FD35" s="31">
        <v>0</v>
      </c>
      <c r="FE35">
        <v>0</v>
      </c>
      <c r="FF35" s="31">
        <v>0</v>
      </c>
      <c r="FG35">
        <v>0</v>
      </c>
      <c r="FH35" s="31">
        <v>0</v>
      </c>
      <c r="FI35">
        <v>0</v>
      </c>
      <c r="FJ35" s="31">
        <v>0</v>
      </c>
      <c r="FK35">
        <v>0</v>
      </c>
      <c r="FL35" s="31">
        <v>0</v>
      </c>
      <c r="FM35">
        <v>0</v>
      </c>
      <c r="FN35" s="31">
        <v>0</v>
      </c>
      <c r="FO35">
        <v>0</v>
      </c>
      <c r="FP35" s="31">
        <v>0</v>
      </c>
      <c r="FQ35">
        <v>0</v>
      </c>
      <c r="FR35" s="31">
        <v>0</v>
      </c>
      <c r="FS35">
        <v>0</v>
      </c>
      <c r="FT35" s="31">
        <v>0</v>
      </c>
      <c r="FU35">
        <v>0</v>
      </c>
    </row>
    <row r="36" spans="1:177" x14ac:dyDescent="0.2">
      <c r="A36" t="s">
        <v>200</v>
      </c>
      <c r="B36" s="31">
        <v>12777875284.18</v>
      </c>
      <c r="C36" s="5">
        <v>10.112399999999999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0</v>
      </c>
      <c r="O36">
        <v>0</v>
      </c>
      <c r="P36" s="31">
        <v>169413361.90000001</v>
      </c>
      <c r="Q36" s="5">
        <v>15.2112</v>
      </c>
      <c r="R36" s="31">
        <v>63645218.359999999</v>
      </c>
      <c r="S36" s="5">
        <v>29.963000000000001</v>
      </c>
      <c r="T36" s="31">
        <v>0</v>
      </c>
      <c r="U36">
        <v>0</v>
      </c>
      <c r="V36" s="31">
        <v>0</v>
      </c>
      <c r="W36">
        <v>0</v>
      </c>
      <c r="X36" s="31">
        <v>0</v>
      </c>
      <c r="Y36">
        <v>0</v>
      </c>
      <c r="Z36" s="31">
        <v>0</v>
      </c>
      <c r="AA36">
        <v>0</v>
      </c>
      <c r="AB36" s="31">
        <v>1378871375.51</v>
      </c>
      <c r="AC36" s="5">
        <v>51.985100000000003</v>
      </c>
      <c r="AD36" s="31">
        <v>27488264.879999999</v>
      </c>
      <c r="AE36" s="5">
        <v>2.1709000000000001</v>
      </c>
      <c r="AF36" s="31">
        <v>0</v>
      </c>
      <c r="AG36">
        <v>0</v>
      </c>
      <c r="AH36" s="31">
        <v>0</v>
      </c>
      <c r="AI36">
        <v>0</v>
      </c>
      <c r="AJ36" s="31">
        <v>1015531518.1</v>
      </c>
      <c r="AK36" s="5">
        <v>10.802300000000001</v>
      </c>
      <c r="AL36" s="31">
        <v>45960310.75</v>
      </c>
      <c r="AM36" s="5">
        <v>10.109</v>
      </c>
      <c r="AN36" s="31">
        <v>0</v>
      </c>
      <c r="AO36">
        <v>0</v>
      </c>
      <c r="AP36" s="31">
        <v>0</v>
      </c>
      <c r="AQ36">
        <v>0</v>
      </c>
      <c r="AR36" s="31">
        <v>0</v>
      </c>
      <c r="AS36">
        <v>0</v>
      </c>
      <c r="AT36" s="31">
        <v>48667344</v>
      </c>
      <c r="AU36" s="5">
        <v>18.019500000000001</v>
      </c>
      <c r="AV36" s="31">
        <v>0</v>
      </c>
      <c r="AW36">
        <v>0</v>
      </c>
      <c r="AX36" s="31">
        <v>0</v>
      </c>
      <c r="AY36">
        <v>0</v>
      </c>
      <c r="AZ36" s="31">
        <v>0</v>
      </c>
      <c r="BA36">
        <v>0</v>
      </c>
      <c r="BB36" s="31">
        <v>222273662.96000001</v>
      </c>
      <c r="BC36" s="5">
        <v>6.9264999999999999</v>
      </c>
      <c r="BD36" s="31">
        <v>1241146676.1500001</v>
      </c>
      <c r="BE36" s="5">
        <v>13.580399999999999</v>
      </c>
      <c r="BF36" s="31">
        <v>110067399.05</v>
      </c>
      <c r="BG36" s="5">
        <v>6.4877000000000002</v>
      </c>
      <c r="BH36" s="31">
        <v>91293684.109999999</v>
      </c>
      <c r="BI36" s="5">
        <v>3.5283000000000002</v>
      </c>
      <c r="BJ36" s="31">
        <v>157245799.09</v>
      </c>
      <c r="BK36" s="5">
        <v>27.8691</v>
      </c>
      <c r="BL36" s="31">
        <v>295352966.51999998</v>
      </c>
      <c r="BM36" s="5">
        <v>8.4170999999999996</v>
      </c>
      <c r="BN36" s="31">
        <v>0</v>
      </c>
      <c r="BO36">
        <v>0</v>
      </c>
      <c r="BP36" s="31">
        <v>0</v>
      </c>
      <c r="BQ36">
        <v>0</v>
      </c>
      <c r="BR36" s="31">
        <v>0</v>
      </c>
      <c r="BS36">
        <v>0</v>
      </c>
      <c r="BT36" s="31">
        <v>8000000</v>
      </c>
      <c r="BU36" s="5">
        <v>5.5532000000000004</v>
      </c>
      <c r="BV36" s="31">
        <v>0</v>
      </c>
      <c r="BW36">
        <v>0</v>
      </c>
      <c r="BX36" s="31">
        <v>0</v>
      </c>
      <c r="BY36">
        <v>0</v>
      </c>
      <c r="BZ36" s="31">
        <v>0</v>
      </c>
      <c r="CA36">
        <v>0</v>
      </c>
      <c r="CB36" s="31">
        <v>0</v>
      </c>
      <c r="CC36">
        <v>0</v>
      </c>
      <c r="CD36" s="31">
        <v>98176675.340000004</v>
      </c>
      <c r="CE36" s="5">
        <v>20.594200000000001</v>
      </c>
      <c r="CF36" s="31">
        <v>133312594.48999999</v>
      </c>
      <c r="CG36" s="5">
        <v>53.395099999999999</v>
      </c>
      <c r="CH36" s="31">
        <v>3694943633.2399998</v>
      </c>
      <c r="CI36" s="5">
        <v>47.991399999999999</v>
      </c>
      <c r="CJ36" s="31">
        <v>0</v>
      </c>
      <c r="CK36">
        <v>0</v>
      </c>
      <c r="CL36" s="31">
        <v>1418599712.3399999</v>
      </c>
      <c r="CM36" s="5">
        <v>47.501399999999997</v>
      </c>
      <c r="CN36" s="31">
        <v>243539494.06</v>
      </c>
      <c r="CO36" s="5">
        <v>30.117599999999999</v>
      </c>
      <c r="CP36" s="31">
        <v>220922119.59999999</v>
      </c>
      <c r="CQ36" s="5">
        <v>19.762</v>
      </c>
      <c r="CR36" s="31">
        <v>0</v>
      </c>
      <c r="CS36">
        <v>0</v>
      </c>
      <c r="CT36" s="31">
        <v>0</v>
      </c>
      <c r="CU36">
        <v>0</v>
      </c>
      <c r="CV36" s="31">
        <v>0</v>
      </c>
      <c r="CW36">
        <v>0</v>
      </c>
      <c r="CX36" s="31">
        <v>156505795</v>
      </c>
      <c r="CY36" s="5">
        <v>5.085</v>
      </c>
      <c r="CZ36" s="31">
        <v>69327701</v>
      </c>
      <c r="DA36" s="5">
        <v>5.8353999999999999</v>
      </c>
      <c r="DB36" s="31">
        <v>0</v>
      </c>
      <c r="DC36">
        <v>0</v>
      </c>
      <c r="DD36" s="31">
        <v>24267850.210000001</v>
      </c>
      <c r="DE36" s="5">
        <v>2.1293000000000002</v>
      </c>
      <c r="DF36" s="31">
        <v>75757690.989999995</v>
      </c>
      <c r="DG36" s="5">
        <v>7.3434999999999997</v>
      </c>
      <c r="DH36" s="31">
        <v>0</v>
      </c>
      <c r="DI36">
        <v>0</v>
      </c>
      <c r="DJ36" s="31">
        <v>0</v>
      </c>
      <c r="DK36">
        <v>0</v>
      </c>
      <c r="DL36" s="31">
        <v>0</v>
      </c>
      <c r="DM36">
        <v>0</v>
      </c>
      <c r="DN36" s="31">
        <v>0</v>
      </c>
      <c r="DO36">
        <v>0</v>
      </c>
      <c r="DP36" s="31">
        <v>0</v>
      </c>
      <c r="DQ36">
        <v>0</v>
      </c>
      <c r="DR36" s="31">
        <v>289694340.81999999</v>
      </c>
      <c r="DS36" s="5">
        <v>19.253299999999999</v>
      </c>
      <c r="DT36" s="31">
        <v>697038425.88999999</v>
      </c>
      <c r="DU36" s="5">
        <v>8.5196000000000005</v>
      </c>
      <c r="DV36" s="31">
        <v>0</v>
      </c>
      <c r="DW36">
        <v>0</v>
      </c>
      <c r="DX36" s="31">
        <v>11901479.689999999</v>
      </c>
      <c r="DY36" s="5">
        <v>30.063500000000001</v>
      </c>
      <c r="DZ36" s="31">
        <v>13146979.43</v>
      </c>
      <c r="EA36" s="5">
        <v>6.4153000000000002</v>
      </c>
      <c r="EB36" s="31">
        <v>0</v>
      </c>
      <c r="EC36">
        <v>0</v>
      </c>
      <c r="ED36" s="31">
        <v>7169963.3899999997</v>
      </c>
      <c r="EE36" s="5">
        <v>4.8672000000000004</v>
      </c>
      <c r="EF36" s="31">
        <v>0</v>
      </c>
      <c r="EG36">
        <v>0</v>
      </c>
      <c r="EH36" s="31">
        <v>0</v>
      </c>
      <c r="EI36">
        <v>0</v>
      </c>
      <c r="EJ36" s="31">
        <v>136538352.44</v>
      </c>
      <c r="EK36" s="5">
        <v>41.944000000000003</v>
      </c>
      <c r="EL36" s="31">
        <v>0</v>
      </c>
      <c r="EM36">
        <v>0</v>
      </c>
      <c r="EN36" s="31">
        <v>0</v>
      </c>
      <c r="EO36">
        <v>0</v>
      </c>
      <c r="EP36" s="31">
        <v>0</v>
      </c>
      <c r="EQ36">
        <v>0</v>
      </c>
      <c r="ER36" s="31">
        <v>0</v>
      </c>
      <c r="ES36">
        <v>0</v>
      </c>
      <c r="ET36" s="31">
        <v>0</v>
      </c>
      <c r="EU36">
        <v>0</v>
      </c>
      <c r="EV36" s="31">
        <v>0</v>
      </c>
      <c r="EW36">
        <v>0</v>
      </c>
      <c r="EX36" s="31">
        <v>0</v>
      </c>
      <c r="EY36">
        <v>0</v>
      </c>
      <c r="EZ36" s="31">
        <v>382458954</v>
      </c>
      <c r="FA36" s="5">
        <v>15.069900000000001</v>
      </c>
      <c r="FB36" s="31">
        <v>71705158</v>
      </c>
      <c r="FC36" s="5">
        <v>23.344799999999999</v>
      </c>
      <c r="FD36" s="31">
        <v>27755106.469999999</v>
      </c>
      <c r="FE36" s="5">
        <v>1.8718999999999999</v>
      </c>
      <c r="FF36" s="31">
        <v>5057108.5199999996</v>
      </c>
      <c r="FG36" s="5">
        <v>23.728400000000001</v>
      </c>
      <c r="FH36" s="31">
        <v>0</v>
      </c>
      <c r="FI36">
        <v>0</v>
      </c>
      <c r="FJ36" s="31">
        <v>26407679.02</v>
      </c>
      <c r="FK36" s="5">
        <v>2.5312000000000001</v>
      </c>
      <c r="FL36" s="31">
        <v>29688140.859999999</v>
      </c>
      <c r="FM36" s="5">
        <v>3.6179999999999999</v>
      </c>
      <c r="FN36" s="31">
        <v>0</v>
      </c>
      <c r="FO36">
        <v>0</v>
      </c>
      <c r="FP36" s="31">
        <v>36831988</v>
      </c>
      <c r="FQ36" s="5">
        <v>18.789899999999999</v>
      </c>
      <c r="FR36" s="31">
        <v>32170760</v>
      </c>
      <c r="FS36" s="5">
        <v>13.9247</v>
      </c>
      <c r="FT36" s="31">
        <v>0</v>
      </c>
      <c r="FU36">
        <v>0</v>
      </c>
    </row>
    <row r="37" spans="1:177" x14ac:dyDescent="0.2">
      <c r="A37" t="s">
        <v>201</v>
      </c>
      <c r="B37" s="31">
        <v>0</v>
      </c>
      <c r="C37">
        <v>0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0</v>
      </c>
      <c r="O37">
        <v>0</v>
      </c>
      <c r="P37" s="31">
        <v>0</v>
      </c>
      <c r="Q37">
        <v>0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>
        <v>0</v>
      </c>
      <c r="AL37" s="31">
        <v>0</v>
      </c>
      <c r="AM37">
        <v>0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0</v>
      </c>
      <c r="AU37">
        <v>0</v>
      </c>
      <c r="AV37" s="31">
        <v>0</v>
      </c>
      <c r="AW37">
        <v>0</v>
      </c>
      <c r="AX37" s="31">
        <v>0</v>
      </c>
      <c r="AY37">
        <v>0</v>
      </c>
      <c r="AZ37" s="31">
        <v>0</v>
      </c>
      <c r="BA37">
        <v>0</v>
      </c>
      <c r="BB37" s="31">
        <v>0</v>
      </c>
      <c r="BC37">
        <v>0</v>
      </c>
      <c r="BD37" s="31">
        <v>0</v>
      </c>
      <c r="BE37">
        <v>0</v>
      </c>
      <c r="BF37" s="31">
        <v>0</v>
      </c>
      <c r="BG37">
        <v>0</v>
      </c>
      <c r="BH37" s="31">
        <v>0</v>
      </c>
      <c r="BI37">
        <v>0</v>
      </c>
      <c r="BJ37" s="31">
        <v>0</v>
      </c>
      <c r="BK37">
        <v>0</v>
      </c>
      <c r="BL37" s="31">
        <v>0</v>
      </c>
      <c r="BM37">
        <v>0</v>
      </c>
      <c r="BN37" s="31">
        <v>0</v>
      </c>
      <c r="BO37">
        <v>0</v>
      </c>
      <c r="BP37" s="31">
        <v>0</v>
      </c>
      <c r="BQ37">
        <v>0</v>
      </c>
      <c r="BR37" s="31">
        <v>0</v>
      </c>
      <c r="BS37">
        <v>0</v>
      </c>
      <c r="BT37" s="31">
        <v>0</v>
      </c>
      <c r="BU37">
        <v>0</v>
      </c>
      <c r="BV37" s="31">
        <v>0</v>
      </c>
      <c r="BW37">
        <v>0</v>
      </c>
      <c r="BX37" s="31">
        <v>0</v>
      </c>
      <c r="BY37">
        <v>0</v>
      </c>
      <c r="BZ37" s="31">
        <v>0</v>
      </c>
      <c r="CA37">
        <v>0</v>
      </c>
      <c r="CB37" s="31">
        <v>0</v>
      </c>
      <c r="CC37">
        <v>0</v>
      </c>
      <c r="CD37" s="31">
        <v>0</v>
      </c>
      <c r="CE37">
        <v>0</v>
      </c>
      <c r="CF37" s="31">
        <v>0</v>
      </c>
      <c r="CG37">
        <v>0</v>
      </c>
      <c r="CH37" s="31">
        <v>0</v>
      </c>
      <c r="CI37">
        <v>0</v>
      </c>
      <c r="CJ37" s="31">
        <v>0</v>
      </c>
      <c r="CK37">
        <v>0</v>
      </c>
      <c r="CL37" s="31">
        <v>0</v>
      </c>
      <c r="CM37">
        <v>0</v>
      </c>
      <c r="CN37" s="31">
        <v>0</v>
      </c>
      <c r="CO37">
        <v>0</v>
      </c>
      <c r="CP37" s="31">
        <v>0</v>
      </c>
      <c r="CQ37">
        <v>0</v>
      </c>
      <c r="CR37" s="31">
        <v>0</v>
      </c>
      <c r="CS37">
        <v>0</v>
      </c>
      <c r="CT37" s="31">
        <v>0</v>
      </c>
      <c r="CU37">
        <v>0</v>
      </c>
      <c r="CV37" s="31">
        <v>0</v>
      </c>
      <c r="CW37">
        <v>0</v>
      </c>
      <c r="CX37" s="31">
        <v>0</v>
      </c>
      <c r="CY37">
        <v>0</v>
      </c>
      <c r="CZ37" s="31">
        <v>0</v>
      </c>
      <c r="DA37">
        <v>0</v>
      </c>
      <c r="DB37" s="31">
        <v>0</v>
      </c>
      <c r="DC37">
        <v>0</v>
      </c>
      <c r="DD37" s="31">
        <v>0</v>
      </c>
      <c r="DE37">
        <v>0</v>
      </c>
      <c r="DF37" s="31">
        <v>0</v>
      </c>
      <c r="DG37">
        <v>0</v>
      </c>
      <c r="DH37" s="31">
        <v>0</v>
      </c>
      <c r="DI37">
        <v>0</v>
      </c>
      <c r="DJ37" s="31">
        <v>0</v>
      </c>
      <c r="DK37">
        <v>0</v>
      </c>
      <c r="DL37" s="31">
        <v>0</v>
      </c>
      <c r="DM37">
        <v>0</v>
      </c>
      <c r="DN37" s="31">
        <v>0</v>
      </c>
      <c r="DO37">
        <v>0</v>
      </c>
      <c r="DP37" s="31">
        <v>0</v>
      </c>
      <c r="DQ37">
        <v>0</v>
      </c>
      <c r="DR37" s="31">
        <v>0</v>
      </c>
      <c r="DS37">
        <v>0</v>
      </c>
      <c r="DT37" s="31">
        <v>0</v>
      </c>
      <c r="DU37">
        <v>0</v>
      </c>
      <c r="DV37" s="31">
        <v>0</v>
      </c>
      <c r="DW37">
        <v>0</v>
      </c>
      <c r="DX37" s="31">
        <v>0</v>
      </c>
      <c r="DY37">
        <v>0</v>
      </c>
      <c r="DZ37" s="31">
        <v>0</v>
      </c>
      <c r="EA37">
        <v>0</v>
      </c>
      <c r="EB37" s="31">
        <v>0</v>
      </c>
      <c r="EC37">
        <v>0</v>
      </c>
      <c r="ED37" s="31">
        <v>0</v>
      </c>
      <c r="EE37">
        <v>0</v>
      </c>
      <c r="EF37" s="31">
        <v>0</v>
      </c>
      <c r="EG37">
        <v>0</v>
      </c>
      <c r="EH37" s="31">
        <v>0</v>
      </c>
      <c r="EI37">
        <v>0</v>
      </c>
      <c r="EJ37" s="31">
        <v>0</v>
      </c>
      <c r="EK37">
        <v>0</v>
      </c>
      <c r="EL37" s="31">
        <v>0</v>
      </c>
      <c r="EM37">
        <v>0</v>
      </c>
      <c r="EN37" s="31">
        <v>0</v>
      </c>
      <c r="EO37">
        <v>0</v>
      </c>
      <c r="EP37" s="31">
        <v>0</v>
      </c>
      <c r="EQ37">
        <v>0</v>
      </c>
      <c r="ER37" s="31">
        <v>0</v>
      </c>
      <c r="ES37">
        <v>0</v>
      </c>
      <c r="ET37" s="31">
        <v>0</v>
      </c>
      <c r="EU37">
        <v>0</v>
      </c>
      <c r="EV37" s="31">
        <v>0</v>
      </c>
      <c r="EW37">
        <v>0</v>
      </c>
      <c r="EX37" s="31">
        <v>0</v>
      </c>
      <c r="EY37">
        <v>0</v>
      </c>
      <c r="EZ37" s="31">
        <v>0</v>
      </c>
      <c r="FA37">
        <v>0</v>
      </c>
      <c r="FB37" s="31">
        <v>0</v>
      </c>
      <c r="FC37">
        <v>0</v>
      </c>
      <c r="FD37" s="31">
        <v>0</v>
      </c>
      <c r="FE37">
        <v>0</v>
      </c>
      <c r="FF37" s="31">
        <v>0</v>
      </c>
      <c r="FG37">
        <v>0</v>
      </c>
      <c r="FH37" s="31">
        <v>0</v>
      </c>
      <c r="FI37">
        <v>0</v>
      </c>
      <c r="FJ37" s="31">
        <v>0</v>
      </c>
      <c r="FK37">
        <v>0</v>
      </c>
      <c r="FL37" s="31">
        <v>0</v>
      </c>
      <c r="FM37">
        <v>0</v>
      </c>
      <c r="FN37" s="31">
        <v>0</v>
      </c>
      <c r="FO37">
        <v>0</v>
      </c>
      <c r="FP37" s="31">
        <v>0</v>
      </c>
      <c r="FQ37">
        <v>0</v>
      </c>
      <c r="FR37" s="31">
        <v>0</v>
      </c>
      <c r="FS37">
        <v>0</v>
      </c>
      <c r="FT37" s="31">
        <v>0</v>
      </c>
      <c r="FU37">
        <v>0</v>
      </c>
    </row>
    <row r="38" spans="1:177" x14ac:dyDescent="0.2">
      <c r="A38" t="s">
        <v>202</v>
      </c>
      <c r="B38" s="31">
        <v>48988526329.330002</v>
      </c>
      <c r="C38" s="5">
        <v>38.769399999999997</v>
      </c>
      <c r="D38" s="31">
        <v>189481444.36000001</v>
      </c>
      <c r="E38" s="5">
        <v>71.463700000000003</v>
      </c>
      <c r="F38" s="31">
        <v>0</v>
      </c>
      <c r="G38">
        <v>0</v>
      </c>
      <c r="H38" s="31">
        <v>25833874.300000001</v>
      </c>
      <c r="I38" s="5">
        <v>2.2629000000000001</v>
      </c>
      <c r="J38" s="31">
        <v>7002934.4000000004</v>
      </c>
      <c r="K38" s="5">
        <v>1.0074000000000001</v>
      </c>
      <c r="L38" s="31">
        <v>4685707.62</v>
      </c>
      <c r="M38" s="5">
        <v>59.867899999999999</v>
      </c>
      <c r="N38" s="31">
        <v>17307650.07</v>
      </c>
      <c r="O38" s="5">
        <v>60.0623</v>
      </c>
      <c r="P38" s="31">
        <v>564813615.19000006</v>
      </c>
      <c r="Q38" s="5">
        <v>50.713200000000001</v>
      </c>
      <c r="R38" s="31">
        <v>106476627.95</v>
      </c>
      <c r="S38" s="5">
        <v>50.127200000000002</v>
      </c>
      <c r="T38" s="31">
        <v>0</v>
      </c>
      <c r="U38">
        <v>0</v>
      </c>
      <c r="V38" s="31">
        <v>63540326.07</v>
      </c>
      <c r="W38" s="5">
        <v>23.407599999999999</v>
      </c>
      <c r="X38" s="31">
        <v>208180324.11000001</v>
      </c>
      <c r="Y38" s="5">
        <v>57.973700000000001</v>
      </c>
      <c r="Z38" s="31">
        <v>0</v>
      </c>
      <c r="AA38">
        <v>0</v>
      </c>
      <c r="AB38" s="31">
        <v>0</v>
      </c>
      <c r="AC38">
        <v>0</v>
      </c>
      <c r="AD38" s="31">
        <v>0</v>
      </c>
      <c r="AE38">
        <v>0</v>
      </c>
      <c r="AF38" s="31">
        <v>20387034.25</v>
      </c>
      <c r="AG38" s="5">
        <v>63.0456</v>
      </c>
      <c r="AH38" s="31">
        <v>0</v>
      </c>
      <c r="AI38">
        <v>0</v>
      </c>
      <c r="AJ38" s="31">
        <v>4621484004.1800003</v>
      </c>
      <c r="AK38" s="5">
        <v>49.159100000000002</v>
      </c>
      <c r="AL38" s="31">
        <v>189374635.81999999</v>
      </c>
      <c r="AM38" s="5">
        <v>41.652999999999999</v>
      </c>
      <c r="AN38" s="31">
        <v>0</v>
      </c>
      <c r="AO38">
        <v>0</v>
      </c>
      <c r="AP38" s="31">
        <v>0</v>
      </c>
      <c r="AQ38">
        <v>0</v>
      </c>
      <c r="AR38" s="31">
        <v>0</v>
      </c>
      <c r="AS38">
        <v>0</v>
      </c>
      <c r="AT38" s="31">
        <v>156840204</v>
      </c>
      <c r="AU38" s="5">
        <v>58.071399999999997</v>
      </c>
      <c r="AV38" s="31">
        <v>0</v>
      </c>
      <c r="AW38">
        <v>0</v>
      </c>
      <c r="AX38" s="31">
        <v>487485948.67000002</v>
      </c>
      <c r="AY38" s="5">
        <v>99.583600000000004</v>
      </c>
      <c r="AZ38" s="31">
        <v>17395502.280000001</v>
      </c>
      <c r="BA38" s="5">
        <v>25.168399999999998</v>
      </c>
      <c r="BB38" s="31">
        <v>1646773123.8800001</v>
      </c>
      <c r="BC38" s="5">
        <v>51.316699999999997</v>
      </c>
      <c r="BD38" s="31">
        <v>4897315988.79</v>
      </c>
      <c r="BE38" s="5">
        <v>53.585500000000003</v>
      </c>
      <c r="BF38" s="31">
        <v>690201473.02999997</v>
      </c>
      <c r="BG38" s="5">
        <v>40.6828</v>
      </c>
      <c r="BH38" s="31">
        <v>257788641.37</v>
      </c>
      <c r="BI38" s="5">
        <v>9.9629999999999992</v>
      </c>
      <c r="BJ38" s="31">
        <v>278568703.12</v>
      </c>
      <c r="BK38" s="5">
        <v>49.371600000000001</v>
      </c>
      <c r="BL38" s="31">
        <v>1660769475.5599999</v>
      </c>
      <c r="BM38" s="5">
        <v>47.329099999999997</v>
      </c>
      <c r="BN38" s="31">
        <v>240396624.86000001</v>
      </c>
      <c r="BO38" s="5">
        <v>53.4</v>
      </c>
      <c r="BP38" s="31">
        <v>148113369.05000001</v>
      </c>
      <c r="BQ38" s="5">
        <v>18.1997</v>
      </c>
      <c r="BR38" s="31">
        <v>1359454327.72</v>
      </c>
      <c r="BS38" s="5">
        <v>38.137900000000002</v>
      </c>
      <c r="BT38" s="31">
        <v>89000000</v>
      </c>
      <c r="BU38" s="5">
        <v>61.779299999999999</v>
      </c>
      <c r="BV38" s="31">
        <v>0</v>
      </c>
      <c r="BW38">
        <v>0</v>
      </c>
      <c r="BX38" s="31">
        <v>0</v>
      </c>
      <c r="BY38">
        <v>0</v>
      </c>
      <c r="BZ38" s="31">
        <v>0</v>
      </c>
      <c r="CA38">
        <v>0</v>
      </c>
      <c r="CB38" s="31">
        <v>0</v>
      </c>
      <c r="CC38">
        <v>0</v>
      </c>
      <c r="CD38" s="31">
        <v>107809563.8</v>
      </c>
      <c r="CE38" s="5">
        <v>22.614899999999999</v>
      </c>
      <c r="CF38" s="31">
        <v>77286679.299999997</v>
      </c>
      <c r="CG38" s="5">
        <v>30.955300000000001</v>
      </c>
      <c r="CH38" s="31">
        <v>3536712009.71</v>
      </c>
      <c r="CI38" s="5">
        <v>45.936199999999999</v>
      </c>
      <c r="CJ38" s="31">
        <v>0</v>
      </c>
      <c r="CK38">
        <v>0</v>
      </c>
      <c r="CL38" s="31">
        <v>726204713.90999997</v>
      </c>
      <c r="CM38" s="5">
        <v>24.316700000000001</v>
      </c>
      <c r="CN38" s="31">
        <v>66887108.549999997</v>
      </c>
      <c r="CO38" s="5">
        <v>8.2716999999999992</v>
      </c>
      <c r="CP38" s="31">
        <v>327085279</v>
      </c>
      <c r="CQ38" s="5">
        <v>29.258600000000001</v>
      </c>
      <c r="CR38" s="31">
        <v>1039996290.58</v>
      </c>
      <c r="CS38" s="5">
        <v>42.109299999999998</v>
      </c>
      <c r="CT38" s="31">
        <v>4308529837.3100004</v>
      </c>
      <c r="CU38" s="5">
        <v>70.314899999999994</v>
      </c>
      <c r="CV38" s="31">
        <v>0</v>
      </c>
      <c r="CW38">
        <v>0</v>
      </c>
      <c r="CX38" s="31">
        <v>1399542916</v>
      </c>
      <c r="CY38" s="5">
        <v>45.4726</v>
      </c>
      <c r="CZ38" s="31">
        <v>656212161</v>
      </c>
      <c r="DA38" s="5">
        <v>55.234200000000001</v>
      </c>
      <c r="DB38" s="31">
        <v>575374685.02999997</v>
      </c>
      <c r="DC38" s="5">
        <v>87.933300000000003</v>
      </c>
      <c r="DD38" s="31">
        <v>290723278.38</v>
      </c>
      <c r="DE38" s="5">
        <v>25.5091</v>
      </c>
      <c r="DF38" s="31">
        <v>517902661.91000003</v>
      </c>
      <c r="DG38" s="5">
        <v>50.202199999999998</v>
      </c>
      <c r="DH38" s="31">
        <v>6384754710.1499996</v>
      </c>
      <c r="DI38" s="5">
        <v>100</v>
      </c>
      <c r="DJ38" s="31">
        <v>1965525633.1099999</v>
      </c>
      <c r="DK38" s="5">
        <v>82.412499999999994</v>
      </c>
      <c r="DL38" s="31">
        <v>47958.48</v>
      </c>
      <c r="DM38" s="5">
        <v>2.3361000000000001</v>
      </c>
      <c r="DN38" s="31">
        <v>0</v>
      </c>
      <c r="DO38">
        <v>0</v>
      </c>
      <c r="DP38" s="31">
        <v>0</v>
      </c>
      <c r="DQ38">
        <v>0</v>
      </c>
      <c r="DR38" s="31">
        <v>230337086.09</v>
      </c>
      <c r="DS38" s="5">
        <v>15.308299999999999</v>
      </c>
      <c r="DT38" s="31">
        <v>2184324917.8800001</v>
      </c>
      <c r="DU38" s="5">
        <v>26.698</v>
      </c>
      <c r="DV38" s="31">
        <v>0</v>
      </c>
      <c r="DW38">
        <v>0</v>
      </c>
      <c r="DX38" s="31">
        <v>20307256.190000001</v>
      </c>
      <c r="DY38" s="5">
        <v>51.296700000000001</v>
      </c>
      <c r="DZ38" s="31">
        <v>184935376.69</v>
      </c>
      <c r="EA38" s="5">
        <v>90.2423</v>
      </c>
      <c r="EB38" s="31">
        <v>0</v>
      </c>
      <c r="EC38">
        <v>0</v>
      </c>
      <c r="ED38" s="31">
        <v>70164101.890000001</v>
      </c>
      <c r="EE38" s="5">
        <v>47.629600000000003</v>
      </c>
      <c r="EF38" s="31">
        <v>0</v>
      </c>
      <c r="EG38">
        <v>0</v>
      </c>
      <c r="EH38" s="31">
        <v>45902751.079999998</v>
      </c>
      <c r="EI38" s="5">
        <v>43.648400000000002</v>
      </c>
      <c r="EJ38" s="31">
        <v>124374058.2</v>
      </c>
      <c r="EK38" s="5">
        <v>38.2072</v>
      </c>
      <c r="EL38" s="31">
        <v>0</v>
      </c>
      <c r="EM38">
        <v>0</v>
      </c>
      <c r="EN38" s="31">
        <v>289175342.91000003</v>
      </c>
      <c r="EO38" s="5">
        <v>4.0221</v>
      </c>
      <c r="EP38" s="31">
        <v>0</v>
      </c>
      <c r="EQ38">
        <v>0</v>
      </c>
      <c r="ER38" s="31">
        <v>0</v>
      </c>
      <c r="ES38">
        <v>0</v>
      </c>
      <c r="ET38" s="31">
        <v>931910787.87</v>
      </c>
      <c r="EU38" s="5">
        <v>59.525399999999998</v>
      </c>
      <c r="EV38" s="31">
        <v>3023668473.6300001</v>
      </c>
      <c r="EW38" s="5">
        <v>64.861000000000004</v>
      </c>
      <c r="EX38" s="31">
        <v>0</v>
      </c>
      <c r="EY38">
        <v>0</v>
      </c>
      <c r="EZ38" s="31">
        <v>1029063874.53</v>
      </c>
      <c r="FA38" s="5">
        <v>40.548000000000002</v>
      </c>
      <c r="FB38" s="31">
        <v>75872835.340000004</v>
      </c>
      <c r="FC38" s="5">
        <v>24.701599999999999</v>
      </c>
      <c r="FD38" s="31">
        <v>157024300.22</v>
      </c>
      <c r="FE38" s="5">
        <v>10.5905</v>
      </c>
      <c r="FF38" s="31">
        <v>8578747.8599999994</v>
      </c>
      <c r="FG38" s="5">
        <v>40.252200000000002</v>
      </c>
      <c r="FH38" s="31">
        <v>0</v>
      </c>
      <c r="FI38">
        <v>0</v>
      </c>
      <c r="FJ38" s="31">
        <v>201255051.31999999</v>
      </c>
      <c r="FK38" s="5">
        <v>19.290800000000001</v>
      </c>
      <c r="FL38" s="31">
        <v>270532905.66000003</v>
      </c>
      <c r="FM38" s="5">
        <v>32.968899999999998</v>
      </c>
      <c r="FN38" s="31">
        <v>0</v>
      </c>
      <c r="FO38">
        <v>0</v>
      </c>
      <c r="FP38" s="31">
        <v>91255530.099999994</v>
      </c>
      <c r="FQ38" s="5">
        <v>46.554099999999998</v>
      </c>
      <c r="FR38" s="31">
        <v>120575885</v>
      </c>
      <c r="FS38" s="5">
        <v>52.189700000000002</v>
      </c>
      <c r="FT38" s="31">
        <v>0</v>
      </c>
      <c r="FU38">
        <v>0</v>
      </c>
    </row>
    <row r="39" spans="1:177" x14ac:dyDescent="0.2">
      <c r="A39" t="s">
        <v>203</v>
      </c>
      <c r="B39" s="31">
        <v>9839958278.6299992</v>
      </c>
      <c r="C39" s="5">
        <v>7.7873000000000001</v>
      </c>
      <c r="D39" s="31">
        <v>0</v>
      </c>
      <c r="E39">
        <v>0</v>
      </c>
      <c r="F39" s="31">
        <v>0</v>
      </c>
      <c r="G39">
        <v>0</v>
      </c>
      <c r="H39" s="31">
        <v>0</v>
      </c>
      <c r="I39">
        <v>0</v>
      </c>
      <c r="J39" s="31">
        <v>121189553.3</v>
      </c>
      <c r="K39" s="5">
        <v>17.4328</v>
      </c>
      <c r="L39" s="31">
        <v>0</v>
      </c>
      <c r="M39">
        <v>0</v>
      </c>
      <c r="N39" s="31">
        <v>7766999.6399999997</v>
      </c>
      <c r="O39" s="5">
        <v>26.953600000000002</v>
      </c>
      <c r="P39" s="31">
        <v>88856308.340000004</v>
      </c>
      <c r="Q39" s="5">
        <v>7.9782000000000002</v>
      </c>
      <c r="R39" s="31">
        <v>0</v>
      </c>
      <c r="S39">
        <v>0</v>
      </c>
      <c r="T39" s="31">
        <v>880672132.91999996</v>
      </c>
      <c r="U39" s="5">
        <v>99.898300000000006</v>
      </c>
      <c r="V39" s="31">
        <v>4946190.1399999997</v>
      </c>
      <c r="W39" s="5">
        <v>1.8221000000000001</v>
      </c>
      <c r="X39" s="31">
        <v>0</v>
      </c>
      <c r="Y39">
        <v>0</v>
      </c>
      <c r="Z39" s="31">
        <v>0</v>
      </c>
      <c r="AA39">
        <v>0</v>
      </c>
      <c r="AB39" s="31">
        <v>0</v>
      </c>
      <c r="AC39">
        <v>0</v>
      </c>
      <c r="AD39" s="31">
        <v>0</v>
      </c>
      <c r="AE39">
        <v>0</v>
      </c>
      <c r="AF39" s="31">
        <v>0</v>
      </c>
      <c r="AG39">
        <v>0</v>
      </c>
      <c r="AH39" s="31">
        <v>0</v>
      </c>
      <c r="AI39">
        <v>0</v>
      </c>
      <c r="AJ39" s="31">
        <v>92889421.420000002</v>
      </c>
      <c r="AK39" s="5">
        <v>0.98809999999999998</v>
      </c>
      <c r="AL39" s="31">
        <v>64807730.950000003</v>
      </c>
      <c r="AM39" s="5">
        <v>14.2545</v>
      </c>
      <c r="AN39" s="31">
        <v>0</v>
      </c>
      <c r="AO39">
        <v>0</v>
      </c>
      <c r="AP39" s="31">
        <v>0</v>
      </c>
      <c r="AQ39">
        <v>0</v>
      </c>
      <c r="AR39" s="31">
        <v>0</v>
      </c>
      <c r="AS39">
        <v>0</v>
      </c>
      <c r="AT39" s="31">
        <v>0</v>
      </c>
      <c r="AU39">
        <v>0</v>
      </c>
      <c r="AV39" s="31">
        <v>0</v>
      </c>
      <c r="AW39">
        <v>0</v>
      </c>
      <c r="AX39" s="31">
        <v>0</v>
      </c>
      <c r="AY39">
        <v>0</v>
      </c>
      <c r="AZ39" s="31">
        <v>8392686.5099999998</v>
      </c>
      <c r="BA39" s="5">
        <v>12.142799999999999</v>
      </c>
      <c r="BB39" s="31">
        <v>511772099.17000002</v>
      </c>
      <c r="BC39" s="5">
        <v>15.947800000000001</v>
      </c>
      <c r="BD39" s="31">
        <v>808668582.48000002</v>
      </c>
      <c r="BE39" s="5">
        <v>8.8483000000000001</v>
      </c>
      <c r="BF39" s="31">
        <v>347544164.64999998</v>
      </c>
      <c r="BG39" s="5">
        <v>20.485399999999998</v>
      </c>
      <c r="BH39" s="31">
        <v>1465665870.98</v>
      </c>
      <c r="BI39" s="5">
        <v>56.645200000000003</v>
      </c>
      <c r="BJ39" s="31">
        <v>0</v>
      </c>
      <c r="BK39">
        <v>0</v>
      </c>
      <c r="BL39" s="31">
        <v>549255515.30999994</v>
      </c>
      <c r="BM39" s="5">
        <v>15.652900000000001</v>
      </c>
      <c r="BN39" s="31">
        <v>27714607.27</v>
      </c>
      <c r="BO39" s="5">
        <v>6.1562999999999999</v>
      </c>
      <c r="BP39" s="31">
        <v>478131779.39999998</v>
      </c>
      <c r="BQ39" s="5">
        <v>58.751399999999997</v>
      </c>
      <c r="BR39" s="31">
        <v>0</v>
      </c>
      <c r="BS39">
        <v>0</v>
      </c>
      <c r="BT39" s="31">
        <v>14226504.65</v>
      </c>
      <c r="BU39" s="5">
        <v>9.8752999999999993</v>
      </c>
      <c r="BV39" s="31">
        <v>0</v>
      </c>
      <c r="BW39">
        <v>0</v>
      </c>
      <c r="BX39" s="31">
        <v>0</v>
      </c>
      <c r="BY39">
        <v>0</v>
      </c>
      <c r="BZ39" s="31">
        <v>2183770.5099999998</v>
      </c>
      <c r="CA39" s="5">
        <v>17.035599999999999</v>
      </c>
      <c r="CB39" s="31">
        <v>0</v>
      </c>
      <c r="CC39">
        <v>0</v>
      </c>
      <c r="CD39" s="31">
        <v>12190188.699999999</v>
      </c>
      <c r="CE39" s="5">
        <v>2.5571000000000002</v>
      </c>
      <c r="CF39" s="31">
        <v>44536764.479999997</v>
      </c>
      <c r="CG39" s="5">
        <v>17.838100000000001</v>
      </c>
      <c r="CH39" s="31">
        <v>0</v>
      </c>
      <c r="CI39">
        <v>0</v>
      </c>
      <c r="CJ39" s="31">
        <v>0</v>
      </c>
      <c r="CK39">
        <v>0</v>
      </c>
      <c r="CL39" s="31">
        <v>60586840.07</v>
      </c>
      <c r="CM39" s="5">
        <v>2.0287000000000002</v>
      </c>
      <c r="CN39" s="31">
        <v>437564426.68000001</v>
      </c>
      <c r="CO39" s="5">
        <v>54.112000000000002</v>
      </c>
      <c r="CP39" s="31">
        <v>0</v>
      </c>
      <c r="CQ39">
        <v>0</v>
      </c>
      <c r="CR39" s="31">
        <v>0</v>
      </c>
      <c r="CS39">
        <v>0</v>
      </c>
      <c r="CT39" s="31">
        <v>0</v>
      </c>
      <c r="CU39">
        <v>0</v>
      </c>
      <c r="CV39" s="31">
        <v>0</v>
      </c>
      <c r="CW39">
        <v>0</v>
      </c>
      <c r="CX39" s="31">
        <v>755897864</v>
      </c>
      <c r="CY39" s="5">
        <v>24.559899999999999</v>
      </c>
      <c r="CZ39" s="31">
        <v>32733627</v>
      </c>
      <c r="DA39" s="5">
        <v>2.7551999999999999</v>
      </c>
      <c r="DB39" s="31">
        <v>7661616.2999999998</v>
      </c>
      <c r="DC39" s="5">
        <v>1.1709000000000001</v>
      </c>
      <c r="DD39" s="31">
        <v>0</v>
      </c>
      <c r="DE39">
        <v>0</v>
      </c>
      <c r="DF39" s="31">
        <v>523718.88</v>
      </c>
      <c r="DG39" s="5">
        <v>5.0799999999999998E-2</v>
      </c>
      <c r="DH39" s="31">
        <v>0</v>
      </c>
      <c r="DI39">
        <v>0</v>
      </c>
      <c r="DJ39" s="31">
        <v>0</v>
      </c>
      <c r="DK39">
        <v>0</v>
      </c>
      <c r="DL39" s="31">
        <v>0</v>
      </c>
      <c r="DM39">
        <v>0</v>
      </c>
      <c r="DN39" s="31">
        <v>0</v>
      </c>
      <c r="DO39">
        <v>0</v>
      </c>
      <c r="DP39" s="31">
        <v>0</v>
      </c>
      <c r="DQ39">
        <v>0</v>
      </c>
      <c r="DR39" s="31">
        <v>152748657.5</v>
      </c>
      <c r="DS39" s="5">
        <v>10.1518</v>
      </c>
      <c r="DT39" s="31">
        <v>0</v>
      </c>
      <c r="DU39">
        <v>0</v>
      </c>
      <c r="DV39" s="31">
        <v>0</v>
      </c>
      <c r="DW39">
        <v>0</v>
      </c>
      <c r="DX39" s="31">
        <v>0</v>
      </c>
      <c r="DY39">
        <v>0</v>
      </c>
      <c r="DZ39" s="31">
        <v>0</v>
      </c>
      <c r="EA39">
        <v>0</v>
      </c>
      <c r="EB39" s="31">
        <v>0</v>
      </c>
      <c r="EC39">
        <v>0</v>
      </c>
      <c r="ED39" s="31">
        <v>21977661.109999999</v>
      </c>
      <c r="EE39" s="5">
        <v>14.9191</v>
      </c>
      <c r="EF39" s="31">
        <v>0</v>
      </c>
      <c r="EG39">
        <v>0</v>
      </c>
      <c r="EH39" s="31">
        <v>10508375.91</v>
      </c>
      <c r="EI39" s="5">
        <v>9.9923000000000002</v>
      </c>
      <c r="EJ39" s="31">
        <v>35704629.710000001</v>
      </c>
      <c r="EK39" s="5">
        <v>10.968299999999999</v>
      </c>
      <c r="EL39" s="31">
        <v>0</v>
      </c>
      <c r="EM39">
        <v>0</v>
      </c>
      <c r="EN39" s="31">
        <v>0</v>
      </c>
      <c r="EO39">
        <v>0</v>
      </c>
      <c r="EP39" s="31">
        <v>0</v>
      </c>
      <c r="EQ39">
        <v>0</v>
      </c>
      <c r="ER39" s="31">
        <v>1388650249.73</v>
      </c>
      <c r="ES39" s="5">
        <v>77.771699999999996</v>
      </c>
      <c r="ET39" s="31">
        <v>139469186.62</v>
      </c>
      <c r="EU39" s="5">
        <v>8.9085000000000001</v>
      </c>
      <c r="EV39" s="31">
        <v>332191864.74000001</v>
      </c>
      <c r="EW39" s="5">
        <v>7.1258999999999997</v>
      </c>
      <c r="EX39" s="31">
        <v>0</v>
      </c>
      <c r="EY39">
        <v>0</v>
      </c>
      <c r="EZ39" s="31">
        <v>383802234</v>
      </c>
      <c r="FA39" s="5">
        <v>15.1229</v>
      </c>
      <c r="FB39" s="31">
        <v>53683574</v>
      </c>
      <c r="FC39" s="5">
        <v>17.477599999999999</v>
      </c>
      <c r="FD39" s="31">
        <v>215956561.37</v>
      </c>
      <c r="FE39" s="5">
        <v>14.565200000000001</v>
      </c>
      <c r="FF39" s="31">
        <v>1208392.8999999999</v>
      </c>
      <c r="FG39" s="5">
        <v>5.6699000000000002</v>
      </c>
      <c r="FH39" s="31">
        <v>0</v>
      </c>
      <c r="FI39">
        <v>0</v>
      </c>
      <c r="FJ39" s="31">
        <v>151519641.52000001</v>
      </c>
      <c r="FK39" s="5">
        <v>14.5235</v>
      </c>
      <c r="FL39" s="31">
        <v>86049876.769999996</v>
      </c>
      <c r="FM39" s="5">
        <v>10.486599999999999</v>
      </c>
      <c r="FN39" s="31">
        <v>0</v>
      </c>
      <c r="FO39">
        <v>0</v>
      </c>
      <c r="FP39" s="31">
        <v>38954997</v>
      </c>
      <c r="FQ39" s="5">
        <v>19.872900000000001</v>
      </c>
      <c r="FR39" s="31">
        <v>1153412</v>
      </c>
      <c r="FS39" s="5">
        <v>0.49919999999999998</v>
      </c>
      <c r="FT39" s="31">
        <v>0</v>
      </c>
      <c r="FU39">
        <v>0</v>
      </c>
    </row>
    <row r="40" spans="1:177" x14ac:dyDescent="0.2">
      <c r="A40" t="s">
        <v>204</v>
      </c>
      <c r="B40" s="31">
        <v>8607058513.5799999</v>
      </c>
      <c r="C40" s="5">
        <v>6.8116000000000003</v>
      </c>
      <c r="D40" s="31">
        <v>0</v>
      </c>
      <c r="E40">
        <v>0</v>
      </c>
      <c r="F40" s="31">
        <v>0</v>
      </c>
      <c r="G40">
        <v>0</v>
      </c>
      <c r="H40" s="31">
        <v>0</v>
      </c>
      <c r="I40">
        <v>0</v>
      </c>
      <c r="J40" s="31">
        <v>0</v>
      </c>
      <c r="K40">
        <v>0</v>
      </c>
      <c r="L40" s="31">
        <v>930456.17</v>
      </c>
      <c r="M40" s="5">
        <v>11.888199999999999</v>
      </c>
      <c r="N40" s="31">
        <v>0</v>
      </c>
      <c r="O40">
        <v>0</v>
      </c>
      <c r="P40" s="31">
        <v>0</v>
      </c>
      <c r="Q40">
        <v>0</v>
      </c>
      <c r="R40" s="31">
        <v>0</v>
      </c>
      <c r="S40">
        <v>0</v>
      </c>
      <c r="T40" s="31">
        <v>0</v>
      </c>
      <c r="U40">
        <v>0</v>
      </c>
      <c r="V40" s="31">
        <v>98020485.019999996</v>
      </c>
      <c r="W40" s="5">
        <v>36.109699999999997</v>
      </c>
      <c r="X40" s="31">
        <v>105400000</v>
      </c>
      <c r="Y40" s="5">
        <v>29.351600000000001</v>
      </c>
      <c r="Z40" s="31">
        <v>0</v>
      </c>
      <c r="AA40">
        <v>0</v>
      </c>
      <c r="AB40" s="31">
        <v>949998379.53999996</v>
      </c>
      <c r="AC40" s="5">
        <v>35.816000000000003</v>
      </c>
      <c r="AD40" s="31">
        <v>1137811838.6300001</v>
      </c>
      <c r="AE40" s="5">
        <v>89.860500000000002</v>
      </c>
      <c r="AF40" s="31">
        <v>0</v>
      </c>
      <c r="AG40">
        <v>0</v>
      </c>
      <c r="AH40" s="31">
        <v>0</v>
      </c>
      <c r="AI40">
        <v>0</v>
      </c>
      <c r="AJ40" s="31">
        <v>0</v>
      </c>
      <c r="AK40">
        <v>0</v>
      </c>
      <c r="AL40" s="31">
        <v>8887767.5800000001</v>
      </c>
      <c r="AM40" s="5">
        <v>1.9549000000000001</v>
      </c>
      <c r="AN40" s="31">
        <v>0</v>
      </c>
      <c r="AO40">
        <v>0</v>
      </c>
      <c r="AP40" s="31">
        <v>0</v>
      </c>
      <c r="AQ40">
        <v>0</v>
      </c>
      <c r="AR40" s="31">
        <v>0</v>
      </c>
      <c r="AS40">
        <v>0</v>
      </c>
      <c r="AT40" s="31">
        <v>0</v>
      </c>
      <c r="AU40">
        <v>0</v>
      </c>
      <c r="AV40" s="31">
        <v>0</v>
      </c>
      <c r="AW40">
        <v>0</v>
      </c>
      <c r="AX40" s="31">
        <v>0</v>
      </c>
      <c r="AY40">
        <v>0</v>
      </c>
      <c r="AZ40" s="31">
        <v>10090345.199999999</v>
      </c>
      <c r="BA40" s="5">
        <v>14.5991</v>
      </c>
      <c r="BB40" s="31">
        <v>0</v>
      </c>
      <c r="BC40">
        <v>0</v>
      </c>
      <c r="BD40" s="31">
        <v>0</v>
      </c>
      <c r="BE40">
        <v>0</v>
      </c>
      <c r="BF40" s="31">
        <v>0</v>
      </c>
      <c r="BG40">
        <v>0</v>
      </c>
      <c r="BH40" s="31">
        <v>0</v>
      </c>
      <c r="BI40">
        <v>0</v>
      </c>
      <c r="BJ40" s="31">
        <v>0</v>
      </c>
      <c r="BK40">
        <v>0</v>
      </c>
      <c r="BL40" s="31">
        <v>0</v>
      </c>
      <c r="BM40">
        <v>0</v>
      </c>
      <c r="BN40" s="31">
        <v>68599599.379999995</v>
      </c>
      <c r="BO40" s="5">
        <v>15.238200000000001</v>
      </c>
      <c r="BP40" s="31">
        <v>105094108.87</v>
      </c>
      <c r="BQ40" s="5">
        <v>12.9137</v>
      </c>
      <c r="BR40" s="31">
        <v>1956070425.5</v>
      </c>
      <c r="BS40" s="5">
        <v>54.875300000000003</v>
      </c>
      <c r="BT40" s="31">
        <v>0</v>
      </c>
      <c r="BU40">
        <v>0</v>
      </c>
      <c r="BV40" s="31">
        <v>0</v>
      </c>
      <c r="BW40">
        <v>0</v>
      </c>
      <c r="BX40" s="31">
        <v>3025637.32</v>
      </c>
      <c r="BY40" s="5">
        <v>23.117599999999999</v>
      </c>
      <c r="BZ40" s="31">
        <v>0</v>
      </c>
      <c r="CA40">
        <v>0</v>
      </c>
      <c r="CB40" s="31">
        <v>0</v>
      </c>
      <c r="CC40">
        <v>0</v>
      </c>
      <c r="CD40" s="31">
        <v>4888709.1900000004</v>
      </c>
      <c r="CE40" s="5">
        <v>1.0255000000000001</v>
      </c>
      <c r="CF40" s="31">
        <v>0</v>
      </c>
      <c r="CG40">
        <v>0</v>
      </c>
      <c r="CH40" s="31">
        <v>49865607.32</v>
      </c>
      <c r="CI40" s="5">
        <v>0.64770000000000005</v>
      </c>
      <c r="CJ40" s="31">
        <v>0</v>
      </c>
      <c r="CK40">
        <v>0</v>
      </c>
      <c r="CL40" s="31">
        <v>144318945.00999999</v>
      </c>
      <c r="CM40" s="5">
        <v>4.8324999999999996</v>
      </c>
      <c r="CN40" s="31">
        <v>4948244.5199999996</v>
      </c>
      <c r="CO40" s="5">
        <v>0.6119</v>
      </c>
      <c r="CP40" s="31">
        <v>0</v>
      </c>
      <c r="CQ40">
        <v>0</v>
      </c>
      <c r="CR40" s="31">
        <v>1399282019.25</v>
      </c>
      <c r="CS40" s="5">
        <v>56.656700000000001</v>
      </c>
      <c r="CT40" s="31">
        <v>173423647.30000001</v>
      </c>
      <c r="CU40" s="5">
        <v>2.8302999999999998</v>
      </c>
      <c r="CV40" s="31">
        <v>0</v>
      </c>
      <c r="CW40">
        <v>0</v>
      </c>
      <c r="CX40" s="31">
        <v>555764654</v>
      </c>
      <c r="CY40" s="5">
        <v>18.057400000000001</v>
      </c>
      <c r="CZ40" s="31">
        <v>254397381</v>
      </c>
      <c r="DA40" s="5">
        <v>21.413</v>
      </c>
      <c r="DB40" s="31">
        <v>0</v>
      </c>
      <c r="DC40">
        <v>0</v>
      </c>
      <c r="DD40" s="31">
        <v>0</v>
      </c>
      <c r="DE40">
        <v>0</v>
      </c>
      <c r="DF40" s="31">
        <v>0</v>
      </c>
      <c r="DG40">
        <v>0</v>
      </c>
      <c r="DH40" s="31">
        <v>0</v>
      </c>
      <c r="DI40">
        <v>0</v>
      </c>
      <c r="DJ40" s="31">
        <v>0</v>
      </c>
      <c r="DK40">
        <v>0</v>
      </c>
      <c r="DL40" s="31">
        <v>0</v>
      </c>
      <c r="DM40">
        <v>0</v>
      </c>
      <c r="DN40" s="31">
        <v>0</v>
      </c>
      <c r="DO40">
        <v>0</v>
      </c>
      <c r="DP40" s="31">
        <v>0</v>
      </c>
      <c r="DQ40">
        <v>0</v>
      </c>
      <c r="DR40" s="31">
        <v>0</v>
      </c>
      <c r="DS40">
        <v>0</v>
      </c>
      <c r="DT40" s="31">
        <v>0</v>
      </c>
      <c r="DU40">
        <v>0</v>
      </c>
      <c r="DV40" s="31">
        <v>0</v>
      </c>
      <c r="DW40">
        <v>0</v>
      </c>
      <c r="DX40" s="31">
        <v>0</v>
      </c>
      <c r="DY40">
        <v>0</v>
      </c>
      <c r="DZ40" s="31">
        <v>0</v>
      </c>
      <c r="EA40">
        <v>0</v>
      </c>
      <c r="EB40" s="31">
        <v>0</v>
      </c>
      <c r="EC40">
        <v>0</v>
      </c>
      <c r="ED40" s="31">
        <v>0</v>
      </c>
      <c r="EE40">
        <v>0</v>
      </c>
      <c r="EF40" s="31">
        <v>0</v>
      </c>
      <c r="EG40">
        <v>0</v>
      </c>
      <c r="EH40" s="31">
        <v>12601543.880000001</v>
      </c>
      <c r="EI40" s="5">
        <v>11.982699999999999</v>
      </c>
      <c r="EJ40" s="31">
        <v>0</v>
      </c>
      <c r="EK40">
        <v>0</v>
      </c>
      <c r="EL40" s="31">
        <v>0</v>
      </c>
      <c r="EM40">
        <v>0</v>
      </c>
      <c r="EN40" s="31">
        <v>134675222.52000001</v>
      </c>
      <c r="EO40" s="5">
        <v>1.8732</v>
      </c>
      <c r="EP40" s="31">
        <v>0</v>
      </c>
      <c r="EQ40">
        <v>0</v>
      </c>
      <c r="ER40" s="31">
        <v>164068920.78</v>
      </c>
      <c r="ES40" s="5">
        <v>9.1887000000000008</v>
      </c>
      <c r="ET40" s="31">
        <v>320133869.47000003</v>
      </c>
      <c r="EU40" s="5">
        <v>20.448399999999999</v>
      </c>
      <c r="EV40" s="31">
        <v>878476400.13</v>
      </c>
      <c r="EW40" s="5">
        <v>18.8443</v>
      </c>
      <c r="EX40" s="31">
        <v>0</v>
      </c>
      <c r="EY40">
        <v>0</v>
      </c>
      <c r="EZ40" s="31">
        <v>51864458</v>
      </c>
      <c r="FA40" s="5">
        <v>2.0436000000000001</v>
      </c>
      <c r="FB40" s="31">
        <v>9327448</v>
      </c>
      <c r="FC40" s="5">
        <v>3.0367000000000002</v>
      </c>
      <c r="FD40" s="31">
        <v>0</v>
      </c>
      <c r="FE40">
        <v>0</v>
      </c>
      <c r="FF40" s="31">
        <v>0</v>
      </c>
      <c r="FG40">
        <v>0</v>
      </c>
      <c r="FH40" s="31">
        <v>0</v>
      </c>
      <c r="FI40">
        <v>0</v>
      </c>
      <c r="FJ40" s="31">
        <v>0</v>
      </c>
      <c r="FK40">
        <v>0</v>
      </c>
      <c r="FL40" s="31">
        <v>0</v>
      </c>
      <c r="FM40">
        <v>0</v>
      </c>
      <c r="FN40" s="31">
        <v>0</v>
      </c>
      <c r="FO40">
        <v>0</v>
      </c>
      <c r="FP40" s="31">
        <v>1100062</v>
      </c>
      <c r="FQ40" s="5">
        <v>0.56120000000000003</v>
      </c>
      <c r="FR40" s="31">
        <v>3992338</v>
      </c>
      <c r="FS40" s="5">
        <v>1.728</v>
      </c>
      <c r="FT40" s="31">
        <v>0</v>
      </c>
      <c r="FU40">
        <v>0</v>
      </c>
    </row>
    <row r="41" spans="1:177" x14ac:dyDescent="0.2">
      <c r="A41" t="s">
        <v>205</v>
      </c>
      <c r="B41" s="31">
        <v>4747782465.7200003</v>
      </c>
      <c r="C41" s="5">
        <v>3.7574000000000001</v>
      </c>
      <c r="D41" s="31">
        <v>39808.769999999997</v>
      </c>
      <c r="E41" s="5">
        <v>1.4999999999999999E-2</v>
      </c>
      <c r="F41" s="31">
        <v>0</v>
      </c>
      <c r="G41">
        <v>0</v>
      </c>
      <c r="H41" s="31">
        <v>0</v>
      </c>
      <c r="I41">
        <v>0</v>
      </c>
      <c r="J41" s="31">
        <v>0</v>
      </c>
      <c r="K41">
        <v>0</v>
      </c>
      <c r="L41" s="31">
        <v>-106532.5</v>
      </c>
      <c r="M41" s="5">
        <v>-1.3611</v>
      </c>
      <c r="N41" s="31">
        <v>0</v>
      </c>
      <c r="O41">
        <v>0</v>
      </c>
      <c r="P41" s="31">
        <v>0</v>
      </c>
      <c r="Q41">
        <v>0</v>
      </c>
      <c r="R41" s="31">
        <v>0</v>
      </c>
      <c r="S41">
        <v>0</v>
      </c>
      <c r="T41" s="31">
        <v>0</v>
      </c>
      <c r="U41">
        <v>0</v>
      </c>
      <c r="V41" s="31">
        <v>3022702.08</v>
      </c>
      <c r="W41" s="5">
        <v>1.1134999999999999</v>
      </c>
      <c r="X41" s="31">
        <v>0</v>
      </c>
      <c r="Y41">
        <v>0</v>
      </c>
      <c r="Z41" s="31">
        <v>0</v>
      </c>
      <c r="AA41">
        <v>0</v>
      </c>
      <c r="AB41" s="31">
        <v>7000439.29</v>
      </c>
      <c r="AC41" s="5">
        <v>0.26390000000000002</v>
      </c>
      <c r="AD41" s="31">
        <v>77717173.239999995</v>
      </c>
      <c r="AE41" s="5">
        <v>6.1378000000000004</v>
      </c>
      <c r="AF41" s="31">
        <v>0</v>
      </c>
      <c r="AG41">
        <v>0</v>
      </c>
      <c r="AH41" s="31">
        <v>0</v>
      </c>
      <c r="AI41">
        <v>0</v>
      </c>
      <c r="AJ41" s="31">
        <v>1540484639.9000001</v>
      </c>
      <c r="AK41" s="5">
        <v>16.386199999999999</v>
      </c>
      <c r="AL41" s="31">
        <v>3020975.34</v>
      </c>
      <c r="AM41" s="5">
        <v>0.66449999999999998</v>
      </c>
      <c r="AN41" s="31">
        <v>0</v>
      </c>
      <c r="AO41">
        <v>0</v>
      </c>
      <c r="AP41" s="31">
        <v>0</v>
      </c>
      <c r="AQ41">
        <v>0</v>
      </c>
      <c r="AR41" s="31">
        <v>0</v>
      </c>
      <c r="AS41">
        <v>0</v>
      </c>
      <c r="AT41" s="31">
        <v>0</v>
      </c>
      <c r="AU41">
        <v>0</v>
      </c>
      <c r="AV41" s="31">
        <v>0</v>
      </c>
      <c r="AW41">
        <v>0</v>
      </c>
      <c r="AX41" s="31">
        <v>0</v>
      </c>
      <c r="AY41">
        <v>0</v>
      </c>
      <c r="AZ41" s="31">
        <v>0</v>
      </c>
      <c r="BA41">
        <v>0</v>
      </c>
      <c r="BB41" s="31">
        <v>-7795086.75</v>
      </c>
      <c r="BC41" s="5">
        <v>-0.2429</v>
      </c>
      <c r="BD41" s="31">
        <v>64963249.789999999</v>
      </c>
      <c r="BE41" s="5">
        <v>0.71079999999999999</v>
      </c>
      <c r="BF41" s="31">
        <v>0</v>
      </c>
      <c r="BG41">
        <v>0</v>
      </c>
      <c r="BH41" s="31">
        <v>0</v>
      </c>
      <c r="BI41">
        <v>0</v>
      </c>
      <c r="BJ41" s="31">
        <v>-1695679.82</v>
      </c>
      <c r="BK41" s="5">
        <v>-0.30049999999999999</v>
      </c>
      <c r="BL41" s="31">
        <v>0</v>
      </c>
      <c r="BM41">
        <v>0</v>
      </c>
      <c r="BN41" s="31">
        <v>114627.63</v>
      </c>
      <c r="BO41" s="5">
        <v>2.5499999999999998E-2</v>
      </c>
      <c r="BP41" s="31">
        <v>0</v>
      </c>
      <c r="BQ41">
        <v>0</v>
      </c>
      <c r="BR41" s="31">
        <v>-1054081.8899999999</v>
      </c>
      <c r="BS41" s="5">
        <v>-2.9600000000000001E-2</v>
      </c>
      <c r="BT41" s="31">
        <v>0</v>
      </c>
      <c r="BU41">
        <v>0</v>
      </c>
      <c r="BV41" s="31">
        <v>0</v>
      </c>
      <c r="BW41">
        <v>0</v>
      </c>
      <c r="BX41" s="31">
        <v>0</v>
      </c>
      <c r="BY41">
        <v>0</v>
      </c>
      <c r="BZ41" s="31">
        <v>0</v>
      </c>
      <c r="CA41">
        <v>0</v>
      </c>
      <c r="CB41" s="31">
        <v>0</v>
      </c>
      <c r="CC41">
        <v>0</v>
      </c>
      <c r="CD41" s="31">
        <v>1892993.69</v>
      </c>
      <c r="CE41" s="5">
        <v>0.39710000000000001</v>
      </c>
      <c r="CF41" s="31">
        <v>-4874158.0599999996</v>
      </c>
      <c r="CG41" s="5">
        <v>-1.9521999999999999</v>
      </c>
      <c r="CH41" s="31">
        <v>9679686.1600000001</v>
      </c>
      <c r="CI41" s="5">
        <v>0.12570000000000001</v>
      </c>
      <c r="CJ41" s="31">
        <v>0</v>
      </c>
      <c r="CK41">
        <v>0</v>
      </c>
      <c r="CL41" s="31">
        <v>52449514.68</v>
      </c>
      <c r="CM41" s="5">
        <v>1.7563</v>
      </c>
      <c r="CN41" s="31">
        <v>20106294</v>
      </c>
      <c r="CO41" s="5">
        <v>2.4864999999999999</v>
      </c>
      <c r="CP41" s="31">
        <v>0</v>
      </c>
      <c r="CQ41" s="5">
        <v>0</v>
      </c>
      <c r="CR41" s="31">
        <v>0</v>
      </c>
      <c r="CS41">
        <v>0</v>
      </c>
      <c r="CT41" s="31">
        <v>0</v>
      </c>
      <c r="CU41">
        <v>0</v>
      </c>
      <c r="CV41" s="31">
        <v>0</v>
      </c>
      <c r="CW41">
        <v>0</v>
      </c>
      <c r="CX41" s="31">
        <v>0</v>
      </c>
      <c r="CY41">
        <v>0</v>
      </c>
      <c r="CZ41" s="31">
        <v>0</v>
      </c>
      <c r="DA41">
        <v>0</v>
      </c>
      <c r="DB41" s="31">
        <v>0</v>
      </c>
      <c r="DC41">
        <v>0</v>
      </c>
      <c r="DD41" s="31">
        <v>800492109.88</v>
      </c>
      <c r="DE41" s="5">
        <v>70.238</v>
      </c>
      <c r="DF41" s="31">
        <v>377868032.66000003</v>
      </c>
      <c r="DG41" s="5">
        <v>36.6282</v>
      </c>
      <c r="DH41" s="31">
        <v>0</v>
      </c>
      <c r="DI41">
        <v>0</v>
      </c>
      <c r="DJ41" s="31">
        <v>29112643.100000001</v>
      </c>
      <c r="DK41" s="5">
        <v>1.2206999999999999</v>
      </c>
      <c r="DL41" s="31">
        <v>0</v>
      </c>
      <c r="DM41">
        <v>0</v>
      </c>
      <c r="DN41" s="31">
        <v>0</v>
      </c>
      <c r="DO41">
        <v>0</v>
      </c>
      <c r="DP41" s="31">
        <v>0</v>
      </c>
      <c r="DQ41">
        <v>0</v>
      </c>
      <c r="DR41" s="31">
        <v>-53137159.979999997</v>
      </c>
      <c r="DS41" s="5">
        <v>-3.5314999999999999</v>
      </c>
      <c r="DT41" s="31">
        <v>1371024765.6099999</v>
      </c>
      <c r="DU41" s="5">
        <v>16.757400000000001</v>
      </c>
      <c r="DV41" s="31">
        <v>0</v>
      </c>
      <c r="DW41">
        <v>0</v>
      </c>
      <c r="DX41" s="31">
        <v>0</v>
      </c>
      <c r="DY41">
        <v>0</v>
      </c>
      <c r="DZ41" s="31">
        <v>0</v>
      </c>
      <c r="EA41">
        <v>0</v>
      </c>
      <c r="EB41" s="31">
        <v>0</v>
      </c>
      <c r="EC41">
        <v>0</v>
      </c>
      <c r="ED41" s="31">
        <v>0</v>
      </c>
      <c r="EE41">
        <v>0</v>
      </c>
      <c r="EF41" s="31">
        <v>0</v>
      </c>
      <c r="EG41">
        <v>0</v>
      </c>
      <c r="EH41" s="31">
        <v>0</v>
      </c>
      <c r="EI41">
        <v>0</v>
      </c>
      <c r="EJ41" s="31">
        <v>-2385772.08</v>
      </c>
      <c r="EK41" s="5">
        <v>-0.7329</v>
      </c>
      <c r="EL41" s="31">
        <v>0</v>
      </c>
      <c r="EM41">
        <v>0</v>
      </c>
      <c r="EN41" s="31">
        <v>59985348.689999998</v>
      </c>
      <c r="EO41" s="5">
        <v>0.83430000000000004</v>
      </c>
      <c r="EP41" s="31">
        <v>0</v>
      </c>
      <c r="EQ41">
        <v>0</v>
      </c>
      <c r="ER41" s="31">
        <v>0</v>
      </c>
      <c r="ES41">
        <v>0</v>
      </c>
      <c r="ET41" s="31">
        <v>75415345.849999994</v>
      </c>
      <c r="EU41" s="5">
        <v>4.8170999999999999</v>
      </c>
      <c r="EV41" s="31">
        <v>111019012.64</v>
      </c>
      <c r="EW41" s="5">
        <v>2.3815</v>
      </c>
      <c r="EX41" s="31">
        <v>0</v>
      </c>
      <c r="EY41">
        <v>0</v>
      </c>
      <c r="EZ41" s="31">
        <v>95451670</v>
      </c>
      <c r="FA41" s="5">
        <v>3.7610999999999999</v>
      </c>
      <c r="FB41" s="31">
        <v>70410550</v>
      </c>
      <c r="FC41" s="5">
        <v>22.923300000000001</v>
      </c>
      <c r="FD41" s="31">
        <v>0</v>
      </c>
      <c r="FE41">
        <v>0</v>
      </c>
      <c r="FF41" s="31">
        <v>0</v>
      </c>
      <c r="FG41">
        <v>0</v>
      </c>
      <c r="FH41" s="31">
        <v>0</v>
      </c>
      <c r="FI41">
        <v>0</v>
      </c>
      <c r="FJ41" s="31">
        <v>0</v>
      </c>
      <c r="FK41">
        <v>0</v>
      </c>
      <c r="FL41" s="31">
        <v>-89821.2</v>
      </c>
      <c r="FM41" s="5">
        <v>-1.09E-2</v>
      </c>
      <c r="FN41" s="31">
        <v>0</v>
      </c>
      <c r="FO41">
        <v>0</v>
      </c>
      <c r="FP41" s="31">
        <v>0</v>
      </c>
      <c r="FQ41">
        <v>0</v>
      </c>
      <c r="FR41" s="31">
        <v>47649175</v>
      </c>
      <c r="FS41" s="5">
        <v>20.624300000000002</v>
      </c>
      <c r="FT41" s="31">
        <v>0</v>
      </c>
      <c r="FU41">
        <v>0</v>
      </c>
    </row>
    <row r="42" spans="1:177" ht="13.5" thickBot="1" x14ac:dyDescent="0.25">
      <c r="A42" t="s">
        <v>206</v>
      </c>
      <c r="B42" s="31">
        <v>3578553134.7199998</v>
      </c>
      <c r="C42" s="5">
        <v>2.8321000000000001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207157265.44</v>
      </c>
      <c r="K42" s="5">
        <v>29.798999999999999</v>
      </c>
      <c r="L42" s="31">
        <v>0</v>
      </c>
      <c r="M42">
        <v>0</v>
      </c>
      <c r="N42" s="31">
        <v>1058284.69</v>
      </c>
      <c r="O42" s="5">
        <v>3.6724999999999999</v>
      </c>
      <c r="P42" s="31">
        <v>32439622.73</v>
      </c>
      <c r="Q42" s="5">
        <v>2.9127000000000001</v>
      </c>
      <c r="R42" s="31">
        <v>327917.21999999997</v>
      </c>
      <c r="S42" s="5">
        <v>0.15440000000000001</v>
      </c>
      <c r="T42" s="31">
        <v>0</v>
      </c>
      <c r="U42">
        <v>0</v>
      </c>
      <c r="V42" s="31">
        <v>0</v>
      </c>
      <c r="W42">
        <v>0</v>
      </c>
      <c r="X42" s="31">
        <v>20000000</v>
      </c>
      <c r="Y42" s="5">
        <v>5.5696000000000003</v>
      </c>
      <c r="Z42" s="31">
        <v>0</v>
      </c>
      <c r="AA42">
        <v>0</v>
      </c>
      <c r="AB42" s="31">
        <v>35892886.630000003</v>
      </c>
      <c r="AC42" s="5">
        <v>1.3532</v>
      </c>
      <c r="AD42" s="31">
        <v>0</v>
      </c>
      <c r="AE42">
        <v>0</v>
      </c>
      <c r="AF42" s="31">
        <v>4107432</v>
      </c>
      <c r="AG42" s="5">
        <v>12.702</v>
      </c>
      <c r="AH42" s="31">
        <v>0</v>
      </c>
      <c r="AI42">
        <v>0</v>
      </c>
      <c r="AJ42" s="31">
        <v>106080331.39</v>
      </c>
      <c r="AK42" s="5">
        <v>1.1284000000000001</v>
      </c>
      <c r="AL42" s="31">
        <v>11091342.130000001</v>
      </c>
      <c r="AM42" s="5">
        <v>2.4394999999999998</v>
      </c>
      <c r="AN42" s="31">
        <v>0</v>
      </c>
      <c r="AO42">
        <v>0</v>
      </c>
      <c r="AP42" s="31">
        <v>0</v>
      </c>
      <c r="AQ42">
        <v>0</v>
      </c>
      <c r="AR42" s="31">
        <v>0</v>
      </c>
      <c r="AS42">
        <v>0</v>
      </c>
      <c r="AT42" s="31">
        <v>17910244</v>
      </c>
      <c r="AU42" s="5">
        <v>6.6314000000000002</v>
      </c>
      <c r="AV42" s="31">
        <v>0</v>
      </c>
      <c r="AW42">
        <v>0</v>
      </c>
      <c r="AX42" s="31">
        <v>0</v>
      </c>
      <c r="AY42">
        <v>0</v>
      </c>
      <c r="AZ42" s="31">
        <v>678367.45</v>
      </c>
      <c r="BA42" s="5">
        <v>0.98150000000000004</v>
      </c>
      <c r="BB42" s="31">
        <v>62229388.670000002</v>
      </c>
      <c r="BC42" s="5">
        <v>1.9392</v>
      </c>
      <c r="BD42" s="31">
        <v>1735053164.99</v>
      </c>
      <c r="BE42" s="5">
        <v>18.9846</v>
      </c>
      <c r="BF42" s="31">
        <v>47700586.859999999</v>
      </c>
      <c r="BG42" s="5">
        <v>2.8115999999999999</v>
      </c>
      <c r="BH42" s="31">
        <v>127569396.79000001</v>
      </c>
      <c r="BI42" s="5">
        <v>4.9302999999999999</v>
      </c>
      <c r="BJ42" s="31">
        <v>0</v>
      </c>
      <c r="BK42">
        <v>0</v>
      </c>
      <c r="BL42" s="31">
        <v>157544422.56999999</v>
      </c>
      <c r="BM42" s="5">
        <v>4.4897</v>
      </c>
      <c r="BN42" s="31">
        <v>4176559.56</v>
      </c>
      <c r="BO42" s="5">
        <v>0.92779999999999996</v>
      </c>
      <c r="BP42" s="31">
        <v>51376124.119999997</v>
      </c>
      <c r="BQ42" s="5">
        <v>6.3129</v>
      </c>
      <c r="BR42" s="31">
        <v>112527147.73</v>
      </c>
      <c r="BS42" s="5">
        <v>3.1568000000000001</v>
      </c>
      <c r="BT42" s="31">
        <v>0</v>
      </c>
      <c r="BU42">
        <v>0</v>
      </c>
      <c r="BV42" s="31">
        <v>0</v>
      </c>
      <c r="BW42">
        <v>0</v>
      </c>
      <c r="BX42" s="31">
        <v>0</v>
      </c>
      <c r="BY42">
        <v>0</v>
      </c>
      <c r="BZ42" s="31">
        <v>0</v>
      </c>
      <c r="CA42">
        <v>0</v>
      </c>
      <c r="CB42" s="31">
        <v>0</v>
      </c>
      <c r="CC42">
        <v>0</v>
      </c>
      <c r="CD42" s="31">
        <v>4239794.03</v>
      </c>
      <c r="CE42" s="5">
        <v>0.88939999999999997</v>
      </c>
      <c r="CF42" s="31">
        <v>7377152.9500000002</v>
      </c>
      <c r="CG42" s="5">
        <v>2.9546999999999999</v>
      </c>
      <c r="CH42" s="31">
        <v>10583355</v>
      </c>
      <c r="CI42" s="5">
        <v>0.13750000000000001</v>
      </c>
      <c r="CJ42" s="31">
        <v>0</v>
      </c>
      <c r="CK42">
        <v>0</v>
      </c>
      <c r="CL42" s="31">
        <v>324024.93</v>
      </c>
      <c r="CM42" s="5">
        <v>1.0800000000000001E-2</v>
      </c>
      <c r="CN42" s="31">
        <v>28939161.600000001</v>
      </c>
      <c r="CO42" s="5">
        <v>3.5788000000000002</v>
      </c>
      <c r="CP42" s="31">
        <v>0</v>
      </c>
      <c r="CQ42">
        <v>0</v>
      </c>
      <c r="CR42" s="31">
        <v>0</v>
      </c>
      <c r="CS42">
        <v>0</v>
      </c>
      <c r="CT42" s="31">
        <v>263973864.90000001</v>
      </c>
      <c r="CU42" s="5">
        <v>4.3079999999999998</v>
      </c>
      <c r="CV42" s="31">
        <v>0</v>
      </c>
      <c r="CW42">
        <v>0</v>
      </c>
      <c r="CX42" s="31">
        <v>40484900</v>
      </c>
      <c r="CY42" s="5">
        <v>1.3153999999999999</v>
      </c>
      <c r="CZ42" s="31">
        <v>52451008</v>
      </c>
      <c r="DA42" s="5">
        <v>4.4149000000000003</v>
      </c>
      <c r="DB42" s="31">
        <v>0</v>
      </c>
      <c r="DC42">
        <v>0</v>
      </c>
      <c r="DD42" s="31">
        <v>1258731.81</v>
      </c>
      <c r="DE42" s="5">
        <v>0.1104</v>
      </c>
      <c r="DF42" s="31">
        <v>22131955.300000001</v>
      </c>
      <c r="DG42" s="5">
        <v>2.1453000000000002</v>
      </c>
      <c r="DH42" s="31">
        <v>0</v>
      </c>
      <c r="DI42">
        <v>0</v>
      </c>
      <c r="DJ42" s="31">
        <v>47874353.329999998</v>
      </c>
      <c r="DK42" s="5">
        <v>2.0072999999999999</v>
      </c>
      <c r="DL42" s="31">
        <v>0</v>
      </c>
      <c r="DM42">
        <v>0</v>
      </c>
      <c r="DN42" s="31">
        <v>0</v>
      </c>
      <c r="DO42">
        <v>0</v>
      </c>
      <c r="DP42" s="31">
        <v>0</v>
      </c>
      <c r="DQ42">
        <v>0</v>
      </c>
      <c r="DR42" s="31">
        <v>4058547.5</v>
      </c>
      <c r="DS42" s="5">
        <v>0.2697</v>
      </c>
      <c r="DT42" s="31">
        <v>0</v>
      </c>
      <c r="DU42">
        <v>0</v>
      </c>
      <c r="DV42" s="31">
        <v>0</v>
      </c>
      <c r="DW42">
        <v>0</v>
      </c>
      <c r="DX42" s="31">
        <v>0</v>
      </c>
      <c r="DY42">
        <v>0</v>
      </c>
      <c r="DZ42" s="31">
        <v>0</v>
      </c>
      <c r="EA42">
        <v>0</v>
      </c>
      <c r="EB42" s="31">
        <v>0</v>
      </c>
      <c r="EC42">
        <v>0</v>
      </c>
      <c r="ED42" s="31">
        <v>0</v>
      </c>
      <c r="EE42">
        <v>0</v>
      </c>
      <c r="EF42" s="31">
        <v>0</v>
      </c>
      <c r="EG42">
        <v>0</v>
      </c>
      <c r="EH42" s="31">
        <v>0</v>
      </c>
      <c r="EI42">
        <v>0</v>
      </c>
      <c r="EJ42" s="31">
        <v>17817902.390000001</v>
      </c>
      <c r="EK42" s="5">
        <v>5.4736000000000002</v>
      </c>
      <c r="EL42" s="31">
        <v>0</v>
      </c>
      <c r="EM42">
        <v>0</v>
      </c>
      <c r="EN42" s="31">
        <v>0</v>
      </c>
      <c r="EO42">
        <v>0</v>
      </c>
      <c r="EP42" s="31">
        <v>0</v>
      </c>
      <c r="EQ42">
        <v>0</v>
      </c>
      <c r="ER42" s="31">
        <v>0</v>
      </c>
      <c r="ES42">
        <v>0</v>
      </c>
      <c r="ET42" s="31">
        <v>37252639.840000004</v>
      </c>
      <c r="EU42" s="5">
        <v>2.3795000000000002</v>
      </c>
      <c r="EV42" s="31">
        <v>55713991.619999997</v>
      </c>
      <c r="EW42" s="5">
        <v>1.1951000000000001</v>
      </c>
      <c r="EX42" s="31">
        <v>0</v>
      </c>
      <c r="EY42">
        <v>0</v>
      </c>
      <c r="EZ42" s="31">
        <v>131403597</v>
      </c>
      <c r="FA42" s="5">
        <v>5.1776999999999997</v>
      </c>
      <c r="FB42" s="31">
        <v>24798233</v>
      </c>
      <c r="FC42" s="5">
        <v>8.0734999999999992</v>
      </c>
      <c r="FD42" s="31">
        <v>54884237.200000003</v>
      </c>
      <c r="FE42" s="5">
        <v>3.7017000000000002</v>
      </c>
      <c r="FF42" s="31">
        <v>5507606.0700000003</v>
      </c>
      <c r="FG42" s="5">
        <v>25.842099999999999</v>
      </c>
      <c r="FH42" s="31">
        <v>0</v>
      </c>
      <c r="FI42">
        <v>0</v>
      </c>
      <c r="FJ42" s="31">
        <v>21194821.219999999</v>
      </c>
      <c r="FK42" s="5">
        <v>2.0316000000000001</v>
      </c>
      <c r="FL42" s="31">
        <v>5551270.0599999996</v>
      </c>
      <c r="FM42" s="5">
        <v>0.67649999999999999</v>
      </c>
      <c r="FN42" s="31">
        <v>0</v>
      </c>
      <c r="FO42">
        <v>0</v>
      </c>
      <c r="FP42" s="31">
        <v>0</v>
      </c>
      <c r="FQ42">
        <v>0</v>
      </c>
      <c r="FR42" s="31">
        <v>5811502</v>
      </c>
      <c r="FS42" s="5">
        <v>2.5154000000000001</v>
      </c>
      <c r="FT42" s="31">
        <v>0</v>
      </c>
      <c r="FU42">
        <v>0</v>
      </c>
    </row>
    <row r="43" spans="1:177" ht="14.25" thickTop="1" thickBot="1" x14ac:dyDescent="0.25">
      <c r="A43" s="246" t="s">
        <v>207</v>
      </c>
      <c r="B43" s="205">
        <v>101974054507.17999</v>
      </c>
      <c r="C43" s="247">
        <v>80.701999999999998</v>
      </c>
      <c r="D43" s="205">
        <v>240214091.83000001</v>
      </c>
      <c r="E43" s="247">
        <v>90.597700000000003</v>
      </c>
      <c r="F43" s="205">
        <v>1895330286.78</v>
      </c>
      <c r="G43" s="247">
        <v>100</v>
      </c>
      <c r="H43" s="205">
        <v>1141633038.47</v>
      </c>
      <c r="I43" s="247">
        <v>100</v>
      </c>
      <c r="J43" s="205">
        <v>695181712.28999996</v>
      </c>
      <c r="K43" s="247">
        <v>100</v>
      </c>
      <c r="L43" s="205">
        <v>7826740.0899999999</v>
      </c>
      <c r="M43" s="247">
        <v>100</v>
      </c>
      <c r="N43" s="205">
        <v>27508565.73</v>
      </c>
      <c r="O43" s="247">
        <v>95.462299999999999</v>
      </c>
      <c r="P43" s="205">
        <v>999004149.27999997</v>
      </c>
      <c r="Q43" s="247">
        <v>89.697999999999993</v>
      </c>
      <c r="R43" s="205">
        <v>212412671.75999999</v>
      </c>
      <c r="S43" s="247">
        <v>100</v>
      </c>
      <c r="T43" s="205">
        <v>881568611.92999995</v>
      </c>
      <c r="U43" s="247">
        <v>100</v>
      </c>
      <c r="V43" s="205">
        <v>229026279.08000001</v>
      </c>
      <c r="W43" s="247">
        <v>84.370800000000003</v>
      </c>
      <c r="X43" s="205">
        <v>359094503.11000001</v>
      </c>
      <c r="Y43" s="247">
        <v>100</v>
      </c>
      <c r="Z43" s="205">
        <v>1195980</v>
      </c>
      <c r="AA43" s="247">
        <v>0.56110000000000004</v>
      </c>
      <c r="AB43" s="205">
        <v>2470750090.7199998</v>
      </c>
      <c r="AC43" s="247">
        <v>93.150199999999998</v>
      </c>
      <c r="AD43" s="205">
        <v>1264994328.47</v>
      </c>
      <c r="AE43" s="247">
        <v>99.905000000000001</v>
      </c>
      <c r="AF43" s="205">
        <v>29025403.440000001</v>
      </c>
      <c r="AG43" s="247">
        <v>89.759200000000007</v>
      </c>
      <c r="AH43" s="205">
        <v>4960587.7</v>
      </c>
      <c r="AI43" s="247">
        <v>1.6314</v>
      </c>
      <c r="AJ43" s="205">
        <v>8024582601.6499996</v>
      </c>
      <c r="AK43" s="247">
        <v>85.358099999999993</v>
      </c>
      <c r="AL43" s="205">
        <v>359114073.31999999</v>
      </c>
      <c r="AM43" s="247">
        <v>78.987200000000001</v>
      </c>
      <c r="AN43" s="205">
        <v>68402873.730000004</v>
      </c>
      <c r="AO43" s="247">
        <v>90.994299999999996</v>
      </c>
      <c r="AP43" s="205">
        <v>34564279.619999997</v>
      </c>
      <c r="AQ43" s="247">
        <v>8.9568999999999992</v>
      </c>
      <c r="AR43" s="205">
        <v>13231606</v>
      </c>
      <c r="AS43" s="247">
        <v>3.0482999999999998</v>
      </c>
      <c r="AT43" s="205">
        <v>253668555</v>
      </c>
      <c r="AU43" s="247">
        <v>93.923000000000002</v>
      </c>
      <c r="AV43" s="205">
        <v>61380367.719999999</v>
      </c>
      <c r="AW43" s="247">
        <v>18.188400000000001</v>
      </c>
      <c r="AX43" s="205">
        <v>487485948.67000002</v>
      </c>
      <c r="AY43" s="247">
        <v>99.583600000000004</v>
      </c>
      <c r="AZ43" s="205">
        <v>42198314.640000001</v>
      </c>
      <c r="BA43" s="247">
        <v>61.054099999999998</v>
      </c>
      <c r="BB43" s="205">
        <v>2467074535.3899999</v>
      </c>
      <c r="BC43" s="247">
        <v>76.879000000000005</v>
      </c>
      <c r="BD43" s="205">
        <v>8751993386.2199993</v>
      </c>
      <c r="BE43" s="247">
        <v>95.762699999999995</v>
      </c>
      <c r="BF43" s="205">
        <v>1219264841.97</v>
      </c>
      <c r="BG43" s="247">
        <v>71.867599999999996</v>
      </c>
      <c r="BH43" s="205">
        <v>1999988789.8499999</v>
      </c>
      <c r="BI43" s="247">
        <v>77.2958</v>
      </c>
      <c r="BJ43" s="205">
        <v>446314341.74000001</v>
      </c>
      <c r="BK43" s="247">
        <v>79.101600000000005</v>
      </c>
      <c r="BL43" s="205">
        <v>2683189589.29</v>
      </c>
      <c r="BM43" s="247">
        <v>76.466399999999993</v>
      </c>
      <c r="BN43" s="205">
        <v>408513685.05000001</v>
      </c>
      <c r="BO43" s="247">
        <v>90.744299999999996</v>
      </c>
      <c r="BP43" s="205">
        <v>813821559.00999999</v>
      </c>
      <c r="BQ43" s="247">
        <v>100</v>
      </c>
      <c r="BR43" s="205">
        <v>3564571230.6999998</v>
      </c>
      <c r="BS43" s="247">
        <v>100</v>
      </c>
      <c r="BT43" s="205">
        <v>127468227.61</v>
      </c>
      <c r="BU43" s="247">
        <v>88.482100000000003</v>
      </c>
      <c r="BV43" s="205">
        <v>-45367.19</v>
      </c>
      <c r="BW43" s="247">
        <v>-0.1011</v>
      </c>
      <c r="BX43" s="205">
        <v>13088002.460000001</v>
      </c>
      <c r="BY43" s="247">
        <v>100</v>
      </c>
      <c r="BZ43" s="205">
        <v>12818841.1</v>
      </c>
      <c r="CA43" s="247">
        <v>100</v>
      </c>
      <c r="CB43" s="205">
        <v>80673141</v>
      </c>
      <c r="CC43" s="247">
        <v>100</v>
      </c>
      <c r="CD43" s="205">
        <v>396057234.56999999</v>
      </c>
      <c r="CE43" s="247">
        <v>83.079800000000006</v>
      </c>
      <c r="CF43" s="205">
        <v>247549166.90000001</v>
      </c>
      <c r="CG43" s="247">
        <v>99.149699999999996</v>
      </c>
      <c r="CH43" s="205">
        <v>7699175285.0299997</v>
      </c>
      <c r="CI43" s="247">
        <v>100</v>
      </c>
      <c r="CJ43" s="205">
        <v>1004868.76</v>
      </c>
      <c r="CK43" s="247">
        <v>100</v>
      </c>
      <c r="CL43" s="205">
        <v>2562715017.6900001</v>
      </c>
      <c r="CM43" s="247">
        <v>85.811700000000002</v>
      </c>
      <c r="CN43" s="205">
        <v>808627387</v>
      </c>
      <c r="CO43" s="247">
        <v>100</v>
      </c>
      <c r="CP43" s="205">
        <v>931983694.99000001</v>
      </c>
      <c r="CQ43" s="247">
        <v>83.368300000000005</v>
      </c>
      <c r="CR43" s="205">
        <v>2469756948.46</v>
      </c>
      <c r="CS43" s="247">
        <v>100</v>
      </c>
      <c r="CT43" s="205">
        <v>5008546666.4499998</v>
      </c>
      <c r="CU43" s="247">
        <v>81.739099999999993</v>
      </c>
      <c r="CV43" s="205">
        <v>800000</v>
      </c>
      <c r="CW43" s="247">
        <v>80</v>
      </c>
      <c r="CX43" s="205">
        <v>3077773235.2800002</v>
      </c>
      <c r="CY43" s="247">
        <v>100</v>
      </c>
      <c r="CZ43" s="205">
        <v>1188053308.4400001</v>
      </c>
      <c r="DA43" s="247">
        <v>100</v>
      </c>
      <c r="DB43" s="205">
        <v>632736990.12</v>
      </c>
      <c r="DC43" s="247">
        <v>96.6999</v>
      </c>
      <c r="DD43" s="205">
        <v>1139684507.21</v>
      </c>
      <c r="DE43" s="247">
        <v>100</v>
      </c>
      <c r="DF43" s="205">
        <v>1007559375</v>
      </c>
      <c r="DG43" s="247">
        <v>97.666499999999999</v>
      </c>
      <c r="DH43" s="205">
        <v>6384754710.1499996</v>
      </c>
      <c r="DI43" s="247">
        <v>100</v>
      </c>
      <c r="DJ43" s="205">
        <v>2064867998.76</v>
      </c>
      <c r="DK43" s="247">
        <v>86.577799999999996</v>
      </c>
      <c r="DL43" s="205">
        <v>47958.48</v>
      </c>
      <c r="DM43" s="247">
        <v>2.3361000000000001</v>
      </c>
      <c r="DN43" s="205">
        <v>294402121</v>
      </c>
      <c r="DO43" s="247">
        <v>100</v>
      </c>
      <c r="DP43" s="205">
        <v>0</v>
      </c>
      <c r="DQ43" s="246">
        <v>0</v>
      </c>
      <c r="DR43" s="205">
        <v>761925469.75999999</v>
      </c>
      <c r="DS43" s="247">
        <v>50.637999999999998</v>
      </c>
      <c r="DT43" s="205">
        <v>4274237907.7800002</v>
      </c>
      <c r="DU43" s="247">
        <v>52.242100000000001</v>
      </c>
      <c r="DV43" s="205">
        <v>2601746.7400000002</v>
      </c>
      <c r="DW43" s="247">
        <v>0.88700000000000001</v>
      </c>
      <c r="DX43" s="205">
        <v>39587842.240000002</v>
      </c>
      <c r="DY43" s="247">
        <v>100</v>
      </c>
      <c r="DZ43" s="205">
        <v>204932085.94</v>
      </c>
      <c r="EA43" s="247">
        <v>100</v>
      </c>
      <c r="EB43" s="205">
        <v>3573338.09</v>
      </c>
      <c r="EC43" s="247">
        <v>0.58599999999999997</v>
      </c>
      <c r="ED43" s="205">
        <v>102467306.54000001</v>
      </c>
      <c r="EE43" s="247">
        <v>69.558000000000007</v>
      </c>
      <c r="EF43" s="205">
        <v>6434770.9100000001</v>
      </c>
      <c r="EG43" s="247">
        <v>11.5938</v>
      </c>
      <c r="EH43" s="205">
        <v>76091982.959999993</v>
      </c>
      <c r="EI43" s="247">
        <v>72.355000000000004</v>
      </c>
      <c r="EJ43" s="205">
        <v>325525394.02999997</v>
      </c>
      <c r="EK43" s="247">
        <v>100</v>
      </c>
      <c r="EL43" s="205">
        <v>-151358.19</v>
      </c>
      <c r="EM43" s="247">
        <v>-9.3899999999999997E-2</v>
      </c>
      <c r="EN43" s="205">
        <v>674010455.77999997</v>
      </c>
      <c r="EO43" s="247">
        <v>9.3747000000000007</v>
      </c>
      <c r="EP43" s="205">
        <v>37081.51</v>
      </c>
      <c r="EQ43" s="247">
        <v>4.5999999999999999E-3</v>
      </c>
      <c r="ER43" s="205">
        <v>1785547565.3199999</v>
      </c>
      <c r="ES43" s="247">
        <v>100</v>
      </c>
      <c r="ET43" s="205">
        <v>1533378052.78</v>
      </c>
      <c r="EU43" s="247">
        <v>97.943899999999999</v>
      </c>
      <c r="EV43" s="205">
        <v>4541250117.1899996</v>
      </c>
      <c r="EW43" s="247">
        <v>97.4148</v>
      </c>
      <c r="EX43" s="205">
        <v>2388715.92</v>
      </c>
      <c r="EY43" s="247">
        <v>1.7053</v>
      </c>
      <c r="EZ43" s="205">
        <v>2080375249.53</v>
      </c>
      <c r="FA43" s="247">
        <v>81.9726</v>
      </c>
      <c r="FB43" s="205">
        <v>307157291.33999997</v>
      </c>
      <c r="FC43" s="247">
        <v>100</v>
      </c>
      <c r="FD43" s="205">
        <v>929098350.72000003</v>
      </c>
      <c r="FE43" s="247">
        <v>62.6631</v>
      </c>
      <c r="FF43" s="205">
        <v>21312514.34</v>
      </c>
      <c r="FG43" s="247">
        <v>100</v>
      </c>
      <c r="FH43" s="205">
        <v>3815808066.46</v>
      </c>
      <c r="FI43" s="247">
        <v>100</v>
      </c>
      <c r="FJ43" s="205">
        <v>1005364560.03</v>
      </c>
      <c r="FK43" s="247">
        <v>96.366500000000002</v>
      </c>
      <c r="FL43" s="205">
        <v>776530334.64999998</v>
      </c>
      <c r="FM43" s="247">
        <v>94.633099999999999</v>
      </c>
      <c r="FN43" s="205">
        <v>-261397</v>
      </c>
      <c r="FO43" s="247">
        <v>-7.6100000000000001E-2</v>
      </c>
      <c r="FP43" s="205">
        <v>168142577.09999999</v>
      </c>
      <c r="FQ43" s="247">
        <v>85.778000000000006</v>
      </c>
      <c r="FR43" s="205">
        <v>211651436.06</v>
      </c>
      <c r="FS43" s="247">
        <v>91.610600000000005</v>
      </c>
      <c r="FT43" s="205">
        <v>15850109.130000001</v>
      </c>
      <c r="FU43" s="247">
        <v>2.6633</v>
      </c>
    </row>
    <row r="44" spans="1:177" ht="14.25" thickTop="1" thickBot="1" x14ac:dyDescent="0.25">
      <c r="A44" s="246" t="s">
        <v>624</v>
      </c>
      <c r="B44" s="205">
        <v>2074198214.9400001</v>
      </c>
      <c r="C44" s="247">
        <v>1.6415</v>
      </c>
      <c r="D44" s="205">
        <v>0</v>
      </c>
      <c r="E44" s="246">
        <v>0</v>
      </c>
      <c r="F44" s="205">
        <v>0</v>
      </c>
      <c r="G44" s="246">
        <v>0</v>
      </c>
      <c r="H44" s="205">
        <v>0</v>
      </c>
      <c r="I44" s="246">
        <v>0</v>
      </c>
      <c r="J44" s="205">
        <v>0</v>
      </c>
      <c r="K44" s="246">
        <v>0</v>
      </c>
      <c r="L44" s="205">
        <v>0</v>
      </c>
      <c r="M44" s="246">
        <v>0</v>
      </c>
      <c r="N44" s="205">
        <v>0</v>
      </c>
      <c r="O44" s="246">
        <v>0</v>
      </c>
      <c r="P44" s="205">
        <v>0</v>
      </c>
      <c r="Q44" s="246">
        <v>0</v>
      </c>
      <c r="R44" s="205">
        <v>0</v>
      </c>
      <c r="S44" s="246">
        <v>0</v>
      </c>
      <c r="T44" s="205">
        <v>0</v>
      </c>
      <c r="U44" s="246">
        <v>0</v>
      </c>
      <c r="V44" s="205">
        <v>14774666.09</v>
      </c>
      <c r="W44" s="247">
        <v>5.4428000000000001</v>
      </c>
      <c r="X44" s="205">
        <v>0</v>
      </c>
      <c r="Y44" s="246">
        <v>0</v>
      </c>
      <c r="Z44" s="205">
        <v>0</v>
      </c>
      <c r="AA44" s="246">
        <v>0</v>
      </c>
      <c r="AB44" s="205">
        <v>0</v>
      </c>
      <c r="AC44" s="246">
        <v>0</v>
      </c>
      <c r="AD44" s="205">
        <v>1203092.8999999999</v>
      </c>
      <c r="AE44" s="247">
        <v>9.5000000000000001E-2</v>
      </c>
      <c r="AF44" s="205">
        <v>6.91</v>
      </c>
      <c r="AG44" s="247">
        <v>0</v>
      </c>
      <c r="AH44" s="205">
        <v>0</v>
      </c>
      <c r="AI44" s="246">
        <v>0</v>
      </c>
      <c r="AJ44" s="205">
        <v>474975823.75</v>
      </c>
      <c r="AK44" s="247">
        <v>5.0523999999999996</v>
      </c>
      <c r="AL44" s="205">
        <v>35635921.600000001</v>
      </c>
      <c r="AM44" s="247">
        <v>7.8380999999999998</v>
      </c>
      <c r="AN44" s="205">
        <v>0</v>
      </c>
      <c r="AO44" s="246">
        <v>0</v>
      </c>
      <c r="AP44" s="205">
        <v>0</v>
      </c>
      <c r="AQ44" s="246">
        <v>0</v>
      </c>
      <c r="AR44" s="205">
        <v>0</v>
      </c>
      <c r="AS44" s="246">
        <v>0</v>
      </c>
      <c r="AT44" s="205">
        <v>0</v>
      </c>
      <c r="AU44" s="246">
        <v>0</v>
      </c>
      <c r="AV44" s="205">
        <v>0</v>
      </c>
      <c r="AW44" s="246">
        <v>0</v>
      </c>
      <c r="AX44" s="205">
        <v>1004501.37</v>
      </c>
      <c r="AY44" s="247">
        <v>0.20519999999999999</v>
      </c>
      <c r="AZ44" s="205">
        <v>0</v>
      </c>
      <c r="BA44" s="246">
        <v>0</v>
      </c>
      <c r="BB44" s="205">
        <v>0</v>
      </c>
      <c r="BC44" s="246">
        <v>0</v>
      </c>
      <c r="BD44" s="205">
        <v>0</v>
      </c>
      <c r="BE44" s="246">
        <v>0</v>
      </c>
      <c r="BF44" s="205">
        <v>233144299.18000001</v>
      </c>
      <c r="BG44" s="247">
        <v>13.7423</v>
      </c>
      <c r="BH44" s="205">
        <v>0</v>
      </c>
      <c r="BI44" s="246">
        <v>0</v>
      </c>
      <c r="BJ44" s="205">
        <v>0</v>
      </c>
      <c r="BK44" s="246">
        <v>0</v>
      </c>
      <c r="BL44" s="205">
        <v>0</v>
      </c>
      <c r="BM44" s="246">
        <v>0</v>
      </c>
      <c r="BN44" s="205">
        <v>0</v>
      </c>
      <c r="BO44" s="246">
        <v>0</v>
      </c>
      <c r="BP44" s="205">
        <v>0</v>
      </c>
      <c r="BQ44" s="246">
        <v>0</v>
      </c>
      <c r="BR44" s="205">
        <v>0</v>
      </c>
      <c r="BS44" s="246">
        <v>0</v>
      </c>
      <c r="BT44" s="205">
        <v>0</v>
      </c>
      <c r="BU44" s="246">
        <v>0</v>
      </c>
      <c r="BV44" s="205">
        <v>0</v>
      </c>
      <c r="BW44" s="246">
        <v>0</v>
      </c>
      <c r="BX44" s="205">
        <v>0</v>
      </c>
      <c r="BY44" s="246">
        <v>0</v>
      </c>
      <c r="BZ44" s="205">
        <v>0</v>
      </c>
      <c r="CA44" s="246">
        <v>0</v>
      </c>
      <c r="CB44" s="205">
        <v>0</v>
      </c>
      <c r="CC44" s="246">
        <v>0</v>
      </c>
      <c r="CD44" s="205">
        <v>6613106.1699999999</v>
      </c>
      <c r="CE44" s="247">
        <v>1.3872</v>
      </c>
      <c r="CF44" s="205">
        <v>0</v>
      </c>
      <c r="CG44" s="246">
        <v>0</v>
      </c>
      <c r="CH44" s="205">
        <v>0</v>
      </c>
      <c r="CI44" s="246">
        <v>0</v>
      </c>
      <c r="CJ44" s="205">
        <v>0</v>
      </c>
      <c r="CK44" s="246">
        <v>0</v>
      </c>
      <c r="CL44" s="205">
        <v>423725320.17000002</v>
      </c>
      <c r="CM44" s="247">
        <v>14.1883</v>
      </c>
      <c r="CN44" s="205">
        <v>0</v>
      </c>
      <c r="CO44" s="246">
        <v>0</v>
      </c>
      <c r="CP44" s="205">
        <v>155621971.88999999</v>
      </c>
      <c r="CQ44" s="247">
        <v>13.9208</v>
      </c>
      <c r="CR44" s="205">
        <v>27.18</v>
      </c>
      <c r="CS44" s="247">
        <v>0</v>
      </c>
      <c r="CT44" s="205">
        <v>621795112.35000002</v>
      </c>
      <c r="CU44" s="247">
        <v>10.1477</v>
      </c>
      <c r="CV44" s="205">
        <v>0</v>
      </c>
      <c r="CW44" s="246">
        <v>0</v>
      </c>
      <c r="CX44" s="205">
        <v>0</v>
      </c>
      <c r="CY44" s="246">
        <v>0</v>
      </c>
      <c r="CZ44" s="205">
        <v>0</v>
      </c>
      <c r="DA44" s="246">
        <v>0</v>
      </c>
      <c r="DB44" s="205">
        <v>0</v>
      </c>
      <c r="DC44" s="246">
        <v>0</v>
      </c>
      <c r="DD44" s="205">
        <v>0</v>
      </c>
      <c r="DE44" s="246">
        <v>0</v>
      </c>
      <c r="DF44" s="205">
        <v>0</v>
      </c>
      <c r="DG44" s="246">
        <v>0</v>
      </c>
      <c r="DH44" s="205">
        <v>0</v>
      </c>
      <c r="DI44" s="246">
        <v>0</v>
      </c>
      <c r="DJ44" s="205">
        <v>84951263.5</v>
      </c>
      <c r="DK44" s="247">
        <v>3.5619000000000001</v>
      </c>
      <c r="DL44" s="205">
        <v>0</v>
      </c>
      <c r="DM44" s="246">
        <v>0</v>
      </c>
      <c r="DN44" s="205">
        <v>0</v>
      </c>
      <c r="DO44" s="246">
        <v>0</v>
      </c>
      <c r="DP44" s="205">
        <v>0</v>
      </c>
      <c r="DQ44" s="246">
        <v>0</v>
      </c>
      <c r="DR44" s="205">
        <v>13441061.789999999</v>
      </c>
      <c r="DS44" s="247">
        <v>0.89329999999999998</v>
      </c>
      <c r="DT44" s="205">
        <v>0</v>
      </c>
      <c r="DU44" s="246">
        <v>0</v>
      </c>
      <c r="DV44" s="205">
        <v>0</v>
      </c>
      <c r="DW44" s="246">
        <v>0</v>
      </c>
      <c r="DX44" s="205">
        <v>0</v>
      </c>
      <c r="DY44" s="246">
        <v>0</v>
      </c>
      <c r="DZ44" s="205">
        <v>0</v>
      </c>
      <c r="EA44" s="246">
        <v>0</v>
      </c>
      <c r="EB44" s="205">
        <v>0</v>
      </c>
      <c r="EC44" s="246">
        <v>0</v>
      </c>
      <c r="ED44" s="205">
        <v>0</v>
      </c>
      <c r="EE44" s="246">
        <v>0</v>
      </c>
      <c r="EF44" s="205">
        <v>0</v>
      </c>
      <c r="EG44" s="246">
        <v>0</v>
      </c>
      <c r="EH44" s="205">
        <v>0</v>
      </c>
      <c r="EI44" s="246">
        <v>0</v>
      </c>
      <c r="EJ44" s="205">
        <v>0</v>
      </c>
      <c r="EK44" s="246">
        <v>0</v>
      </c>
      <c r="EL44" s="205">
        <v>0</v>
      </c>
      <c r="EM44" s="246">
        <v>0</v>
      </c>
      <c r="EN44" s="205">
        <v>0</v>
      </c>
      <c r="EO44" s="246">
        <v>0</v>
      </c>
      <c r="EP44" s="205">
        <v>0</v>
      </c>
      <c r="EQ44" s="246">
        <v>0</v>
      </c>
      <c r="ER44" s="205">
        <v>0</v>
      </c>
      <c r="ES44" s="246">
        <v>0</v>
      </c>
      <c r="ET44" s="205">
        <v>0</v>
      </c>
      <c r="EU44" s="246">
        <v>0</v>
      </c>
      <c r="EV44" s="205">
        <v>0</v>
      </c>
      <c r="EW44" s="246">
        <v>0</v>
      </c>
      <c r="EX44" s="205">
        <v>7312040.0899999999</v>
      </c>
      <c r="EY44" s="247">
        <v>5.22</v>
      </c>
      <c r="EZ44" s="205">
        <v>0</v>
      </c>
      <c r="FA44" s="246">
        <v>0</v>
      </c>
      <c r="FB44" s="205">
        <v>0</v>
      </c>
      <c r="FC44" s="246">
        <v>0</v>
      </c>
      <c r="FD44" s="205">
        <v>0</v>
      </c>
      <c r="FE44" s="246">
        <v>0</v>
      </c>
      <c r="FF44" s="205">
        <v>0</v>
      </c>
      <c r="FG44" s="246">
        <v>0</v>
      </c>
      <c r="FH44" s="205">
        <v>0</v>
      </c>
      <c r="FI44" s="246">
        <v>0</v>
      </c>
      <c r="FJ44" s="205">
        <v>0</v>
      </c>
      <c r="FK44" s="246">
        <v>0</v>
      </c>
      <c r="FL44" s="205">
        <v>0</v>
      </c>
      <c r="FM44" s="246">
        <v>0</v>
      </c>
      <c r="FN44" s="205">
        <v>0</v>
      </c>
      <c r="FO44" s="246">
        <v>0</v>
      </c>
      <c r="FP44" s="205">
        <v>0</v>
      </c>
      <c r="FQ44" s="246">
        <v>0</v>
      </c>
      <c r="FR44" s="205">
        <v>0</v>
      </c>
      <c r="FS44" s="246">
        <v>0</v>
      </c>
      <c r="FT44" s="205">
        <v>0</v>
      </c>
      <c r="FU44" s="246">
        <v>0</v>
      </c>
    </row>
    <row r="45" spans="1:177" ht="14.25" thickTop="1" thickBot="1" x14ac:dyDescent="0.25">
      <c r="A45" s="246" t="s">
        <v>209</v>
      </c>
      <c r="B45" s="205">
        <v>104048252722.12</v>
      </c>
      <c r="C45" s="247">
        <v>82.343500000000006</v>
      </c>
      <c r="D45" s="205">
        <v>240214091.83000001</v>
      </c>
      <c r="E45" s="247">
        <v>90.597700000000003</v>
      </c>
      <c r="F45" s="205">
        <v>1895330286.78</v>
      </c>
      <c r="G45" s="247">
        <v>100</v>
      </c>
      <c r="H45" s="205">
        <v>1141633038.47</v>
      </c>
      <c r="I45" s="247">
        <v>100</v>
      </c>
      <c r="J45" s="205">
        <v>695181712.28999996</v>
      </c>
      <c r="K45" s="247">
        <v>100</v>
      </c>
      <c r="L45" s="205">
        <v>7826740.0899999999</v>
      </c>
      <c r="M45" s="247">
        <v>100</v>
      </c>
      <c r="N45" s="205">
        <v>27508565.73</v>
      </c>
      <c r="O45" s="247">
        <v>95.462299999999999</v>
      </c>
      <c r="P45" s="205">
        <v>999004149.27999997</v>
      </c>
      <c r="Q45" s="247">
        <v>89.697999999999993</v>
      </c>
      <c r="R45" s="205">
        <v>212412671.75999999</v>
      </c>
      <c r="S45" s="247">
        <v>100</v>
      </c>
      <c r="T45" s="205">
        <v>881568611.92999995</v>
      </c>
      <c r="U45" s="247">
        <v>100</v>
      </c>
      <c r="V45" s="205">
        <v>243800945.16999999</v>
      </c>
      <c r="W45" s="247">
        <v>89.813699999999997</v>
      </c>
      <c r="X45" s="205">
        <v>359094503.11000001</v>
      </c>
      <c r="Y45" s="247">
        <v>100</v>
      </c>
      <c r="Z45" s="205">
        <v>1195980</v>
      </c>
      <c r="AA45" s="247">
        <v>0.56110000000000004</v>
      </c>
      <c r="AB45" s="205">
        <v>2470750090.7199998</v>
      </c>
      <c r="AC45" s="247">
        <v>93.150199999999998</v>
      </c>
      <c r="AD45" s="205">
        <v>1266197421.3699999</v>
      </c>
      <c r="AE45" s="247">
        <v>100</v>
      </c>
      <c r="AF45" s="205">
        <v>29025410.350000001</v>
      </c>
      <c r="AG45" s="247">
        <v>89.759200000000007</v>
      </c>
      <c r="AH45" s="205">
        <v>4960587.7</v>
      </c>
      <c r="AI45" s="247">
        <v>1.6314</v>
      </c>
      <c r="AJ45" s="205">
        <v>8499558425.3999996</v>
      </c>
      <c r="AK45" s="247">
        <v>90.410399999999996</v>
      </c>
      <c r="AL45" s="205">
        <v>394749994.92000002</v>
      </c>
      <c r="AM45" s="247">
        <v>86.825400000000002</v>
      </c>
      <c r="AN45" s="205">
        <v>68402873.730000004</v>
      </c>
      <c r="AO45" s="247">
        <v>90.994299999999996</v>
      </c>
      <c r="AP45" s="205">
        <v>34564279.619999997</v>
      </c>
      <c r="AQ45" s="247">
        <v>8.9568999999999992</v>
      </c>
      <c r="AR45" s="205">
        <v>13231606</v>
      </c>
      <c r="AS45" s="247">
        <v>3.0482999999999998</v>
      </c>
      <c r="AT45" s="205">
        <v>253668555</v>
      </c>
      <c r="AU45" s="247">
        <v>93.923000000000002</v>
      </c>
      <c r="AV45" s="205">
        <v>61380367.719999999</v>
      </c>
      <c r="AW45" s="247">
        <v>18.188400000000001</v>
      </c>
      <c r="AX45" s="205">
        <v>488490450.04000002</v>
      </c>
      <c r="AY45" s="247">
        <v>99.788799999999995</v>
      </c>
      <c r="AZ45" s="205">
        <v>42198314.640000001</v>
      </c>
      <c r="BA45" s="247">
        <v>61.054099999999998</v>
      </c>
      <c r="BB45" s="205">
        <v>2467074535.3899999</v>
      </c>
      <c r="BC45" s="247">
        <v>76.879000000000005</v>
      </c>
      <c r="BD45" s="205">
        <v>8751993386.2199993</v>
      </c>
      <c r="BE45" s="247">
        <v>95.762699999999995</v>
      </c>
      <c r="BF45" s="205">
        <v>1452409141.1500001</v>
      </c>
      <c r="BG45" s="247">
        <v>85.609899999999996</v>
      </c>
      <c r="BH45" s="205">
        <v>1999988789.8499999</v>
      </c>
      <c r="BI45" s="247">
        <v>77.2958</v>
      </c>
      <c r="BJ45" s="205">
        <v>446314341.74000001</v>
      </c>
      <c r="BK45" s="247">
        <v>79.101600000000005</v>
      </c>
      <c r="BL45" s="205">
        <v>2683189589.29</v>
      </c>
      <c r="BM45" s="247">
        <v>76.466399999999993</v>
      </c>
      <c r="BN45" s="205">
        <v>408513685.05000001</v>
      </c>
      <c r="BO45" s="247">
        <v>90.744299999999996</v>
      </c>
      <c r="BP45" s="205">
        <v>813821559.00999999</v>
      </c>
      <c r="BQ45" s="247">
        <v>100</v>
      </c>
      <c r="BR45" s="205">
        <v>3564571230.6999998</v>
      </c>
      <c r="BS45" s="247">
        <v>100</v>
      </c>
      <c r="BT45" s="205">
        <v>127468227.61</v>
      </c>
      <c r="BU45" s="247">
        <v>88.482100000000003</v>
      </c>
      <c r="BV45" s="205">
        <v>-45367.19</v>
      </c>
      <c r="BW45" s="247">
        <v>-0.1011</v>
      </c>
      <c r="BX45" s="205">
        <v>13088002.460000001</v>
      </c>
      <c r="BY45" s="247">
        <v>100</v>
      </c>
      <c r="BZ45" s="205">
        <v>12818841.1</v>
      </c>
      <c r="CA45" s="247">
        <v>100</v>
      </c>
      <c r="CB45" s="205">
        <v>80673141</v>
      </c>
      <c r="CC45" s="247">
        <v>100</v>
      </c>
      <c r="CD45" s="205">
        <v>402670340.74000001</v>
      </c>
      <c r="CE45" s="247">
        <v>84.466999999999999</v>
      </c>
      <c r="CF45" s="205">
        <v>247549166.90000001</v>
      </c>
      <c r="CG45" s="247">
        <v>99.149699999999996</v>
      </c>
      <c r="CH45" s="205">
        <v>7699175285.0299997</v>
      </c>
      <c r="CI45" s="247">
        <v>100</v>
      </c>
      <c r="CJ45" s="205">
        <v>1004868.76</v>
      </c>
      <c r="CK45" s="247">
        <v>100</v>
      </c>
      <c r="CL45" s="205">
        <v>2986440337.8600001</v>
      </c>
      <c r="CM45" s="247">
        <v>100</v>
      </c>
      <c r="CN45" s="205">
        <v>808627387</v>
      </c>
      <c r="CO45" s="247">
        <v>100</v>
      </c>
      <c r="CP45" s="205">
        <v>1087605666.8800001</v>
      </c>
      <c r="CQ45" s="247">
        <v>97.289100000000005</v>
      </c>
      <c r="CR45" s="205">
        <v>2469756975.6399999</v>
      </c>
      <c r="CS45" s="247">
        <v>100</v>
      </c>
      <c r="CT45" s="205">
        <v>5630341778.8000002</v>
      </c>
      <c r="CU45" s="247">
        <v>91.886799999999994</v>
      </c>
      <c r="CV45" s="205">
        <v>800000</v>
      </c>
      <c r="CW45" s="247">
        <v>80</v>
      </c>
      <c r="CX45" s="205">
        <v>3077773235.2800002</v>
      </c>
      <c r="CY45" s="247">
        <v>100</v>
      </c>
      <c r="CZ45" s="205">
        <v>1188053308.4400001</v>
      </c>
      <c r="DA45" s="247">
        <v>100</v>
      </c>
      <c r="DB45" s="205">
        <v>632736990.12</v>
      </c>
      <c r="DC45" s="247">
        <v>96.6999</v>
      </c>
      <c r="DD45" s="205">
        <v>1139684507.21</v>
      </c>
      <c r="DE45" s="247">
        <v>100</v>
      </c>
      <c r="DF45" s="205">
        <v>1007559375</v>
      </c>
      <c r="DG45" s="247">
        <v>97.666499999999999</v>
      </c>
      <c r="DH45" s="205">
        <v>6384754710.1499996</v>
      </c>
      <c r="DI45" s="247">
        <v>100</v>
      </c>
      <c r="DJ45" s="205">
        <v>2149819262.2600002</v>
      </c>
      <c r="DK45" s="247">
        <v>90.139700000000005</v>
      </c>
      <c r="DL45" s="205">
        <v>47958.48</v>
      </c>
      <c r="DM45" s="247">
        <v>2.3361000000000001</v>
      </c>
      <c r="DN45" s="205">
        <v>294402121</v>
      </c>
      <c r="DO45" s="247">
        <v>100</v>
      </c>
      <c r="DP45" s="205">
        <v>0</v>
      </c>
      <c r="DQ45" s="246">
        <v>0</v>
      </c>
      <c r="DR45" s="205">
        <v>775366531.54999995</v>
      </c>
      <c r="DS45" s="247">
        <v>51.531300000000002</v>
      </c>
      <c r="DT45" s="205">
        <v>4274237907.7800002</v>
      </c>
      <c r="DU45" s="247">
        <v>52.242100000000001</v>
      </c>
      <c r="DV45" s="205">
        <v>2601746.7400000002</v>
      </c>
      <c r="DW45" s="247">
        <v>0.88700000000000001</v>
      </c>
      <c r="DX45" s="205">
        <v>39587842.240000002</v>
      </c>
      <c r="DY45" s="247">
        <v>100</v>
      </c>
      <c r="DZ45" s="205">
        <v>204932085.94</v>
      </c>
      <c r="EA45" s="247">
        <v>100</v>
      </c>
      <c r="EB45" s="205">
        <v>3573338.09</v>
      </c>
      <c r="EC45" s="247">
        <v>0.58599999999999997</v>
      </c>
      <c r="ED45" s="205">
        <v>102467306.54000001</v>
      </c>
      <c r="EE45" s="247">
        <v>69.558000000000007</v>
      </c>
      <c r="EF45" s="205">
        <v>6434770.9100000001</v>
      </c>
      <c r="EG45" s="247">
        <v>11.5938</v>
      </c>
      <c r="EH45" s="205">
        <v>76091982.959999993</v>
      </c>
      <c r="EI45" s="247">
        <v>72.355000000000004</v>
      </c>
      <c r="EJ45" s="205">
        <v>325525394.02999997</v>
      </c>
      <c r="EK45" s="247">
        <v>100</v>
      </c>
      <c r="EL45" s="205">
        <v>-151358.19</v>
      </c>
      <c r="EM45" s="247">
        <v>-9.3899999999999997E-2</v>
      </c>
      <c r="EN45" s="205">
        <v>674010455.77999997</v>
      </c>
      <c r="EO45" s="247">
        <v>9.3747000000000007</v>
      </c>
      <c r="EP45" s="205">
        <v>37081.51</v>
      </c>
      <c r="EQ45" s="247">
        <v>4.5999999999999999E-3</v>
      </c>
      <c r="ER45" s="205">
        <v>1785547565.3199999</v>
      </c>
      <c r="ES45" s="247">
        <v>100</v>
      </c>
      <c r="ET45" s="205">
        <v>1533378052.78</v>
      </c>
      <c r="EU45" s="247">
        <v>97.943899999999999</v>
      </c>
      <c r="EV45" s="205">
        <v>4541250117.1899996</v>
      </c>
      <c r="EW45" s="247">
        <v>97.4148</v>
      </c>
      <c r="EX45" s="205">
        <v>9700756.0099999998</v>
      </c>
      <c r="EY45" s="247">
        <v>6.9252000000000002</v>
      </c>
      <c r="EZ45" s="205">
        <v>2080375249.53</v>
      </c>
      <c r="FA45" s="247">
        <v>81.9726</v>
      </c>
      <c r="FB45" s="205">
        <v>307157291.33999997</v>
      </c>
      <c r="FC45" s="247">
        <v>100</v>
      </c>
      <c r="FD45" s="205">
        <v>929098350.72000003</v>
      </c>
      <c r="FE45" s="247">
        <v>62.6631</v>
      </c>
      <c r="FF45" s="205">
        <v>21312514.34</v>
      </c>
      <c r="FG45" s="247">
        <v>100</v>
      </c>
      <c r="FH45" s="205">
        <v>3815808066.46</v>
      </c>
      <c r="FI45" s="247">
        <v>100</v>
      </c>
      <c r="FJ45" s="205">
        <v>1005364560.03</v>
      </c>
      <c r="FK45" s="247">
        <v>96.366500000000002</v>
      </c>
      <c r="FL45" s="205">
        <v>776530334.64999998</v>
      </c>
      <c r="FM45" s="247">
        <v>94.633099999999999</v>
      </c>
      <c r="FN45" s="205">
        <v>-261397</v>
      </c>
      <c r="FO45" s="247">
        <v>-7.6100000000000001E-2</v>
      </c>
      <c r="FP45" s="205">
        <v>168142577.09999999</v>
      </c>
      <c r="FQ45" s="247">
        <v>85.778000000000006</v>
      </c>
      <c r="FR45" s="205">
        <v>211651436.06</v>
      </c>
      <c r="FS45" s="247">
        <v>91.610600000000005</v>
      </c>
      <c r="FT45" s="205">
        <v>15850109.130000001</v>
      </c>
      <c r="FU45" s="247">
        <v>2.6633</v>
      </c>
    </row>
    <row r="46" spans="1:177" ht="13.5" thickTop="1" x14ac:dyDescent="0.2">
      <c r="A46" t="s">
        <v>179</v>
      </c>
      <c r="B46" s="31">
        <v>12359302182.940001</v>
      </c>
      <c r="C46" s="5">
        <v>9.7811000000000003</v>
      </c>
      <c r="D46" s="31">
        <v>2011274.9</v>
      </c>
      <c r="E46" s="5">
        <v>0.75860000000000005</v>
      </c>
      <c r="F46" s="31">
        <v>0</v>
      </c>
      <c r="G46">
        <v>0</v>
      </c>
      <c r="H46" s="31">
        <v>0</v>
      </c>
      <c r="I46">
        <v>0</v>
      </c>
      <c r="J46" s="31">
        <v>0</v>
      </c>
      <c r="K46">
        <v>0</v>
      </c>
      <c r="L46" s="31">
        <v>0</v>
      </c>
      <c r="M46">
        <v>0</v>
      </c>
      <c r="N46" s="31">
        <v>0</v>
      </c>
      <c r="O46">
        <v>0</v>
      </c>
      <c r="P46" s="31">
        <v>0</v>
      </c>
      <c r="Q46">
        <v>0</v>
      </c>
      <c r="R46" s="31">
        <v>0</v>
      </c>
      <c r="S46">
        <v>0</v>
      </c>
      <c r="T46" s="31">
        <v>0</v>
      </c>
      <c r="U46">
        <v>0</v>
      </c>
      <c r="V46" s="31">
        <v>7362317.7999999998</v>
      </c>
      <c r="W46" s="5">
        <v>2.7122000000000002</v>
      </c>
      <c r="X46" s="31">
        <v>0</v>
      </c>
      <c r="Y46">
        <v>0</v>
      </c>
      <c r="Z46" s="31">
        <v>0</v>
      </c>
      <c r="AA46">
        <v>0</v>
      </c>
      <c r="AB46" s="31">
        <v>0</v>
      </c>
      <c r="AC46">
        <v>0</v>
      </c>
      <c r="AD46" s="31">
        <v>0</v>
      </c>
      <c r="AE46">
        <v>0</v>
      </c>
      <c r="AF46" s="31">
        <v>0</v>
      </c>
      <c r="AG46">
        <v>0</v>
      </c>
      <c r="AH46" s="31">
        <v>5017642.3600000003</v>
      </c>
      <c r="AI46" s="5">
        <v>1.6501999999999999</v>
      </c>
      <c r="AJ46" s="31">
        <v>0</v>
      </c>
      <c r="AK46">
        <v>0</v>
      </c>
      <c r="AL46" s="31">
        <v>0</v>
      </c>
      <c r="AM46">
        <v>0</v>
      </c>
      <c r="AN46" s="31">
        <v>4994464.42</v>
      </c>
      <c r="AO46" s="5">
        <v>6.6440000000000001</v>
      </c>
      <c r="AP46" s="31">
        <v>351333289.76999998</v>
      </c>
      <c r="AQ46" s="5">
        <v>91.043099999999995</v>
      </c>
      <c r="AR46" s="31">
        <v>0</v>
      </c>
      <c r="AS46">
        <v>0</v>
      </c>
      <c r="AT46" s="31">
        <v>2800624</v>
      </c>
      <c r="AU46" s="5">
        <v>1.0369999999999999</v>
      </c>
      <c r="AV46" s="31">
        <v>0</v>
      </c>
      <c r="AW46">
        <v>0</v>
      </c>
      <c r="AX46" s="31">
        <v>0</v>
      </c>
      <c r="AY46">
        <v>0</v>
      </c>
      <c r="AZ46" s="31">
        <v>1562300</v>
      </c>
      <c r="BA46" s="5">
        <v>2.2604000000000002</v>
      </c>
      <c r="BB46" s="31">
        <v>656925816.97000003</v>
      </c>
      <c r="BC46" s="5">
        <v>20.4711</v>
      </c>
      <c r="BD46" s="31">
        <v>0</v>
      </c>
      <c r="BE46">
        <v>0</v>
      </c>
      <c r="BF46" s="31">
        <v>88312563.420000002</v>
      </c>
      <c r="BG46" s="5">
        <v>5.2054</v>
      </c>
      <c r="BH46" s="31">
        <v>519880965.07999998</v>
      </c>
      <c r="BI46" s="5">
        <v>20.092400000000001</v>
      </c>
      <c r="BJ46" s="31">
        <v>97849314.930000007</v>
      </c>
      <c r="BK46" s="5">
        <v>17.342099999999999</v>
      </c>
      <c r="BL46" s="31">
        <v>702311905.65999997</v>
      </c>
      <c r="BM46" s="5">
        <v>20.014700000000001</v>
      </c>
      <c r="BN46" s="31">
        <v>26543962.940000001</v>
      </c>
      <c r="BO46" s="5">
        <v>5.8963000000000001</v>
      </c>
      <c r="BP46" s="31">
        <v>0</v>
      </c>
      <c r="BQ46">
        <v>0</v>
      </c>
      <c r="BR46" s="31">
        <v>0</v>
      </c>
      <c r="BS46">
        <v>0</v>
      </c>
      <c r="BT46" s="31">
        <v>0</v>
      </c>
      <c r="BU46">
        <v>0</v>
      </c>
      <c r="BV46" s="31">
        <v>44939848</v>
      </c>
      <c r="BW46" s="5">
        <v>100.1011</v>
      </c>
      <c r="BX46" s="31">
        <v>0</v>
      </c>
      <c r="BY46">
        <v>0</v>
      </c>
      <c r="BZ46" s="31">
        <v>0</v>
      </c>
      <c r="CA46">
        <v>0</v>
      </c>
      <c r="CB46" s="31">
        <v>0</v>
      </c>
      <c r="CC46">
        <v>0</v>
      </c>
      <c r="CD46" s="31">
        <v>64941712.659999996</v>
      </c>
      <c r="CE46" s="5">
        <v>13.6226</v>
      </c>
      <c r="CF46" s="31">
        <v>0</v>
      </c>
      <c r="CG46">
        <v>0</v>
      </c>
      <c r="CH46" s="31">
        <v>0</v>
      </c>
      <c r="CI46">
        <v>0</v>
      </c>
      <c r="CJ46" s="31">
        <v>0</v>
      </c>
      <c r="CK46">
        <v>0</v>
      </c>
      <c r="CL46" s="31">
        <v>0</v>
      </c>
      <c r="CM46">
        <v>0</v>
      </c>
      <c r="CN46" s="31">
        <v>0</v>
      </c>
      <c r="CO46">
        <v>0</v>
      </c>
      <c r="CP46" s="31">
        <v>0</v>
      </c>
      <c r="CQ46">
        <v>0</v>
      </c>
      <c r="CR46" s="31">
        <v>0</v>
      </c>
      <c r="CS46">
        <v>0</v>
      </c>
      <c r="CT46" s="31">
        <v>484561722.80000001</v>
      </c>
      <c r="CU46" s="5">
        <v>7.9080000000000004</v>
      </c>
      <c r="CV46" s="31">
        <v>200000</v>
      </c>
      <c r="CW46" s="5">
        <v>20</v>
      </c>
      <c r="CX46" s="31">
        <v>0</v>
      </c>
      <c r="CY46">
        <v>0</v>
      </c>
      <c r="CZ46" s="31">
        <v>0</v>
      </c>
      <c r="DA46">
        <v>0</v>
      </c>
      <c r="DB46" s="31">
        <v>0</v>
      </c>
      <c r="DC46">
        <v>0</v>
      </c>
      <c r="DD46" s="31">
        <v>0</v>
      </c>
      <c r="DE46">
        <v>0</v>
      </c>
      <c r="DF46" s="31">
        <v>4104158.4</v>
      </c>
      <c r="DG46" s="5">
        <v>0.39779999999999999</v>
      </c>
      <c r="DH46" s="31">
        <v>0</v>
      </c>
      <c r="DI46">
        <v>0</v>
      </c>
      <c r="DJ46" s="31">
        <v>0</v>
      </c>
      <c r="DK46">
        <v>0</v>
      </c>
      <c r="DL46" s="31">
        <v>2004937.14</v>
      </c>
      <c r="DM46" s="5">
        <v>97.663899999999998</v>
      </c>
      <c r="DN46" s="31">
        <v>0</v>
      </c>
      <c r="DO46">
        <v>0</v>
      </c>
      <c r="DP46" s="31">
        <v>10053.93</v>
      </c>
      <c r="DQ46" s="5">
        <v>100</v>
      </c>
      <c r="DR46" s="31">
        <v>555512352.67999995</v>
      </c>
      <c r="DS46" s="5">
        <v>36.919699999999999</v>
      </c>
      <c r="DT46" s="31">
        <v>3907363626</v>
      </c>
      <c r="DU46" s="5">
        <v>47.757899999999999</v>
      </c>
      <c r="DV46" s="31">
        <v>290725391.13999999</v>
      </c>
      <c r="DW46" s="5">
        <v>99.113</v>
      </c>
      <c r="DX46" s="31">
        <v>0</v>
      </c>
      <c r="DY46">
        <v>0</v>
      </c>
      <c r="DZ46" s="31">
        <v>0</v>
      </c>
      <c r="EA46">
        <v>0</v>
      </c>
      <c r="EB46" s="31">
        <v>606163096.27999997</v>
      </c>
      <c r="EC46" s="5">
        <v>99.414000000000001</v>
      </c>
      <c r="ED46" s="31">
        <v>21328841.780000001</v>
      </c>
      <c r="EE46" s="5">
        <v>14.4787</v>
      </c>
      <c r="EF46" s="31">
        <v>5023144.55</v>
      </c>
      <c r="EG46" s="5">
        <v>9.0503999999999998</v>
      </c>
      <c r="EH46" s="31">
        <v>20684055.25</v>
      </c>
      <c r="EI46" s="5">
        <v>19.668199999999999</v>
      </c>
      <c r="EJ46" s="31">
        <v>0</v>
      </c>
      <c r="EK46">
        <v>0</v>
      </c>
      <c r="EL46" s="31">
        <v>161425670.46000001</v>
      </c>
      <c r="EM46" s="5">
        <v>100.0939</v>
      </c>
      <c r="EN46" s="31">
        <v>1062197603.64</v>
      </c>
      <c r="EO46" s="5">
        <v>14.773899999999999</v>
      </c>
      <c r="EP46" s="31">
        <v>810569241.07000005</v>
      </c>
      <c r="EQ46" s="5">
        <v>99.995400000000004</v>
      </c>
      <c r="ER46" s="31">
        <v>0</v>
      </c>
      <c r="ES46">
        <v>0</v>
      </c>
      <c r="ET46" s="31">
        <v>4968968.28</v>
      </c>
      <c r="EU46" s="5">
        <v>0.31740000000000002</v>
      </c>
      <c r="EV46" s="31">
        <v>41759481.039999999</v>
      </c>
      <c r="EW46" s="5">
        <v>0.89580000000000004</v>
      </c>
      <c r="EX46" s="31">
        <v>130377482.61</v>
      </c>
      <c r="EY46" s="5">
        <v>93.074799999999996</v>
      </c>
      <c r="EZ46" s="31">
        <v>410146421</v>
      </c>
      <c r="FA46" s="5">
        <v>16.160900000000002</v>
      </c>
      <c r="FB46" s="31">
        <v>0</v>
      </c>
      <c r="FC46">
        <v>0</v>
      </c>
      <c r="FD46" s="31">
        <v>246164575.80000001</v>
      </c>
      <c r="FE46" s="5">
        <v>16.602599999999999</v>
      </c>
      <c r="FF46" s="31">
        <v>0</v>
      </c>
      <c r="FG46">
        <v>0</v>
      </c>
      <c r="FH46" s="31">
        <v>0</v>
      </c>
      <c r="FI46">
        <v>0</v>
      </c>
      <c r="FJ46" s="31">
        <v>25809894.600000001</v>
      </c>
      <c r="FK46" s="5">
        <v>2.4739</v>
      </c>
      <c r="FL46" s="31">
        <v>68349492.209999993</v>
      </c>
      <c r="FM46" s="5">
        <v>8.3294999999999995</v>
      </c>
      <c r="FN46" s="31">
        <v>343786067</v>
      </c>
      <c r="FO46" s="5">
        <v>100.0761</v>
      </c>
      <c r="FP46" s="31">
        <v>0</v>
      </c>
      <c r="FQ46">
        <v>0</v>
      </c>
      <c r="FR46" s="31">
        <v>0</v>
      </c>
      <c r="FS46">
        <v>0</v>
      </c>
      <c r="FT46" s="31">
        <v>579277902.37</v>
      </c>
      <c r="FU46" s="5">
        <v>97.336699999999993</v>
      </c>
    </row>
    <row r="47" spans="1:177" x14ac:dyDescent="0.2">
      <c r="A47" t="s">
        <v>180</v>
      </c>
      <c r="B47" s="31">
        <v>0</v>
      </c>
      <c r="C47">
        <v>0</v>
      </c>
      <c r="D47" s="31">
        <v>0</v>
      </c>
      <c r="E47">
        <v>0</v>
      </c>
      <c r="F47" s="31">
        <v>0</v>
      </c>
      <c r="G47">
        <v>0</v>
      </c>
      <c r="H47" s="31">
        <v>0</v>
      </c>
      <c r="I47">
        <v>0</v>
      </c>
      <c r="J47" s="31">
        <v>0</v>
      </c>
      <c r="K47">
        <v>0</v>
      </c>
      <c r="L47" s="31">
        <v>0</v>
      </c>
      <c r="M47">
        <v>0</v>
      </c>
      <c r="N47" s="31">
        <v>0</v>
      </c>
      <c r="O47">
        <v>0</v>
      </c>
      <c r="P47" s="31">
        <v>0</v>
      </c>
      <c r="Q47">
        <v>0</v>
      </c>
      <c r="R47" s="31">
        <v>0</v>
      </c>
      <c r="S47">
        <v>0</v>
      </c>
      <c r="T47" s="31">
        <v>0</v>
      </c>
      <c r="U47">
        <v>0</v>
      </c>
      <c r="V47" s="31">
        <v>0</v>
      </c>
      <c r="W47">
        <v>0</v>
      </c>
      <c r="X47" s="31">
        <v>0</v>
      </c>
      <c r="Y47">
        <v>0</v>
      </c>
      <c r="Z47" s="31">
        <v>0</v>
      </c>
      <c r="AA47">
        <v>0</v>
      </c>
      <c r="AB47" s="31">
        <v>0</v>
      </c>
      <c r="AC47">
        <v>0</v>
      </c>
      <c r="AD47" s="31">
        <v>0</v>
      </c>
      <c r="AE47">
        <v>0</v>
      </c>
      <c r="AF47" s="31">
        <v>0</v>
      </c>
      <c r="AG47">
        <v>0</v>
      </c>
      <c r="AH47" s="31">
        <v>0</v>
      </c>
      <c r="AI47">
        <v>0</v>
      </c>
      <c r="AJ47" s="31">
        <v>0</v>
      </c>
      <c r="AK47">
        <v>0</v>
      </c>
      <c r="AL47" s="31">
        <v>0</v>
      </c>
      <c r="AM47">
        <v>0</v>
      </c>
      <c r="AN47" s="31">
        <v>0</v>
      </c>
      <c r="AO47">
        <v>0</v>
      </c>
      <c r="AP47" s="31">
        <v>0</v>
      </c>
      <c r="AQ47">
        <v>0</v>
      </c>
      <c r="AR47" s="31">
        <v>0</v>
      </c>
      <c r="AS47">
        <v>0</v>
      </c>
      <c r="AT47" s="31">
        <v>0</v>
      </c>
      <c r="AU47">
        <v>0</v>
      </c>
      <c r="AV47" s="31">
        <v>0</v>
      </c>
      <c r="AW47">
        <v>0</v>
      </c>
      <c r="AX47" s="31">
        <v>0</v>
      </c>
      <c r="AY47">
        <v>0</v>
      </c>
      <c r="AZ47" s="31">
        <v>0</v>
      </c>
      <c r="BA47">
        <v>0</v>
      </c>
      <c r="BB47" s="31">
        <v>0</v>
      </c>
      <c r="BC47">
        <v>0</v>
      </c>
      <c r="BD47" s="31">
        <v>0</v>
      </c>
      <c r="BE47">
        <v>0</v>
      </c>
      <c r="BF47" s="31">
        <v>0</v>
      </c>
      <c r="BG47">
        <v>0</v>
      </c>
      <c r="BH47" s="31">
        <v>0</v>
      </c>
      <c r="BI47">
        <v>0</v>
      </c>
      <c r="BJ47" s="31">
        <v>0</v>
      </c>
      <c r="BK47">
        <v>0</v>
      </c>
      <c r="BL47" s="31">
        <v>0</v>
      </c>
      <c r="BM47">
        <v>0</v>
      </c>
      <c r="BN47" s="31">
        <v>0</v>
      </c>
      <c r="BO47">
        <v>0</v>
      </c>
      <c r="BP47" s="31">
        <v>0</v>
      </c>
      <c r="BQ47">
        <v>0</v>
      </c>
      <c r="BR47" s="31">
        <v>0</v>
      </c>
      <c r="BS47">
        <v>0</v>
      </c>
      <c r="BT47" s="31">
        <v>0</v>
      </c>
      <c r="BU47">
        <v>0</v>
      </c>
      <c r="BV47" s="31">
        <v>0</v>
      </c>
      <c r="BW47">
        <v>0</v>
      </c>
      <c r="BX47" s="31">
        <v>0</v>
      </c>
      <c r="BY47">
        <v>0</v>
      </c>
      <c r="BZ47" s="31">
        <v>0</v>
      </c>
      <c r="CA47">
        <v>0</v>
      </c>
      <c r="CB47" s="31">
        <v>0</v>
      </c>
      <c r="CC47">
        <v>0</v>
      </c>
      <c r="CD47" s="31">
        <v>0</v>
      </c>
      <c r="CE47">
        <v>0</v>
      </c>
      <c r="CF47" s="31">
        <v>0</v>
      </c>
      <c r="CG47">
        <v>0</v>
      </c>
      <c r="CH47" s="31">
        <v>0</v>
      </c>
      <c r="CI47">
        <v>0</v>
      </c>
      <c r="CJ47" s="31">
        <v>0</v>
      </c>
      <c r="CK47">
        <v>0</v>
      </c>
      <c r="CL47" s="31">
        <v>0</v>
      </c>
      <c r="CM47">
        <v>0</v>
      </c>
      <c r="CN47" s="31">
        <v>0</v>
      </c>
      <c r="CO47">
        <v>0</v>
      </c>
      <c r="CP47" s="31">
        <v>0</v>
      </c>
      <c r="CQ47">
        <v>0</v>
      </c>
      <c r="CR47" s="31">
        <v>0</v>
      </c>
      <c r="CS47">
        <v>0</v>
      </c>
      <c r="CT47" s="31">
        <v>0</v>
      </c>
      <c r="CU47">
        <v>0</v>
      </c>
      <c r="CV47" s="31">
        <v>0</v>
      </c>
      <c r="CW47">
        <v>0</v>
      </c>
      <c r="CX47" s="31">
        <v>0</v>
      </c>
      <c r="CY47">
        <v>0</v>
      </c>
      <c r="CZ47" s="31">
        <v>0</v>
      </c>
      <c r="DA47">
        <v>0</v>
      </c>
      <c r="DB47" s="31">
        <v>0</v>
      </c>
      <c r="DC47">
        <v>0</v>
      </c>
      <c r="DD47" s="31">
        <v>0</v>
      </c>
      <c r="DE47">
        <v>0</v>
      </c>
      <c r="DF47" s="31">
        <v>0</v>
      </c>
      <c r="DG47">
        <v>0</v>
      </c>
      <c r="DH47" s="31">
        <v>0</v>
      </c>
      <c r="DI47">
        <v>0</v>
      </c>
      <c r="DJ47" s="31">
        <v>0</v>
      </c>
      <c r="DK47">
        <v>0</v>
      </c>
      <c r="DL47" s="31">
        <v>0</v>
      </c>
      <c r="DM47">
        <v>0</v>
      </c>
      <c r="DN47" s="31">
        <v>0</v>
      </c>
      <c r="DO47">
        <v>0</v>
      </c>
      <c r="DP47" s="31">
        <v>0</v>
      </c>
      <c r="DQ47">
        <v>0</v>
      </c>
      <c r="DR47" s="31">
        <v>0</v>
      </c>
      <c r="DS47">
        <v>0</v>
      </c>
      <c r="DT47" s="31">
        <v>0</v>
      </c>
      <c r="DU47">
        <v>0</v>
      </c>
      <c r="DV47" s="31">
        <v>0</v>
      </c>
      <c r="DW47">
        <v>0</v>
      </c>
      <c r="DX47" s="31">
        <v>0</v>
      </c>
      <c r="DY47">
        <v>0</v>
      </c>
      <c r="DZ47" s="31">
        <v>0</v>
      </c>
      <c r="EA47">
        <v>0</v>
      </c>
      <c r="EB47" s="31">
        <v>0</v>
      </c>
      <c r="EC47">
        <v>0</v>
      </c>
      <c r="ED47" s="31">
        <v>0</v>
      </c>
      <c r="EE47">
        <v>0</v>
      </c>
      <c r="EF47" s="31">
        <v>0</v>
      </c>
      <c r="EG47">
        <v>0</v>
      </c>
      <c r="EH47" s="31">
        <v>0</v>
      </c>
      <c r="EI47">
        <v>0</v>
      </c>
      <c r="EJ47" s="31">
        <v>0</v>
      </c>
      <c r="EK47">
        <v>0</v>
      </c>
      <c r="EL47" s="31">
        <v>0</v>
      </c>
      <c r="EM47">
        <v>0</v>
      </c>
      <c r="EN47" s="31">
        <v>0</v>
      </c>
      <c r="EO47">
        <v>0</v>
      </c>
      <c r="EP47" s="31">
        <v>0</v>
      </c>
      <c r="EQ47">
        <v>0</v>
      </c>
      <c r="ER47" s="31">
        <v>0</v>
      </c>
      <c r="ES47">
        <v>0</v>
      </c>
      <c r="ET47" s="31">
        <v>0</v>
      </c>
      <c r="EU47">
        <v>0</v>
      </c>
      <c r="EV47" s="31">
        <v>0</v>
      </c>
      <c r="EW47">
        <v>0</v>
      </c>
      <c r="EX47" s="31">
        <v>0</v>
      </c>
      <c r="EY47">
        <v>0</v>
      </c>
      <c r="EZ47" s="31">
        <v>0</v>
      </c>
      <c r="FA47">
        <v>0</v>
      </c>
      <c r="FB47" s="31">
        <v>0</v>
      </c>
      <c r="FC47">
        <v>0</v>
      </c>
      <c r="FD47" s="31">
        <v>0</v>
      </c>
      <c r="FE47">
        <v>0</v>
      </c>
      <c r="FF47" s="31">
        <v>0</v>
      </c>
      <c r="FG47">
        <v>0</v>
      </c>
      <c r="FH47" s="31">
        <v>0</v>
      </c>
      <c r="FI47">
        <v>0</v>
      </c>
      <c r="FJ47" s="31">
        <v>0</v>
      </c>
      <c r="FK47">
        <v>0</v>
      </c>
      <c r="FL47" s="31">
        <v>0</v>
      </c>
      <c r="FM47">
        <v>0</v>
      </c>
      <c r="FN47" s="31">
        <v>0</v>
      </c>
      <c r="FO47">
        <v>0</v>
      </c>
      <c r="FP47" s="31">
        <v>0</v>
      </c>
      <c r="FQ47">
        <v>0</v>
      </c>
      <c r="FR47" s="31">
        <v>0</v>
      </c>
      <c r="FS47">
        <v>0</v>
      </c>
      <c r="FT47" s="31">
        <v>0</v>
      </c>
      <c r="FU47">
        <v>0</v>
      </c>
    </row>
    <row r="48" spans="1:177" ht="13.5" thickBot="1" x14ac:dyDescent="0.25">
      <c r="A48" t="s">
        <v>181</v>
      </c>
      <c r="B48" s="31">
        <v>715402478.57000005</v>
      </c>
      <c r="C48" s="5">
        <v>0.56620000000000004</v>
      </c>
      <c r="D48" s="31">
        <v>0</v>
      </c>
      <c r="E48">
        <v>0</v>
      </c>
      <c r="F48" s="31">
        <v>0</v>
      </c>
      <c r="G48">
        <v>0</v>
      </c>
      <c r="H48" s="31">
        <v>0</v>
      </c>
      <c r="I48">
        <v>0</v>
      </c>
      <c r="J48" s="31">
        <v>0</v>
      </c>
      <c r="K48">
        <v>0</v>
      </c>
      <c r="L48" s="31">
        <v>0</v>
      </c>
      <c r="M48">
        <v>0</v>
      </c>
      <c r="N48" s="31">
        <v>0</v>
      </c>
      <c r="O48">
        <v>0</v>
      </c>
      <c r="P48" s="31">
        <v>0</v>
      </c>
      <c r="Q48">
        <v>0</v>
      </c>
      <c r="R48" s="31">
        <v>0</v>
      </c>
      <c r="S48">
        <v>0</v>
      </c>
      <c r="T48" s="31">
        <v>0</v>
      </c>
      <c r="U48">
        <v>0</v>
      </c>
      <c r="V48" s="31">
        <v>0</v>
      </c>
      <c r="W48">
        <v>0</v>
      </c>
      <c r="X48" s="31">
        <v>0</v>
      </c>
      <c r="Y48">
        <v>0</v>
      </c>
      <c r="Z48" s="31">
        <v>0</v>
      </c>
      <c r="AA48">
        <v>0</v>
      </c>
      <c r="AB48" s="31">
        <v>0</v>
      </c>
      <c r="AC48">
        <v>0</v>
      </c>
      <c r="AD48" s="31">
        <v>0</v>
      </c>
      <c r="AE48">
        <v>0</v>
      </c>
      <c r="AF48" s="31">
        <v>1520123.79</v>
      </c>
      <c r="AG48" s="5">
        <v>4.7008999999999999</v>
      </c>
      <c r="AH48" s="31">
        <v>0</v>
      </c>
      <c r="AI48">
        <v>0</v>
      </c>
      <c r="AJ48" s="31">
        <v>257158844.86000001</v>
      </c>
      <c r="AK48" s="5">
        <v>2.7353999999999998</v>
      </c>
      <c r="AL48" s="31">
        <v>47902035.670000002</v>
      </c>
      <c r="AM48" s="5">
        <v>10.536099999999999</v>
      </c>
      <c r="AN48" s="31">
        <v>0</v>
      </c>
      <c r="AO48">
        <v>0</v>
      </c>
      <c r="AP48" s="31">
        <v>0</v>
      </c>
      <c r="AQ48">
        <v>0</v>
      </c>
      <c r="AR48" s="31">
        <v>0</v>
      </c>
      <c r="AS48">
        <v>0</v>
      </c>
      <c r="AT48" s="31">
        <v>0</v>
      </c>
      <c r="AU48">
        <v>0</v>
      </c>
      <c r="AV48" s="31">
        <v>0</v>
      </c>
      <c r="AW48">
        <v>0</v>
      </c>
      <c r="AX48" s="31">
        <v>0</v>
      </c>
      <c r="AY48">
        <v>0</v>
      </c>
      <c r="AZ48" s="31">
        <v>0</v>
      </c>
      <c r="BA48">
        <v>0</v>
      </c>
      <c r="BB48" s="31">
        <v>0</v>
      </c>
      <c r="BC48">
        <v>0</v>
      </c>
      <c r="BD48" s="31">
        <v>0</v>
      </c>
      <c r="BE48">
        <v>0</v>
      </c>
      <c r="BF48" s="31">
        <v>107367662.87</v>
      </c>
      <c r="BG48" s="5">
        <v>6.3285999999999998</v>
      </c>
      <c r="BH48" s="31">
        <v>0</v>
      </c>
      <c r="BI48">
        <v>0</v>
      </c>
      <c r="BJ48" s="31">
        <v>0</v>
      </c>
      <c r="BK48">
        <v>0</v>
      </c>
      <c r="BL48" s="31">
        <v>0</v>
      </c>
      <c r="BM48">
        <v>0</v>
      </c>
      <c r="BN48" s="31">
        <v>0</v>
      </c>
      <c r="BO48">
        <v>0</v>
      </c>
      <c r="BP48" s="31">
        <v>0</v>
      </c>
      <c r="BQ48">
        <v>0</v>
      </c>
      <c r="BR48" s="31">
        <v>0</v>
      </c>
      <c r="BS48">
        <v>0</v>
      </c>
      <c r="BT48" s="31">
        <v>0</v>
      </c>
      <c r="BU48">
        <v>0</v>
      </c>
      <c r="BV48" s="31">
        <v>0</v>
      </c>
      <c r="BW48">
        <v>0</v>
      </c>
      <c r="BX48" s="31">
        <v>0</v>
      </c>
      <c r="BY48">
        <v>0</v>
      </c>
      <c r="BZ48" s="31">
        <v>0</v>
      </c>
      <c r="CA48">
        <v>0</v>
      </c>
      <c r="CB48" s="31">
        <v>0</v>
      </c>
      <c r="CC48">
        <v>0</v>
      </c>
      <c r="CD48" s="31">
        <v>0</v>
      </c>
      <c r="CE48">
        <v>0</v>
      </c>
      <c r="CF48" s="31">
        <v>0</v>
      </c>
      <c r="CG48">
        <v>0</v>
      </c>
      <c r="CH48" s="31">
        <v>0</v>
      </c>
      <c r="CI48">
        <v>0</v>
      </c>
      <c r="CJ48" s="31">
        <v>0</v>
      </c>
      <c r="CK48">
        <v>0</v>
      </c>
      <c r="CL48" s="31">
        <v>0</v>
      </c>
      <c r="CM48">
        <v>0</v>
      </c>
      <c r="CN48" s="31">
        <v>0</v>
      </c>
      <c r="CO48">
        <v>0</v>
      </c>
      <c r="CP48" s="31">
        <v>0</v>
      </c>
      <c r="CQ48">
        <v>0</v>
      </c>
      <c r="CR48" s="31">
        <v>0</v>
      </c>
      <c r="CS48">
        <v>0</v>
      </c>
      <c r="CT48" s="31">
        <v>0</v>
      </c>
      <c r="CU48">
        <v>0</v>
      </c>
      <c r="CV48" s="31">
        <v>0</v>
      </c>
      <c r="CW48">
        <v>0</v>
      </c>
      <c r="CX48" s="31">
        <v>0</v>
      </c>
      <c r="CY48">
        <v>0</v>
      </c>
      <c r="CZ48" s="31">
        <v>0</v>
      </c>
      <c r="DA48">
        <v>0</v>
      </c>
      <c r="DB48" s="31">
        <v>0</v>
      </c>
      <c r="DC48">
        <v>0</v>
      </c>
      <c r="DD48" s="31">
        <v>0</v>
      </c>
      <c r="DE48">
        <v>0</v>
      </c>
      <c r="DF48" s="31">
        <v>0</v>
      </c>
      <c r="DG48">
        <v>0</v>
      </c>
      <c r="DH48" s="31">
        <v>0</v>
      </c>
      <c r="DI48">
        <v>0</v>
      </c>
      <c r="DJ48" s="31">
        <v>230162173.5</v>
      </c>
      <c r="DK48" s="5">
        <v>9.6504999999999992</v>
      </c>
      <c r="DL48" s="31">
        <v>0</v>
      </c>
      <c r="DM48">
        <v>0</v>
      </c>
      <c r="DN48" s="31">
        <v>0</v>
      </c>
      <c r="DO48">
        <v>0</v>
      </c>
      <c r="DP48" s="31">
        <v>0</v>
      </c>
      <c r="DQ48">
        <v>0</v>
      </c>
      <c r="DR48" s="31">
        <v>71291637.879999995</v>
      </c>
      <c r="DS48" s="5">
        <v>4.7381000000000002</v>
      </c>
      <c r="DT48" s="31">
        <v>0</v>
      </c>
      <c r="DU48">
        <v>0</v>
      </c>
      <c r="DV48" s="31">
        <v>0</v>
      </c>
      <c r="DW48">
        <v>0</v>
      </c>
      <c r="DX48" s="31">
        <v>0</v>
      </c>
      <c r="DY48">
        <v>0</v>
      </c>
      <c r="DZ48" s="31">
        <v>0</v>
      </c>
      <c r="EA48">
        <v>0</v>
      </c>
      <c r="EB48" s="31">
        <v>0</v>
      </c>
      <c r="EC48">
        <v>0</v>
      </c>
      <c r="ED48" s="31">
        <v>0</v>
      </c>
      <c r="EE48">
        <v>0</v>
      </c>
      <c r="EF48" s="31">
        <v>0</v>
      </c>
      <c r="EG48">
        <v>0</v>
      </c>
      <c r="EH48" s="31">
        <v>0</v>
      </c>
      <c r="EI48">
        <v>0</v>
      </c>
      <c r="EJ48" s="31">
        <v>0</v>
      </c>
      <c r="EK48">
        <v>0</v>
      </c>
      <c r="EL48" s="31">
        <v>0</v>
      </c>
      <c r="EM48">
        <v>0</v>
      </c>
      <c r="EN48" s="31">
        <v>0</v>
      </c>
      <c r="EO48">
        <v>0</v>
      </c>
      <c r="EP48" s="31">
        <v>0</v>
      </c>
      <c r="EQ48">
        <v>0</v>
      </c>
      <c r="ER48" s="31">
        <v>0</v>
      </c>
      <c r="ES48">
        <v>0</v>
      </c>
      <c r="ET48" s="31">
        <v>0</v>
      </c>
      <c r="EU48">
        <v>0</v>
      </c>
      <c r="EV48" s="31">
        <v>0</v>
      </c>
      <c r="EW48">
        <v>0</v>
      </c>
      <c r="EX48" s="31">
        <v>0</v>
      </c>
      <c r="EY48">
        <v>0</v>
      </c>
      <c r="EZ48" s="31">
        <v>0</v>
      </c>
      <c r="FA48">
        <v>0</v>
      </c>
      <c r="FB48" s="31">
        <v>0</v>
      </c>
      <c r="FC48">
        <v>0</v>
      </c>
      <c r="FD48" s="31">
        <v>0</v>
      </c>
      <c r="FE48">
        <v>0</v>
      </c>
      <c r="FF48" s="31">
        <v>0</v>
      </c>
      <c r="FG48">
        <v>0</v>
      </c>
      <c r="FH48" s="31">
        <v>0</v>
      </c>
      <c r="FI48">
        <v>0</v>
      </c>
      <c r="FJ48" s="31">
        <v>0</v>
      </c>
      <c r="FK48">
        <v>0</v>
      </c>
      <c r="FL48" s="31">
        <v>0</v>
      </c>
      <c r="FM48">
        <v>0</v>
      </c>
      <c r="FN48" s="31">
        <v>0</v>
      </c>
      <c r="FO48">
        <v>0</v>
      </c>
      <c r="FP48" s="31">
        <v>0</v>
      </c>
      <c r="FQ48">
        <v>0</v>
      </c>
      <c r="FR48" s="31">
        <v>0</v>
      </c>
      <c r="FS48">
        <v>0</v>
      </c>
      <c r="FT48" s="31">
        <v>0</v>
      </c>
      <c r="FU48">
        <v>0</v>
      </c>
    </row>
    <row r="49" spans="1:177" ht="14.25" thickTop="1" thickBot="1" x14ac:dyDescent="0.25">
      <c r="A49" s="246" t="s">
        <v>182</v>
      </c>
      <c r="B49" s="205">
        <v>13074704661.51</v>
      </c>
      <c r="C49" s="247">
        <v>10.347300000000001</v>
      </c>
      <c r="D49" s="205">
        <v>2011274.9</v>
      </c>
      <c r="E49" s="247">
        <v>0.75860000000000005</v>
      </c>
      <c r="F49" s="205">
        <v>0</v>
      </c>
      <c r="G49" s="246">
        <v>0</v>
      </c>
      <c r="H49" s="205">
        <v>0</v>
      </c>
      <c r="I49" s="246">
        <v>0</v>
      </c>
      <c r="J49" s="205">
        <v>0</v>
      </c>
      <c r="K49" s="246">
        <v>0</v>
      </c>
      <c r="L49" s="205">
        <v>0</v>
      </c>
      <c r="M49" s="246">
        <v>0</v>
      </c>
      <c r="N49" s="205">
        <v>0</v>
      </c>
      <c r="O49" s="246">
        <v>0</v>
      </c>
      <c r="P49" s="205">
        <v>0</v>
      </c>
      <c r="Q49" s="246">
        <v>0</v>
      </c>
      <c r="R49" s="205">
        <v>0</v>
      </c>
      <c r="S49" s="246">
        <v>0</v>
      </c>
      <c r="T49" s="205">
        <v>0</v>
      </c>
      <c r="U49" s="246">
        <v>0</v>
      </c>
      <c r="V49" s="205">
        <v>7362317.7999999998</v>
      </c>
      <c r="W49" s="247">
        <v>2.7122000000000002</v>
      </c>
      <c r="X49" s="205">
        <v>0</v>
      </c>
      <c r="Y49" s="246">
        <v>0</v>
      </c>
      <c r="Z49" s="205">
        <v>0</v>
      </c>
      <c r="AA49" s="246">
        <v>0</v>
      </c>
      <c r="AB49" s="205">
        <v>0</v>
      </c>
      <c r="AC49" s="246">
        <v>0</v>
      </c>
      <c r="AD49" s="205">
        <v>0</v>
      </c>
      <c r="AE49" s="246">
        <v>0</v>
      </c>
      <c r="AF49" s="205">
        <v>1520123.79</v>
      </c>
      <c r="AG49" s="247">
        <v>4.7008999999999999</v>
      </c>
      <c r="AH49" s="205">
        <v>5017642.3600000003</v>
      </c>
      <c r="AI49" s="247">
        <v>1.6501999999999999</v>
      </c>
      <c r="AJ49" s="205">
        <v>257158844.86000001</v>
      </c>
      <c r="AK49" s="247">
        <v>2.7353999999999998</v>
      </c>
      <c r="AL49" s="205">
        <v>47902035.670000002</v>
      </c>
      <c r="AM49" s="247">
        <v>10.536099999999999</v>
      </c>
      <c r="AN49" s="205">
        <v>4994464.42</v>
      </c>
      <c r="AO49" s="247">
        <v>6.6440000000000001</v>
      </c>
      <c r="AP49" s="205">
        <v>351333289.76999998</v>
      </c>
      <c r="AQ49" s="247">
        <v>91.043099999999995</v>
      </c>
      <c r="AR49" s="205">
        <v>0</v>
      </c>
      <c r="AS49" s="246">
        <v>0</v>
      </c>
      <c r="AT49" s="205">
        <v>2800624</v>
      </c>
      <c r="AU49" s="247">
        <v>1.0369999999999999</v>
      </c>
      <c r="AV49" s="205">
        <v>0</v>
      </c>
      <c r="AW49" s="246">
        <v>0</v>
      </c>
      <c r="AX49" s="205">
        <v>0</v>
      </c>
      <c r="AY49" s="246">
        <v>0</v>
      </c>
      <c r="AZ49" s="205">
        <v>1562300</v>
      </c>
      <c r="BA49" s="247">
        <v>2.2604000000000002</v>
      </c>
      <c r="BB49" s="205">
        <v>656925816.97000003</v>
      </c>
      <c r="BC49" s="247">
        <v>20.4711</v>
      </c>
      <c r="BD49" s="205">
        <v>0</v>
      </c>
      <c r="BE49" s="246">
        <v>0</v>
      </c>
      <c r="BF49" s="205">
        <v>195680226.28999999</v>
      </c>
      <c r="BG49" s="247">
        <v>11.5341</v>
      </c>
      <c r="BH49" s="205">
        <v>519880965.07999998</v>
      </c>
      <c r="BI49" s="247">
        <v>20.092400000000001</v>
      </c>
      <c r="BJ49" s="205">
        <v>97849314.930000007</v>
      </c>
      <c r="BK49" s="247">
        <v>17.342099999999999</v>
      </c>
      <c r="BL49" s="205">
        <v>702311905.65999997</v>
      </c>
      <c r="BM49" s="247">
        <v>20.014700000000001</v>
      </c>
      <c r="BN49" s="205">
        <v>26543962.940000001</v>
      </c>
      <c r="BO49" s="247">
        <v>5.8963000000000001</v>
      </c>
      <c r="BP49" s="205">
        <v>0</v>
      </c>
      <c r="BQ49" s="246">
        <v>0</v>
      </c>
      <c r="BR49" s="205">
        <v>0</v>
      </c>
      <c r="BS49" s="246">
        <v>0</v>
      </c>
      <c r="BT49" s="205">
        <v>0</v>
      </c>
      <c r="BU49" s="246">
        <v>0</v>
      </c>
      <c r="BV49" s="205">
        <v>44939848</v>
      </c>
      <c r="BW49" s="247">
        <v>100.1011</v>
      </c>
      <c r="BX49" s="205">
        <v>0</v>
      </c>
      <c r="BY49" s="246">
        <v>0</v>
      </c>
      <c r="BZ49" s="205">
        <v>0</v>
      </c>
      <c r="CA49" s="246">
        <v>0</v>
      </c>
      <c r="CB49" s="205">
        <v>0</v>
      </c>
      <c r="CC49" s="246">
        <v>0</v>
      </c>
      <c r="CD49" s="205">
        <v>64941712.659999996</v>
      </c>
      <c r="CE49" s="247">
        <v>13.6226</v>
      </c>
      <c r="CF49" s="205">
        <v>0</v>
      </c>
      <c r="CG49" s="246">
        <v>0</v>
      </c>
      <c r="CH49" s="205">
        <v>0</v>
      </c>
      <c r="CI49" s="246">
        <v>0</v>
      </c>
      <c r="CJ49" s="205">
        <v>0</v>
      </c>
      <c r="CK49" s="246">
        <v>0</v>
      </c>
      <c r="CL49" s="205">
        <v>0</v>
      </c>
      <c r="CM49" s="246">
        <v>0</v>
      </c>
      <c r="CN49" s="205">
        <v>0</v>
      </c>
      <c r="CO49" s="246">
        <v>0</v>
      </c>
      <c r="CP49" s="205">
        <v>0</v>
      </c>
      <c r="CQ49" s="246">
        <v>0</v>
      </c>
      <c r="CR49" s="205">
        <v>0</v>
      </c>
      <c r="CS49" s="246">
        <v>0</v>
      </c>
      <c r="CT49" s="205">
        <v>484561722.80000001</v>
      </c>
      <c r="CU49" s="247">
        <v>7.9080000000000004</v>
      </c>
      <c r="CV49" s="205">
        <v>200000</v>
      </c>
      <c r="CW49" s="247">
        <v>20</v>
      </c>
      <c r="CX49" s="205">
        <v>0</v>
      </c>
      <c r="CY49" s="246">
        <v>0</v>
      </c>
      <c r="CZ49" s="205">
        <v>0</v>
      </c>
      <c r="DA49" s="246">
        <v>0</v>
      </c>
      <c r="DB49" s="205">
        <v>0</v>
      </c>
      <c r="DC49" s="246">
        <v>0</v>
      </c>
      <c r="DD49" s="205">
        <v>0</v>
      </c>
      <c r="DE49" s="246">
        <v>0</v>
      </c>
      <c r="DF49" s="205">
        <v>4104158.4</v>
      </c>
      <c r="DG49" s="247">
        <v>0.39779999999999999</v>
      </c>
      <c r="DH49" s="205">
        <v>0</v>
      </c>
      <c r="DI49" s="246">
        <v>0</v>
      </c>
      <c r="DJ49" s="205">
        <v>230162173.5</v>
      </c>
      <c r="DK49" s="247">
        <v>9.6504999999999992</v>
      </c>
      <c r="DL49" s="205">
        <v>2004937.14</v>
      </c>
      <c r="DM49" s="247">
        <v>97.663899999999998</v>
      </c>
      <c r="DN49" s="205">
        <v>0</v>
      </c>
      <c r="DO49" s="246">
        <v>0</v>
      </c>
      <c r="DP49" s="205">
        <v>10053.93</v>
      </c>
      <c r="DQ49" s="247">
        <v>100</v>
      </c>
      <c r="DR49" s="205">
        <v>626803990.55999994</v>
      </c>
      <c r="DS49" s="247">
        <v>41.657800000000002</v>
      </c>
      <c r="DT49" s="205">
        <v>3907363626</v>
      </c>
      <c r="DU49" s="247">
        <v>47.757899999999999</v>
      </c>
      <c r="DV49" s="205">
        <v>290725391.13999999</v>
      </c>
      <c r="DW49" s="247">
        <v>99.113</v>
      </c>
      <c r="DX49" s="205">
        <v>0</v>
      </c>
      <c r="DY49" s="246">
        <v>0</v>
      </c>
      <c r="DZ49" s="205">
        <v>0</v>
      </c>
      <c r="EA49" s="246">
        <v>0</v>
      </c>
      <c r="EB49" s="205">
        <v>606163096.27999997</v>
      </c>
      <c r="EC49" s="247">
        <v>99.414000000000001</v>
      </c>
      <c r="ED49" s="205">
        <v>21328841.780000001</v>
      </c>
      <c r="EE49" s="247">
        <v>14.4787</v>
      </c>
      <c r="EF49" s="205">
        <v>5023144.55</v>
      </c>
      <c r="EG49" s="247">
        <v>9.0503999999999998</v>
      </c>
      <c r="EH49" s="205">
        <v>20684055.25</v>
      </c>
      <c r="EI49" s="247">
        <v>19.668199999999999</v>
      </c>
      <c r="EJ49" s="205">
        <v>0</v>
      </c>
      <c r="EK49" s="246">
        <v>0</v>
      </c>
      <c r="EL49" s="205">
        <v>161425670.46000001</v>
      </c>
      <c r="EM49" s="247">
        <v>100.0939</v>
      </c>
      <c r="EN49" s="205">
        <v>1062197603.64</v>
      </c>
      <c r="EO49" s="247">
        <v>14.773899999999999</v>
      </c>
      <c r="EP49" s="205">
        <v>810569241.07000005</v>
      </c>
      <c r="EQ49" s="247">
        <v>99.995400000000004</v>
      </c>
      <c r="ER49" s="205">
        <v>0</v>
      </c>
      <c r="ES49" s="246">
        <v>0</v>
      </c>
      <c r="ET49" s="205">
        <v>4968968.28</v>
      </c>
      <c r="EU49" s="247">
        <v>0.31740000000000002</v>
      </c>
      <c r="EV49" s="205">
        <v>41759481.039999999</v>
      </c>
      <c r="EW49" s="247">
        <v>0.89580000000000004</v>
      </c>
      <c r="EX49" s="205">
        <v>130377482.61</v>
      </c>
      <c r="EY49" s="247">
        <v>93.074799999999996</v>
      </c>
      <c r="EZ49" s="205">
        <v>410146421</v>
      </c>
      <c r="FA49" s="247">
        <v>16.160900000000002</v>
      </c>
      <c r="FB49" s="205">
        <v>0</v>
      </c>
      <c r="FC49" s="246">
        <v>0</v>
      </c>
      <c r="FD49" s="205">
        <v>246164575.80000001</v>
      </c>
      <c r="FE49" s="247">
        <v>16.602599999999999</v>
      </c>
      <c r="FF49" s="205">
        <v>0</v>
      </c>
      <c r="FG49" s="246">
        <v>0</v>
      </c>
      <c r="FH49" s="205">
        <v>0</v>
      </c>
      <c r="FI49" s="246">
        <v>0</v>
      </c>
      <c r="FJ49" s="205">
        <v>25809894.600000001</v>
      </c>
      <c r="FK49" s="247">
        <v>2.4739</v>
      </c>
      <c r="FL49" s="205">
        <v>68349492.209999993</v>
      </c>
      <c r="FM49" s="247">
        <v>8.3294999999999995</v>
      </c>
      <c r="FN49" s="205">
        <v>343786067</v>
      </c>
      <c r="FO49" s="247">
        <v>100.0761</v>
      </c>
      <c r="FP49" s="205">
        <v>0</v>
      </c>
      <c r="FQ49" s="246">
        <v>0</v>
      </c>
      <c r="FR49" s="205">
        <v>0</v>
      </c>
      <c r="FS49" s="246">
        <v>0</v>
      </c>
      <c r="FT49" s="205">
        <v>579277902.37</v>
      </c>
      <c r="FU49" s="247">
        <v>97.336699999999993</v>
      </c>
    </row>
    <row r="50" spans="1:177" ht="14.25" thickTop="1" thickBot="1" x14ac:dyDescent="0.25">
      <c r="A50" s="246"/>
      <c r="B50" s="205"/>
      <c r="C50" s="246"/>
      <c r="D50" s="205"/>
      <c r="E50" s="246"/>
      <c r="F50" s="205"/>
      <c r="G50" s="246"/>
      <c r="H50" s="205"/>
      <c r="I50" s="246"/>
      <c r="J50" s="205"/>
      <c r="K50" s="246"/>
      <c r="L50" s="205"/>
      <c r="M50" s="246"/>
      <c r="N50" s="205"/>
      <c r="O50" s="246"/>
      <c r="P50" s="205"/>
      <c r="Q50" s="246"/>
      <c r="R50" s="205"/>
      <c r="S50" s="246"/>
      <c r="T50" s="205"/>
      <c r="U50" s="246"/>
      <c r="V50" s="205"/>
      <c r="W50" s="246"/>
      <c r="X50" s="205"/>
      <c r="Y50" s="246"/>
      <c r="Z50" s="205"/>
      <c r="AA50" s="246"/>
      <c r="AB50" s="205"/>
      <c r="AC50" s="246"/>
      <c r="AD50" s="205"/>
      <c r="AE50" s="246"/>
      <c r="AF50" s="205"/>
      <c r="AG50" s="246"/>
      <c r="AH50" s="205"/>
      <c r="AI50" s="246"/>
      <c r="AJ50" s="205"/>
      <c r="AK50" s="246"/>
      <c r="AL50" s="205"/>
      <c r="AM50" s="246"/>
      <c r="AN50" s="205"/>
      <c r="AO50" s="246"/>
      <c r="AP50" s="205"/>
      <c r="AQ50" s="246"/>
      <c r="AR50" s="205"/>
      <c r="AS50" s="246"/>
      <c r="AT50" s="205"/>
      <c r="AU50" s="246"/>
      <c r="AV50" s="205"/>
      <c r="AW50" s="246"/>
      <c r="AX50" s="205"/>
      <c r="AY50" s="246"/>
      <c r="AZ50" s="205"/>
      <c r="BA50" s="246"/>
      <c r="BB50" s="205"/>
      <c r="BC50" s="246"/>
      <c r="BD50" s="205"/>
      <c r="BE50" s="246"/>
      <c r="BF50" s="205"/>
      <c r="BG50" s="246"/>
      <c r="BH50" s="205"/>
      <c r="BI50" s="246"/>
      <c r="BJ50" s="205"/>
      <c r="BK50" s="246"/>
      <c r="BL50" s="205"/>
      <c r="BM50" s="246"/>
      <c r="BN50" s="205"/>
      <c r="BO50" s="246"/>
      <c r="BP50" s="205"/>
      <c r="BQ50" s="246"/>
      <c r="BR50" s="205"/>
      <c r="BS50" s="246"/>
      <c r="BT50" s="205"/>
      <c r="BU50" s="246"/>
      <c r="BV50" s="205"/>
      <c r="BW50" s="246"/>
      <c r="BX50" s="205"/>
      <c r="BY50" s="246"/>
      <c r="BZ50" s="205"/>
      <c r="CA50" s="246"/>
      <c r="CB50" s="205"/>
      <c r="CC50" s="246"/>
      <c r="CD50" s="205"/>
      <c r="CE50" s="246"/>
      <c r="CF50" s="205"/>
      <c r="CG50" s="246"/>
      <c r="CH50" s="205"/>
      <c r="CI50" s="246"/>
      <c r="CJ50" s="205"/>
      <c r="CK50" s="246"/>
      <c r="CL50" s="205"/>
      <c r="CM50" s="246"/>
      <c r="CN50" s="205"/>
      <c r="CO50" s="246"/>
      <c r="CP50" s="205"/>
      <c r="CQ50" s="246"/>
      <c r="CR50" s="205"/>
      <c r="CS50" s="246"/>
      <c r="CT50" s="205"/>
      <c r="CU50" s="246"/>
      <c r="CV50" s="205"/>
      <c r="CW50" s="246"/>
      <c r="CX50" s="205"/>
      <c r="CY50" s="246"/>
      <c r="CZ50" s="205"/>
      <c r="DA50" s="246"/>
      <c r="DB50" s="205"/>
      <c r="DC50" s="246"/>
      <c r="DD50" s="205"/>
      <c r="DE50" s="246"/>
      <c r="DF50" s="205"/>
      <c r="DG50" s="246"/>
      <c r="DH50" s="205"/>
      <c r="DI50" s="246"/>
      <c r="DJ50" s="205"/>
      <c r="DK50" s="246"/>
      <c r="DL50" s="205"/>
      <c r="DM50" s="246"/>
      <c r="DN50" s="205"/>
      <c r="DO50" s="246"/>
      <c r="DP50" s="205"/>
      <c r="DQ50" s="246"/>
      <c r="DR50" s="205"/>
      <c r="DS50" s="246"/>
      <c r="DT50" s="205"/>
      <c r="DU50" s="246"/>
      <c r="DV50" s="205"/>
      <c r="DW50" s="246"/>
      <c r="DX50" s="205"/>
      <c r="DY50" s="246"/>
      <c r="DZ50" s="205"/>
      <c r="EA50" s="246"/>
      <c r="EB50" s="205"/>
      <c r="EC50" s="246"/>
      <c r="ED50" s="205"/>
      <c r="EE50" s="246"/>
      <c r="EF50" s="205"/>
      <c r="EG50" s="246"/>
      <c r="EH50" s="205"/>
      <c r="EI50" s="246"/>
      <c r="EJ50" s="205"/>
      <c r="EK50" s="246"/>
      <c r="EL50" s="205"/>
      <c r="EM50" s="246"/>
      <c r="EN50" s="205"/>
      <c r="EO50" s="246"/>
      <c r="EP50" s="205"/>
      <c r="EQ50" s="246"/>
      <c r="ER50" s="205"/>
      <c r="ES50" s="246"/>
      <c r="ET50" s="205"/>
      <c r="EU50" s="246"/>
      <c r="EV50" s="205"/>
      <c r="EW50" s="246"/>
      <c r="EX50" s="205"/>
      <c r="EY50" s="246"/>
      <c r="EZ50" s="205"/>
      <c r="FA50" s="246"/>
      <c r="FB50" s="205"/>
      <c r="FC50" s="246"/>
      <c r="FD50" s="205"/>
      <c r="FE50" s="246"/>
      <c r="FF50" s="205"/>
      <c r="FG50" s="246"/>
      <c r="FH50" s="205"/>
      <c r="FI50" s="246"/>
      <c r="FJ50" s="205"/>
      <c r="FK50" s="246"/>
      <c r="FL50" s="205"/>
      <c r="FM50" s="246"/>
      <c r="FN50" s="205"/>
      <c r="FO50" s="246"/>
      <c r="FP50" s="205"/>
      <c r="FQ50" s="246"/>
      <c r="FR50" s="205"/>
      <c r="FS50" s="246"/>
      <c r="FT50" s="205"/>
      <c r="FU50" s="246"/>
    </row>
    <row r="51" spans="1:177" s="5" customFormat="1" ht="13.5" thickTop="1" x14ac:dyDescent="0.2">
      <c r="A51" s="5" t="s">
        <v>625</v>
      </c>
      <c r="B51" s="5">
        <v>53987</v>
      </c>
      <c r="D51" s="5">
        <v>20</v>
      </c>
      <c r="F51" s="5">
        <v>377</v>
      </c>
      <c r="H51" s="5">
        <v>2380</v>
      </c>
      <c r="J51" s="5">
        <v>12439</v>
      </c>
      <c r="L51" s="5">
        <v>1</v>
      </c>
      <c r="N51" s="5">
        <v>12</v>
      </c>
      <c r="P51" s="5">
        <v>64</v>
      </c>
      <c r="R51" s="5">
        <v>30</v>
      </c>
      <c r="T51" s="5">
        <v>964</v>
      </c>
      <c r="V51" s="5">
        <v>8</v>
      </c>
      <c r="X51" s="5">
        <v>91</v>
      </c>
      <c r="Z51" s="5">
        <v>217</v>
      </c>
      <c r="AB51" s="5">
        <v>938</v>
      </c>
      <c r="AD51" s="5">
        <v>1</v>
      </c>
      <c r="AF51" s="5">
        <v>2</v>
      </c>
      <c r="AH51" s="5">
        <v>276</v>
      </c>
      <c r="AJ51" s="5">
        <v>1837</v>
      </c>
      <c r="AL51" s="5">
        <v>14</v>
      </c>
      <c r="AN51" s="5">
        <v>8</v>
      </c>
      <c r="AP51" s="5">
        <v>27</v>
      </c>
      <c r="AR51" s="5">
        <v>109</v>
      </c>
      <c r="AT51" s="5">
        <v>33</v>
      </c>
      <c r="AV51" s="5">
        <v>101</v>
      </c>
      <c r="AX51" s="5">
        <v>116</v>
      </c>
      <c r="AZ51" s="5">
        <v>207</v>
      </c>
      <c r="BB51" s="5">
        <v>443</v>
      </c>
      <c r="BD51" s="5">
        <v>68</v>
      </c>
      <c r="BF51" s="5">
        <v>134</v>
      </c>
      <c r="BH51" s="5">
        <v>1</v>
      </c>
      <c r="BJ51" s="5">
        <v>1091</v>
      </c>
      <c r="BL51" s="5">
        <v>1002</v>
      </c>
      <c r="BN51" s="5">
        <v>7</v>
      </c>
      <c r="BP51" s="5">
        <v>20</v>
      </c>
      <c r="BR51" s="5">
        <v>170</v>
      </c>
      <c r="BT51" s="5">
        <v>2261</v>
      </c>
      <c r="BV51" s="5">
        <v>9</v>
      </c>
      <c r="BX51" s="5">
        <v>245</v>
      </c>
      <c r="BZ51" s="5">
        <v>6</v>
      </c>
      <c r="CB51" s="5">
        <v>3</v>
      </c>
      <c r="CD51" s="5">
        <v>9</v>
      </c>
      <c r="CF51" s="5">
        <v>519</v>
      </c>
      <c r="CH51" s="5">
        <v>23</v>
      </c>
      <c r="CJ51" s="5">
        <v>3</v>
      </c>
      <c r="CL51" s="5">
        <v>2387</v>
      </c>
      <c r="CN51" s="5">
        <v>195</v>
      </c>
      <c r="CP51" s="5">
        <v>122</v>
      </c>
      <c r="CR51" s="5">
        <v>542</v>
      </c>
      <c r="CT51" s="5">
        <v>30</v>
      </c>
      <c r="CV51" s="5">
        <v>3</v>
      </c>
      <c r="CX51" s="5">
        <v>5205</v>
      </c>
      <c r="CZ51" s="5">
        <v>116</v>
      </c>
      <c r="DB51" s="5">
        <v>1282</v>
      </c>
      <c r="DD51" s="5">
        <v>21</v>
      </c>
      <c r="DF51" s="5">
        <v>18</v>
      </c>
      <c r="DH51" s="5">
        <v>203</v>
      </c>
      <c r="DJ51" s="5">
        <v>100</v>
      </c>
      <c r="DL51" s="5">
        <v>4</v>
      </c>
      <c r="DN51" s="5">
        <v>42</v>
      </c>
      <c r="DP51" s="5">
        <v>1</v>
      </c>
      <c r="DR51" s="5">
        <v>931</v>
      </c>
      <c r="DT51" s="5">
        <v>212</v>
      </c>
      <c r="DV51" s="5">
        <v>99</v>
      </c>
      <c r="DX51" s="5">
        <v>3</v>
      </c>
      <c r="DZ51" s="5">
        <v>462</v>
      </c>
      <c r="EB51" s="5">
        <v>542</v>
      </c>
      <c r="ED51" s="5">
        <v>46</v>
      </c>
      <c r="EF51" s="5">
        <v>79</v>
      </c>
      <c r="EH51" s="5">
        <v>10</v>
      </c>
      <c r="EJ51" s="5">
        <v>10</v>
      </c>
      <c r="EL51" s="5">
        <v>2</v>
      </c>
      <c r="EN51" s="5">
        <v>1096</v>
      </c>
      <c r="EP51" s="5">
        <v>51</v>
      </c>
      <c r="ER51" s="5">
        <v>21</v>
      </c>
      <c r="ET51" s="5">
        <v>1154</v>
      </c>
      <c r="EV51" s="5">
        <v>3987</v>
      </c>
      <c r="EX51" s="5">
        <v>9</v>
      </c>
      <c r="EZ51" s="5">
        <v>13</v>
      </c>
      <c r="FB51" s="5">
        <v>7</v>
      </c>
      <c r="FD51" s="5">
        <v>3276</v>
      </c>
      <c r="FF51" s="5">
        <v>35</v>
      </c>
      <c r="FH51" s="5">
        <v>1848</v>
      </c>
      <c r="FJ51" s="5">
        <v>2165</v>
      </c>
      <c r="FL51" s="5">
        <v>985</v>
      </c>
      <c r="FN51" s="5">
        <v>314</v>
      </c>
      <c r="FP51" s="5">
        <v>3</v>
      </c>
      <c r="FR51" s="5">
        <v>4</v>
      </c>
      <c r="FT51" s="5">
        <v>66</v>
      </c>
    </row>
    <row r="52" spans="1:177" s="5" customFormat="1" ht="13.5" thickBot="1" x14ac:dyDescent="0.25">
      <c r="A52" s="209" t="s">
        <v>210</v>
      </c>
      <c r="B52" s="209">
        <v>2340541.06</v>
      </c>
      <c r="C52" s="209"/>
      <c r="D52" s="209">
        <v>13257187.960000001</v>
      </c>
      <c r="E52" s="209"/>
      <c r="F52" s="209">
        <v>5027401.29</v>
      </c>
      <c r="G52" s="209"/>
      <c r="H52" s="209">
        <v>479677.75</v>
      </c>
      <c r="I52" s="209"/>
      <c r="J52" s="209">
        <v>55887.27</v>
      </c>
      <c r="K52" s="209"/>
      <c r="L52" s="209">
        <v>7826740.0899999999</v>
      </c>
      <c r="M52" s="209"/>
      <c r="N52" s="209">
        <v>2401346.5499999998</v>
      </c>
      <c r="O52" s="209"/>
      <c r="P52" s="209">
        <v>17402210.09</v>
      </c>
      <c r="Q52" s="209"/>
      <c r="R52" s="209">
        <v>7080422.3899999997</v>
      </c>
      <c r="S52" s="209"/>
      <c r="T52" s="209">
        <v>914490.26</v>
      </c>
      <c r="U52" s="209"/>
      <c r="V52" s="209">
        <v>33931493.210000001</v>
      </c>
      <c r="W52" s="209"/>
      <c r="X52" s="209">
        <v>3946093.44</v>
      </c>
      <c r="Y52" s="209"/>
      <c r="Z52" s="209">
        <v>982231.19</v>
      </c>
      <c r="AA52" s="209"/>
      <c r="AB52" s="209">
        <v>2827759.05</v>
      </c>
      <c r="AC52" s="209"/>
      <c r="AD52" s="209">
        <v>1266197421</v>
      </c>
      <c r="AE52" s="209"/>
      <c r="AF52" s="209">
        <v>16168480.32</v>
      </c>
      <c r="AG52" s="209"/>
      <c r="AH52" s="209">
        <v>1101689.02</v>
      </c>
      <c r="AI52" s="209"/>
      <c r="AJ52" s="209">
        <v>5117627.79</v>
      </c>
      <c r="AK52" s="209"/>
      <c r="AL52" s="209">
        <v>32474877.120000001</v>
      </c>
      <c r="AM52" s="209"/>
      <c r="AN52" s="209">
        <v>9396590.6400000006</v>
      </c>
      <c r="AO52" s="209"/>
      <c r="AP52" s="209">
        <v>14292502.57</v>
      </c>
      <c r="AQ52" s="209"/>
      <c r="AR52" s="209">
        <v>3982273.01</v>
      </c>
      <c r="AS52" s="209"/>
      <c r="AT52" s="209">
        <v>8184286.8499999996</v>
      </c>
      <c r="AU52" s="209"/>
      <c r="AV52" s="209">
        <v>3341277.73</v>
      </c>
      <c r="AW52" s="209"/>
      <c r="AX52" s="209">
        <v>4220038.45</v>
      </c>
      <c r="AY52" s="209"/>
      <c r="AZ52" s="209">
        <v>333895.26</v>
      </c>
      <c r="BA52" s="209"/>
      <c r="BB52" s="209">
        <v>7243874.3200000003</v>
      </c>
      <c r="BC52" s="209"/>
      <c r="BD52" s="209">
        <v>134400742.41999999</v>
      </c>
      <c r="BE52" s="209"/>
      <c r="BF52" s="209">
        <v>12660768.800000001</v>
      </c>
      <c r="BG52" s="209"/>
      <c r="BH52" s="209">
        <v>2587448473.3899999</v>
      </c>
      <c r="BI52" s="209"/>
      <c r="BJ52" s="209">
        <v>517166.94</v>
      </c>
      <c r="BK52" s="209"/>
      <c r="BL52" s="209">
        <v>3501976.82</v>
      </c>
      <c r="BM52" s="209"/>
      <c r="BN52" s="209">
        <v>64311573.009999998</v>
      </c>
      <c r="BO52" s="209"/>
      <c r="BP52" s="209">
        <v>40691077.950000003</v>
      </c>
      <c r="BQ52" s="209"/>
      <c r="BR52" s="209">
        <v>20968066.059999999</v>
      </c>
      <c r="BS52" s="209"/>
      <c r="BT52" s="209">
        <v>63715.66</v>
      </c>
      <c r="BU52" s="209"/>
      <c r="BV52" s="209">
        <v>4988275.6500000004</v>
      </c>
      <c r="BW52" s="209"/>
      <c r="BX52" s="209">
        <v>53420.42</v>
      </c>
      <c r="BY52" s="209"/>
      <c r="BZ52" s="209">
        <v>2136473.52</v>
      </c>
      <c r="CA52" s="209"/>
      <c r="CB52" s="209">
        <v>26891047.329999998</v>
      </c>
      <c r="CC52" s="209"/>
      <c r="CD52" s="209">
        <v>52968789.460000001</v>
      </c>
      <c r="CE52" s="209"/>
      <c r="CF52" s="209">
        <v>481063.91</v>
      </c>
      <c r="CG52" s="209"/>
      <c r="CH52" s="209">
        <v>334746751.51999998</v>
      </c>
      <c r="CI52" s="209"/>
      <c r="CJ52" s="209">
        <v>334956.25</v>
      </c>
      <c r="CK52" s="209"/>
      <c r="CL52" s="209">
        <v>1251127.08</v>
      </c>
      <c r="CM52" s="209"/>
      <c r="CN52" s="209">
        <v>4146807.11</v>
      </c>
      <c r="CO52" s="209"/>
      <c r="CP52" s="209">
        <v>9163207.1099999994</v>
      </c>
      <c r="CQ52" s="209"/>
      <c r="CR52" s="209">
        <v>4556747.1900000004</v>
      </c>
      <c r="CS52" s="209"/>
      <c r="CT52" s="209">
        <v>204249247.93000001</v>
      </c>
      <c r="CU52" s="209"/>
      <c r="CV52" s="209">
        <v>333333.33</v>
      </c>
      <c r="CW52" s="209"/>
      <c r="CX52" s="209">
        <v>591310.9</v>
      </c>
      <c r="CY52" s="209"/>
      <c r="CZ52" s="209">
        <v>10241838.859999999</v>
      </c>
      <c r="DA52" s="209"/>
      <c r="DB52" s="209">
        <v>510398.28</v>
      </c>
      <c r="DC52" s="209"/>
      <c r="DD52" s="209">
        <v>54270690.82</v>
      </c>
      <c r="DE52" s="209"/>
      <c r="DF52" s="209">
        <v>57312927.25</v>
      </c>
      <c r="DG52" s="209"/>
      <c r="DH52" s="209">
        <v>31451993.649999999</v>
      </c>
      <c r="DI52" s="209"/>
      <c r="DJ52" s="209">
        <v>23849849.699999999</v>
      </c>
      <c r="DK52" s="209"/>
      <c r="DL52" s="209">
        <v>513223.91</v>
      </c>
      <c r="DM52" s="209"/>
      <c r="DN52" s="209">
        <v>7009574.3099999996</v>
      </c>
      <c r="DO52" s="209"/>
      <c r="DP52" s="209">
        <v>10053.93</v>
      </c>
      <c r="DQ52" s="209"/>
      <c r="DR52" s="209">
        <v>1616166.44</v>
      </c>
      <c r="DS52" s="209"/>
      <c r="DT52" s="209">
        <v>38592460.060000002</v>
      </c>
      <c r="DU52" s="209"/>
      <c r="DV52" s="209">
        <v>2962900.38</v>
      </c>
      <c r="DW52" s="209"/>
      <c r="DX52" s="209">
        <v>13195947.41</v>
      </c>
      <c r="DY52" s="209"/>
      <c r="DZ52" s="209">
        <v>443575.94</v>
      </c>
      <c r="EA52" s="209"/>
      <c r="EB52" s="209">
        <v>1124974.97</v>
      </c>
      <c r="EC52" s="209"/>
      <c r="ED52" s="209">
        <v>3202433.58</v>
      </c>
      <c r="EE52" s="209"/>
      <c r="EF52" s="209">
        <v>702552.24</v>
      </c>
      <c r="EG52" s="209"/>
      <c r="EH52" s="209">
        <v>10516479.77</v>
      </c>
      <c r="EI52" s="209"/>
      <c r="EJ52" s="209">
        <v>32552539.399999999</v>
      </c>
      <c r="EK52" s="209"/>
      <c r="EL52" s="209">
        <v>80637156.150000006</v>
      </c>
      <c r="EM52" s="209"/>
      <c r="EN52" s="209">
        <v>6559941.9800000004</v>
      </c>
      <c r="EO52" s="209"/>
      <c r="EP52" s="209">
        <v>15894241.619999999</v>
      </c>
      <c r="EQ52" s="209"/>
      <c r="ER52" s="209">
        <v>85026074.540000007</v>
      </c>
      <c r="ES52" s="209"/>
      <c r="ET52" s="209">
        <v>1356644.14</v>
      </c>
      <c r="EU52" s="209"/>
      <c r="EV52" s="209">
        <v>1169242.06</v>
      </c>
      <c r="EW52" s="209"/>
      <c r="EX52" s="209">
        <v>15564248.74</v>
      </c>
      <c r="EY52" s="209"/>
      <c r="EZ52" s="209">
        <v>195222434.43000001</v>
      </c>
      <c r="FA52" s="209"/>
      <c r="FB52" s="209">
        <v>43879613.049999997</v>
      </c>
      <c r="FC52" s="209"/>
      <c r="FD52" s="209">
        <v>452591.34</v>
      </c>
      <c r="FE52" s="209"/>
      <c r="FF52" s="209">
        <v>608928.98</v>
      </c>
      <c r="FG52" s="209"/>
      <c r="FH52" s="209">
        <v>2064831.2</v>
      </c>
      <c r="FI52" s="209"/>
      <c r="FJ52" s="209">
        <v>481880.66</v>
      </c>
      <c r="FK52" s="209"/>
      <c r="FL52" s="209">
        <v>833065.86</v>
      </c>
      <c r="FM52" s="209"/>
      <c r="FN52" s="209">
        <v>1094027.6100000001</v>
      </c>
      <c r="FO52" s="209"/>
      <c r="FP52" s="209">
        <v>65340199.700000003</v>
      </c>
      <c r="FQ52" s="209"/>
      <c r="FR52" s="209">
        <v>57758435.280000001</v>
      </c>
      <c r="FS52" s="209"/>
      <c r="FT52" s="209">
        <v>9017091.0800000001</v>
      </c>
      <c r="FU52" s="209"/>
    </row>
    <row r="53" spans="1:177" ht="13.5" thickTop="1" x14ac:dyDescent="0.2">
      <c r="AP53" s="31" t="s">
        <v>330</v>
      </c>
      <c r="BV53" s="31" t="s">
        <v>330</v>
      </c>
      <c r="CJ53" s="31" t="s">
        <v>330</v>
      </c>
      <c r="DL53" s="31" t="s">
        <v>330</v>
      </c>
      <c r="DV53" s="31" t="s">
        <v>330</v>
      </c>
      <c r="EB53" s="31" t="s">
        <v>330</v>
      </c>
      <c r="EL53" s="31" t="s">
        <v>330</v>
      </c>
      <c r="EP53" s="31" t="s">
        <v>330</v>
      </c>
      <c r="EX53" s="31" t="s">
        <v>330</v>
      </c>
      <c r="FN53" s="31" t="s">
        <v>330</v>
      </c>
      <c r="FT53" s="31" t="s">
        <v>330</v>
      </c>
    </row>
    <row r="54" spans="1:177" x14ac:dyDescent="0.2">
      <c r="A54" s="233" t="s">
        <v>211</v>
      </c>
      <c r="B54" s="329" t="s">
        <v>13</v>
      </c>
      <c r="C54" s="329"/>
      <c r="D54" s="327" t="s">
        <v>1025</v>
      </c>
      <c r="E54" s="327"/>
      <c r="F54" s="327" t="s">
        <v>1026</v>
      </c>
      <c r="G54" s="327"/>
      <c r="H54" s="327" t="s">
        <v>1027</v>
      </c>
      <c r="I54" s="327"/>
      <c r="J54" s="327" t="s">
        <v>1028</v>
      </c>
      <c r="K54" s="327"/>
      <c r="L54" s="327" t="s">
        <v>1029</v>
      </c>
      <c r="M54" s="327"/>
      <c r="N54" s="327" t="s">
        <v>1030</v>
      </c>
      <c r="O54" s="327"/>
      <c r="P54" s="327" t="s">
        <v>1031</v>
      </c>
      <c r="Q54" s="327"/>
      <c r="R54" s="327" t="s">
        <v>1032</v>
      </c>
      <c r="S54" s="327"/>
      <c r="T54" s="327" t="s">
        <v>1033</v>
      </c>
      <c r="U54" s="327"/>
      <c r="V54" s="327" t="s">
        <v>1034</v>
      </c>
      <c r="W54" s="327"/>
      <c r="X54" s="327" t="s">
        <v>1035</v>
      </c>
      <c r="Y54" s="327"/>
      <c r="Z54" s="327" t="s">
        <v>1036</v>
      </c>
      <c r="AA54" s="327"/>
      <c r="AB54" s="327" t="s">
        <v>1037</v>
      </c>
      <c r="AC54" s="327"/>
      <c r="AD54" s="327" t="s">
        <v>1038</v>
      </c>
      <c r="AE54" s="327"/>
      <c r="AF54" s="327" t="s">
        <v>1039</v>
      </c>
      <c r="AG54" s="327"/>
      <c r="AH54" s="327" t="s">
        <v>1040</v>
      </c>
      <c r="AI54" s="327"/>
      <c r="AJ54" s="327" t="s">
        <v>1041</v>
      </c>
      <c r="AK54" s="327"/>
      <c r="AL54" s="327" t="s">
        <v>1042</v>
      </c>
      <c r="AM54" s="327"/>
      <c r="AN54" s="327" t="s">
        <v>1043</v>
      </c>
      <c r="AO54" s="327"/>
      <c r="AP54" s="327" t="s">
        <v>1044</v>
      </c>
      <c r="AQ54" s="327"/>
      <c r="AR54" s="327" t="s">
        <v>1045</v>
      </c>
      <c r="AS54" s="327"/>
      <c r="AT54" s="327" t="s">
        <v>1046</v>
      </c>
      <c r="AU54" s="327"/>
      <c r="AV54" s="327" t="s">
        <v>1047</v>
      </c>
      <c r="AW54" s="327"/>
      <c r="AX54" s="327" t="s">
        <v>1048</v>
      </c>
      <c r="AY54" s="327"/>
      <c r="AZ54" s="327" t="s">
        <v>1049</v>
      </c>
      <c r="BA54" s="327"/>
      <c r="BB54" s="327" t="s">
        <v>1050</v>
      </c>
      <c r="BC54" s="327"/>
      <c r="BD54" s="327" t="s">
        <v>1051</v>
      </c>
      <c r="BE54" s="327"/>
      <c r="BF54" s="327" t="s">
        <v>1052</v>
      </c>
      <c r="BG54" s="327"/>
      <c r="BH54" s="327" t="s">
        <v>1053</v>
      </c>
      <c r="BI54" s="327"/>
      <c r="BJ54" s="327" t="s">
        <v>1054</v>
      </c>
      <c r="BK54" s="327"/>
      <c r="BL54" s="327" t="s">
        <v>1055</v>
      </c>
      <c r="BM54" s="327"/>
      <c r="BN54" s="327" t="s">
        <v>1056</v>
      </c>
      <c r="BO54" s="327"/>
      <c r="BP54" s="327" t="s">
        <v>1057</v>
      </c>
      <c r="BQ54" s="327"/>
      <c r="BR54" s="327" t="s">
        <v>1058</v>
      </c>
      <c r="BS54" s="327"/>
      <c r="BT54" s="327" t="s">
        <v>1059</v>
      </c>
      <c r="BU54" s="327"/>
      <c r="BV54" s="327" t="s">
        <v>1060</v>
      </c>
      <c r="BW54" s="327"/>
      <c r="BX54" s="327" t="s">
        <v>1061</v>
      </c>
      <c r="BY54" s="327"/>
      <c r="BZ54" s="327" t="s">
        <v>1062</v>
      </c>
      <c r="CA54" s="327"/>
      <c r="CB54" s="327" t="s">
        <v>1063</v>
      </c>
      <c r="CC54" s="327"/>
      <c r="CD54" s="327" t="s">
        <v>1064</v>
      </c>
      <c r="CE54" s="327"/>
      <c r="CF54" s="327" t="s">
        <v>1065</v>
      </c>
      <c r="CG54" s="327"/>
      <c r="CH54" s="327" t="s">
        <v>1066</v>
      </c>
      <c r="CI54" s="327"/>
      <c r="CJ54" s="327" t="s">
        <v>1067</v>
      </c>
      <c r="CK54" s="327"/>
      <c r="CL54" s="327" t="s">
        <v>1068</v>
      </c>
      <c r="CM54" s="327"/>
      <c r="CN54" s="327" t="s">
        <v>1069</v>
      </c>
      <c r="CO54" s="327"/>
      <c r="CP54" s="327" t="s">
        <v>1070</v>
      </c>
      <c r="CQ54" s="327"/>
      <c r="CR54" s="327" t="s">
        <v>1071</v>
      </c>
      <c r="CS54" s="327"/>
      <c r="CT54" s="327" t="s">
        <v>1072</v>
      </c>
      <c r="CU54" s="327"/>
      <c r="CV54" s="327" t="s">
        <v>1073</v>
      </c>
      <c r="CW54" s="327"/>
      <c r="CX54" s="327" t="s">
        <v>1074</v>
      </c>
      <c r="CY54" s="327"/>
      <c r="CZ54" s="327" t="s">
        <v>1075</v>
      </c>
      <c r="DA54" s="327"/>
      <c r="DB54" s="327" t="s">
        <v>1076</v>
      </c>
      <c r="DC54" s="327"/>
      <c r="DD54" s="327" t="s">
        <v>1077</v>
      </c>
      <c r="DE54" s="327"/>
      <c r="DF54" s="327" t="s">
        <v>1078</v>
      </c>
      <c r="DG54" s="327"/>
      <c r="DH54" s="327" t="s">
        <v>1079</v>
      </c>
      <c r="DI54" s="327"/>
      <c r="DJ54" s="327" t="s">
        <v>1080</v>
      </c>
      <c r="DK54" s="327"/>
      <c r="DL54" s="327" t="s">
        <v>1081</v>
      </c>
      <c r="DM54" s="327"/>
      <c r="DN54" s="327" t="s">
        <v>1082</v>
      </c>
      <c r="DO54" s="327"/>
      <c r="DP54" s="327" t="s">
        <v>1083</v>
      </c>
      <c r="DQ54" s="327"/>
      <c r="DR54" s="327" t="s">
        <v>1084</v>
      </c>
      <c r="DS54" s="327"/>
      <c r="DT54" s="327" t="s">
        <v>1085</v>
      </c>
      <c r="DU54" s="327"/>
      <c r="DV54" s="327" t="s">
        <v>1086</v>
      </c>
      <c r="DW54" s="327"/>
      <c r="DX54" s="327" t="s">
        <v>1087</v>
      </c>
      <c r="DY54" s="327"/>
      <c r="DZ54" s="327" t="s">
        <v>1088</v>
      </c>
      <c r="EA54" s="327"/>
      <c r="EB54" s="327" t="s">
        <v>1089</v>
      </c>
      <c r="EC54" s="327"/>
      <c r="ED54" s="327" t="s">
        <v>1090</v>
      </c>
      <c r="EE54" s="327"/>
      <c r="EF54" s="327" t="s">
        <v>1091</v>
      </c>
      <c r="EG54" s="327"/>
      <c r="EH54" s="327" t="s">
        <v>1092</v>
      </c>
      <c r="EI54" s="327"/>
      <c r="EJ54" s="327" t="s">
        <v>1093</v>
      </c>
      <c r="EK54" s="327"/>
      <c r="EL54" s="327" t="s">
        <v>1094</v>
      </c>
      <c r="EM54" s="327"/>
      <c r="EN54" s="327" t="s">
        <v>1095</v>
      </c>
      <c r="EO54" s="327"/>
      <c r="EP54" s="327" t="s">
        <v>1096</v>
      </c>
      <c r="EQ54" s="327"/>
      <c r="ER54" s="327" t="s">
        <v>1097</v>
      </c>
      <c r="ES54" s="327"/>
      <c r="ET54" s="327" t="s">
        <v>1098</v>
      </c>
      <c r="EU54" s="327"/>
      <c r="EV54" s="327" t="s">
        <v>1099</v>
      </c>
      <c r="EW54" s="327"/>
      <c r="EX54" s="327" t="s">
        <v>1100</v>
      </c>
      <c r="EY54" s="327"/>
      <c r="EZ54" s="327" t="s">
        <v>1101</v>
      </c>
      <c r="FA54" s="327"/>
      <c r="FB54" s="327" t="s">
        <v>1102</v>
      </c>
      <c r="FC54" s="327"/>
      <c r="FD54" s="327" t="s">
        <v>1103</v>
      </c>
      <c r="FE54" s="327"/>
      <c r="FF54" s="327" t="s">
        <v>1104</v>
      </c>
      <c r="FG54" s="327"/>
      <c r="FH54" s="327" t="s">
        <v>1105</v>
      </c>
      <c r="FI54" s="327"/>
      <c r="FJ54" s="327" t="s">
        <v>1106</v>
      </c>
      <c r="FK54" s="327"/>
      <c r="FL54" s="327" t="s">
        <v>1107</v>
      </c>
      <c r="FM54" s="327"/>
      <c r="FN54" s="327" t="s">
        <v>1108</v>
      </c>
      <c r="FO54" s="327"/>
      <c r="FP54" s="327" t="s">
        <v>1109</v>
      </c>
      <c r="FQ54" s="327"/>
      <c r="FR54" s="327" t="s">
        <v>1110</v>
      </c>
      <c r="FS54" s="327"/>
      <c r="FT54" s="327" t="s">
        <v>1111</v>
      </c>
      <c r="FU54" s="327"/>
    </row>
    <row r="55" spans="1:177" x14ac:dyDescent="0.2">
      <c r="A55" s="235"/>
      <c r="B55" s="216"/>
      <c r="C55" s="235"/>
      <c r="D55" s="328"/>
      <c r="E55" s="328"/>
      <c r="F55" s="328"/>
      <c r="G55" s="328"/>
      <c r="H55" s="328"/>
      <c r="I55" s="328"/>
      <c r="J55" s="328"/>
      <c r="K55" s="328"/>
      <c r="L55" s="328"/>
      <c r="M55" s="328"/>
      <c r="N55" s="328"/>
      <c r="O55" s="328"/>
      <c r="P55" s="328"/>
      <c r="Q55" s="328"/>
      <c r="R55" s="328"/>
      <c r="S55" s="328"/>
      <c r="T55" s="328"/>
      <c r="U55" s="328"/>
      <c r="V55" s="328"/>
      <c r="W55" s="328"/>
      <c r="X55" s="328"/>
      <c r="Y55" s="328"/>
      <c r="Z55" s="328"/>
      <c r="AA55" s="328"/>
      <c r="AB55" s="328"/>
      <c r="AC55" s="328"/>
      <c r="AD55" s="328"/>
      <c r="AE55" s="328"/>
      <c r="AF55" s="328"/>
      <c r="AG55" s="328"/>
      <c r="AH55" s="328"/>
      <c r="AI55" s="328"/>
      <c r="AJ55" s="328"/>
      <c r="AK55" s="328"/>
      <c r="AL55" s="328"/>
      <c r="AM55" s="328"/>
      <c r="AN55" s="328"/>
      <c r="AO55" s="328"/>
      <c r="AP55" s="328"/>
      <c r="AQ55" s="328"/>
      <c r="AR55" s="328"/>
      <c r="AS55" s="328"/>
      <c r="AT55" s="328"/>
      <c r="AU55" s="328"/>
      <c r="AV55" s="328"/>
      <c r="AW55" s="328"/>
      <c r="AX55" s="328"/>
      <c r="AY55" s="328"/>
      <c r="AZ55" s="328"/>
      <c r="BA55" s="328"/>
      <c r="BB55" s="328"/>
      <c r="BC55" s="328"/>
      <c r="BD55" s="328"/>
      <c r="BE55" s="328"/>
      <c r="BF55" s="328"/>
      <c r="BG55" s="328"/>
      <c r="BH55" s="328"/>
      <c r="BI55" s="328"/>
      <c r="BJ55" s="328"/>
      <c r="BK55" s="328"/>
      <c r="BL55" s="328"/>
      <c r="BM55" s="328"/>
      <c r="BN55" s="328"/>
      <c r="BO55" s="328"/>
      <c r="BP55" s="328"/>
      <c r="BQ55" s="328"/>
      <c r="BR55" s="328"/>
      <c r="BS55" s="328"/>
      <c r="BT55" s="328"/>
      <c r="BU55" s="328"/>
      <c r="BV55" s="328"/>
      <c r="BW55" s="328"/>
      <c r="BX55" s="328"/>
      <c r="BY55" s="328"/>
      <c r="BZ55" s="328"/>
      <c r="CA55" s="328"/>
      <c r="CB55" s="328"/>
      <c r="CC55" s="328"/>
      <c r="CD55" s="328"/>
      <c r="CE55" s="328"/>
      <c r="CF55" s="328"/>
      <c r="CG55" s="328"/>
      <c r="CH55" s="328"/>
      <c r="CI55" s="328"/>
      <c r="CJ55" s="328"/>
      <c r="CK55" s="328"/>
      <c r="CL55" s="328"/>
      <c r="CM55" s="328"/>
      <c r="CN55" s="328"/>
      <c r="CO55" s="328"/>
      <c r="CP55" s="328"/>
      <c r="CQ55" s="328"/>
      <c r="CR55" s="328"/>
      <c r="CS55" s="328"/>
      <c r="CT55" s="328"/>
      <c r="CU55" s="328"/>
      <c r="CV55" s="328"/>
      <c r="CW55" s="328"/>
      <c r="CX55" s="328"/>
      <c r="CY55" s="328"/>
      <c r="CZ55" s="328"/>
      <c r="DA55" s="328"/>
      <c r="DB55" s="328"/>
      <c r="DC55" s="328"/>
      <c r="DD55" s="328"/>
      <c r="DE55" s="328"/>
      <c r="DF55" s="328"/>
      <c r="DG55" s="328"/>
      <c r="DH55" s="328"/>
      <c r="DI55" s="328"/>
      <c r="DJ55" s="328"/>
      <c r="DK55" s="328"/>
      <c r="DL55" s="328"/>
      <c r="DM55" s="328"/>
      <c r="DN55" s="328"/>
      <c r="DO55" s="328"/>
      <c r="DP55" s="328"/>
      <c r="DQ55" s="328"/>
      <c r="DR55" s="328"/>
      <c r="DS55" s="328"/>
      <c r="DT55" s="328"/>
      <c r="DU55" s="328"/>
      <c r="DV55" s="328"/>
      <c r="DW55" s="328"/>
      <c r="DX55" s="328"/>
      <c r="DY55" s="328"/>
      <c r="DZ55" s="328"/>
      <c r="EA55" s="328"/>
      <c r="EB55" s="328"/>
      <c r="EC55" s="328"/>
      <c r="ED55" s="328"/>
      <c r="EE55" s="328"/>
      <c r="EF55" s="328"/>
      <c r="EG55" s="328"/>
      <c r="EH55" s="328"/>
      <c r="EI55" s="328"/>
      <c r="EJ55" s="328"/>
      <c r="EK55" s="328"/>
      <c r="EL55" s="328"/>
      <c r="EM55" s="328"/>
      <c r="EN55" s="328"/>
      <c r="EO55" s="328"/>
      <c r="EP55" s="328"/>
      <c r="EQ55" s="328"/>
      <c r="ER55" s="328"/>
      <c r="ES55" s="328"/>
      <c r="ET55" s="328"/>
      <c r="EU55" s="328"/>
      <c r="EV55" s="328"/>
      <c r="EW55" s="328"/>
      <c r="EX55" s="328"/>
      <c r="EY55" s="328"/>
      <c r="EZ55" s="328"/>
      <c r="FA55" s="328"/>
      <c r="FB55" s="328"/>
      <c r="FC55" s="328"/>
      <c r="FD55" s="328"/>
      <c r="FE55" s="328"/>
      <c r="FF55" s="328"/>
      <c r="FG55" s="328"/>
      <c r="FH55" s="328"/>
      <c r="FI55" s="328"/>
      <c r="FJ55" s="328"/>
      <c r="FK55" s="328"/>
      <c r="FL55" s="328"/>
      <c r="FM55" s="328"/>
      <c r="FN55" s="328"/>
      <c r="FO55" s="328"/>
      <c r="FP55" s="328"/>
      <c r="FQ55" s="328"/>
      <c r="FR55" s="328"/>
      <c r="FS55" s="328"/>
      <c r="FT55" s="328"/>
      <c r="FU55" s="328"/>
    </row>
    <row r="56" spans="1:177" x14ac:dyDescent="0.2">
      <c r="A56" s="237"/>
      <c r="B56" s="243" t="s">
        <v>4</v>
      </c>
      <c r="C56" s="248" t="s">
        <v>5</v>
      </c>
      <c r="D56" s="243" t="s">
        <v>4</v>
      </c>
      <c r="E56" s="248" t="s">
        <v>5</v>
      </c>
      <c r="F56" s="243" t="s">
        <v>4</v>
      </c>
      <c r="G56" s="248" t="s">
        <v>5</v>
      </c>
      <c r="H56" s="243" t="s">
        <v>4</v>
      </c>
      <c r="I56" s="248" t="s">
        <v>5</v>
      </c>
      <c r="J56" s="243" t="s">
        <v>4</v>
      </c>
      <c r="K56" s="248" t="s">
        <v>5</v>
      </c>
      <c r="L56" s="243" t="s">
        <v>4</v>
      </c>
      <c r="M56" s="248" t="s">
        <v>5</v>
      </c>
      <c r="N56" s="243" t="s">
        <v>4</v>
      </c>
      <c r="O56" s="248" t="s">
        <v>5</v>
      </c>
      <c r="P56" s="243" t="s">
        <v>4</v>
      </c>
      <c r="Q56" s="248" t="s">
        <v>5</v>
      </c>
      <c r="R56" s="243" t="s">
        <v>4</v>
      </c>
      <c r="S56" s="248" t="s">
        <v>5</v>
      </c>
      <c r="T56" s="243" t="s">
        <v>4</v>
      </c>
      <c r="U56" s="248" t="s">
        <v>5</v>
      </c>
      <c r="V56" s="243" t="s">
        <v>4</v>
      </c>
      <c r="W56" s="248" t="s">
        <v>5</v>
      </c>
      <c r="X56" s="243" t="s">
        <v>4</v>
      </c>
      <c r="Y56" s="248" t="s">
        <v>5</v>
      </c>
      <c r="Z56" s="243" t="s">
        <v>4</v>
      </c>
      <c r="AA56" s="248" t="s">
        <v>5</v>
      </c>
      <c r="AB56" s="243" t="s">
        <v>4</v>
      </c>
      <c r="AC56" s="248" t="s">
        <v>5</v>
      </c>
      <c r="AD56" s="243" t="s">
        <v>4</v>
      </c>
      <c r="AE56" s="248" t="s">
        <v>5</v>
      </c>
      <c r="AF56" s="243" t="s">
        <v>4</v>
      </c>
      <c r="AG56" s="248" t="s">
        <v>5</v>
      </c>
      <c r="AH56" s="243" t="s">
        <v>4</v>
      </c>
      <c r="AI56" s="248" t="s">
        <v>5</v>
      </c>
      <c r="AJ56" s="243" t="s">
        <v>4</v>
      </c>
      <c r="AK56" s="248" t="s">
        <v>5</v>
      </c>
      <c r="AL56" s="243" t="s">
        <v>4</v>
      </c>
      <c r="AM56" s="248" t="s">
        <v>5</v>
      </c>
      <c r="AN56" s="243" t="s">
        <v>4</v>
      </c>
      <c r="AO56" s="248" t="s">
        <v>5</v>
      </c>
      <c r="AP56" s="243" t="s">
        <v>4</v>
      </c>
      <c r="AQ56" s="248" t="s">
        <v>5</v>
      </c>
      <c r="AR56" s="243" t="s">
        <v>4</v>
      </c>
      <c r="AS56" s="248" t="s">
        <v>5</v>
      </c>
      <c r="AT56" s="243" t="s">
        <v>4</v>
      </c>
      <c r="AU56" s="248" t="s">
        <v>5</v>
      </c>
      <c r="AV56" s="243" t="s">
        <v>4</v>
      </c>
      <c r="AW56" s="248" t="s">
        <v>5</v>
      </c>
      <c r="AX56" s="243" t="s">
        <v>4</v>
      </c>
      <c r="AY56" s="248" t="s">
        <v>5</v>
      </c>
      <c r="AZ56" s="243" t="s">
        <v>4</v>
      </c>
      <c r="BA56" s="248" t="s">
        <v>5</v>
      </c>
      <c r="BB56" s="243" t="s">
        <v>4</v>
      </c>
      <c r="BC56" s="248" t="s">
        <v>5</v>
      </c>
      <c r="BD56" s="243" t="s">
        <v>4</v>
      </c>
      <c r="BE56" s="248" t="s">
        <v>5</v>
      </c>
      <c r="BF56" s="243" t="s">
        <v>4</v>
      </c>
      <c r="BG56" s="248" t="s">
        <v>5</v>
      </c>
      <c r="BH56" s="243" t="s">
        <v>4</v>
      </c>
      <c r="BI56" s="248" t="s">
        <v>5</v>
      </c>
      <c r="BJ56" s="243" t="s">
        <v>4</v>
      </c>
      <c r="BK56" s="248" t="s">
        <v>5</v>
      </c>
      <c r="BL56" s="243" t="s">
        <v>4</v>
      </c>
      <c r="BM56" s="248" t="s">
        <v>5</v>
      </c>
      <c r="BN56" s="243" t="s">
        <v>4</v>
      </c>
      <c r="BO56" s="248" t="s">
        <v>5</v>
      </c>
      <c r="BP56" s="243" t="s">
        <v>4</v>
      </c>
      <c r="BQ56" s="248" t="s">
        <v>5</v>
      </c>
      <c r="BR56" s="243" t="s">
        <v>4</v>
      </c>
      <c r="BS56" s="248" t="s">
        <v>5</v>
      </c>
      <c r="BT56" s="243" t="s">
        <v>4</v>
      </c>
      <c r="BU56" s="248" t="s">
        <v>5</v>
      </c>
      <c r="BV56" s="243" t="s">
        <v>4</v>
      </c>
      <c r="BW56" s="248" t="s">
        <v>5</v>
      </c>
      <c r="BX56" s="243" t="s">
        <v>4</v>
      </c>
      <c r="BY56" s="248" t="s">
        <v>5</v>
      </c>
      <c r="BZ56" s="243" t="s">
        <v>4</v>
      </c>
      <c r="CA56" s="248" t="s">
        <v>5</v>
      </c>
      <c r="CB56" s="243" t="s">
        <v>4</v>
      </c>
      <c r="CC56" s="248" t="s">
        <v>5</v>
      </c>
      <c r="CD56" s="243" t="s">
        <v>4</v>
      </c>
      <c r="CE56" s="248" t="s">
        <v>5</v>
      </c>
      <c r="CF56" s="243" t="s">
        <v>4</v>
      </c>
      <c r="CG56" s="248" t="s">
        <v>5</v>
      </c>
      <c r="CH56" s="243" t="s">
        <v>4</v>
      </c>
      <c r="CI56" s="248" t="s">
        <v>5</v>
      </c>
      <c r="CJ56" s="243" t="s">
        <v>4</v>
      </c>
      <c r="CK56" s="248" t="s">
        <v>5</v>
      </c>
      <c r="CL56" s="243" t="s">
        <v>4</v>
      </c>
      <c r="CM56" s="248" t="s">
        <v>5</v>
      </c>
      <c r="CN56" s="243" t="s">
        <v>4</v>
      </c>
      <c r="CO56" s="248" t="s">
        <v>5</v>
      </c>
      <c r="CP56" s="243" t="s">
        <v>4</v>
      </c>
      <c r="CQ56" s="248" t="s">
        <v>5</v>
      </c>
      <c r="CR56" s="243" t="s">
        <v>4</v>
      </c>
      <c r="CS56" s="248" t="s">
        <v>5</v>
      </c>
      <c r="CT56" s="243" t="s">
        <v>4</v>
      </c>
      <c r="CU56" s="248" t="s">
        <v>5</v>
      </c>
      <c r="CV56" s="243" t="s">
        <v>4</v>
      </c>
      <c r="CW56" s="248" t="s">
        <v>5</v>
      </c>
      <c r="CX56" s="243" t="s">
        <v>4</v>
      </c>
      <c r="CY56" s="248" t="s">
        <v>5</v>
      </c>
      <c r="CZ56" s="243" t="s">
        <v>4</v>
      </c>
      <c r="DA56" s="248" t="s">
        <v>5</v>
      </c>
      <c r="DB56" s="243" t="s">
        <v>4</v>
      </c>
      <c r="DC56" s="248" t="s">
        <v>5</v>
      </c>
      <c r="DD56" s="243" t="s">
        <v>4</v>
      </c>
      <c r="DE56" s="248" t="s">
        <v>5</v>
      </c>
      <c r="DF56" s="243" t="s">
        <v>4</v>
      </c>
      <c r="DG56" s="248" t="s">
        <v>5</v>
      </c>
      <c r="DH56" s="243" t="s">
        <v>4</v>
      </c>
      <c r="DI56" s="248" t="s">
        <v>5</v>
      </c>
      <c r="DJ56" s="243" t="s">
        <v>4</v>
      </c>
      <c r="DK56" s="248" t="s">
        <v>5</v>
      </c>
      <c r="DL56" s="243" t="s">
        <v>4</v>
      </c>
      <c r="DM56" s="248" t="s">
        <v>5</v>
      </c>
      <c r="DN56" s="243" t="s">
        <v>4</v>
      </c>
      <c r="DO56" s="248" t="s">
        <v>5</v>
      </c>
      <c r="DP56" s="243" t="s">
        <v>4</v>
      </c>
      <c r="DQ56" s="248" t="s">
        <v>5</v>
      </c>
      <c r="DR56" s="243" t="s">
        <v>4</v>
      </c>
      <c r="DS56" s="248" t="s">
        <v>5</v>
      </c>
      <c r="DT56" s="243" t="s">
        <v>4</v>
      </c>
      <c r="DU56" s="248" t="s">
        <v>5</v>
      </c>
      <c r="DV56" s="243" t="s">
        <v>4</v>
      </c>
      <c r="DW56" s="248" t="s">
        <v>5</v>
      </c>
      <c r="DX56" s="243" t="s">
        <v>4</v>
      </c>
      <c r="DY56" s="248" t="s">
        <v>5</v>
      </c>
      <c r="DZ56" s="243" t="s">
        <v>4</v>
      </c>
      <c r="EA56" s="248" t="s">
        <v>5</v>
      </c>
      <c r="EB56" s="243" t="s">
        <v>4</v>
      </c>
      <c r="EC56" s="248" t="s">
        <v>5</v>
      </c>
      <c r="ED56" s="243" t="s">
        <v>4</v>
      </c>
      <c r="EE56" s="248" t="s">
        <v>5</v>
      </c>
      <c r="EF56" s="243" t="s">
        <v>4</v>
      </c>
      <c r="EG56" s="248" t="s">
        <v>5</v>
      </c>
      <c r="EH56" s="243" t="s">
        <v>4</v>
      </c>
      <c r="EI56" s="248" t="s">
        <v>5</v>
      </c>
      <c r="EJ56" s="243" t="s">
        <v>4</v>
      </c>
      <c r="EK56" s="248" t="s">
        <v>5</v>
      </c>
      <c r="EL56" s="243" t="s">
        <v>4</v>
      </c>
      <c r="EM56" s="248" t="s">
        <v>5</v>
      </c>
      <c r="EN56" s="243" t="s">
        <v>4</v>
      </c>
      <c r="EO56" s="248" t="s">
        <v>5</v>
      </c>
      <c r="EP56" s="243" t="s">
        <v>4</v>
      </c>
      <c r="EQ56" s="248" t="s">
        <v>5</v>
      </c>
      <c r="ER56" s="243" t="s">
        <v>4</v>
      </c>
      <c r="ES56" s="248" t="s">
        <v>5</v>
      </c>
      <c r="ET56" s="243" t="s">
        <v>4</v>
      </c>
      <c r="EU56" s="248" t="s">
        <v>5</v>
      </c>
      <c r="EV56" s="243" t="s">
        <v>4</v>
      </c>
      <c r="EW56" s="248" t="s">
        <v>5</v>
      </c>
      <c r="EX56" s="243" t="s">
        <v>4</v>
      </c>
      <c r="EY56" s="248" t="s">
        <v>5</v>
      </c>
      <c r="EZ56" s="243" t="s">
        <v>4</v>
      </c>
      <c r="FA56" s="248" t="s">
        <v>5</v>
      </c>
      <c r="FB56" s="243" t="s">
        <v>4</v>
      </c>
      <c r="FC56" s="248" t="s">
        <v>5</v>
      </c>
      <c r="FD56" s="243" t="s">
        <v>4</v>
      </c>
      <c r="FE56" s="248" t="s">
        <v>5</v>
      </c>
      <c r="FF56" s="243" t="s">
        <v>4</v>
      </c>
      <c r="FG56" s="248" t="s">
        <v>5</v>
      </c>
      <c r="FH56" s="243" t="s">
        <v>4</v>
      </c>
      <c r="FI56" s="248" t="s">
        <v>5</v>
      </c>
      <c r="FJ56" s="243" t="s">
        <v>4</v>
      </c>
      <c r="FK56" s="248" t="s">
        <v>5</v>
      </c>
      <c r="FL56" s="243" t="s">
        <v>4</v>
      </c>
      <c r="FM56" s="248" t="s">
        <v>5</v>
      </c>
      <c r="FN56" s="243" t="s">
        <v>4</v>
      </c>
      <c r="FO56" s="248" t="s">
        <v>5</v>
      </c>
      <c r="FP56" s="243" t="s">
        <v>4</v>
      </c>
      <c r="FQ56" s="248" t="s">
        <v>5</v>
      </c>
      <c r="FR56" s="243" t="s">
        <v>4</v>
      </c>
      <c r="FS56" s="248" t="s">
        <v>5</v>
      </c>
      <c r="FT56" s="243" t="s">
        <v>4</v>
      </c>
      <c r="FU56" s="248" t="s">
        <v>5</v>
      </c>
    </row>
    <row r="57" spans="1:177" x14ac:dyDescent="0.2">
      <c r="A57" t="s">
        <v>212</v>
      </c>
      <c r="B57" s="31">
        <v>7207823613.1300001</v>
      </c>
      <c r="C57" s="5">
        <v>5.7042999999999999</v>
      </c>
      <c r="D57" s="31">
        <v>50732647.469999999</v>
      </c>
      <c r="E57" s="5">
        <v>19.134</v>
      </c>
      <c r="F57" s="31">
        <v>1895330286.78</v>
      </c>
      <c r="G57" s="5">
        <v>100</v>
      </c>
      <c r="H57" s="31">
        <v>8631057.75</v>
      </c>
      <c r="I57" s="5">
        <v>0.75600000000000001</v>
      </c>
      <c r="J57" s="31">
        <v>19154157.920000002</v>
      </c>
      <c r="K57" s="5">
        <v>2.7553000000000001</v>
      </c>
      <c r="L57" s="31">
        <v>656215.30000000005</v>
      </c>
      <c r="M57" s="5">
        <v>8.3842999999999996</v>
      </c>
      <c r="N57" s="31">
        <v>0</v>
      </c>
      <c r="O57">
        <v>0</v>
      </c>
      <c r="P57" s="31">
        <v>174533598.41</v>
      </c>
      <c r="Q57" s="5">
        <v>15.6709</v>
      </c>
      <c r="R57" s="31">
        <v>41962908.229999997</v>
      </c>
      <c r="S57" s="5">
        <v>19.755400000000002</v>
      </c>
      <c r="T57" s="31">
        <v>896479.01</v>
      </c>
      <c r="U57" s="5">
        <v>0.1017</v>
      </c>
      <c r="V57" s="31">
        <v>71228745.239999995</v>
      </c>
      <c r="W57" s="5">
        <v>26.239899999999999</v>
      </c>
      <c r="X57" s="31">
        <v>40914179</v>
      </c>
      <c r="Y57" s="5">
        <v>11.393700000000001</v>
      </c>
      <c r="Z57" s="31">
        <v>1195980</v>
      </c>
      <c r="AA57" s="5">
        <v>0.56110000000000004</v>
      </c>
      <c r="AB57" s="31">
        <v>98987009.75</v>
      </c>
      <c r="AC57" s="5">
        <v>3.7319</v>
      </c>
      <c r="AD57" s="31">
        <v>21977051.719999999</v>
      </c>
      <c r="AE57" s="5">
        <v>1.7357</v>
      </c>
      <c r="AF57" s="31">
        <v>4530944.0999999996</v>
      </c>
      <c r="AG57" s="5">
        <v>14.011699999999999</v>
      </c>
      <c r="AH57" s="31">
        <v>4960587.7</v>
      </c>
      <c r="AI57" s="5">
        <v>1.6314</v>
      </c>
      <c r="AJ57" s="31">
        <v>685952613.75999999</v>
      </c>
      <c r="AK57" s="5">
        <v>7.2965</v>
      </c>
      <c r="AL57" s="31">
        <v>36107232.350000001</v>
      </c>
      <c r="AM57" s="5">
        <v>7.9417999999999997</v>
      </c>
      <c r="AN57" s="31">
        <v>68402873.730000004</v>
      </c>
      <c r="AO57" s="5">
        <v>90.994299999999996</v>
      </c>
      <c r="AP57" s="31">
        <v>34564279.619999997</v>
      </c>
      <c r="AQ57" s="5">
        <v>8.9568999999999992</v>
      </c>
      <c r="AR57" s="31">
        <v>13231606</v>
      </c>
      <c r="AS57" s="5">
        <v>3.0482999999999998</v>
      </c>
      <c r="AT57" s="31">
        <v>30250763</v>
      </c>
      <c r="AU57" s="5">
        <v>11.2006</v>
      </c>
      <c r="AV57" s="31">
        <v>61380367.719999999</v>
      </c>
      <c r="AW57" s="5">
        <v>18.188400000000001</v>
      </c>
      <c r="AX57" s="31">
        <v>14218567.68</v>
      </c>
      <c r="AY57" s="5">
        <v>2.9045999999999998</v>
      </c>
      <c r="AZ57" s="31">
        <v>12825266</v>
      </c>
      <c r="BA57" s="5">
        <v>18.556100000000001</v>
      </c>
      <c r="BB57" s="31">
        <v>22826260.710000001</v>
      </c>
      <c r="BC57" s="5">
        <v>0.71130000000000004</v>
      </c>
      <c r="BD57" s="31">
        <v>69808973.810000002</v>
      </c>
      <c r="BE57" s="5">
        <v>0.76380000000000003</v>
      </c>
      <c r="BF57" s="31">
        <v>163214004.06999999</v>
      </c>
      <c r="BG57" s="5">
        <v>9.6204000000000001</v>
      </c>
      <c r="BH57" s="31">
        <v>16671196.6</v>
      </c>
      <c r="BI57" s="5">
        <v>0.64429999999999998</v>
      </c>
      <c r="BJ57" s="31">
        <v>2499839.5299999998</v>
      </c>
      <c r="BK57" s="5">
        <v>0.44309999999999999</v>
      </c>
      <c r="BL57" s="31">
        <v>19767209.329999998</v>
      </c>
      <c r="BM57" s="5">
        <v>0.56330000000000002</v>
      </c>
      <c r="BN57" s="31">
        <v>23482842.57</v>
      </c>
      <c r="BO57" s="5">
        <v>5.2163000000000004</v>
      </c>
      <c r="BP57" s="31">
        <v>26301045.609999999</v>
      </c>
      <c r="BQ57" s="5">
        <v>3.2317999999999998</v>
      </c>
      <c r="BR57" s="31">
        <v>18540603.449999999</v>
      </c>
      <c r="BS57" s="5">
        <v>0.52010000000000001</v>
      </c>
      <c r="BT57" s="31">
        <v>16241722.960000001</v>
      </c>
      <c r="BU57" s="5">
        <v>11.2742</v>
      </c>
      <c r="BV57" s="31">
        <v>-45367.19</v>
      </c>
      <c r="BW57" s="5">
        <v>-0.1011</v>
      </c>
      <c r="BX57" s="31">
        <v>10062365.140000001</v>
      </c>
      <c r="BY57" s="5">
        <v>76.882400000000004</v>
      </c>
      <c r="BZ57" s="31">
        <v>580857.97</v>
      </c>
      <c r="CA57" s="5">
        <v>4.5312999999999999</v>
      </c>
      <c r="CB57" s="31">
        <v>4568578</v>
      </c>
      <c r="CC57" s="5">
        <v>5.6631</v>
      </c>
      <c r="CD57" s="31">
        <v>173472415.99000001</v>
      </c>
      <c r="CE57" s="5">
        <v>36.388800000000003</v>
      </c>
      <c r="CF57" s="31">
        <v>-11844533.789999999</v>
      </c>
      <c r="CG57" s="5">
        <v>-4.7439999999999998</v>
      </c>
      <c r="CH57" s="31">
        <v>413594887.31999999</v>
      </c>
      <c r="CI57" s="5">
        <v>5.3719000000000001</v>
      </c>
      <c r="CJ57" s="31">
        <v>1004868.76</v>
      </c>
      <c r="CK57" s="5">
        <v>100</v>
      </c>
      <c r="CL57" s="31">
        <v>180638569.77000001</v>
      </c>
      <c r="CM57" s="5">
        <v>6.0486000000000004</v>
      </c>
      <c r="CN57" s="31">
        <v>38057466.590000004</v>
      </c>
      <c r="CO57" s="5">
        <v>4.7064000000000004</v>
      </c>
      <c r="CP57" s="31">
        <v>474339066.42000002</v>
      </c>
      <c r="CQ57" s="5">
        <v>42.430799999999998</v>
      </c>
      <c r="CR57" s="31">
        <v>323011211.47000003</v>
      </c>
      <c r="CS57" s="5">
        <v>13.0787</v>
      </c>
      <c r="CT57" s="31">
        <v>386746922.76999998</v>
      </c>
      <c r="CU57" s="5">
        <v>6.3117000000000001</v>
      </c>
      <c r="CV57" s="31">
        <v>800000</v>
      </c>
      <c r="CW57" s="5">
        <v>80</v>
      </c>
      <c r="CX57" s="31">
        <v>60919954.280000001</v>
      </c>
      <c r="CY57" s="5">
        <v>1.9794</v>
      </c>
      <c r="CZ57" s="31">
        <v>91722691.439999998</v>
      </c>
      <c r="DA57" s="5">
        <v>7.7203999999999997</v>
      </c>
      <c r="DB57" s="31">
        <v>14683943.439999999</v>
      </c>
      <c r="DC57" s="5">
        <v>2.2441</v>
      </c>
      <c r="DD57" s="31">
        <v>22942536.93</v>
      </c>
      <c r="DE57" s="5">
        <v>2.0131000000000001</v>
      </c>
      <c r="DF57" s="31">
        <v>13375315.26</v>
      </c>
      <c r="DG57" s="5">
        <v>1.2965</v>
      </c>
      <c r="DH57" s="31">
        <v>0</v>
      </c>
      <c r="DI57">
        <v>0</v>
      </c>
      <c r="DJ57" s="31">
        <v>-29112643.100000001</v>
      </c>
      <c r="DK57" s="5">
        <v>-1.2206999999999999</v>
      </c>
      <c r="DL57" s="31">
        <v>0</v>
      </c>
      <c r="DM57">
        <v>0</v>
      </c>
      <c r="DN57" s="31">
        <v>2166722</v>
      </c>
      <c r="DO57" s="5">
        <v>0.73599999999999999</v>
      </c>
      <c r="DP57" s="31">
        <v>0</v>
      </c>
      <c r="DQ57">
        <v>0</v>
      </c>
      <c r="DR57" s="31">
        <v>141284582.30000001</v>
      </c>
      <c r="DS57" s="5">
        <v>9.3899000000000008</v>
      </c>
      <c r="DT57" s="31">
        <v>21849798.399999999</v>
      </c>
      <c r="DU57" s="5">
        <v>0.2671</v>
      </c>
      <c r="DV57" s="31">
        <v>2601746.7400000002</v>
      </c>
      <c r="DW57" s="5">
        <v>0.88700000000000001</v>
      </c>
      <c r="DX57" s="31">
        <v>7379106.3600000003</v>
      </c>
      <c r="DY57" s="5">
        <v>18.639800000000001</v>
      </c>
      <c r="DZ57" s="31">
        <v>10897243.48</v>
      </c>
      <c r="EA57" s="5">
        <v>5.3174999999999999</v>
      </c>
      <c r="EB57" s="31">
        <v>3573338.09</v>
      </c>
      <c r="EC57" s="5">
        <v>0.58599999999999997</v>
      </c>
      <c r="ED57" s="31">
        <v>3155580.15</v>
      </c>
      <c r="EE57" s="5">
        <v>2.1421000000000001</v>
      </c>
      <c r="EF57" s="31">
        <v>6434770.9100000001</v>
      </c>
      <c r="EG57" s="5">
        <v>11.5938</v>
      </c>
      <c r="EH57" s="31">
        <v>17587688</v>
      </c>
      <c r="EI57" s="5">
        <v>16.7239</v>
      </c>
      <c r="EJ57" s="31">
        <v>22259287.719999999</v>
      </c>
      <c r="EK57" s="5">
        <v>6.8380000000000001</v>
      </c>
      <c r="EL57" s="31">
        <v>-151358.19</v>
      </c>
      <c r="EM57" s="5">
        <v>-9.3899999999999997E-2</v>
      </c>
      <c r="EN57" s="31">
        <v>190174541.66</v>
      </c>
      <c r="EO57" s="5">
        <v>2.6450999999999998</v>
      </c>
      <c r="EP57" s="31">
        <v>37081.51</v>
      </c>
      <c r="EQ57" s="5">
        <v>4.5999999999999999E-3</v>
      </c>
      <c r="ER57" s="31">
        <v>232828394.81</v>
      </c>
      <c r="ES57" s="5">
        <v>13.0396</v>
      </c>
      <c r="ET57" s="31">
        <v>29196223.129999999</v>
      </c>
      <c r="EU57" s="5">
        <v>1.8649</v>
      </c>
      <c r="EV57" s="31">
        <v>140180374.43000001</v>
      </c>
      <c r="EW57" s="5">
        <v>3.0070000000000001</v>
      </c>
      <c r="EX57" s="31">
        <v>9700756.0099999998</v>
      </c>
      <c r="EY57" s="5">
        <v>6.9252000000000002</v>
      </c>
      <c r="EZ57" s="31">
        <v>202262410.53</v>
      </c>
      <c r="FA57" s="5">
        <v>7.9696999999999996</v>
      </c>
      <c r="FB57" s="31">
        <v>62671441.340000004</v>
      </c>
      <c r="FC57" s="5">
        <v>20.403700000000001</v>
      </c>
      <c r="FD57" s="31">
        <v>60384054.609999999</v>
      </c>
      <c r="FE57" s="5">
        <v>4.0726000000000004</v>
      </c>
      <c r="FF57" s="31">
        <v>1411619.7</v>
      </c>
      <c r="FG57" s="5">
        <v>6.6234000000000002</v>
      </c>
      <c r="FH57" s="31">
        <v>-79191948.569999993</v>
      </c>
      <c r="FI57" s="5">
        <v>-2.0754000000000001</v>
      </c>
      <c r="FJ57" s="31">
        <v>127011319.2</v>
      </c>
      <c r="FK57" s="5">
        <v>12.174300000000001</v>
      </c>
      <c r="FL57" s="31">
        <v>22266850.170000002</v>
      </c>
      <c r="FM57" s="5">
        <v>2.7136</v>
      </c>
      <c r="FN57" s="31">
        <v>-261397</v>
      </c>
      <c r="FO57" s="5">
        <v>-7.6100000000000001E-2</v>
      </c>
      <c r="FP57" s="31">
        <v>11077311.1</v>
      </c>
      <c r="FQ57" s="5">
        <v>5.6510999999999996</v>
      </c>
      <c r="FR57" s="31">
        <v>1687741.06</v>
      </c>
      <c r="FS57" s="5">
        <v>0.73050000000000004</v>
      </c>
      <c r="FT57" s="31">
        <v>15850109.130000001</v>
      </c>
      <c r="FU57" s="5">
        <v>2.6633</v>
      </c>
    </row>
    <row r="58" spans="1:177" x14ac:dyDescent="0.2">
      <c r="A58" t="s">
        <v>213</v>
      </c>
      <c r="B58" s="31">
        <v>6562185752.5100002</v>
      </c>
      <c r="C58" s="5">
        <v>5.1932999999999998</v>
      </c>
      <c r="D58" s="31">
        <v>4058014.14</v>
      </c>
      <c r="E58" s="5">
        <v>1.5305</v>
      </c>
      <c r="F58" s="31">
        <v>0</v>
      </c>
      <c r="G58">
        <v>0</v>
      </c>
      <c r="H58" s="31">
        <v>588034123.25</v>
      </c>
      <c r="I58" s="5">
        <v>51.508200000000002</v>
      </c>
      <c r="J58" s="31">
        <v>173409119.74000001</v>
      </c>
      <c r="K58" s="5">
        <v>24.944400000000002</v>
      </c>
      <c r="L58" s="31">
        <v>2129151.27</v>
      </c>
      <c r="M58" s="5">
        <v>27.203600000000002</v>
      </c>
      <c r="N58" s="31">
        <v>0</v>
      </c>
      <c r="O58">
        <v>0</v>
      </c>
      <c r="P58" s="31">
        <v>133725813.01000001</v>
      </c>
      <c r="Q58" s="5">
        <v>12.0069</v>
      </c>
      <c r="R58" s="31">
        <v>38772042.810000002</v>
      </c>
      <c r="S58" s="5">
        <v>18.2532</v>
      </c>
      <c r="T58" s="31">
        <v>0</v>
      </c>
      <c r="U58">
        <v>0</v>
      </c>
      <c r="V58" s="31">
        <v>2214828.16</v>
      </c>
      <c r="W58" s="5">
        <v>0.81589999999999996</v>
      </c>
      <c r="X58" s="31">
        <v>190000000</v>
      </c>
      <c r="Y58" s="5">
        <v>52.910899999999998</v>
      </c>
      <c r="Z58" s="31">
        <v>0</v>
      </c>
      <c r="AA58">
        <v>0</v>
      </c>
      <c r="AB58" s="31">
        <v>55870115.530000001</v>
      </c>
      <c r="AC58" s="5">
        <v>2.1063999999999998</v>
      </c>
      <c r="AD58" s="31">
        <v>0</v>
      </c>
      <c r="AE58">
        <v>0</v>
      </c>
      <c r="AF58" s="31">
        <v>0</v>
      </c>
      <c r="AG58">
        <v>0</v>
      </c>
      <c r="AH58" s="31">
        <v>0</v>
      </c>
      <c r="AI58">
        <v>0</v>
      </c>
      <c r="AJ58" s="31">
        <v>7649112.8899999997</v>
      </c>
      <c r="AK58" s="5">
        <v>8.14E-2</v>
      </c>
      <c r="AL58" s="31">
        <v>205307755.41</v>
      </c>
      <c r="AM58" s="5">
        <v>45.157499999999999</v>
      </c>
      <c r="AN58" s="31">
        <v>0</v>
      </c>
      <c r="AO58">
        <v>0</v>
      </c>
      <c r="AP58" s="31">
        <v>0</v>
      </c>
      <c r="AQ58">
        <v>0</v>
      </c>
      <c r="AR58" s="31">
        <v>0</v>
      </c>
      <c r="AS58">
        <v>0</v>
      </c>
      <c r="AT58" s="31">
        <v>20085920</v>
      </c>
      <c r="AU58" s="5">
        <v>7.4370000000000003</v>
      </c>
      <c r="AV58" s="31">
        <v>0</v>
      </c>
      <c r="AW58">
        <v>0</v>
      </c>
      <c r="AX58" s="31">
        <v>15860738.439999999</v>
      </c>
      <c r="AY58" s="5">
        <v>3.24</v>
      </c>
      <c r="AZ58" s="31">
        <v>0</v>
      </c>
      <c r="BA58">
        <v>0</v>
      </c>
      <c r="BB58" s="31">
        <v>435855166.25</v>
      </c>
      <c r="BC58" s="5">
        <v>13.582100000000001</v>
      </c>
      <c r="BD58" s="31">
        <v>0</v>
      </c>
      <c r="BE58">
        <v>0</v>
      </c>
      <c r="BF58" s="31">
        <v>152787493.40000001</v>
      </c>
      <c r="BG58" s="5">
        <v>9.0058000000000007</v>
      </c>
      <c r="BH58" s="31">
        <v>41000000</v>
      </c>
      <c r="BI58" s="5">
        <v>1.5846</v>
      </c>
      <c r="BJ58" s="31">
        <v>29181166.25</v>
      </c>
      <c r="BK58" s="5">
        <v>5.1718999999999999</v>
      </c>
      <c r="BL58" s="31">
        <v>387981102.19999999</v>
      </c>
      <c r="BM58" s="5">
        <v>11.056800000000001</v>
      </c>
      <c r="BN58" s="31">
        <v>46505043.149999999</v>
      </c>
      <c r="BO58" s="5">
        <v>10.330299999999999</v>
      </c>
      <c r="BP58" s="31">
        <v>5069533.4800000004</v>
      </c>
      <c r="BQ58" s="5">
        <v>0.62290000000000001</v>
      </c>
      <c r="BR58" s="31">
        <v>246226045.40000001</v>
      </c>
      <c r="BS58" s="5">
        <v>6.9076000000000004</v>
      </c>
      <c r="BT58" s="31">
        <v>37000000</v>
      </c>
      <c r="BU58" s="5">
        <v>25.683499999999999</v>
      </c>
      <c r="BV58" s="31">
        <v>0</v>
      </c>
      <c r="BW58">
        <v>0</v>
      </c>
      <c r="BX58" s="31">
        <v>2015452.33</v>
      </c>
      <c r="BY58" s="5">
        <v>15.3992</v>
      </c>
      <c r="BZ58" s="31">
        <v>0</v>
      </c>
      <c r="CA58">
        <v>0</v>
      </c>
      <c r="CB58" s="31">
        <v>12047065</v>
      </c>
      <c r="CC58" s="5">
        <v>14.933199999999999</v>
      </c>
      <c r="CD58" s="31">
        <v>11148951.470000001</v>
      </c>
      <c r="CE58" s="5">
        <v>2.3386999999999998</v>
      </c>
      <c r="CF58" s="31">
        <v>16244479.09</v>
      </c>
      <c r="CG58" s="5">
        <v>6.5063000000000004</v>
      </c>
      <c r="CH58" s="31">
        <v>852181711.42999995</v>
      </c>
      <c r="CI58" s="5">
        <v>11.0685</v>
      </c>
      <c r="CJ58" s="31">
        <v>0</v>
      </c>
      <c r="CK58">
        <v>0</v>
      </c>
      <c r="CL58" s="31">
        <v>450934452.94</v>
      </c>
      <c r="CM58" s="5">
        <v>15.099399999999999</v>
      </c>
      <c r="CN58" s="31">
        <v>10005154.109999999</v>
      </c>
      <c r="CO58" s="5">
        <v>1.2373000000000001</v>
      </c>
      <c r="CP58" s="31">
        <v>0</v>
      </c>
      <c r="CQ58">
        <v>0</v>
      </c>
      <c r="CR58" s="31">
        <v>180245613.66</v>
      </c>
      <c r="CS58" s="5">
        <v>7.2980999999999998</v>
      </c>
      <c r="CT58" s="31">
        <v>161727941.19999999</v>
      </c>
      <c r="CU58" s="5">
        <v>2.6394000000000002</v>
      </c>
      <c r="CV58" s="31">
        <v>0</v>
      </c>
      <c r="CW58">
        <v>0</v>
      </c>
      <c r="CX58" s="31">
        <v>323957471</v>
      </c>
      <c r="CY58" s="5">
        <v>10.525700000000001</v>
      </c>
      <c r="CZ58" s="31">
        <v>393579451</v>
      </c>
      <c r="DA58" s="5">
        <v>33.128100000000003</v>
      </c>
      <c r="DB58" s="31">
        <v>34681114.729999997</v>
      </c>
      <c r="DC58" s="5">
        <v>5.3002000000000002</v>
      </c>
      <c r="DD58" s="31">
        <v>105228469.54000001</v>
      </c>
      <c r="DE58" s="5">
        <v>9.2331000000000003</v>
      </c>
      <c r="DF58" s="31">
        <v>38255435.130000003</v>
      </c>
      <c r="DG58" s="5">
        <v>3.7082000000000002</v>
      </c>
      <c r="DH58" s="31">
        <v>115562760.45999999</v>
      </c>
      <c r="DI58" s="5">
        <v>1.81</v>
      </c>
      <c r="DJ58" s="31">
        <v>77029028.310000002</v>
      </c>
      <c r="DK58" s="5">
        <v>3.2296999999999998</v>
      </c>
      <c r="DL58" s="31">
        <v>0</v>
      </c>
      <c r="DM58">
        <v>0</v>
      </c>
      <c r="DN58" s="31">
        <v>33225361</v>
      </c>
      <c r="DO58" s="5">
        <v>11.2857</v>
      </c>
      <c r="DP58" s="31">
        <v>0</v>
      </c>
      <c r="DQ58">
        <v>0</v>
      </c>
      <c r="DR58" s="31">
        <v>-164988048.88999999</v>
      </c>
      <c r="DS58" s="5">
        <v>-10.965199999999999</v>
      </c>
      <c r="DT58" s="31">
        <v>202996375.16</v>
      </c>
      <c r="DU58" s="5">
        <v>2.4811000000000001</v>
      </c>
      <c r="DV58" s="31">
        <v>0</v>
      </c>
      <c r="DW58">
        <v>0</v>
      </c>
      <c r="DX58" s="31">
        <v>7005773.4800000004</v>
      </c>
      <c r="DY58" s="5">
        <v>17.6968</v>
      </c>
      <c r="DZ58" s="31">
        <v>62085403.979999997</v>
      </c>
      <c r="EA58" s="5">
        <v>30.2956</v>
      </c>
      <c r="EB58" s="31">
        <v>0</v>
      </c>
      <c r="EC58">
        <v>0</v>
      </c>
      <c r="ED58" s="31">
        <v>15268212.33</v>
      </c>
      <c r="EE58" s="5">
        <v>10.3645</v>
      </c>
      <c r="EF58" s="31">
        <v>0</v>
      </c>
      <c r="EG58">
        <v>0</v>
      </c>
      <c r="EH58" s="31">
        <v>8778704.0700000003</v>
      </c>
      <c r="EI58" s="5">
        <v>8.3475999999999999</v>
      </c>
      <c r="EJ58" s="31">
        <v>44747266.479999997</v>
      </c>
      <c r="EK58" s="5">
        <v>13.7462</v>
      </c>
      <c r="EL58" s="31">
        <v>0</v>
      </c>
      <c r="EM58">
        <v>0</v>
      </c>
      <c r="EN58" s="31">
        <v>367995693.82999998</v>
      </c>
      <c r="EO58" s="5">
        <v>5.1184000000000003</v>
      </c>
      <c r="EP58" s="31">
        <v>0</v>
      </c>
      <c r="EQ58">
        <v>0</v>
      </c>
      <c r="ER58" s="31">
        <v>0</v>
      </c>
      <c r="ES58">
        <v>0</v>
      </c>
      <c r="ET58" s="31">
        <v>95047286.859999999</v>
      </c>
      <c r="EU58" s="5">
        <v>6.0711000000000004</v>
      </c>
      <c r="EV58" s="31">
        <v>235266667.88999999</v>
      </c>
      <c r="EW58" s="5">
        <v>5.0467000000000004</v>
      </c>
      <c r="EX58" s="31">
        <v>0</v>
      </c>
      <c r="EY58">
        <v>0</v>
      </c>
      <c r="EZ58" s="31">
        <v>10529626</v>
      </c>
      <c r="FA58" s="5">
        <v>0.41489999999999999</v>
      </c>
      <c r="FB58" s="31">
        <v>0</v>
      </c>
      <c r="FC58">
        <v>0</v>
      </c>
      <c r="FD58" s="31">
        <v>0</v>
      </c>
      <c r="FE58">
        <v>0</v>
      </c>
      <c r="FF58" s="31">
        <v>0</v>
      </c>
      <c r="FG58">
        <v>0</v>
      </c>
      <c r="FH58" s="31">
        <v>0</v>
      </c>
      <c r="FI58">
        <v>0</v>
      </c>
      <c r="FJ58" s="31">
        <v>7000507.3600000003</v>
      </c>
      <c r="FK58" s="5">
        <v>0.67100000000000004</v>
      </c>
      <c r="FL58" s="31">
        <v>23006669.780000001</v>
      </c>
      <c r="FM58" s="5">
        <v>2.8037000000000001</v>
      </c>
      <c r="FN58" s="31">
        <v>0</v>
      </c>
      <c r="FO58">
        <v>0</v>
      </c>
      <c r="FP58" s="31">
        <v>10000000</v>
      </c>
      <c r="FQ58" s="5">
        <v>5.1014999999999997</v>
      </c>
      <c r="FR58" s="31">
        <v>653417</v>
      </c>
      <c r="FS58" s="5">
        <v>0.2828</v>
      </c>
      <c r="FT58" s="31">
        <v>0</v>
      </c>
      <c r="FU58">
        <v>0</v>
      </c>
    </row>
    <row r="59" spans="1:177" x14ac:dyDescent="0.2">
      <c r="A59" t="s">
        <v>214</v>
      </c>
      <c r="B59" s="31">
        <v>6504526802.8500004</v>
      </c>
      <c r="C59" s="5">
        <v>5.1477000000000004</v>
      </c>
      <c r="D59" s="31">
        <v>9092282.6699999999</v>
      </c>
      <c r="E59" s="5">
        <v>3.4291999999999998</v>
      </c>
      <c r="F59" s="31">
        <v>0</v>
      </c>
      <c r="G59">
        <v>0</v>
      </c>
      <c r="H59" s="31">
        <v>353014136.01999998</v>
      </c>
      <c r="I59" s="5">
        <v>30.921900000000001</v>
      </c>
      <c r="J59" s="31">
        <v>101960534.19</v>
      </c>
      <c r="K59" s="5">
        <v>14.666700000000001</v>
      </c>
      <c r="L59" s="31">
        <v>834744.42</v>
      </c>
      <c r="M59" s="5">
        <v>10.6653</v>
      </c>
      <c r="N59" s="31">
        <v>1375631.33</v>
      </c>
      <c r="O59" s="5">
        <v>4.7737999999999996</v>
      </c>
      <c r="P59" s="31">
        <v>8137329.9100000001</v>
      </c>
      <c r="Q59" s="5">
        <v>0.73060000000000003</v>
      </c>
      <c r="R59" s="31">
        <v>25334786.82</v>
      </c>
      <c r="S59" s="5">
        <v>11.927199999999999</v>
      </c>
      <c r="T59" s="31">
        <v>0</v>
      </c>
      <c r="U59">
        <v>0</v>
      </c>
      <c r="V59" s="31">
        <v>20820951.120000001</v>
      </c>
      <c r="W59" s="5">
        <v>7.6702000000000004</v>
      </c>
      <c r="X59" s="31">
        <v>50000000</v>
      </c>
      <c r="Y59" s="5">
        <v>13.9239</v>
      </c>
      <c r="Z59" s="31">
        <v>0</v>
      </c>
      <c r="AA59">
        <v>0</v>
      </c>
      <c r="AB59" s="31">
        <v>75883855.079999998</v>
      </c>
      <c r="AC59" s="5">
        <v>2.8609</v>
      </c>
      <c r="AD59" s="31">
        <v>0</v>
      </c>
      <c r="AE59">
        <v>0</v>
      </c>
      <c r="AF59" s="31">
        <v>0</v>
      </c>
      <c r="AG59">
        <v>0</v>
      </c>
      <c r="AH59" s="31">
        <v>0</v>
      </c>
      <c r="AI59">
        <v>0</v>
      </c>
      <c r="AJ59" s="31">
        <v>42790070.43</v>
      </c>
      <c r="AK59" s="5">
        <v>0.45519999999999999</v>
      </c>
      <c r="AL59" s="31">
        <v>21903635.82</v>
      </c>
      <c r="AM59" s="5">
        <v>4.8177000000000003</v>
      </c>
      <c r="AN59" s="31">
        <v>0</v>
      </c>
      <c r="AO59">
        <v>0</v>
      </c>
      <c r="AP59" s="31">
        <v>0</v>
      </c>
      <c r="AQ59">
        <v>0</v>
      </c>
      <c r="AR59" s="31">
        <v>0</v>
      </c>
      <c r="AS59">
        <v>0</v>
      </c>
      <c r="AT59" s="31">
        <v>16368196</v>
      </c>
      <c r="AU59" s="5">
        <v>6.0605000000000002</v>
      </c>
      <c r="AV59" s="31">
        <v>0</v>
      </c>
      <c r="AW59">
        <v>0</v>
      </c>
      <c r="AX59" s="31">
        <v>4059913.93</v>
      </c>
      <c r="AY59" s="5">
        <v>0.82940000000000003</v>
      </c>
      <c r="AZ59" s="31">
        <v>433494.01</v>
      </c>
      <c r="BA59" s="5">
        <v>0.62719999999999998</v>
      </c>
      <c r="BB59" s="31">
        <v>118042301.77</v>
      </c>
      <c r="BC59" s="5">
        <v>3.6783999999999999</v>
      </c>
      <c r="BD59" s="31">
        <v>0</v>
      </c>
      <c r="BE59">
        <v>0</v>
      </c>
      <c r="BF59" s="31">
        <v>58453317.810000002</v>
      </c>
      <c r="BG59" s="5">
        <v>3.4453999999999998</v>
      </c>
      <c r="BH59" s="31">
        <v>0</v>
      </c>
      <c r="BI59">
        <v>0</v>
      </c>
      <c r="BJ59" s="31">
        <v>13195472.460000001</v>
      </c>
      <c r="BK59" s="5">
        <v>2.3386999999999998</v>
      </c>
      <c r="BL59" s="31">
        <v>40971487.149999999</v>
      </c>
      <c r="BM59" s="5">
        <v>1.1676</v>
      </c>
      <c r="BN59" s="31">
        <v>29638986.390000001</v>
      </c>
      <c r="BO59" s="5">
        <v>6.5838000000000001</v>
      </c>
      <c r="BP59" s="31">
        <v>75836129.969999999</v>
      </c>
      <c r="BQ59" s="5">
        <v>9.3185000000000002</v>
      </c>
      <c r="BR59" s="31">
        <v>659224387.32000005</v>
      </c>
      <c r="BS59" s="5">
        <v>18.4938</v>
      </c>
      <c r="BT59" s="31">
        <v>10000000</v>
      </c>
      <c r="BU59" s="5">
        <v>6.9414999999999996</v>
      </c>
      <c r="BV59" s="31">
        <v>0</v>
      </c>
      <c r="BW59">
        <v>0</v>
      </c>
      <c r="BX59" s="31">
        <v>0</v>
      </c>
      <c r="BY59">
        <v>0</v>
      </c>
      <c r="BZ59" s="31">
        <v>0</v>
      </c>
      <c r="CA59">
        <v>0</v>
      </c>
      <c r="CB59" s="31">
        <v>8149641</v>
      </c>
      <c r="CC59" s="5">
        <v>10.102</v>
      </c>
      <c r="CD59" s="31">
        <v>990562.67</v>
      </c>
      <c r="CE59" s="5">
        <v>0.20780000000000001</v>
      </c>
      <c r="CF59" s="31">
        <v>25396825.780000001</v>
      </c>
      <c r="CG59" s="5">
        <v>10.1721</v>
      </c>
      <c r="CH59" s="31">
        <v>996068113.09000003</v>
      </c>
      <c r="CI59" s="5">
        <v>12.9373</v>
      </c>
      <c r="CJ59" s="31">
        <v>0</v>
      </c>
      <c r="CK59">
        <v>0</v>
      </c>
      <c r="CL59" s="31">
        <v>39867998.280000001</v>
      </c>
      <c r="CM59" s="5">
        <v>1.335</v>
      </c>
      <c r="CN59" s="31">
        <v>0</v>
      </c>
      <c r="CO59">
        <v>0</v>
      </c>
      <c r="CP59" s="31">
        <v>0</v>
      </c>
      <c r="CQ59">
        <v>0</v>
      </c>
      <c r="CR59" s="31">
        <v>100204808.14</v>
      </c>
      <c r="CS59" s="5">
        <v>4.0572999999999997</v>
      </c>
      <c r="CT59" s="31">
        <v>22166205.530000001</v>
      </c>
      <c r="CU59" s="5">
        <v>0.36180000000000001</v>
      </c>
      <c r="CV59" s="31">
        <v>0</v>
      </c>
      <c r="CW59">
        <v>0</v>
      </c>
      <c r="CX59" s="31">
        <v>166361521</v>
      </c>
      <c r="CY59" s="5">
        <v>5.4053000000000004</v>
      </c>
      <c r="CZ59" s="31">
        <v>229602049</v>
      </c>
      <c r="DA59" s="5">
        <v>19.325900000000001</v>
      </c>
      <c r="DB59" s="31">
        <v>10100442.199999999</v>
      </c>
      <c r="DC59" s="5">
        <v>1.5436000000000001</v>
      </c>
      <c r="DD59" s="31">
        <v>95160860.390000001</v>
      </c>
      <c r="DE59" s="5">
        <v>8.3498000000000001</v>
      </c>
      <c r="DF59" s="31">
        <v>14296871.5</v>
      </c>
      <c r="DG59" s="5">
        <v>1.3857999999999999</v>
      </c>
      <c r="DH59" s="31">
        <v>1383272887.03</v>
      </c>
      <c r="DI59" s="5">
        <v>21.665199999999999</v>
      </c>
      <c r="DJ59" s="31">
        <v>103359931.09999999</v>
      </c>
      <c r="DK59" s="5">
        <v>4.3338000000000001</v>
      </c>
      <c r="DL59" s="31">
        <v>0</v>
      </c>
      <c r="DM59">
        <v>0</v>
      </c>
      <c r="DN59" s="31">
        <v>13084436</v>
      </c>
      <c r="DO59" s="5">
        <v>4.4443999999999999</v>
      </c>
      <c r="DP59" s="31">
        <v>0</v>
      </c>
      <c r="DQ59">
        <v>0</v>
      </c>
      <c r="DR59" s="31">
        <v>9513630.6500000004</v>
      </c>
      <c r="DS59" s="5">
        <v>0.63229999999999997</v>
      </c>
      <c r="DT59" s="31">
        <v>114746464.34999999</v>
      </c>
      <c r="DU59" s="5">
        <v>1.4025000000000001</v>
      </c>
      <c r="DV59" s="31">
        <v>0</v>
      </c>
      <c r="DW59">
        <v>0</v>
      </c>
      <c r="DX59" s="31">
        <v>7057924.6500000004</v>
      </c>
      <c r="DY59" s="5">
        <v>17.828499999999998</v>
      </c>
      <c r="DZ59" s="31">
        <v>18340684.559999999</v>
      </c>
      <c r="EA59" s="5">
        <v>8.9496000000000002</v>
      </c>
      <c r="EB59" s="31">
        <v>0</v>
      </c>
      <c r="EC59">
        <v>0</v>
      </c>
      <c r="ED59" s="31">
        <v>15188301.369999999</v>
      </c>
      <c r="EE59" s="5">
        <v>10.3103</v>
      </c>
      <c r="EF59" s="31">
        <v>0</v>
      </c>
      <c r="EG59">
        <v>0</v>
      </c>
      <c r="EH59" s="31">
        <v>0</v>
      </c>
      <c r="EI59">
        <v>0</v>
      </c>
      <c r="EJ59" s="31">
        <v>31607597.390000001</v>
      </c>
      <c r="EK59" s="5">
        <v>9.7096999999999998</v>
      </c>
      <c r="EL59" s="31">
        <v>0</v>
      </c>
      <c r="EM59">
        <v>0</v>
      </c>
      <c r="EN59" s="31">
        <v>70515173.140000001</v>
      </c>
      <c r="EO59" s="5">
        <v>0.98080000000000001</v>
      </c>
      <c r="EP59" s="31">
        <v>0</v>
      </c>
      <c r="EQ59">
        <v>0</v>
      </c>
      <c r="ER59" s="31">
        <v>0</v>
      </c>
      <c r="ES59">
        <v>0</v>
      </c>
      <c r="ET59" s="31">
        <v>238708839.58000001</v>
      </c>
      <c r="EU59" s="5">
        <v>15.247400000000001</v>
      </c>
      <c r="EV59" s="31">
        <v>621492212.98000002</v>
      </c>
      <c r="EW59" s="5">
        <v>13.3317</v>
      </c>
      <c r="EX59" s="31">
        <v>0</v>
      </c>
      <c r="EY59">
        <v>0</v>
      </c>
      <c r="EZ59" s="31">
        <v>342911839</v>
      </c>
      <c r="FA59" s="5">
        <v>13.511699999999999</v>
      </c>
      <c r="FB59" s="31">
        <v>4033703</v>
      </c>
      <c r="FC59" s="5">
        <v>1.3131999999999999</v>
      </c>
      <c r="FD59" s="31">
        <v>5024406.5</v>
      </c>
      <c r="FE59" s="5">
        <v>0.33889999999999998</v>
      </c>
      <c r="FF59" s="31">
        <v>100909.74</v>
      </c>
      <c r="FG59" s="5">
        <v>0.47349999999999998</v>
      </c>
      <c r="FH59" s="31">
        <v>0</v>
      </c>
      <c r="FI59">
        <v>0</v>
      </c>
      <c r="FJ59" s="31">
        <v>15073219.5</v>
      </c>
      <c r="FK59" s="5">
        <v>1.4448000000000001</v>
      </c>
      <c r="FL59" s="31">
        <v>52741453.109999999</v>
      </c>
      <c r="FM59" s="5">
        <v>6.4273999999999996</v>
      </c>
      <c r="FN59" s="31">
        <v>0</v>
      </c>
      <c r="FO59">
        <v>0</v>
      </c>
      <c r="FP59" s="31">
        <v>10000000</v>
      </c>
      <c r="FQ59" s="5">
        <v>5.1014999999999997</v>
      </c>
      <c r="FR59" s="31">
        <v>2015646</v>
      </c>
      <c r="FS59" s="5">
        <v>0.87239999999999995</v>
      </c>
      <c r="FT59" s="31">
        <v>0</v>
      </c>
      <c r="FU59">
        <v>0</v>
      </c>
    </row>
    <row r="60" spans="1:177" x14ac:dyDescent="0.2">
      <c r="A60" t="s">
        <v>215</v>
      </c>
      <c r="B60" s="31">
        <v>7891772384.54</v>
      </c>
      <c r="C60" s="5">
        <v>6.2454999999999998</v>
      </c>
      <c r="D60" s="31">
        <v>27973101.030000001</v>
      </c>
      <c r="E60" s="5">
        <v>10.5502</v>
      </c>
      <c r="F60" s="31">
        <v>0</v>
      </c>
      <c r="G60">
        <v>0</v>
      </c>
      <c r="H60" s="31">
        <v>191953721.44999999</v>
      </c>
      <c r="I60" s="5">
        <v>16.814</v>
      </c>
      <c r="J60" s="31">
        <v>72311081.700000003</v>
      </c>
      <c r="K60" s="5">
        <v>10.4018</v>
      </c>
      <c r="L60" s="31">
        <v>2569661.14</v>
      </c>
      <c r="M60" s="5">
        <v>32.831800000000001</v>
      </c>
      <c r="N60" s="31">
        <v>0</v>
      </c>
      <c r="O60">
        <v>0</v>
      </c>
      <c r="P60" s="31">
        <v>38935867.07</v>
      </c>
      <c r="Q60" s="5">
        <v>3.496</v>
      </c>
      <c r="R60" s="31">
        <v>56975041.979999997</v>
      </c>
      <c r="S60" s="5">
        <v>26.822800000000001</v>
      </c>
      <c r="T60" s="31">
        <v>0</v>
      </c>
      <c r="U60">
        <v>0</v>
      </c>
      <c r="V60" s="31">
        <v>6465409.6500000004</v>
      </c>
      <c r="W60" s="5">
        <v>2.3818000000000001</v>
      </c>
      <c r="X60" s="31">
        <v>78180324.109999999</v>
      </c>
      <c r="Y60" s="5">
        <v>21.7715</v>
      </c>
      <c r="Z60" s="31">
        <v>0</v>
      </c>
      <c r="AA60">
        <v>0</v>
      </c>
      <c r="AB60" s="31">
        <v>38161687.460000001</v>
      </c>
      <c r="AC60" s="5">
        <v>1.4387000000000001</v>
      </c>
      <c r="AD60" s="31">
        <v>13765480.460000001</v>
      </c>
      <c r="AE60" s="5">
        <v>1.0871999999999999</v>
      </c>
      <c r="AF60" s="31">
        <v>0</v>
      </c>
      <c r="AG60">
        <v>0</v>
      </c>
      <c r="AH60" s="31">
        <v>0</v>
      </c>
      <c r="AI60">
        <v>0</v>
      </c>
      <c r="AJ60" s="31">
        <v>95502691.180000007</v>
      </c>
      <c r="AK60" s="5">
        <v>1.0159</v>
      </c>
      <c r="AL60" s="31">
        <v>4877958.26</v>
      </c>
      <c r="AM60" s="5">
        <v>1.0729</v>
      </c>
      <c r="AN60" s="31">
        <v>0</v>
      </c>
      <c r="AO60">
        <v>0</v>
      </c>
      <c r="AP60" s="31">
        <v>0</v>
      </c>
      <c r="AQ60">
        <v>0</v>
      </c>
      <c r="AR60" s="31">
        <v>0</v>
      </c>
      <c r="AS60">
        <v>0</v>
      </c>
      <c r="AT60" s="31">
        <v>10107964</v>
      </c>
      <c r="AU60" s="5">
        <v>3.7425999999999999</v>
      </c>
      <c r="AV60" s="31">
        <v>0</v>
      </c>
      <c r="AW60">
        <v>0</v>
      </c>
      <c r="AX60" s="31">
        <v>17256580.969999999</v>
      </c>
      <c r="AY60" s="5">
        <v>3.5251999999999999</v>
      </c>
      <c r="AZ60" s="31">
        <v>0</v>
      </c>
      <c r="BA60">
        <v>0</v>
      </c>
      <c r="BB60" s="31">
        <v>56861725.259999998</v>
      </c>
      <c r="BC60" s="5">
        <v>1.7719</v>
      </c>
      <c r="BD60" s="31">
        <v>0</v>
      </c>
      <c r="BE60">
        <v>0</v>
      </c>
      <c r="BF60" s="31">
        <v>68575490.489999995</v>
      </c>
      <c r="BG60" s="5">
        <v>4.0420999999999996</v>
      </c>
      <c r="BH60" s="31">
        <v>0</v>
      </c>
      <c r="BI60">
        <v>0</v>
      </c>
      <c r="BJ60" s="31">
        <v>14812949.4</v>
      </c>
      <c r="BK60" s="5">
        <v>2.6253000000000002</v>
      </c>
      <c r="BL60" s="31">
        <v>70588653.230000004</v>
      </c>
      <c r="BM60" s="5">
        <v>2.0116999999999998</v>
      </c>
      <c r="BN60" s="31">
        <v>17652433.66</v>
      </c>
      <c r="BO60" s="5">
        <v>3.9211999999999998</v>
      </c>
      <c r="BP60" s="31">
        <v>11117072.449999999</v>
      </c>
      <c r="BQ60" s="5">
        <v>1.3660000000000001</v>
      </c>
      <c r="BR60" s="31">
        <v>271799221.86000001</v>
      </c>
      <c r="BS60" s="5">
        <v>7.625</v>
      </c>
      <c r="BT60" s="31">
        <v>42000000</v>
      </c>
      <c r="BU60" s="5">
        <v>29.154299999999999</v>
      </c>
      <c r="BV60" s="31">
        <v>0</v>
      </c>
      <c r="BW60">
        <v>0</v>
      </c>
      <c r="BX60" s="31">
        <v>1010184.99</v>
      </c>
      <c r="BY60" s="5">
        <v>7.7183999999999999</v>
      </c>
      <c r="BZ60" s="31">
        <v>7006135.5800000001</v>
      </c>
      <c r="CA60" s="5">
        <v>54.655000000000001</v>
      </c>
      <c r="CB60" s="31">
        <v>8085851</v>
      </c>
      <c r="CC60" s="5">
        <v>10.023</v>
      </c>
      <c r="CD60" s="31">
        <v>7089617.3399999999</v>
      </c>
      <c r="CE60" s="5">
        <v>1.4872000000000001</v>
      </c>
      <c r="CF60" s="31">
        <v>28198829.780000001</v>
      </c>
      <c r="CG60" s="5">
        <v>11.2943</v>
      </c>
      <c r="CH60" s="31">
        <v>1503170156.26</v>
      </c>
      <c r="CI60" s="5">
        <v>19.523800000000001</v>
      </c>
      <c r="CJ60" s="31">
        <v>0</v>
      </c>
      <c r="CK60">
        <v>0</v>
      </c>
      <c r="CL60" s="31">
        <v>424952818.10000002</v>
      </c>
      <c r="CM60" s="5">
        <v>14.2294</v>
      </c>
      <c r="CN60" s="31">
        <v>49747426.579999998</v>
      </c>
      <c r="CO60" s="5">
        <v>6.1520999999999999</v>
      </c>
      <c r="CP60" s="31">
        <v>80743622</v>
      </c>
      <c r="CQ60" s="5">
        <v>7.2226999999999997</v>
      </c>
      <c r="CR60" s="31">
        <v>103004280.62</v>
      </c>
      <c r="CS60" s="5">
        <v>4.1706000000000003</v>
      </c>
      <c r="CT60" s="31">
        <v>227086249.28</v>
      </c>
      <c r="CU60" s="5">
        <v>3.706</v>
      </c>
      <c r="CV60" s="31">
        <v>0</v>
      </c>
      <c r="CW60">
        <v>0</v>
      </c>
      <c r="CX60" s="31">
        <v>423967227</v>
      </c>
      <c r="CY60" s="5">
        <v>13.7751</v>
      </c>
      <c r="CZ60" s="31">
        <v>192238539</v>
      </c>
      <c r="DA60" s="5">
        <v>16.181000000000001</v>
      </c>
      <c r="DB60" s="31">
        <v>41537245.259999998</v>
      </c>
      <c r="DC60" s="5">
        <v>6.3480999999999996</v>
      </c>
      <c r="DD60" s="31">
        <v>161998083.28</v>
      </c>
      <c r="DE60" s="5">
        <v>14.2143</v>
      </c>
      <c r="DF60" s="31">
        <v>36390694.549999997</v>
      </c>
      <c r="DG60" s="5">
        <v>3.5274999999999999</v>
      </c>
      <c r="DH60" s="31">
        <v>2159515508.1999998</v>
      </c>
      <c r="DI60" s="5">
        <v>33.823</v>
      </c>
      <c r="DJ60" s="31">
        <v>140962167.69</v>
      </c>
      <c r="DK60" s="5">
        <v>5.9104000000000001</v>
      </c>
      <c r="DL60" s="31">
        <v>0</v>
      </c>
      <c r="DM60">
        <v>0</v>
      </c>
      <c r="DN60" s="31">
        <v>19138577</v>
      </c>
      <c r="DO60" s="5">
        <v>6.5007999999999999</v>
      </c>
      <c r="DP60" s="31">
        <v>0</v>
      </c>
      <c r="DQ60">
        <v>0</v>
      </c>
      <c r="DR60" s="31">
        <v>18598802.23</v>
      </c>
      <c r="DS60" s="5">
        <v>1.2361</v>
      </c>
      <c r="DT60" s="31">
        <v>203787986.69999999</v>
      </c>
      <c r="DU60" s="5">
        <v>2.4908000000000001</v>
      </c>
      <c r="DV60" s="31">
        <v>0</v>
      </c>
      <c r="DW60">
        <v>0</v>
      </c>
      <c r="DX60" s="31">
        <v>11132915.060000001</v>
      </c>
      <c r="DY60" s="5">
        <v>28.1221</v>
      </c>
      <c r="DZ60" s="31">
        <v>31799502.859999999</v>
      </c>
      <c r="EA60" s="5">
        <v>15.517099999999999</v>
      </c>
      <c r="EB60" s="31">
        <v>0</v>
      </c>
      <c r="EC60">
        <v>0</v>
      </c>
      <c r="ED60" s="31">
        <v>32663930.43</v>
      </c>
      <c r="EE60" s="5">
        <v>22.173300000000001</v>
      </c>
      <c r="EF60" s="31">
        <v>0</v>
      </c>
      <c r="EG60">
        <v>0</v>
      </c>
      <c r="EH60" s="31">
        <v>2725890.87</v>
      </c>
      <c r="EI60" s="5">
        <v>2.5920000000000001</v>
      </c>
      <c r="EJ60" s="31">
        <v>26774894.609999999</v>
      </c>
      <c r="EK60" s="5">
        <v>8.2250999999999994</v>
      </c>
      <c r="EL60" s="31">
        <v>0</v>
      </c>
      <c r="EM60">
        <v>0</v>
      </c>
      <c r="EN60" s="31">
        <v>45325047.149999999</v>
      </c>
      <c r="EO60" s="5">
        <v>0.63039999999999996</v>
      </c>
      <c r="EP60" s="31">
        <v>0</v>
      </c>
      <c r="EQ60">
        <v>0</v>
      </c>
      <c r="ER60" s="31">
        <v>0</v>
      </c>
      <c r="ES60">
        <v>0</v>
      </c>
      <c r="ET60" s="31">
        <v>120745971.01000001</v>
      </c>
      <c r="EU60" s="5">
        <v>7.7126000000000001</v>
      </c>
      <c r="EV60" s="31">
        <v>349477053.69999999</v>
      </c>
      <c r="EW60" s="5">
        <v>7.4966999999999997</v>
      </c>
      <c r="EX60" s="31">
        <v>0</v>
      </c>
      <c r="EY60">
        <v>0</v>
      </c>
      <c r="EZ60" s="31">
        <v>48708860</v>
      </c>
      <c r="FA60" s="5">
        <v>1.9193</v>
      </c>
      <c r="FB60" s="31">
        <v>0</v>
      </c>
      <c r="FC60">
        <v>0</v>
      </c>
      <c r="FD60" s="31">
        <v>10000386.300000001</v>
      </c>
      <c r="FE60" s="5">
        <v>0.67449999999999999</v>
      </c>
      <c r="FF60" s="31">
        <v>519703.8</v>
      </c>
      <c r="FG60" s="5">
        <v>2.4384999999999999</v>
      </c>
      <c r="FH60" s="31">
        <v>0</v>
      </c>
      <c r="FI60">
        <v>0</v>
      </c>
      <c r="FJ60" s="31">
        <v>40638908.32</v>
      </c>
      <c r="FK60" s="5">
        <v>3.8953000000000002</v>
      </c>
      <c r="FL60" s="31">
        <v>55802491.18</v>
      </c>
      <c r="FM60" s="5">
        <v>6.8005000000000004</v>
      </c>
      <c r="FN60" s="31">
        <v>0</v>
      </c>
      <c r="FO60">
        <v>0</v>
      </c>
      <c r="FP60" s="31">
        <v>61100270</v>
      </c>
      <c r="FQ60" s="5">
        <v>31.170300000000001</v>
      </c>
      <c r="FR60" s="31">
        <v>7682440</v>
      </c>
      <c r="FS60" s="5">
        <v>3.3252000000000002</v>
      </c>
      <c r="FT60" s="31">
        <v>0</v>
      </c>
      <c r="FU60">
        <v>0</v>
      </c>
    </row>
    <row r="61" spans="1:177" x14ac:dyDescent="0.2">
      <c r="A61" t="s">
        <v>216</v>
      </c>
      <c r="B61" s="31">
        <v>31201982743.189999</v>
      </c>
      <c r="C61" s="5">
        <v>24.693200000000001</v>
      </c>
      <c r="D61" s="31">
        <v>41242650.200000003</v>
      </c>
      <c r="E61" s="5">
        <v>15.5548</v>
      </c>
      <c r="F61" s="31">
        <v>0</v>
      </c>
      <c r="G61">
        <v>0</v>
      </c>
      <c r="H61" s="31">
        <v>0</v>
      </c>
      <c r="I61">
        <v>0</v>
      </c>
      <c r="J61" s="31">
        <v>121189553.3</v>
      </c>
      <c r="K61" s="5">
        <v>17.4328</v>
      </c>
      <c r="L61" s="31">
        <v>1636967.96</v>
      </c>
      <c r="M61" s="5">
        <v>20.915099999999999</v>
      </c>
      <c r="N61" s="31">
        <v>20416732.18</v>
      </c>
      <c r="O61" s="5">
        <v>70.851699999999994</v>
      </c>
      <c r="P61" s="31">
        <v>471790596.25</v>
      </c>
      <c r="Q61" s="5">
        <v>42.360900000000001</v>
      </c>
      <c r="R61" s="31">
        <v>49367891.920000002</v>
      </c>
      <c r="S61" s="5">
        <v>23.241499999999998</v>
      </c>
      <c r="T61" s="31">
        <v>95470429.329999998</v>
      </c>
      <c r="U61" s="5">
        <v>10.829599999999999</v>
      </c>
      <c r="V61" s="31">
        <v>97505569.75</v>
      </c>
      <c r="W61" s="5">
        <v>35.92</v>
      </c>
      <c r="X61" s="31">
        <v>0</v>
      </c>
      <c r="Y61">
        <v>0</v>
      </c>
      <c r="Z61" s="31">
        <v>0</v>
      </c>
      <c r="AA61">
        <v>0</v>
      </c>
      <c r="AB61" s="31">
        <v>391079590.44999999</v>
      </c>
      <c r="AC61" s="5">
        <v>14.744199999999999</v>
      </c>
      <c r="AD61" s="31">
        <v>446497506.16000003</v>
      </c>
      <c r="AE61" s="5">
        <v>35.262900000000002</v>
      </c>
      <c r="AF61" s="31">
        <v>6014893.1500000004</v>
      </c>
      <c r="AG61" s="5">
        <v>18.6007</v>
      </c>
      <c r="AH61" s="31">
        <v>0</v>
      </c>
      <c r="AI61">
        <v>0</v>
      </c>
      <c r="AJ61" s="31">
        <v>1761395634.27</v>
      </c>
      <c r="AK61" s="5">
        <v>18.7361</v>
      </c>
      <c r="AL61" s="31">
        <v>56196902.649999999</v>
      </c>
      <c r="AM61" s="5">
        <v>12.3605</v>
      </c>
      <c r="AN61" s="31">
        <v>0</v>
      </c>
      <c r="AO61">
        <v>0</v>
      </c>
      <c r="AP61" s="31">
        <v>0</v>
      </c>
      <c r="AQ61">
        <v>0</v>
      </c>
      <c r="AR61" s="31">
        <v>0</v>
      </c>
      <c r="AS61">
        <v>0</v>
      </c>
      <c r="AT61" s="31">
        <v>112588978</v>
      </c>
      <c r="AU61" s="5">
        <v>41.686999999999998</v>
      </c>
      <c r="AV61" s="31">
        <v>0</v>
      </c>
      <c r="AW61">
        <v>0</v>
      </c>
      <c r="AX61" s="31">
        <v>304637317.06999999</v>
      </c>
      <c r="AY61" s="5">
        <v>62.231299999999997</v>
      </c>
      <c r="AZ61" s="31">
        <v>24432365.289999999</v>
      </c>
      <c r="BA61" s="5">
        <v>35.349600000000002</v>
      </c>
      <c r="BB61" s="31">
        <v>690796131.82000005</v>
      </c>
      <c r="BC61" s="5">
        <v>21.526599999999998</v>
      </c>
      <c r="BD61" s="31">
        <v>48080083.950000003</v>
      </c>
      <c r="BE61" s="5">
        <v>0.52610000000000001</v>
      </c>
      <c r="BF61" s="31">
        <v>437772429.13999999</v>
      </c>
      <c r="BG61" s="5">
        <v>25.803799999999999</v>
      </c>
      <c r="BH61" s="31">
        <v>335898283.38</v>
      </c>
      <c r="BI61" s="5">
        <v>12.9818</v>
      </c>
      <c r="BJ61" s="31">
        <v>86508049.049999997</v>
      </c>
      <c r="BK61" s="5">
        <v>15.332100000000001</v>
      </c>
      <c r="BL61" s="31">
        <v>653869211.32000005</v>
      </c>
      <c r="BM61" s="5">
        <v>18.6342</v>
      </c>
      <c r="BN61" s="31">
        <v>142070850.78999999</v>
      </c>
      <c r="BO61" s="5">
        <v>31.558599999999998</v>
      </c>
      <c r="BP61" s="31">
        <v>57106004.020000003</v>
      </c>
      <c r="BQ61" s="5">
        <v>7.0170000000000003</v>
      </c>
      <c r="BR61" s="31">
        <v>1866414584.5999999</v>
      </c>
      <c r="BS61" s="5">
        <v>52.360100000000003</v>
      </c>
      <c r="BT61" s="31">
        <v>0</v>
      </c>
      <c r="BU61">
        <v>0</v>
      </c>
      <c r="BV61" s="31">
        <v>0</v>
      </c>
      <c r="BW61">
        <v>0</v>
      </c>
      <c r="BX61" s="31">
        <v>0</v>
      </c>
      <c r="BY61">
        <v>0</v>
      </c>
      <c r="BZ61" s="31">
        <v>3223156.48</v>
      </c>
      <c r="CA61" s="5">
        <v>25.143899999999999</v>
      </c>
      <c r="CB61" s="31">
        <v>47822006</v>
      </c>
      <c r="CC61" s="5">
        <v>59.278700000000001</v>
      </c>
      <c r="CD61" s="31">
        <v>56415797.119999997</v>
      </c>
      <c r="CE61" s="5">
        <v>11.834199999999999</v>
      </c>
      <c r="CF61" s="31">
        <v>76468565.319999993</v>
      </c>
      <c r="CG61" s="5">
        <v>30.627600000000001</v>
      </c>
      <c r="CH61" s="31">
        <v>3250691307.5500002</v>
      </c>
      <c r="CI61" s="5">
        <v>42.221299999999999</v>
      </c>
      <c r="CJ61" s="31">
        <v>0</v>
      </c>
      <c r="CK61">
        <v>0</v>
      </c>
      <c r="CL61" s="31">
        <v>1051913795.62</v>
      </c>
      <c r="CM61" s="5">
        <v>35.222999999999999</v>
      </c>
      <c r="CN61" s="31">
        <v>100070799.40000001</v>
      </c>
      <c r="CO61" s="5">
        <v>12.375400000000001</v>
      </c>
      <c r="CP61" s="31">
        <v>264054124.68000001</v>
      </c>
      <c r="CQ61" s="5">
        <v>23.6203</v>
      </c>
      <c r="CR61" s="31">
        <v>1081113390.6199999</v>
      </c>
      <c r="CS61" s="5">
        <v>43.774099999999997</v>
      </c>
      <c r="CT61" s="31">
        <v>3137477365.0999999</v>
      </c>
      <c r="CU61" s="5">
        <v>51.203400000000002</v>
      </c>
      <c r="CV61" s="31">
        <v>0</v>
      </c>
      <c r="CW61">
        <v>0</v>
      </c>
      <c r="CX61" s="31">
        <v>905262232</v>
      </c>
      <c r="CY61" s="5">
        <v>29.4129</v>
      </c>
      <c r="CZ61" s="31">
        <v>203723004</v>
      </c>
      <c r="DA61" s="5">
        <v>17.147600000000001</v>
      </c>
      <c r="DB61" s="31">
        <v>272270561.30000001</v>
      </c>
      <c r="DC61" s="5">
        <v>41.610599999999998</v>
      </c>
      <c r="DD61" s="31">
        <v>750353042.74000001</v>
      </c>
      <c r="DE61" s="5">
        <v>65.838700000000003</v>
      </c>
      <c r="DF61" s="31">
        <v>439633486.88</v>
      </c>
      <c r="DG61" s="5">
        <v>42.615299999999998</v>
      </c>
      <c r="DH61" s="31">
        <v>2450567067.9299998</v>
      </c>
      <c r="DI61" s="5">
        <v>38.381500000000003</v>
      </c>
      <c r="DJ61" s="31">
        <v>1096462823.74</v>
      </c>
      <c r="DK61" s="5">
        <v>45.973599999999998</v>
      </c>
      <c r="DL61" s="31">
        <v>0</v>
      </c>
      <c r="DM61">
        <v>0</v>
      </c>
      <c r="DN61" s="31">
        <v>146549390</v>
      </c>
      <c r="DO61" s="5">
        <v>49.778599999999997</v>
      </c>
      <c r="DP61" s="31">
        <v>0</v>
      </c>
      <c r="DQ61">
        <v>0</v>
      </c>
      <c r="DR61" s="31">
        <v>234958996.66</v>
      </c>
      <c r="DS61" s="5">
        <v>15.615500000000001</v>
      </c>
      <c r="DT61" s="31">
        <v>3730857283.1700001</v>
      </c>
      <c r="DU61" s="5">
        <v>45.6006</v>
      </c>
      <c r="DV61" s="31">
        <v>0</v>
      </c>
      <c r="DW61">
        <v>0</v>
      </c>
      <c r="DX61" s="31">
        <v>2990919.45</v>
      </c>
      <c r="DY61" s="5">
        <v>7.5551000000000004</v>
      </c>
      <c r="DZ61" s="31">
        <v>81809251.060000002</v>
      </c>
      <c r="EA61" s="5">
        <v>39.920200000000001</v>
      </c>
      <c r="EB61" s="31">
        <v>0</v>
      </c>
      <c r="EC61">
        <v>0</v>
      </c>
      <c r="ED61" s="31">
        <v>17857768.789999999</v>
      </c>
      <c r="EE61" s="5">
        <v>12.122400000000001</v>
      </c>
      <c r="EF61" s="31">
        <v>0</v>
      </c>
      <c r="EG61">
        <v>0</v>
      </c>
      <c r="EH61" s="31">
        <v>43873575.159999996</v>
      </c>
      <c r="EI61" s="5">
        <v>41.718899999999998</v>
      </c>
      <c r="EJ61" s="31">
        <v>117121641.39</v>
      </c>
      <c r="EK61" s="5">
        <v>35.979300000000002</v>
      </c>
      <c r="EL61" s="31">
        <v>0</v>
      </c>
      <c r="EM61">
        <v>0</v>
      </c>
      <c r="EN61" s="31">
        <v>0</v>
      </c>
      <c r="EO61">
        <v>0</v>
      </c>
      <c r="EP61" s="31">
        <v>0</v>
      </c>
      <c r="EQ61">
        <v>0</v>
      </c>
      <c r="ER61" s="31">
        <v>0</v>
      </c>
      <c r="ES61">
        <v>0</v>
      </c>
      <c r="ET61" s="31">
        <v>604560042.46000004</v>
      </c>
      <c r="EU61" s="5">
        <v>38.616</v>
      </c>
      <c r="EV61" s="31">
        <v>1447336700.4000001</v>
      </c>
      <c r="EW61" s="5">
        <v>31.046900000000001</v>
      </c>
      <c r="EX61" s="31">
        <v>0</v>
      </c>
      <c r="EY61">
        <v>0</v>
      </c>
      <c r="EZ61" s="31">
        <v>337370978</v>
      </c>
      <c r="FA61" s="5">
        <v>13.2934</v>
      </c>
      <c r="FB61" s="31">
        <v>39374417</v>
      </c>
      <c r="FC61" s="5">
        <v>12.819000000000001</v>
      </c>
      <c r="FD61" s="31">
        <v>185352476.84999999</v>
      </c>
      <c r="FE61" s="5">
        <v>12.501099999999999</v>
      </c>
      <c r="FF61" s="31">
        <v>2529478.4900000002</v>
      </c>
      <c r="FG61" s="5">
        <v>11.868499999999999</v>
      </c>
      <c r="FH61" s="31">
        <v>0</v>
      </c>
      <c r="FI61">
        <v>0</v>
      </c>
      <c r="FJ61" s="31">
        <v>292148485.17000002</v>
      </c>
      <c r="FK61" s="5">
        <v>28.0031</v>
      </c>
      <c r="FL61" s="31">
        <v>329617304.66000003</v>
      </c>
      <c r="FM61" s="5">
        <v>40.1693</v>
      </c>
      <c r="FN61" s="31">
        <v>0</v>
      </c>
      <c r="FO61">
        <v>0</v>
      </c>
      <c r="FP61" s="31">
        <v>18868264</v>
      </c>
      <c r="FQ61" s="5">
        <v>9.6257000000000001</v>
      </c>
      <c r="FR61" s="31">
        <v>61304038</v>
      </c>
      <c r="FS61" s="5">
        <v>26.534700000000001</v>
      </c>
      <c r="FT61" s="31">
        <v>0</v>
      </c>
      <c r="FU61">
        <v>0</v>
      </c>
    </row>
    <row r="62" spans="1:177" x14ac:dyDescent="0.2">
      <c r="A62" t="s">
        <v>217</v>
      </c>
      <c r="B62" s="31">
        <v>27908173195.25</v>
      </c>
      <c r="C62" s="5">
        <v>22.086500000000001</v>
      </c>
      <c r="D62" s="31">
        <v>82680836.530000001</v>
      </c>
      <c r="E62" s="5">
        <v>31.183399999999999</v>
      </c>
      <c r="F62" s="31">
        <v>0</v>
      </c>
      <c r="G62">
        <v>0</v>
      </c>
      <c r="H62" s="31">
        <v>0</v>
      </c>
      <c r="I62">
        <v>0</v>
      </c>
      <c r="J62" s="31">
        <v>207157265.44</v>
      </c>
      <c r="K62" s="5">
        <v>29.798999999999999</v>
      </c>
      <c r="L62" s="31">
        <v>0</v>
      </c>
      <c r="M62">
        <v>0</v>
      </c>
      <c r="N62" s="31">
        <v>1007435.4</v>
      </c>
      <c r="O62" s="5">
        <v>3.4961000000000002</v>
      </c>
      <c r="P62" s="31">
        <v>51340147.759999998</v>
      </c>
      <c r="Q62" s="5">
        <v>4.6097000000000001</v>
      </c>
      <c r="R62" s="31">
        <v>0</v>
      </c>
      <c r="S62">
        <v>0</v>
      </c>
      <c r="T62" s="31">
        <v>72659621.200000003</v>
      </c>
      <c r="U62" s="5">
        <v>8.2421000000000006</v>
      </c>
      <c r="V62" s="31">
        <v>40472775.049999997</v>
      </c>
      <c r="W62" s="5">
        <v>14.909700000000001</v>
      </c>
      <c r="X62" s="31">
        <v>0</v>
      </c>
      <c r="Y62">
        <v>0</v>
      </c>
      <c r="Z62" s="31">
        <v>0</v>
      </c>
      <c r="AA62">
        <v>0</v>
      </c>
      <c r="AB62" s="31">
        <v>1503688547.5699999</v>
      </c>
      <c r="AC62" s="5">
        <v>56.690800000000003</v>
      </c>
      <c r="AD62" s="31">
        <v>783957383.02999997</v>
      </c>
      <c r="AE62" s="5">
        <v>61.914299999999997</v>
      </c>
      <c r="AF62" s="31">
        <v>18479573.100000001</v>
      </c>
      <c r="AG62" s="5">
        <v>57.146900000000002</v>
      </c>
      <c r="AH62" s="31">
        <v>0</v>
      </c>
      <c r="AI62">
        <v>0</v>
      </c>
      <c r="AJ62" s="31">
        <v>4418080772.3699999</v>
      </c>
      <c r="AK62" s="5">
        <v>46.995399999999997</v>
      </c>
      <c r="AL62" s="31">
        <v>64139819.479999997</v>
      </c>
      <c r="AM62" s="5">
        <v>14.1076</v>
      </c>
      <c r="AN62" s="31">
        <v>0</v>
      </c>
      <c r="AO62">
        <v>0</v>
      </c>
      <c r="AP62" s="31">
        <v>0</v>
      </c>
      <c r="AQ62">
        <v>0</v>
      </c>
      <c r="AR62" s="31">
        <v>0</v>
      </c>
      <c r="AS62">
        <v>0</v>
      </c>
      <c r="AT62" s="31">
        <v>64266734</v>
      </c>
      <c r="AU62" s="5">
        <v>23.795300000000001</v>
      </c>
      <c r="AV62" s="31">
        <v>0</v>
      </c>
      <c r="AW62">
        <v>0</v>
      </c>
      <c r="AX62" s="31">
        <v>132457331.95</v>
      </c>
      <c r="AY62" s="5">
        <v>27.058399999999999</v>
      </c>
      <c r="AZ62" s="31">
        <v>3828821.89</v>
      </c>
      <c r="BA62" s="5">
        <v>5.5396999999999998</v>
      </c>
      <c r="BB62" s="31">
        <v>723871849.84000003</v>
      </c>
      <c r="BC62" s="5">
        <v>22.557300000000001</v>
      </c>
      <c r="BD62" s="31">
        <v>3095996051.5100002</v>
      </c>
      <c r="BE62" s="5">
        <v>33.875799999999998</v>
      </c>
      <c r="BF62" s="31">
        <v>411286363.06</v>
      </c>
      <c r="BG62" s="5">
        <v>24.242599999999999</v>
      </c>
      <c r="BH62" s="31">
        <v>422251663.14999998</v>
      </c>
      <c r="BI62" s="5">
        <v>16.319199999999999</v>
      </c>
      <c r="BJ62" s="31">
        <v>175111120.81</v>
      </c>
      <c r="BK62" s="5">
        <v>31.035499999999999</v>
      </c>
      <c r="BL62" s="31">
        <v>1053335919.91</v>
      </c>
      <c r="BM62" s="5">
        <v>30.0183</v>
      </c>
      <c r="BN62" s="31">
        <v>81129127.840000004</v>
      </c>
      <c r="BO62" s="5">
        <v>18.0214</v>
      </c>
      <c r="BP62" s="31">
        <v>94152957.870000005</v>
      </c>
      <c r="BQ62" s="5">
        <v>11.5692</v>
      </c>
      <c r="BR62" s="31">
        <v>339729207.43000001</v>
      </c>
      <c r="BS62" s="5">
        <v>9.5306999999999995</v>
      </c>
      <c r="BT62" s="31">
        <v>8000000</v>
      </c>
      <c r="BU62" s="5">
        <v>5.5532000000000004</v>
      </c>
      <c r="BV62" s="31">
        <v>0</v>
      </c>
      <c r="BW62">
        <v>0</v>
      </c>
      <c r="BX62" s="31">
        <v>0</v>
      </c>
      <c r="BY62">
        <v>0</v>
      </c>
      <c r="BZ62" s="31">
        <v>2008691.07</v>
      </c>
      <c r="CA62" s="5">
        <v>15.6698</v>
      </c>
      <c r="CB62" s="31">
        <v>0</v>
      </c>
      <c r="CC62">
        <v>0</v>
      </c>
      <c r="CD62" s="31">
        <v>112896012.06999999</v>
      </c>
      <c r="CE62" s="5">
        <v>23.681899999999999</v>
      </c>
      <c r="CF62" s="31">
        <v>56205870.18</v>
      </c>
      <c r="CG62" s="5">
        <v>22.511900000000001</v>
      </c>
      <c r="CH62" s="31">
        <v>683469109.38</v>
      </c>
      <c r="CI62" s="5">
        <v>8.8772000000000002</v>
      </c>
      <c r="CJ62" s="31">
        <v>0</v>
      </c>
      <c r="CK62">
        <v>0</v>
      </c>
      <c r="CL62" s="31">
        <v>623698720.57000005</v>
      </c>
      <c r="CM62" s="5">
        <v>20.884399999999999</v>
      </c>
      <c r="CN62" s="31">
        <v>94799605.359999999</v>
      </c>
      <c r="CO62" s="5">
        <v>11.7235</v>
      </c>
      <c r="CP62" s="31">
        <v>256164118.28</v>
      </c>
      <c r="CQ62" s="5">
        <v>22.9145</v>
      </c>
      <c r="CR62" s="31">
        <v>682177671.13</v>
      </c>
      <c r="CS62" s="5">
        <v>27.621200000000002</v>
      </c>
      <c r="CT62" s="31">
        <v>1695137094.9200001</v>
      </c>
      <c r="CU62" s="5">
        <v>27.6645</v>
      </c>
      <c r="CV62" s="31">
        <v>0</v>
      </c>
      <c r="CW62">
        <v>0</v>
      </c>
      <c r="CX62" s="31">
        <v>732269025</v>
      </c>
      <c r="CY62" s="5">
        <v>23.792200000000001</v>
      </c>
      <c r="CZ62" s="31">
        <v>77187574</v>
      </c>
      <c r="DA62" s="5">
        <v>6.4969999999999999</v>
      </c>
      <c r="DB62" s="31">
        <v>242348068.02000001</v>
      </c>
      <c r="DC62" s="5">
        <v>37.037599999999998</v>
      </c>
      <c r="DD62" s="31">
        <v>4001514.33</v>
      </c>
      <c r="DE62" s="5">
        <v>0.35110000000000002</v>
      </c>
      <c r="DF62" s="31">
        <v>374061212.39999998</v>
      </c>
      <c r="DG62" s="5">
        <v>36.259099999999997</v>
      </c>
      <c r="DH62" s="31">
        <v>0</v>
      </c>
      <c r="DI62">
        <v>0</v>
      </c>
      <c r="DJ62" s="31">
        <v>736574228.22000003</v>
      </c>
      <c r="DK62" s="5">
        <v>30.883800000000001</v>
      </c>
      <c r="DL62" s="31">
        <v>0</v>
      </c>
      <c r="DM62">
        <v>0</v>
      </c>
      <c r="DN62" s="31">
        <v>80237635</v>
      </c>
      <c r="DO62" s="5">
        <v>27.2544</v>
      </c>
      <c r="DP62" s="31">
        <v>0</v>
      </c>
      <c r="DQ62">
        <v>0</v>
      </c>
      <c r="DR62" s="31">
        <v>239841207.63</v>
      </c>
      <c r="DS62" s="5">
        <v>15.94</v>
      </c>
      <c r="DT62" s="31">
        <v>0</v>
      </c>
      <c r="DU62">
        <v>0</v>
      </c>
      <c r="DV62" s="31">
        <v>0</v>
      </c>
      <c r="DW62">
        <v>0</v>
      </c>
      <c r="DX62" s="31">
        <v>4021203.24</v>
      </c>
      <c r="DY62" s="5">
        <v>10.1577</v>
      </c>
      <c r="DZ62" s="31">
        <v>0</v>
      </c>
      <c r="EA62">
        <v>0</v>
      </c>
      <c r="EB62" s="31">
        <v>0</v>
      </c>
      <c r="EC62">
        <v>0</v>
      </c>
      <c r="ED62" s="31">
        <v>12353069.970000001</v>
      </c>
      <c r="EE62" s="5">
        <v>8.3856999999999999</v>
      </c>
      <c r="EF62" s="31">
        <v>0</v>
      </c>
      <c r="EG62">
        <v>0</v>
      </c>
      <c r="EH62" s="31">
        <v>3126124.86</v>
      </c>
      <c r="EI62" s="5">
        <v>2.9725999999999999</v>
      </c>
      <c r="EJ62" s="31">
        <v>53419121.719999999</v>
      </c>
      <c r="EK62" s="5">
        <v>16.4101</v>
      </c>
      <c r="EL62" s="31">
        <v>0</v>
      </c>
      <c r="EM62">
        <v>0</v>
      </c>
      <c r="EN62" s="31">
        <v>0</v>
      </c>
      <c r="EO62">
        <v>0</v>
      </c>
      <c r="EP62" s="31">
        <v>0</v>
      </c>
      <c r="EQ62">
        <v>0</v>
      </c>
      <c r="ER62" s="31">
        <v>164068920.78</v>
      </c>
      <c r="ES62" s="5">
        <v>9.1887000000000008</v>
      </c>
      <c r="ET62" s="31">
        <v>305650503.12</v>
      </c>
      <c r="EU62" s="5">
        <v>19.523299999999999</v>
      </c>
      <c r="EV62" s="31">
        <v>1350126874.6500001</v>
      </c>
      <c r="EW62" s="5">
        <v>28.9617</v>
      </c>
      <c r="EX62" s="31">
        <v>0</v>
      </c>
      <c r="EY62">
        <v>0</v>
      </c>
      <c r="EZ62" s="31">
        <v>722051465</v>
      </c>
      <c r="FA62" s="5">
        <v>28.450800000000001</v>
      </c>
      <c r="FB62" s="31">
        <v>101187839</v>
      </c>
      <c r="FC62" s="5">
        <v>32.943300000000001</v>
      </c>
      <c r="FD62" s="31">
        <v>581550246.44000006</v>
      </c>
      <c r="FE62" s="5">
        <v>39.222700000000003</v>
      </c>
      <c r="FF62" s="31">
        <v>9864748.0099999998</v>
      </c>
      <c r="FG62" s="5">
        <v>46.286200000000001</v>
      </c>
      <c r="FH62" s="31">
        <v>3265000015.0300002</v>
      </c>
      <c r="FI62" s="5">
        <v>85.565100000000001</v>
      </c>
      <c r="FJ62" s="31">
        <v>449675640.5</v>
      </c>
      <c r="FK62" s="5">
        <v>43.102499999999999</v>
      </c>
      <c r="FL62" s="31">
        <v>220521839.18000001</v>
      </c>
      <c r="FM62" s="5">
        <v>26.874199999999998</v>
      </c>
      <c r="FN62" s="31">
        <v>0</v>
      </c>
      <c r="FO62">
        <v>0</v>
      </c>
      <c r="FP62" s="31">
        <v>17041671</v>
      </c>
      <c r="FQ62" s="5">
        <v>8.6937999999999995</v>
      </c>
      <c r="FR62" s="31">
        <v>106355229</v>
      </c>
      <c r="FS62" s="5">
        <v>46.034500000000001</v>
      </c>
      <c r="FT62" s="31">
        <v>0</v>
      </c>
      <c r="FU62">
        <v>0</v>
      </c>
    </row>
    <row r="63" spans="1:177" x14ac:dyDescent="0.2">
      <c r="A63" t="s">
        <v>218</v>
      </c>
      <c r="B63" s="31">
        <v>10644472398.01</v>
      </c>
      <c r="C63" s="5">
        <v>8.4239999999999995</v>
      </c>
      <c r="D63" s="31">
        <v>24434559.789999999</v>
      </c>
      <c r="E63" s="5">
        <v>9.2156000000000002</v>
      </c>
      <c r="F63" s="31">
        <v>0</v>
      </c>
      <c r="G63">
        <v>0</v>
      </c>
      <c r="H63" s="31">
        <v>0</v>
      </c>
      <c r="I63">
        <v>0</v>
      </c>
      <c r="J63" s="31">
        <v>0</v>
      </c>
      <c r="K63">
        <v>0</v>
      </c>
      <c r="L63" s="31">
        <v>0</v>
      </c>
      <c r="M63">
        <v>0</v>
      </c>
      <c r="N63" s="31">
        <v>4708766.82</v>
      </c>
      <c r="O63" s="5">
        <v>16.340699999999998</v>
      </c>
      <c r="P63" s="31">
        <v>32278446.170000002</v>
      </c>
      <c r="Q63" s="5">
        <v>2.8982000000000001</v>
      </c>
      <c r="R63" s="31">
        <v>0</v>
      </c>
      <c r="S63">
        <v>0</v>
      </c>
      <c r="T63" s="31">
        <v>378947187.99000001</v>
      </c>
      <c r="U63" s="5">
        <v>42.985599999999998</v>
      </c>
      <c r="V63" s="31">
        <v>382014.93</v>
      </c>
      <c r="W63" s="5">
        <v>0.14069999999999999</v>
      </c>
      <c r="X63" s="31">
        <v>0</v>
      </c>
      <c r="Y63">
        <v>0</v>
      </c>
      <c r="Z63" s="31">
        <v>0</v>
      </c>
      <c r="AA63">
        <v>0</v>
      </c>
      <c r="AB63" s="31">
        <v>291193670.48000002</v>
      </c>
      <c r="AC63" s="5">
        <v>10.978300000000001</v>
      </c>
      <c r="AD63" s="31">
        <v>0</v>
      </c>
      <c r="AE63">
        <v>0</v>
      </c>
      <c r="AF63" s="31">
        <v>0</v>
      </c>
      <c r="AG63">
        <v>0</v>
      </c>
      <c r="AH63" s="31">
        <v>0</v>
      </c>
      <c r="AI63">
        <v>0</v>
      </c>
      <c r="AJ63" s="31">
        <v>1073091671.26</v>
      </c>
      <c r="AK63" s="5">
        <v>11.4146</v>
      </c>
      <c r="AL63" s="31">
        <v>1806495.52</v>
      </c>
      <c r="AM63" s="5">
        <v>0.39729999999999999</v>
      </c>
      <c r="AN63" s="31">
        <v>0</v>
      </c>
      <c r="AO63">
        <v>0</v>
      </c>
      <c r="AP63" s="31">
        <v>0</v>
      </c>
      <c r="AQ63">
        <v>0</v>
      </c>
      <c r="AR63" s="31">
        <v>0</v>
      </c>
      <c r="AS63">
        <v>0</v>
      </c>
      <c r="AT63" s="31">
        <v>0</v>
      </c>
      <c r="AU63">
        <v>0</v>
      </c>
      <c r="AV63" s="31">
        <v>0</v>
      </c>
      <c r="AW63">
        <v>0</v>
      </c>
      <c r="AX63" s="31">
        <v>0</v>
      </c>
      <c r="AY63">
        <v>0</v>
      </c>
      <c r="AZ63" s="31">
        <v>678367.45</v>
      </c>
      <c r="BA63" s="5">
        <v>0.98150000000000004</v>
      </c>
      <c r="BB63" s="31">
        <v>245147194.15000001</v>
      </c>
      <c r="BC63" s="5">
        <v>7.6393000000000004</v>
      </c>
      <c r="BD63" s="31">
        <v>3411963427.9200001</v>
      </c>
      <c r="BE63" s="5">
        <v>37.333100000000002</v>
      </c>
      <c r="BF63" s="31">
        <v>98733812.739999995</v>
      </c>
      <c r="BG63" s="5">
        <v>5.8197000000000001</v>
      </c>
      <c r="BH63" s="31">
        <v>788943131.07000005</v>
      </c>
      <c r="BI63" s="5">
        <v>30.491199999999999</v>
      </c>
      <c r="BJ63" s="31">
        <v>28278829.02</v>
      </c>
      <c r="BK63" s="5">
        <v>5.0118999999999998</v>
      </c>
      <c r="BL63" s="31">
        <v>288502983.44</v>
      </c>
      <c r="BM63" s="5">
        <v>8.2218</v>
      </c>
      <c r="BN63" s="31">
        <v>42198076.93</v>
      </c>
      <c r="BO63" s="5">
        <v>9.3735999999999997</v>
      </c>
      <c r="BP63" s="31">
        <v>343042051.00999999</v>
      </c>
      <c r="BQ63" s="5">
        <v>42.152000000000001</v>
      </c>
      <c r="BR63" s="31">
        <v>101441499.5</v>
      </c>
      <c r="BS63" s="5">
        <v>2.8458000000000001</v>
      </c>
      <c r="BT63" s="31">
        <v>14226504.65</v>
      </c>
      <c r="BU63" s="5">
        <v>9.8752999999999993</v>
      </c>
      <c r="BV63" s="31">
        <v>0</v>
      </c>
      <c r="BW63">
        <v>0</v>
      </c>
      <c r="BX63" s="31">
        <v>0</v>
      </c>
      <c r="BY63">
        <v>0</v>
      </c>
      <c r="BZ63" s="31">
        <v>0</v>
      </c>
      <c r="CA63">
        <v>0</v>
      </c>
      <c r="CB63" s="31">
        <v>0</v>
      </c>
      <c r="CC63">
        <v>0</v>
      </c>
      <c r="CD63" s="31">
        <v>36773361.780000001</v>
      </c>
      <c r="CE63" s="5">
        <v>7.7138</v>
      </c>
      <c r="CF63" s="31">
        <v>30949492.109999999</v>
      </c>
      <c r="CG63" s="5">
        <v>12.396100000000001</v>
      </c>
      <c r="CH63" s="31">
        <v>0</v>
      </c>
      <c r="CI63">
        <v>0</v>
      </c>
      <c r="CJ63" s="31">
        <v>0</v>
      </c>
      <c r="CK63">
        <v>0</v>
      </c>
      <c r="CL63" s="31">
        <v>122963552.22</v>
      </c>
      <c r="CM63" s="5">
        <v>4.1173999999999999</v>
      </c>
      <c r="CN63" s="31">
        <v>265987439.30000001</v>
      </c>
      <c r="CO63" s="5">
        <v>32.893700000000003</v>
      </c>
      <c r="CP63" s="31">
        <v>12304735.5</v>
      </c>
      <c r="CQ63" s="5">
        <v>1.1007</v>
      </c>
      <c r="CR63" s="31">
        <v>0</v>
      </c>
      <c r="CS63">
        <v>0</v>
      </c>
      <c r="CT63" s="31">
        <v>0</v>
      </c>
      <c r="CU63">
        <v>0</v>
      </c>
      <c r="CV63" s="31">
        <v>0</v>
      </c>
      <c r="CW63">
        <v>0</v>
      </c>
      <c r="CX63" s="31">
        <v>209065178</v>
      </c>
      <c r="CY63" s="5">
        <v>6.7927</v>
      </c>
      <c r="CZ63" s="31">
        <v>0</v>
      </c>
      <c r="DA63">
        <v>0</v>
      </c>
      <c r="DB63" s="31">
        <v>11470539.67</v>
      </c>
      <c r="DC63" s="5">
        <v>1.7529999999999999</v>
      </c>
      <c r="DD63" s="31">
        <v>0</v>
      </c>
      <c r="DE63">
        <v>0</v>
      </c>
      <c r="DF63" s="31">
        <v>86993993.400000006</v>
      </c>
      <c r="DG63" s="5">
        <v>8.4327000000000005</v>
      </c>
      <c r="DH63" s="31">
        <v>275836486.52999997</v>
      </c>
      <c r="DI63" s="5">
        <v>4.3201999999999998</v>
      </c>
      <c r="DJ63" s="31">
        <v>24543726.300000001</v>
      </c>
      <c r="DK63" s="5">
        <v>1.0290999999999999</v>
      </c>
      <c r="DL63" s="31">
        <v>47958.48</v>
      </c>
      <c r="DM63" s="5">
        <v>2.3361000000000001</v>
      </c>
      <c r="DN63" s="31">
        <v>0</v>
      </c>
      <c r="DO63">
        <v>0</v>
      </c>
      <c r="DP63" s="31">
        <v>0</v>
      </c>
      <c r="DQ63">
        <v>0</v>
      </c>
      <c r="DR63" s="31">
        <v>191929345.06999999</v>
      </c>
      <c r="DS63" s="5">
        <v>12.755699999999999</v>
      </c>
      <c r="DT63" s="31">
        <v>0</v>
      </c>
      <c r="DU63">
        <v>0</v>
      </c>
      <c r="DV63" s="31">
        <v>0</v>
      </c>
      <c r="DW63">
        <v>0</v>
      </c>
      <c r="DX63" s="31">
        <v>0</v>
      </c>
      <c r="DY63">
        <v>0</v>
      </c>
      <c r="DZ63" s="31">
        <v>0</v>
      </c>
      <c r="EA63">
        <v>0</v>
      </c>
      <c r="EB63" s="31">
        <v>0</v>
      </c>
      <c r="EC63">
        <v>0</v>
      </c>
      <c r="ED63" s="31">
        <v>5793024.7999999998</v>
      </c>
      <c r="EE63" s="5">
        <v>3.9325000000000001</v>
      </c>
      <c r="EF63" s="31">
        <v>0</v>
      </c>
      <c r="EG63">
        <v>0</v>
      </c>
      <c r="EH63" s="31">
        <v>0</v>
      </c>
      <c r="EI63">
        <v>0</v>
      </c>
      <c r="EJ63" s="31">
        <v>24023519.620000001</v>
      </c>
      <c r="EK63" s="5">
        <v>7.3799000000000001</v>
      </c>
      <c r="EL63" s="31">
        <v>0</v>
      </c>
      <c r="EM63">
        <v>0</v>
      </c>
      <c r="EN63" s="31">
        <v>0</v>
      </c>
      <c r="EO63">
        <v>0</v>
      </c>
      <c r="EP63" s="31">
        <v>0</v>
      </c>
      <c r="EQ63">
        <v>0</v>
      </c>
      <c r="ER63" s="31">
        <v>636929362.48000002</v>
      </c>
      <c r="ES63" s="5">
        <v>35.671399999999998</v>
      </c>
      <c r="ET63" s="31">
        <v>90934933.200000003</v>
      </c>
      <c r="EU63" s="5">
        <v>5.8083999999999998</v>
      </c>
      <c r="EV63" s="31">
        <v>195474757.15000001</v>
      </c>
      <c r="EW63" s="5">
        <v>4.1931000000000003</v>
      </c>
      <c r="EX63" s="31">
        <v>0</v>
      </c>
      <c r="EY63">
        <v>0</v>
      </c>
      <c r="EZ63" s="31">
        <v>276763337</v>
      </c>
      <c r="FA63" s="5">
        <v>10.905200000000001</v>
      </c>
      <c r="FB63" s="31">
        <v>49121059</v>
      </c>
      <c r="FC63" s="5">
        <v>15.9922</v>
      </c>
      <c r="FD63" s="31">
        <v>86786780.019999996</v>
      </c>
      <c r="FE63" s="5">
        <v>5.8532999999999999</v>
      </c>
      <c r="FF63" s="31">
        <v>6886054.5999999996</v>
      </c>
      <c r="FG63" s="5">
        <v>32.309899999999999</v>
      </c>
      <c r="FH63" s="31">
        <v>630000000</v>
      </c>
      <c r="FI63" s="5">
        <v>16.510300000000001</v>
      </c>
      <c r="FJ63" s="31">
        <v>73363458.409999996</v>
      </c>
      <c r="FK63" s="5">
        <v>7.0320999999999998</v>
      </c>
      <c r="FL63" s="31">
        <v>61295790.530000001</v>
      </c>
      <c r="FM63" s="5">
        <v>7.4699</v>
      </c>
      <c r="FN63" s="31">
        <v>0</v>
      </c>
      <c r="FO63">
        <v>0</v>
      </c>
      <c r="FP63" s="31">
        <v>40055061</v>
      </c>
      <c r="FQ63" s="5">
        <v>20.434100000000001</v>
      </c>
      <c r="FR63" s="31">
        <v>28180761</v>
      </c>
      <c r="FS63" s="5">
        <v>12.197699999999999</v>
      </c>
      <c r="FT63" s="31">
        <v>0</v>
      </c>
      <c r="FU63">
        <v>0</v>
      </c>
    </row>
    <row r="64" spans="1:177" ht="13.5" thickBot="1" x14ac:dyDescent="0.25">
      <c r="A64" t="s">
        <v>219</v>
      </c>
      <c r="B64" s="31">
        <v>6127315832.6400003</v>
      </c>
      <c r="C64" s="5">
        <v>4.8491</v>
      </c>
      <c r="D64" s="31">
        <v>0</v>
      </c>
      <c r="E64">
        <v>0</v>
      </c>
      <c r="F64" s="31">
        <v>0</v>
      </c>
      <c r="G64">
        <v>0</v>
      </c>
      <c r="H64" s="31">
        <v>0</v>
      </c>
      <c r="I64">
        <v>0</v>
      </c>
      <c r="J64" s="31">
        <v>0</v>
      </c>
      <c r="K64">
        <v>0</v>
      </c>
      <c r="L64" s="31">
        <v>0</v>
      </c>
      <c r="M64">
        <v>0</v>
      </c>
      <c r="N64" s="31">
        <v>0</v>
      </c>
      <c r="O64">
        <v>0</v>
      </c>
      <c r="P64" s="31">
        <v>88262350.700000003</v>
      </c>
      <c r="Q64" s="5">
        <v>7.9249000000000001</v>
      </c>
      <c r="R64" s="31">
        <v>0</v>
      </c>
      <c r="S64">
        <v>0</v>
      </c>
      <c r="T64" s="31">
        <v>333594894.39999998</v>
      </c>
      <c r="U64" s="5">
        <v>37.841099999999997</v>
      </c>
      <c r="V64" s="31">
        <v>4710651.2699999996</v>
      </c>
      <c r="W64" s="5">
        <v>1.7354000000000001</v>
      </c>
      <c r="X64" s="31">
        <v>0</v>
      </c>
      <c r="Y64">
        <v>0</v>
      </c>
      <c r="Z64" s="31">
        <v>0</v>
      </c>
      <c r="AA64">
        <v>0</v>
      </c>
      <c r="AB64" s="31">
        <v>15885614.4</v>
      </c>
      <c r="AC64" s="5">
        <v>0.59889999999999999</v>
      </c>
      <c r="AD64" s="31">
        <v>0</v>
      </c>
      <c r="AE64">
        <v>0</v>
      </c>
      <c r="AF64" s="31">
        <v>0</v>
      </c>
      <c r="AG64">
        <v>0</v>
      </c>
      <c r="AH64" s="31">
        <v>0</v>
      </c>
      <c r="AI64">
        <v>0</v>
      </c>
      <c r="AJ64" s="31">
        <v>415095859.24000001</v>
      </c>
      <c r="AK64" s="5">
        <v>4.4154</v>
      </c>
      <c r="AL64" s="31">
        <v>4410195.43</v>
      </c>
      <c r="AM64" s="5">
        <v>0.97</v>
      </c>
      <c r="AN64" s="31">
        <v>0</v>
      </c>
      <c r="AO64">
        <v>0</v>
      </c>
      <c r="AP64" s="31">
        <v>0</v>
      </c>
      <c r="AQ64">
        <v>0</v>
      </c>
      <c r="AR64" s="31">
        <v>0</v>
      </c>
      <c r="AS64">
        <v>0</v>
      </c>
      <c r="AT64" s="31">
        <v>0</v>
      </c>
      <c r="AU64">
        <v>0</v>
      </c>
      <c r="AV64" s="31">
        <v>0</v>
      </c>
      <c r="AW64">
        <v>0</v>
      </c>
      <c r="AX64" s="31">
        <v>0</v>
      </c>
      <c r="AY64">
        <v>0</v>
      </c>
      <c r="AZ64" s="31">
        <v>0</v>
      </c>
      <c r="BA64">
        <v>0</v>
      </c>
      <c r="BB64" s="31">
        <v>173673905.59</v>
      </c>
      <c r="BC64" s="5">
        <v>5.4119999999999999</v>
      </c>
      <c r="BD64" s="31">
        <v>2126144849.03</v>
      </c>
      <c r="BE64" s="5">
        <v>23.2639</v>
      </c>
      <c r="BF64" s="31">
        <v>61586230.439999998</v>
      </c>
      <c r="BG64" s="5">
        <v>3.6301000000000001</v>
      </c>
      <c r="BH64" s="31">
        <v>395224515.64999998</v>
      </c>
      <c r="BI64" s="5">
        <v>15.274699999999999</v>
      </c>
      <c r="BJ64" s="31">
        <v>96726915.219999999</v>
      </c>
      <c r="BK64" s="5">
        <v>17.1432</v>
      </c>
      <c r="BL64" s="31">
        <v>168173022.71000001</v>
      </c>
      <c r="BM64" s="5">
        <v>4.7926000000000002</v>
      </c>
      <c r="BN64" s="31">
        <v>25836323.719999999</v>
      </c>
      <c r="BO64" s="5">
        <v>5.7390999999999996</v>
      </c>
      <c r="BP64" s="31">
        <v>201196764.59999999</v>
      </c>
      <c r="BQ64" s="5">
        <v>24.7225</v>
      </c>
      <c r="BR64" s="31">
        <v>61195681.140000001</v>
      </c>
      <c r="BS64" s="5">
        <v>1.7168000000000001</v>
      </c>
      <c r="BT64" s="31">
        <v>0</v>
      </c>
      <c r="BU64">
        <v>0</v>
      </c>
      <c r="BV64" s="31">
        <v>0</v>
      </c>
      <c r="BW64">
        <v>0</v>
      </c>
      <c r="BX64" s="31">
        <v>0</v>
      </c>
      <c r="BY64">
        <v>0</v>
      </c>
      <c r="BZ64" s="31">
        <v>0</v>
      </c>
      <c r="CA64">
        <v>0</v>
      </c>
      <c r="CB64" s="31">
        <v>0</v>
      </c>
      <c r="CC64">
        <v>0</v>
      </c>
      <c r="CD64" s="31">
        <v>3883622.3</v>
      </c>
      <c r="CE64" s="5">
        <v>0.81469999999999998</v>
      </c>
      <c r="CF64" s="31">
        <v>25929638.43</v>
      </c>
      <c r="CG64" s="5">
        <v>10.3855</v>
      </c>
      <c r="CH64" s="31">
        <v>0</v>
      </c>
      <c r="CI64">
        <v>0</v>
      </c>
      <c r="CJ64" s="31">
        <v>0</v>
      </c>
      <c r="CK64">
        <v>0</v>
      </c>
      <c r="CL64" s="31">
        <v>91470430.359999999</v>
      </c>
      <c r="CM64" s="5">
        <v>3.0629</v>
      </c>
      <c r="CN64" s="31">
        <v>249959495.66</v>
      </c>
      <c r="CO64" s="5">
        <v>30.9116</v>
      </c>
      <c r="CP64" s="31">
        <v>0</v>
      </c>
      <c r="CQ64">
        <v>0</v>
      </c>
      <c r="CR64" s="31">
        <v>0</v>
      </c>
      <c r="CS64">
        <v>0</v>
      </c>
      <c r="CT64" s="31">
        <v>0</v>
      </c>
      <c r="CU64">
        <v>0</v>
      </c>
      <c r="CV64" s="31">
        <v>0</v>
      </c>
      <c r="CW64">
        <v>0</v>
      </c>
      <c r="CX64" s="31">
        <v>255970627</v>
      </c>
      <c r="CY64" s="5">
        <v>8.3167000000000009</v>
      </c>
      <c r="CZ64" s="31">
        <v>0</v>
      </c>
      <c r="DA64">
        <v>0</v>
      </c>
      <c r="DB64" s="31">
        <v>5645075.5</v>
      </c>
      <c r="DC64" s="5">
        <v>0.86270000000000002</v>
      </c>
      <c r="DD64" s="31">
        <v>0</v>
      </c>
      <c r="DE64">
        <v>0</v>
      </c>
      <c r="DF64" s="31">
        <v>4552365.88</v>
      </c>
      <c r="DG64" s="5">
        <v>0.44130000000000003</v>
      </c>
      <c r="DH64" s="31">
        <v>0</v>
      </c>
      <c r="DI64">
        <v>0</v>
      </c>
      <c r="DJ64" s="31">
        <v>0</v>
      </c>
      <c r="DK64">
        <v>0</v>
      </c>
      <c r="DL64" s="31">
        <v>0</v>
      </c>
      <c r="DM64">
        <v>0</v>
      </c>
      <c r="DN64" s="31">
        <v>0</v>
      </c>
      <c r="DO64">
        <v>0</v>
      </c>
      <c r="DP64" s="31">
        <v>0</v>
      </c>
      <c r="DQ64">
        <v>0</v>
      </c>
      <c r="DR64" s="31">
        <v>104228015.90000001</v>
      </c>
      <c r="DS64" s="5">
        <v>6.9271000000000003</v>
      </c>
      <c r="DT64" s="31">
        <v>0</v>
      </c>
      <c r="DU64">
        <v>0</v>
      </c>
      <c r="DV64" s="31">
        <v>0</v>
      </c>
      <c r="DW64">
        <v>0</v>
      </c>
      <c r="DX64" s="31">
        <v>0</v>
      </c>
      <c r="DY64">
        <v>0</v>
      </c>
      <c r="DZ64" s="31">
        <v>0</v>
      </c>
      <c r="EA64">
        <v>0</v>
      </c>
      <c r="EB64" s="31">
        <v>0</v>
      </c>
      <c r="EC64">
        <v>0</v>
      </c>
      <c r="ED64" s="31">
        <v>187418.7</v>
      </c>
      <c r="EE64" s="5">
        <v>0.12720000000000001</v>
      </c>
      <c r="EF64" s="31">
        <v>0</v>
      </c>
      <c r="EG64">
        <v>0</v>
      </c>
      <c r="EH64" s="31">
        <v>0</v>
      </c>
      <c r="EI64">
        <v>0</v>
      </c>
      <c r="EJ64" s="31">
        <v>5572065.0999999996</v>
      </c>
      <c r="EK64" s="5">
        <v>1.7117</v>
      </c>
      <c r="EL64" s="31">
        <v>0</v>
      </c>
      <c r="EM64">
        <v>0</v>
      </c>
      <c r="EN64" s="31">
        <v>0</v>
      </c>
      <c r="EO64">
        <v>0</v>
      </c>
      <c r="EP64" s="31">
        <v>0</v>
      </c>
      <c r="EQ64">
        <v>0</v>
      </c>
      <c r="ER64" s="31">
        <v>751720887.25</v>
      </c>
      <c r="ES64" s="5">
        <v>42.100299999999997</v>
      </c>
      <c r="ET64" s="31">
        <v>48534253.420000002</v>
      </c>
      <c r="EU64" s="5">
        <v>3.1000999999999999</v>
      </c>
      <c r="EV64" s="31">
        <v>201895475.99000001</v>
      </c>
      <c r="EW64" s="5">
        <v>4.3308999999999997</v>
      </c>
      <c r="EX64" s="31">
        <v>0</v>
      </c>
      <c r="EY64">
        <v>0</v>
      </c>
      <c r="EZ64" s="31">
        <v>139776734</v>
      </c>
      <c r="FA64" s="5">
        <v>5.5076000000000001</v>
      </c>
      <c r="FB64" s="31">
        <v>50768832</v>
      </c>
      <c r="FC64" s="5">
        <v>16.528600000000001</v>
      </c>
      <c r="FD64" s="31">
        <v>0</v>
      </c>
      <c r="FE64">
        <v>0</v>
      </c>
      <c r="FF64" s="31">
        <v>0</v>
      </c>
      <c r="FG64">
        <v>0</v>
      </c>
      <c r="FH64" s="31">
        <v>0</v>
      </c>
      <c r="FI64">
        <v>0</v>
      </c>
      <c r="FJ64" s="31">
        <v>453021.57</v>
      </c>
      <c r="FK64" s="5">
        <v>4.3400000000000001E-2</v>
      </c>
      <c r="FL64" s="31">
        <v>11277936.039999999</v>
      </c>
      <c r="FM64" s="5">
        <v>1.3744000000000001</v>
      </c>
      <c r="FN64" s="31">
        <v>0</v>
      </c>
      <c r="FO64">
        <v>0</v>
      </c>
      <c r="FP64" s="31">
        <v>0</v>
      </c>
      <c r="FQ64">
        <v>0</v>
      </c>
      <c r="FR64" s="31">
        <v>3772164</v>
      </c>
      <c r="FS64" s="5">
        <v>1.6327</v>
      </c>
      <c r="FT64" s="31">
        <v>0</v>
      </c>
      <c r="FU64">
        <v>0</v>
      </c>
    </row>
    <row r="65" spans="1:177" ht="14.25" thickTop="1" thickBot="1" x14ac:dyDescent="0.25">
      <c r="A65" s="246" t="s">
        <v>13</v>
      </c>
      <c r="B65" s="205">
        <v>104048252722.12</v>
      </c>
      <c r="C65" s="247">
        <v>82.343500000000006</v>
      </c>
      <c r="D65" s="205">
        <v>240214091.83000001</v>
      </c>
      <c r="E65" s="247">
        <v>90.597700000000003</v>
      </c>
      <c r="F65" s="205">
        <v>1895330286.78</v>
      </c>
      <c r="G65" s="247">
        <v>100</v>
      </c>
      <c r="H65" s="205">
        <v>1141633038.47</v>
      </c>
      <c r="I65" s="247">
        <v>100</v>
      </c>
      <c r="J65" s="205">
        <v>695181712.28999996</v>
      </c>
      <c r="K65" s="247">
        <v>100</v>
      </c>
      <c r="L65" s="205">
        <v>7826740.0899999999</v>
      </c>
      <c r="M65" s="247">
        <v>100</v>
      </c>
      <c r="N65" s="205">
        <v>27508565.73</v>
      </c>
      <c r="O65" s="247">
        <v>95.462299999999999</v>
      </c>
      <c r="P65" s="205">
        <v>999004149.27999997</v>
      </c>
      <c r="Q65" s="247">
        <v>89.697999999999993</v>
      </c>
      <c r="R65" s="205">
        <v>212412671.75999999</v>
      </c>
      <c r="S65" s="247">
        <v>100</v>
      </c>
      <c r="T65" s="205">
        <v>881568611.92999995</v>
      </c>
      <c r="U65" s="247">
        <v>100</v>
      </c>
      <c r="V65" s="205">
        <v>243800945.16999999</v>
      </c>
      <c r="W65" s="247">
        <v>89.813699999999997</v>
      </c>
      <c r="X65" s="205">
        <v>359094503.11000001</v>
      </c>
      <c r="Y65" s="247">
        <v>100</v>
      </c>
      <c r="Z65" s="205">
        <v>1195980</v>
      </c>
      <c r="AA65" s="247">
        <v>0.56110000000000004</v>
      </c>
      <c r="AB65" s="205">
        <v>2470750090.7199998</v>
      </c>
      <c r="AC65" s="247">
        <v>93.150199999999998</v>
      </c>
      <c r="AD65" s="205">
        <v>1266197421.3699999</v>
      </c>
      <c r="AE65" s="247">
        <v>100</v>
      </c>
      <c r="AF65" s="205">
        <v>29025410.350000001</v>
      </c>
      <c r="AG65" s="247">
        <v>89.759200000000007</v>
      </c>
      <c r="AH65" s="205">
        <v>4960587.7</v>
      </c>
      <c r="AI65" s="247">
        <v>1.6314</v>
      </c>
      <c r="AJ65" s="205">
        <v>8499558425.3999996</v>
      </c>
      <c r="AK65" s="247">
        <v>90.410399999999996</v>
      </c>
      <c r="AL65" s="205">
        <v>394749994.92000002</v>
      </c>
      <c r="AM65" s="247">
        <v>86.825400000000002</v>
      </c>
      <c r="AN65" s="205">
        <v>68402873.730000004</v>
      </c>
      <c r="AO65" s="247">
        <v>90.994299999999996</v>
      </c>
      <c r="AP65" s="205">
        <v>34564279.619999997</v>
      </c>
      <c r="AQ65" s="247">
        <v>8.9568999999999992</v>
      </c>
      <c r="AR65" s="205">
        <v>13231606</v>
      </c>
      <c r="AS65" s="247">
        <v>3.0482999999999998</v>
      </c>
      <c r="AT65" s="205">
        <v>253668555</v>
      </c>
      <c r="AU65" s="247">
        <v>93.923000000000002</v>
      </c>
      <c r="AV65" s="205">
        <v>61380367.719999999</v>
      </c>
      <c r="AW65" s="247">
        <v>18.188400000000001</v>
      </c>
      <c r="AX65" s="205">
        <v>488490450.04000002</v>
      </c>
      <c r="AY65" s="247">
        <v>99.788799999999995</v>
      </c>
      <c r="AZ65" s="205">
        <v>42198314.640000001</v>
      </c>
      <c r="BA65" s="247">
        <v>61.054099999999998</v>
      </c>
      <c r="BB65" s="205">
        <v>2467074535.3899999</v>
      </c>
      <c r="BC65" s="247">
        <v>76.879000000000005</v>
      </c>
      <c r="BD65" s="205">
        <v>8751993386.2199993</v>
      </c>
      <c r="BE65" s="247">
        <v>95.762699999999995</v>
      </c>
      <c r="BF65" s="205">
        <v>1452409141.1500001</v>
      </c>
      <c r="BG65" s="247">
        <v>85.609899999999996</v>
      </c>
      <c r="BH65" s="205">
        <v>1999988789.8499999</v>
      </c>
      <c r="BI65" s="247">
        <v>77.2958</v>
      </c>
      <c r="BJ65" s="205">
        <v>446314341.74000001</v>
      </c>
      <c r="BK65" s="247">
        <v>79.101600000000005</v>
      </c>
      <c r="BL65" s="205">
        <v>2683189589.29</v>
      </c>
      <c r="BM65" s="247">
        <v>76.466399999999993</v>
      </c>
      <c r="BN65" s="205">
        <v>408513685.05000001</v>
      </c>
      <c r="BO65" s="247">
        <v>90.744299999999996</v>
      </c>
      <c r="BP65" s="205">
        <v>813821559.00999999</v>
      </c>
      <c r="BQ65" s="247">
        <v>100</v>
      </c>
      <c r="BR65" s="205">
        <v>3564571230.6999998</v>
      </c>
      <c r="BS65" s="247">
        <v>100</v>
      </c>
      <c r="BT65" s="205">
        <v>127468227.61</v>
      </c>
      <c r="BU65" s="247">
        <v>88.482100000000003</v>
      </c>
      <c r="BV65" s="205">
        <v>-45367.19</v>
      </c>
      <c r="BW65" s="247">
        <v>-0.1011</v>
      </c>
      <c r="BX65" s="205">
        <v>13088002.460000001</v>
      </c>
      <c r="BY65" s="247">
        <v>100</v>
      </c>
      <c r="BZ65" s="205">
        <v>12818841.1</v>
      </c>
      <c r="CA65" s="247">
        <v>100</v>
      </c>
      <c r="CB65" s="205">
        <v>80673141</v>
      </c>
      <c r="CC65" s="247">
        <v>100</v>
      </c>
      <c r="CD65" s="205">
        <v>402670340.74000001</v>
      </c>
      <c r="CE65" s="247">
        <v>84.466999999999999</v>
      </c>
      <c r="CF65" s="205">
        <v>247549166.90000001</v>
      </c>
      <c r="CG65" s="247">
        <v>99.149699999999996</v>
      </c>
      <c r="CH65" s="205">
        <v>7699175285.0299997</v>
      </c>
      <c r="CI65" s="247">
        <v>100</v>
      </c>
      <c r="CJ65" s="205">
        <v>1004868.76</v>
      </c>
      <c r="CK65" s="247">
        <v>100</v>
      </c>
      <c r="CL65" s="205">
        <v>2986440337.8600001</v>
      </c>
      <c r="CM65" s="247">
        <v>100</v>
      </c>
      <c r="CN65" s="205">
        <v>808627387</v>
      </c>
      <c r="CO65" s="247">
        <v>100</v>
      </c>
      <c r="CP65" s="205">
        <v>1087605666.8800001</v>
      </c>
      <c r="CQ65" s="247">
        <v>97.289100000000005</v>
      </c>
      <c r="CR65" s="205">
        <v>2469756975.6399999</v>
      </c>
      <c r="CS65" s="247">
        <v>100</v>
      </c>
      <c r="CT65" s="205">
        <v>5630341778.8000002</v>
      </c>
      <c r="CU65" s="247">
        <v>91.886799999999994</v>
      </c>
      <c r="CV65" s="205">
        <v>800000</v>
      </c>
      <c r="CW65" s="247">
        <v>80</v>
      </c>
      <c r="CX65" s="205">
        <v>3077773235.2800002</v>
      </c>
      <c r="CY65" s="247">
        <v>100</v>
      </c>
      <c r="CZ65" s="205">
        <v>1188053308.4400001</v>
      </c>
      <c r="DA65" s="247">
        <v>100</v>
      </c>
      <c r="DB65" s="205">
        <v>632736990.12</v>
      </c>
      <c r="DC65" s="247">
        <v>96.6999</v>
      </c>
      <c r="DD65" s="205">
        <v>1139684507.21</v>
      </c>
      <c r="DE65" s="247">
        <v>100</v>
      </c>
      <c r="DF65" s="205">
        <v>1007559375</v>
      </c>
      <c r="DG65" s="247">
        <v>97.666499999999999</v>
      </c>
      <c r="DH65" s="205">
        <v>6384754710.1499996</v>
      </c>
      <c r="DI65" s="247">
        <v>100</v>
      </c>
      <c r="DJ65" s="205">
        <v>2149819262.2600002</v>
      </c>
      <c r="DK65" s="247">
        <v>90.139700000000005</v>
      </c>
      <c r="DL65" s="205">
        <v>47958.48</v>
      </c>
      <c r="DM65" s="247">
        <v>2.3361000000000001</v>
      </c>
      <c r="DN65" s="205">
        <v>294402121</v>
      </c>
      <c r="DO65" s="247">
        <v>100</v>
      </c>
      <c r="DP65" s="205">
        <v>0</v>
      </c>
      <c r="DQ65" s="246">
        <v>0</v>
      </c>
      <c r="DR65" s="205">
        <v>775366531.54999995</v>
      </c>
      <c r="DS65" s="247">
        <v>51.531300000000002</v>
      </c>
      <c r="DT65" s="205">
        <v>4274237907.7800002</v>
      </c>
      <c r="DU65" s="247">
        <v>52.242100000000001</v>
      </c>
      <c r="DV65" s="205">
        <v>2601746.7400000002</v>
      </c>
      <c r="DW65" s="247">
        <v>0.88700000000000001</v>
      </c>
      <c r="DX65" s="205">
        <v>39587842.240000002</v>
      </c>
      <c r="DY65" s="247">
        <v>100</v>
      </c>
      <c r="DZ65" s="205">
        <v>204932085.94</v>
      </c>
      <c r="EA65" s="247">
        <v>100</v>
      </c>
      <c r="EB65" s="205">
        <v>3573338.09</v>
      </c>
      <c r="EC65" s="247">
        <v>0.58599999999999997</v>
      </c>
      <c r="ED65" s="205">
        <v>102467306.54000001</v>
      </c>
      <c r="EE65" s="247">
        <v>69.558000000000007</v>
      </c>
      <c r="EF65" s="205">
        <v>6434770.9100000001</v>
      </c>
      <c r="EG65" s="247">
        <v>11.5938</v>
      </c>
      <c r="EH65" s="205">
        <v>76091982.959999993</v>
      </c>
      <c r="EI65" s="247">
        <v>72.355000000000004</v>
      </c>
      <c r="EJ65" s="205">
        <v>325525394.02999997</v>
      </c>
      <c r="EK65" s="247">
        <v>100</v>
      </c>
      <c r="EL65" s="205">
        <v>-151358.19</v>
      </c>
      <c r="EM65" s="247">
        <v>-9.3899999999999997E-2</v>
      </c>
      <c r="EN65" s="205">
        <v>674010455.77999997</v>
      </c>
      <c r="EO65" s="247">
        <v>9.3747000000000007</v>
      </c>
      <c r="EP65" s="205">
        <v>37081.51</v>
      </c>
      <c r="EQ65" s="247">
        <v>4.5999999999999999E-3</v>
      </c>
      <c r="ER65" s="205">
        <v>1785547565.3199999</v>
      </c>
      <c r="ES65" s="247">
        <v>100</v>
      </c>
      <c r="ET65" s="205">
        <v>1533378052.78</v>
      </c>
      <c r="EU65" s="247">
        <v>97.943899999999999</v>
      </c>
      <c r="EV65" s="205">
        <v>4541250117.1899996</v>
      </c>
      <c r="EW65" s="247">
        <v>97.4148</v>
      </c>
      <c r="EX65" s="205">
        <v>9700756.0099999998</v>
      </c>
      <c r="EY65" s="247">
        <v>6.9252000000000002</v>
      </c>
      <c r="EZ65" s="205">
        <v>2080375249.53</v>
      </c>
      <c r="FA65" s="247">
        <v>81.9726</v>
      </c>
      <c r="FB65" s="205">
        <v>307157291.33999997</v>
      </c>
      <c r="FC65" s="247">
        <v>100</v>
      </c>
      <c r="FD65" s="205">
        <v>929098350.72000003</v>
      </c>
      <c r="FE65" s="247">
        <v>62.6631</v>
      </c>
      <c r="FF65" s="205">
        <v>21312514.34</v>
      </c>
      <c r="FG65" s="247">
        <v>100</v>
      </c>
      <c r="FH65" s="205">
        <v>3815808066.46</v>
      </c>
      <c r="FI65" s="247">
        <v>100</v>
      </c>
      <c r="FJ65" s="205">
        <v>1005364560.03</v>
      </c>
      <c r="FK65" s="247">
        <v>96.366500000000002</v>
      </c>
      <c r="FL65" s="205">
        <v>776530334.64999998</v>
      </c>
      <c r="FM65" s="247">
        <v>94.633099999999999</v>
      </c>
      <c r="FN65" s="205">
        <v>-261397</v>
      </c>
      <c r="FO65" s="247">
        <v>-7.6100000000000001E-2</v>
      </c>
      <c r="FP65" s="205">
        <v>168142577.09999999</v>
      </c>
      <c r="FQ65" s="247">
        <v>85.778000000000006</v>
      </c>
      <c r="FR65" s="205">
        <v>211651436.06</v>
      </c>
      <c r="FS65" s="247">
        <v>91.610600000000005</v>
      </c>
      <c r="FT65" s="205">
        <v>15850109.130000001</v>
      </c>
      <c r="FU65" s="247">
        <v>2.6633</v>
      </c>
    </row>
    <row r="66" spans="1:177" ht="13.5" thickTop="1" x14ac:dyDescent="0.2"/>
    <row r="67" spans="1:177" x14ac:dyDescent="0.2">
      <c r="A67" t="s">
        <v>329</v>
      </c>
      <c r="B67" s="31">
        <v>68383742846.5</v>
      </c>
      <c r="D67" s="31">
        <v>0</v>
      </c>
      <c r="F67" s="31">
        <v>25299411.960000001</v>
      </c>
      <c r="H67" s="31">
        <v>186249469.97999999</v>
      </c>
      <c r="J67" s="31">
        <v>0</v>
      </c>
      <c r="L67" s="31">
        <v>0</v>
      </c>
      <c r="N67" s="31">
        <v>22893514.300000001</v>
      </c>
      <c r="P67" s="31">
        <v>918725318.89999998</v>
      </c>
      <c r="R67" s="31">
        <v>15038817.16</v>
      </c>
      <c r="T67" s="31">
        <v>262589095.80000001</v>
      </c>
      <c r="V67" s="31">
        <v>271451945.63999999</v>
      </c>
      <c r="X67" s="31">
        <v>359094503.10000002</v>
      </c>
      <c r="Z67" s="31">
        <v>213144168.80000001</v>
      </c>
      <c r="AB67" s="31">
        <v>1314121679.6500001</v>
      </c>
      <c r="AD67" s="31">
        <v>861040874.19000006</v>
      </c>
      <c r="AF67" s="31">
        <v>0</v>
      </c>
      <c r="AH67" s="31">
        <v>242357484.40000001</v>
      </c>
      <c r="AJ67" s="31">
        <v>7695764598</v>
      </c>
      <c r="AL67" s="31">
        <v>0</v>
      </c>
      <c r="AN67" s="31">
        <v>0</v>
      </c>
      <c r="AP67" s="31">
        <v>0</v>
      </c>
      <c r="AR67" s="31">
        <v>176765563</v>
      </c>
      <c r="AT67" s="31">
        <v>17580817</v>
      </c>
      <c r="AV67" s="31">
        <v>93404739.840000004</v>
      </c>
      <c r="AX67" s="31">
        <v>477076796</v>
      </c>
      <c r="AZ67" s="31">
        <v>0</v>
      </c>
      <c r="BB67" s="31">
        <v>768852707.87</v>
      </c>
      <c r="BD67" s="31">
        <v>9139250484.6100006</v>
      </c>
      <c r="BF67" s="31">
        <v>178894570.96000001</v>
      </c>
      <c r="BH67" s="31">
        <v>2587448473.3899999</v>
      </c>
      <c r="BJ67" s="31">
        <v>21818.69</v>
      </c>
      <c r="BL67" s="31">
        <v>412953974.76999998</v>
      </c>
      <c r="BN67" s="31">
        <v>426132811.10000002</v>
      </c>
      <c r="BP67" s="31">
        <v>747391304.08000004</v>
      </c>
      <c r="BR67" s="31">
        <v>351324609.51999998</v>
      </c>
      <c r="BT67" s="31">
        <v>501956.87</v>
      </c>
      <c r="BV67" s="31">
        <v>44892722.579999998</v>
      </c>
      <c r="BX67" s="31">
        <v>0</v>
      </c>
      <c r="BZ67" s="31">
        <v>0</v>
      </c>
      <c r="CB67" s="31">
        <v>0</v>
      </c>
      <c r="CD67" s="31">
        <v>0</v>
      </c>
      <c r="CF67" s="31">
        <v>22726250.050000001</v>
      </c>
      <c r="CH67" s="31">
        <v>3948051993</v>
      </c>
      <c r="CJ67" s="31">
        <v>2002.08</v>
      </c>
      <c r="CL67" s="31">
        <v>107224314.90000001</v>
      </c>
      <c r="CN67" s="31">
        <v>2016.49</v>
      </c>
      <c r="CP67" s="31">
        <v>846520208.39999998</v>
      </c>
      <c r="CR67" s="31">
        <v>2469756976</v>
      </c>
      <c r="CT67" s="31">
        <v>1219803142</v>
      </c>
      <c r="CV67" s="31">
        <v>600000</v>
      </c>
      <c r="CX67" s="31">
        <v>1010636161</v>
      </c>
      <c r="CZ67" s="31">
        <v>1016649583</v>
      </c>
      <c r="DB67" s="31">
        <v>255540447.69999999</v>
      </c>
      <c r="DD67" s="31">
        <v>1012950617.2</v>
      </c>
      <c r="DF67" s="31">
        <v>560327010.15999997</v>
      </c>
      <c r="DH67" s="31">
        <v>6238317386</v>
      </c>
      <c r="DJ67" s="31">
        <v>2338299136</v>
      </c>
      <c r="DL67" s="31">
        <v>0</v>
      </c>
      <c r="DN67" s="31">
        <v>278545962</v>
      </c>
      <c r="DP67" s="31">
        <v>10000</v>
      </c>
      <c r="DR67" s="31">
        <v>326968645</v>
      </c>
      <c r="DT67" s="31">
        <v>6697045675</v>
      </c>
      <c r="DV67" s="31">
        <v>219144704.69999999</v>
      </c>
      <c r="DX67" s="31">
        <v>39492831.420000002</v>
      </c>
      <c r="DZ67" s="31">
        <v>81993327.579999998</v>
      </c>
      <c r="EB67" s="31">
        <v>306148663.69999999</v>
      </c>
      <c r="ED67" s="31">
        <v>110012560.3</v>
      </c>
      <c r="EF67" s="31">
        <v>15046491.16</v>
      </c>
      <c r="EH67" s="31">
        <v>0</v>
      </c>
      <c r="EJ67" s="31">
        <v>1020.76</v>
      </c>
      <c r="EL67" s="31">
        <v>161197308.80000001</v>
      </c>
      <c r="EN67" s="31">
        <v>790866605.23000002</v>
      </c>
      <c r="EP67" s="31">
        <v>267500086.44999999</v>
      </c>
      <c r="ER67" s="31">
        <v>1392727100.95</v>
      </c>
      <c r="ET67" s="31">
        <v>798439341.24000001</v>
      </c>
      <c r="EV67" s="31">
        <v>1678236515.4200001</v>
      </c>
      <c r="EX67" s="31">
        <v>0</v>
      </c>
      <c r="EZ67" s="31">
        <v>2537891647.5300002</v>
      </c>
      <c r="FB67" s="31">
        <v>307157291.33999997</v>
      </c>
      <c r="FD67" s="31">
        <v>646039687.70000005</v>
      </c>
      <c r="FF67" s="31">
        <v>12819859.689999999</v>
      </c>
      <c r="FH67" s="31">
        <v>1549661442</v>
      </c>
      <c r="FJ67" s="31">
        <v>207231160.90000001</v>
      </c>
      <c r="FL67" s="31">
        <v>592269005.10000002</v>
      </c>
      <c r="FN67" s="31">
        <v>82586505.989999995</v>
      </c>
      <c r="FP67" s="31">
        <v>196008188.30000001</v>
      </c>
      <c r="FR67" s="31">
        <v>231029742.09999999</v>
      </c>
      <c r="FT67" s="31">
        <v>0</v>
      </c>
    </row>
  </sheetData>
  <mergeCells count="176">
    <mergeCell ref="FN54:FO55"/>
    <mergeCell ref="FP54:FQ55"/>
    <mergeCell ref="FR54:FS55"/>
    <mergeCell ref="FT54:FU55"/>
    <mergeCell ref="FB54:FC55"/>
    <mergeCell ref="FD54:FE55"/>
    <mergeCell ref="FF54:FG55"/>
    <mergeCell ref="FH54:FI55"/>
    <mergeCell ref="FJ54:FK55"/>
    <mergeCell ref="FL54:FM55"/>
    <mergeCell ref="EP54:EQ55"/>
    <mergeCell ref="ER54:ES55"/>
    <mergeCell ref="ET54:EU55"/>
    <mergeCell ref="EV54:EW55"/>
    <mergeCell ref="EX54:EY55"/>
    <mergeCell ref="EZ54:FA55"/>
    <mergeCell ref="ED54:EE55"/>
    <mergeCell ref="EF54:EG55"/>
    <mergeCell ref="EH54:EI55"/>
    <mergeCell ref="EJ54:EK55"/>
    <mergeCell ref="EL54:EM55"/>
    <mergeCell ref="EN54:EO55"/>
    <mergeCell ref="DR54:DS55"/>
    <mergeCell ref="DT54:DU55"/>
    <mergeCell ref="DV54:DW55"/>
    <mergeCell ref="DX54:DY55"/>
    <mergeCell ref="DZ54:EA55"/>
    <mergeCell ref="EB54:EC55"/>
    <mergeCell ref="DF54:DG55"/>
    <mergeCell ref="DH54:DI55"/>
    <mergeCell ref="DJ54:DK55"/>
    <mergeCell ref="DL54:DM55"/>
    <mergeCell ref="DN54:DO55"/>
    <mergeCell ref="DP54:DQ55"/>
    <mergeCell ref="CT54:CU55"/>
    <mergeCell ref="CV54:CW55"/>
    <mergeCell ref="CX54:CY55"/>
    <mergeCell ref="CZ54:DA55"/>
    <mergeCell ref="DB54:DC55"/>
    <mergeCell ref="DD54:DE55"/>
    <mergeCell ref="CH54:CI55"/>
    <mergeCell ref="CJ54:CK55"/>
    <mergeCell ref="CL54:CM55"/>
    <mergeCell ref="CN54:CO55"/>
    <mergeCell ref="CP54:CQ55"/>
    <mergeCell ref="CR54:CS55"/>
    <mergeCell ref="BV54:BW55"/>
    <mergeCell ref="BX54:BY55"/>
    <mergeCell ref="BZ54:CA55"/>
    <mergeCell ref="CB54:CC55"/>
    <mergeCell ref="CD54:CE55"/>
    <mergeCell ref="CF54:CG55"/>
    <mergeCell ref="BJ54:BK55"/>
    <mergeCell ref="BL54:BM55"/>
    <mergeCell ref="BN54:BO55"/>
    <mergeCell ref="BP54:BQ55"/>
    <mergeCell ref="BR54:BS55"/>
    <mergeCell ref="BT54:BU55"/>
    <mergeCell ref="AX54:AY55"/>
    <mergeCell ref="AZ54:BA55"/>
    <mergeCell ref="BB54:BC55"/>
    <mergeCell ref="BD54:BE55"/>
    <mergeCell ref="BF54:BG55"/>
    <mergeCell ref="BH54:BI55"/>
    <mergeCell ref="AL54:AM55"/>
    <mergeCell ref="AN54:AO55"/>
    <mergeCell ref="AP54:AQ55"/>
    <mergeCell ref="AR54:AS55"/>
    <mergeCell ref="AT54:AU55"/>
    <mergeCell ref="AV54:AW55"/>
    <mergeCell ref="Z54:AA55"/>
    <mergeCell ref="AB54:AC55"/>
    <mergeCell ref="AD54:AE55"/>
    <mergeCell ref="AF54:AG55"/>
    <mergeCell ref="AH54:AI55"/>
    <mergeCell ref="AJ54:AK55"/>
    <mergeCell ref="N54:O55"/>
    <mergeCell ref="P54:Q55"/>
    <mergeCell ref="R54:S55"/>
    <mergeCell ref="T54:U55"/>
    <mergeCell ref="V54:W55"/>
    <mergeCell ref="X54:Y55"/>
    <mergeCell ref="FN3:FO4"/>
    <mergeCell ref="FP3:FQ4"/>
    <mergeCell ref="FR3:FS4"/>
    <mergeCell ref="FT3:FU4"/>
    <mergeCell ref="B54:C54"/>
    <mergeCell ref="D54:E55"/>
    <mergeCell ref="F54:G55"/>
    <mergeCell ref="H54:I55"/>
    <mergeCell ref="J54:K55"/>
    <mergeCell ref="L54:M55"/>
    <mergeCell ref="FB3:FC4"/>
    <mergeCell ref="FD3:FE4"/>
    <mergeCell ref="FF3:FG4"/>
    <mergeCell ref="FH3:FI4"/>
    <mergeCell ref="FJ3:FK4"/>
    <mergeCell ref="FL3:FM4"/>
    <mergeCell ref="EP3:EQ4"/>
    <mergeCell ref="ER3:ES4"/>
    <mergeCell ref="ET3:EU4"/>
    <mergeCell ref="EV3:EW4"/>
    <mergeCell ref="EX3:EY4"/>
    <mergeCell ref="EZ3:FA4"/>
    <mergeCell ref="ED3:EE4"/>
    <mergeCell ref="EF3:EG4"/>
    <mergeCell ref="EH3:EI4"/>
    <mergeCell ref="EJ3:EK4"/>
    <mergeCell ref="EL3:EM4"/>
    <mergeCell ref="EN3:EO4"/>
    <mergeCell ref="DR3:DS4"/>
    <mergeCell ref="DT3:DU4"/>
    <mergeCell ref="DV3:DW4"/>
    <mergeCell ref="DX3:DY4"/>
    <mergeCell ref="DZ3:EA4"/>
    <mergeCell ref="EB3:EC4"/>
    <mergeCell ref="DF3:DG4"/>
    <mergeCell ref="DH3:DI4"/>
    <mergeCell ref="DJ3:DK4"/>
    <mergeCell ref="DL3:DM4"/>
    <mergeCell ref="DN3:DO4"/>
    <mergeCell ref="DP3:DQ4"/>
    <mergeCell ref="CT3:CU4"/>
    <mergeCell ref="CV3:CW4"/>
    <mergeCell ref="CX3:CY4"/>
    <mergeCell ref="CZ3:DA4"/>
    <mergeCell ref="DB3:DC4"/>
    <mergeCell ref="DD3:DE4"/>
    <mergeCell ref="CH3:CI4"/>
    <mergeCell ref="CJ3:CK4"/>
    <mergeCell ref="CL3:CM4"/>
    <mergeCell ref="CN3:CO4"/>
    <mergeCell ref="CP3:CQ4"/>
    <mergeCell ref="CR3:CS4"/>
    <mergeCell ref="BV3:BW4"/>
    <mergeCell ref="BX3:BY4"/>
    <mergeCell ref="BZ3:CA4"/>
    <mergeCell ref="CB3:CC4"/>
    <mergeCell ref="CD3:CE4"/>
    <mergeCell ref="CF3:CG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L3:AM4"/>
    <mergeCell ref="AN3:AO4"/>
    <mergeCell ref="AP3:AQ4"/>
    <mergeCell ref="AR3:AS4"/>
    <mergeCell ref="AT3:AU4"/>
    <mergeCell ref="AV3:AW4"/>
    <mergeCell ref="Z3:AA4"/>
    <mergeCell ref="AB3:AC4"/>
    <mergeCell ref="AD3:AE4"/>
    <mergeCell ref="AF3:AG4"/>
    <mergeCell ref="AH3:AI4"/>
    <mergeCell ref="AJ3:AK4"/>
    <mergeCell ref="N3:O4"/>
    <mergeCell ref="P3:Q4"/>
    <mergeCell ref="R3:S4"/>
    <mergeCell ref="T3:U4"/>
    <mergeCell ref="V3:W4"/>
    <mergeCell ref="X3:Y4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67"/>
  <sheetViews>
    <sheetView zoomScale="70" zoomScaleNormal="70" workbookViewId="0"/>
  </sheetViews>
  <sheetFormatPr defaultRowHeight="12.75" x14ac:dyDescent="0.2"/>
  <cols>
    <col min="1" max="1" width="46.4257812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.5703125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2.5703125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" style="31" bestFit="1" customWidth="1"/>
    <col min="27" max="27" width="4" bestFit="1" customWidth="1"/>
    <col min="28" max="28" width="12" style="31" bestFit="1" customWidth="1"/>
    <col min="29" max="29" width="4" bestFit="1" customWidth="1"/>
    <col min="30" max="30" width="12" style="31" bestFit="1" customWidth="1"/>
    <col min="31" max="31" width="4" bestFit="1" customWidth="1"/>
    <col min="32" max="32" width="12" style="31" bestFit="1" customWidth="1"/>
    <col min="33" max="33" width="4" bestFit="1" customWidth="1"/>
    <col min="34" max="34" width="12" style="31" bestFit="1" customWidth="1"/>
    <col min="35" max="35" width="4" bestFit="1" customWidth="1"/>
    <col min="36" max="36" width="11" style="31" bestFit="1" customWidth="1"/>
    <col min="37" max="37" width="4" bestFit="1" customWidth="1"/>
    <col min="38" max="38" width="10" style="31" bestFit="1" customWidth="1"/>
    <col min="39" max="39" width="4" bestFit="1" customWidth="1"/>
    <col min="40" max="40" width="12" style="31" bestFit="1" customWidth="1"/>
    <col min="41" max="41" width="4" bestFit="1" customWidth="1"/>
    <col min="42" max="42" width="12" style="31" bestFit="1" customWidth="1"/>
    <col min="43" max="43" width="4" bestFit="1" customWidth="1"/>
    <col min="44" max="44" width="12" style="31" bestFit="1" customWidth="1"/>
    <col min="45" max="45" width="4" bestFit="1" customWidth="1"/>
    <col min="46" max="46" width="12" style="31" bestFit="1" customWidth="1"/>
    <col min="47" max="47" width="4" bestFit="1" customWidth="1"/>
    <col min="48" max="48" width="12" style="31" bestFit="1" customWidth="1"/>
    <col min="49" max="49" width="4" bestFit="1" customWidth="1"/>
    <col min="50" max="50" width="12" style="31" bestFit="1" customWidth="1"/>
    <col min="51" max="51" width="4" bestFit="1" customWidth="1"/>
    <col min="52" max="52" width="12" style="31" bestFit="1" customWidth="1"/>
    <col min="53" max="53" width="4" bestFit="1" customWidth="1"/>
    <col min="54" max="54" width="12" style="31" bestFit="1" customWidth="1"/>
    <col min="55" max="55" width="4" bestFit="1" customWidth="1"/>
    <col min="56" max="56" width="12" style="31" bestFit="1" customWidth="1"/>
    <col min="57" max="57" width="4" bestFit="1" customWidth="1"/>
    <col min="58" max="58" width="12" style="31" bestFit="1" customWidth="1"/>
    <col min="59" max="59" width="4" bestFit="1" customWidth="1"/>
    <col min="60" max="60" width="12" style="31" bestFit="1" customWidth="1"/>
    <col min="61" max="61" width="4" bestFit="1" customWidth="1"/>
    <col min="62" max="62" width="12" style="31" bestFit="1" customWidth="1"/>
    <col min="63" max="63" width="4" bestFit="1" customWidth="1"/>
  </cols>
  <sheetData>
    <row r="1" spans="1:63" x14ac:dyDescent="0.2">
      <c r="A1" s="1" t="s">
        <v>1288</v>
      </c>
    </row>
    <row r="3" spans="1:63" x14ac:dyDescent="0.2">
      <c r="A3" s="233" t="s">
        <v>1112</v>
      </c>
      <c r="B3" s="329" t="s">
        <v>13</v>
      </c>
      <c r="C3" s="329"/>
      <c r="D3" s="327" t="s">
        <v>1113</v>
      </c>
      <c r="E3" s="327"/>
      <c r="F3" s="327" t="s">
        <v>1114</v>
      </c>
      <c r="G3" s="327"/>
      <c r="H3" s="327" t="s">
        <v>1115</v>
      </c>
      <c r="I3" s="327"/>
      <c r="J3" s="327" t="s">
        <v>1116</v>
      </c>
      <c r="K3" s="327"/>
      <c r="L3" s="327" t="s">
        <v>1117</v>
      </c>
      <c r="M3" s="327"/>
      <c r="N3" s="327" t="s">
        <v>1118</v>
      </c>
      <c r="O3" s="327"/>
      <c r="P3" s="327" t="s">
        <v>1119</v>
      </c>
      <c r="Q3" s="327"/>
      <c r="R3" s="327" t="s">
        <v>1120</v>
      </c>
      <c r="S3" s="327"/>
      <c r="T3" s="327" t="s">
        <v>1121</v>
      </c>
      <c r="U3" s="327"/>
      <c r="V3" s="327" t="s">
        <v>1122</v>
      </c>
      <c r="W3" s="327"/>
      <c r="X3" s="327" t="s">
        <v>1123</v>
      </c>
      <c r="Y3" s="327"/>
      <c r="Z3" s="327" t="s">
        <v>1124</v>
      </c>
      <c r="AA3" s="327"/>
      <c r="AB3" s="327" t="s">
        <v>1125</v>
      </c>
      <c r="AC3" s="327"/>
      <c r="AD3" s="327" t="s">
        <v>1126</v>
      </c>
      <c r="AE3" s="327"/>
      <c r="AF3" s="327" t="s">
        <v>1127</v>
      </c>
      <c r="AG3" s="327"/>
      <c r="AH3" s="327" t="s">
        <v>1128</v>
      </c>
      <c r="AI3" s="327"/>
      <c r="AJ3" s="327" t="s">
        <v>1129</v>
      </c>
      <c r="AK3" s="327"/>
      <c r="AL3" s="327" t="s">
        <v>1130</v>
      </c>
      <c r="AM3" s="327"/>
      <c r="AN3" s="327" t="s">
        <v>1131</v>
      </c>
      <c r="AO3" s="327"/>
      <c r="AP3" s="327" t="s">
        <v>1132</v>
      </c>
      <c r="AQ3" s="327"/>
      <c r="AR3" s="327" t="s">
        <v>1133</v>
      </c>
      <c r="AS3" s="327"/>
      <c r="AT3" s="327" t="s">
        <v>1134</v>
      </c>
      <c r="AU3" s="327"/>
      <c r="AV3" s="327" t="s">
        <v>1135</v>
      </c>
      <c r="AW3" s="327"/>
      <c r="AX3" s="327" t="s">
        <v>1136</v>
      </c>
      <c r="AY3" s="327"/>
      <c r="AZ3" s="327" t="s">
        <v>1137</v>
      </c>
      <c r="BA3" s="327"/>
      <c r="BB3" s="327" t="s">
        <v>1138</v>
      </c>
      <c r="BC3" s="327"/>
      <c r="BD3" s="327" t="s">
        <v>1139</v>
      </c>
      <c r="BE3" s="327"/>
      <c r="BF3" s="327" t="s">
        <v>1140</v>
      </c>
      <c r="BG3" s="327"/>
      <c r="BH3" s="327" t="s">
        <v>1141</v>
      </c>
      <c r="BI3" s="327"/>
      <c r="BJ3" s="327" t="s">
        <v>1142</v>
      </c>
      <c r="BK3" s="327"/>
    </row>
    <row r="4" spans="1:63" x14ac:dyDescent="0.2">
      <c r="A4" s="235" t="s">
        <v>454</v>
      </c>
      <c r="B4" s="216"/>
      <c r="C4" s="235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  <c r="Y4" s="328"/>
      <c r="Z4" s="328"/>
      <c r="AA4" s="328"/>
      <c r="AB4" s="328"/>
      <c r="AC4" s="328"/>
      <c r="AD4" s="328"/>
      <c r="AE4" s="328"/>
      <c r="AF4" s="328"/>
      <c r="AG4" s="328"/>
      <c r="AH4" s="328"/>
      <c r="AI4" s="328"/>
      <c r="AJ4" s="328"/>
      <c r="AK4" s="328"/>
      <c r="AL4" s="328"/>
      <c r="AM4" s="328"/>
      <c r="AN4" s="328"/>
      <c r="AO4" s="328"/>
      <c r="AP4" s="328"/>
      <c r="AQ4" s="328"/>
      <c r="AR4" s="328"/>
      <c r="AS4" s="328"/>
      <c r="AT4" s="328"/>
      <c r="AU4" s="328"/>
      <c r="AV4" s="328"/>
      <c r="AW4" s="328"/>
      <c r="AX4" s="328"/>
      <c r="AY4" s="328"/>
      <c r="AZ4" s="328"/>
      <c r="BA4" s="328"/>
      <c r="BB4" s="328"/>
      <c r="BC4" s="328"/>
      <c r="BD4" s="328"/>
      <c r="BE4" s="328"/>
      <c r="BF4" s="328"/>
      <c r="BG4" s="328"/>
      <c r="BH4" s="328"/>
      <c r="BI4" s="328"/>
      <c r="BJ4" s="328"/>
      <c r="BK4" s="328"/>
    </row>
    <row r="5" spans="1:63" x14ac:dyDescent="0.2">
      <c r="A5" s="237"/>
      <c r="B5" s="243" t="s">
        <v>4</v>
      </c>
      <c r="C5" s="248" t="s">
        <v>5</v>
      </c>
      <c r="D5" s="243" t="s">
        <v>4</v>
      </c>
      <c r="E5" s="248" t="s">
        <v>5</v>
      </c>
      <c r="F5" s="243" t="s">
        <v>4</v>
      </c>
      <c r="G5" s="248" t="s">
        <v>5</v>
      </c>
      <c r="H5" s="243" t="s">
        <v>4</v>
      </c>
      <c r="I5" s="248" t="s">
        <v>5</v>
      </c>
      <c r="J5" s="243" t="s">
        <v>4</v>
      </c>
      <c r="K5" s="248" t="s">
        <v>5</v>
      </c>
      <c r="L5" s="243" t="s">
        <v>4</v>
      </c>
      <c r="M5" s="248" t="s">
        <v>5</v>
      </c>
      <c r="N5" s="243" t="s">
        <v>4</v>
      </c>
      <c r="O5" s="248" t="s">
        <v>5</v>
      </c>
      <c r="P5" s="243" t="s">
        <v>4</v>
      </c>
      <c r="Q5" s="248" t="s">
        <v>5</v>
      </c>
      <c r="R5" s="243" t="s">
        <v>4</v>
      </c>
      <c r="S5" s="248" t="s">
        <v>5</v>
      </c>
      <c r="T5" s="243" t="s">
        <v>4</v>
      </c>
      <c r="U5" s="248" t="s">
        <v>5</v>
      </c>
      <c r="V5" s="243" t="s">
        <v>4</v>
      </c>
      <c r="W5" s="248" t="s">
        <v>5</v>
      </c>
      <c r="X5" s="243" t="s">
        <v>4</v>
      </c>
      <c r="Y5" s="248" t="s">
        <v>5</v>
      </c>
      <c r="Z5" s="243" t="s">
        <v>4</v>
      </c>
      <c r="AA5" s="248" t="s">
        <v>5</v>
      </c>
      <c r="AB5" s="243" t="s">
        <v>4</v>
      </c>
      <c r="AC5" s="248" t="s">
        <v>5</v>
      </c>
      <c r="AD5" s="243" t="s">
        <v>4</v>
      </c>
      <c r="AE5" s="248" t="s">
        <v>5</v>
      </c>
      <c r="AF5" s="243" t="s">
        <v>4</v>
      </c>
      <c r="AG5" s="248" t="s">
        <v>5</v>
      </c>
      <c r="AH5" s="243" t="s">
        <v>4</v>
      </c>
      <c r="AI5" s="248" t="s">
        <v>5</v>
      </c>
      <c r="AJ5" s="243" t="s">
        <v>4</v>
      </c>
      <c r="AK5" s="248" t="s">
        <v>5</v>
      </c>
      <c r="AL5" s="243" t="s">
        <v>4</v>
      </c>
      <c r="AM5" s="248" t="s">
        <v>5</v>
      </c>
      <c r="AN5" s="243" t="s">
        <v>4</v>
      </c>
      <c r="AO5" s="248" t="s">
        <v>5</v>
      </c>
      <c r="AP5" s="243" t="s">
        <v>4</v>
      </c>
      <c r="AQ5" s="248" t="s">
        <v>5</v>
      </c>
      <c r="AR5" s="243" t="s">
        <v>4</v>
      </c>
      <c r="AS5" s="248" t="s">
        <v>5</v>
      </c>
      <c r="AT5" s="243" t="s">
        <v>4</v>
      </c>
      <c r="AU5" s="248" t="s">
        <v>5</v>
      </c>
      <c r="AV5" s="243" t="s">
        <v>4</v>
      </c>
      <c r="AW5" s="248" t="s">
        <v>5</v>
      </c>
      <c r="AX5" s="243" t="s">
        <v>4</v>
      </c>
      <c r="AY5" s="248" t="s">
        <v>5</v>
      </c>
      <c r="AZ5" s="243" t="s">
        <v>4</v>
      </c>
      <c r="BA5" s="248" t="s">
        <v>5</v>
      </c>
      <c r="BB5" s="243" t="s">
        <v>4</v>
      </c>
      <c r="BC5" s="248" t="s">
        <v>5</v>
      </c>
      <c r="BD5" s="243" t="s">
        <v>4</v>
      </c>
      <c r="BE5" s="248" t="s">
        <v>5</v>
      </c>
      <c r="BF5" s="243" t="s">
        <v>4</v>
      </c>
      <c r="BG5" s="248" t="s">
        <v>5</v>
      </c>
      <c r="BH5" s="243" t="s">
        <v>4</v>
      </c>
      <c r="BI5" s="248" t="s">
        <v>5</v>
      </c>
      <c r="BJ5" s="243" t="s">
        <v>4</v>
      </c>
      <c r="BK5" s="248" t="s">
        <v>5</v>
      </c>
    </row>
    <row r="6" spans="1:63" x14ac:dyDescent="0.2">
      <c r="A6" s="1" t="s">
        <v>156</v>
      </c>
    </row>
    <row r="7" spans="1:63" x14ac:dyDescent="0.2">
      <c r="A7" t="s">
        <v>621</v>
      </c>
      <c r="B7" s="31">
        <v>596653620.94000006</v>
      </c>
      <c r="C7" s="5">
        <v>1.6486000000000001</v>
      </c>
      <c r="D7" s="31">
        <v>0</v>
      </c>
      <c r="E7">
        <v>0</v>
      </c>
      <c r="F7" s="31">
        <v>0</v>
      </c>
      <c r="G7">
        <v>0</v>
      </c>
      <c r="H7" s="31">
        <v>4844670.0599999996</v>
      </c>
      <c r="I7" s="5">
        <v>3.7987000000000002</v>
      </c>
      <c r="J7" s="31">
        <v>21657284.5</v>
      </c>
      <c r="K7" s="5">
        <v>2.6627999999999998</v>
      </c>
      <c r="L7" s="31">
        <v>55882932.640000001</v>
      </c>
      <c r="M7" s="5">
        <v>11.132</v>
      </c>
      <c r="N7" s="31">
        <v>0</v>
      </c>
      <c r="O7">
        <v>0</v>
      </c>
      <c r="P7" s="31">
        <v>0</v>
      </c>
      <c r="Q7">
        <v>0</v>
      </c>
      <c r="R7" s="31">
        <v>0</v>
      </c>
      <c r="S7">
        <v>0</v>
      </c>
      <c r="T7" s="31">
        <v>6065227.6600000001</v>
      </c>
      <c r="U7" s="5">
        <v>5.7698999999999998</v>
      </c>
      <c r="V7" s="31">
        <v>0</v>
      </c>
      <c r="W7">
        <v>0</v>
      </c>
      <c r="X7" s="31">
        <v>250851750.19999999</v>
      </c>
      <c r="Y7" s="5">
        <v>7.0468000000000002</v>
      </c>
      <c r="Z7" s="31">
        <v>37164088.329999998</v>
      </c>
      <c r="AA7" s="5">
        <v>5.9732000000000003</v>
      </c>
      <c r="AB7" s="31">
        <v>0</v>
      </c>
      <c r="AC7">
        <v>0</v>
      </c>
      <c r="AD7" s="31">
        <v>0</v>
      </c>
      <c r="AE7">
        <v>0</v>
      </c>
      <c r="AF7" s="31">
        <v>13848592</v>
      </c>
      <c r="AG7" s="5">
        <v>4.2906000000000004</v>
      </c>
      <c r="AH7" s="31">
        <v>153045325.75</v>
      </c>
      <c r="AI7" s="5">
        <v>25.159400000000002</v>
      </c>
      <c r="AJ7" s="31">
        <v>0</v>
      </c>
      <c r="AK7">
        <v>0</v>
      </c>
      <c r="AL7" s="31">
        <v>12615.3</v>
      </c>
      <c r="AM7" s="5">
        <v>5.6593</v>
      </c>
      <c r="AN7" s="31">
        <v>13078343.48</v>
      </c>
      <c r="AO7" s="5">
        <v>3.7749999999999999</v>
      </c>
      <c r="AP7" s="31">
        <v>0</v>
      </c>
      <c r="AQ7">
        <v>0</v>
      </c>
      <c r="AR7" s="31">
        <v>0</v>
      </c>
      <c r="AS7">
        <v>0</v>
      </c>
      <c r="AT7" s="31">
        <v>30410523.219999999</v>
      </c>
      <c r="AU7" s="5">
        <v>3.8523999999999998</v>
      </c>
      <c r="AV7" s="31">
        <v>592267.80000000005</v>
      </c>
      <c r="AW7" s="5">
        <v>2.9081999999999999</v>
      </c>
      <c r="AX7" s="31">
        <v>0</v>
      </c>
      <c r="AY7">
        <v>0</v>
      </c>
      <c r="AZ7" s="31">
        <v>0</v>
      </c>
      <c r="BA7">
        <v>0</v>
      </c>
      <c r="BB7" s="31">
        <v>0</v>
      </c>
      <c r="BC7">
        <v>0</v>
      </c>
      <c r="BD7" s="31">
        <v>9200000</v>
      </c>
      <c r="BE7" s="5">
        <v>0.60419999999999996</v>
      </c>
      <c r="BF7" s="31">
        <v>0</v>
      </c>
      <c r="BG7">
        <v>0</v>
      </c>
      <c r="BH7" s="31">
        <v>0</v>
      </c>
      <c r="BI7">
        <v>0</v>
      </c>
      <c r="BJ7" s="31">
        <v>0</v>
      </c>
      <c r="BK7">
        <v>0</v>
      </c>
    </row>
    <row r="8" spans="1:63" x14ac:dyDescent="0.2">
      <c r="A8" t="s">
        <v>189</v>
      </c>
      <c r="B8" s="31">
        <v>1167451605.5799999</v>
      </c>
      <c r="C8" s="5">
        <v>3.2258</v>
      </c>
      <c r="D8" s="31">
        <v>28964793.73</v>
      </c>
      <c r="E8" s="5">
        <v>7.9635999999999996</v>
      </c>
      <c r="F8" s="31">
        <v>16451267.119999999</v>
      </c>
      <c r="G8" s="5">
        <v>1.9797</v>
      </c>
      <c r="H8" s="31">
        <v>3967957.26</v>
      </c>
      <c r="I8" s="5">
        <v>3.1113</v>
      </c>
      <c r="J8" s="31">
        <v>18149667</v>
      </c>
      <c r="K8" s="5">
        <v>2.2315</v>
      </c>
      <c r="L8" s="31">
        <v>1219609.1299999999</v>
      </c>
      <c r="M8" s="5">
        <v>0.2429</v>
      </c>
      <c r="N8" s="31">
        <v>61841350.299999997</v>
      </c>
      <c r="O8" s="5">
        <v>3.8174000000000001</v>
      </c>
      <c r="P8" s="31">
        <v>8631560.5800000001</v>
      </c>
      <c r="Q8" s="5">
        <v>0.68910000000000005</v>
      </c>
      <c r="R8" s="31">
        <v>4799571.21</v>
      </c>
      <c r="S8" s="5">
        <v>5.9523000000000001</v>
      </c>
      <c r="T8" s="31">
        <v>8610336.7699999996</v>
      </c>
      <c r="U8" s="5">
        <v>8.1911000000000005</v>
      </c>
      <c r="V8" s="31">
        <v>47476004.149999999</v>
      </c>
      <c r="W8" s="5">
        <v>1.4449000000000001</v>
      </c>
      <c r="X8" s="31">
        <v>61150094.359999999</v>
      </c>
      <c r="Y8" s="5">
        <v>1.7178</v>
      </c>
      <c r="Z8" s="31">
        <v>239241568.49000001</v>
      </c>
      <c r="AA8" s="5">
        <v>38.451999999999998</v>
      </c>
      <c r="AB8" s="31">
        <v>78254811.450000003</v>
      </c>
      <c r="AC8" s="5">
        <v>12.9542</v>
      </c>
      <c r="AD8" s="31">
        <v>3284472.49</v>
      </c>
      <c r="AE8" s="5">
        <v>0.38729999999999998</v>
      </c>
      <c r="AF8" s="31">
        <v>45420952.609999999</v>
      </c>
      <c r="AG8" s="5">
        <v>14.0723</v>
      </c>
      <c r="AH8" s="31">
        <v>3484156.68</v>
      </c>
      <c r="AI8" s="5">
        <v>0.57279999999999998</v>
      </c>
      <c r="AJ8" s="31">
        <v>-369191</v>
      </c>
      <c r="AK8" s="5">
        <v>-8.3000000000000001E-3</v>
      </c>
      <c r="AL8" s="31">
        <v>24993.08</v>
      </c>
      <c r="AM8" s="5">
        <v>11.212</v>
      </c>
      <c r="AN8" s="31">
        <v>7241971.8099999996</v>
      </c>
      <c r="AO8" s="5">
        <v>2.0903999999999998</v>
      </c>
      <c r="AP8" s="31">
        <v>631116.66</v>
      </c>
      <c r="AQ8" s="5">
        <v>2.1358999999999999</v>
      </c>
      <c r="AR8" s="31">
        <v>-26153027</v>
      </c>
      <c r="AS8" s="5">
        <v>-1.3017000000000001</v>
      </c>
      <c r="AT8" s="31">
        <v>666112.51</v>
      </c>
      <c r="AU8" s="5">
        <v>8.4400000000000003E-2</v>
      </c>
      <c r="AV8" s="31">
        <v>713999.13</v>
      </c>
      <c r="AW8" s="5">
        <v>3.5059</v>
      </c>
      <c r="AX8" s="31">
        <v>64177900.770000003</v>
      </c>
      <c r="AY8" s="5">
        <v>3.4634</v>
      </c>
      <c r="AZ8" s="31">
        <v>24340738.75</v>
      </c>
      <c r="BA8" s="5">
        <v>2.6766999999999999</v>
      </c>
      <c r="BB8" s="31">
        <v>30932414.27</v>
      </c>
      <c r="BC8" s="5">
        <v>1.3615999999999999</v>
      </c>
      <c r="BD8" s="31">
        <v>365833244.47000003</v>
      </c>
      <c r="BE8" s="5">
        <v>24.026299999999999</v>
      </c>
      <c r="BF8" s="31">
        <v>18491431.670000002</v>
      </c>
      <c r="BG8" s="5">
        <v>1.0227999999999999</v>
      </c>
      <c r="BH8" s="31">
        <v>39912979.350000001</v>
      </c>
      <c r="BI8" s="5">
        <v>0.87870000000000004</v>
      </c>
      <c r="BJ8" s="31">
        <v>10058747.779999999</v>
      </c>
      <c r="BK8" s="5">
        <v>9.7868999999999993</v>
      </c>
    </row>
    <row r="9" spans="1:63" x14ac:dyDescent="0.2">
      <c r="A9" t="s">
        <v>190</v>
      </c>
      <c r="B9" s="31">
        <v>33855800158.200001</v>
      </c>
      <c r="C9" s="5">
        <v>93.547799999999995</v>
      </c>
      <c r="D9" s="31">
        <v>334751683.70999998</v>
      </c>
      <c r="E9" s="5">
        <v>92.0364</v>
      </c>
      <c r="F9" s="31">
        <v>814533979.36000001</v>
      </c>
      <c r="G9" s="5">
        <v>98.020300000000006</v>
      </c>
      <c r="H9" s="31">
        <v>108779259.36</v>
      </c>
      <c r="I9" s="5">
        <v>85.294700000000006</v>
      </c>
      <c r="J9" s="31">
        <v>773517850.64999998</v>
      </c>
      <c r="K9" s="5">
        <v>95.105699999999999</v>
      </c>
      <c r="L9" s="31">
        <v>434106826.19</v>
      </c>
      <c r="M9" s="5">
        <v>86.474999999999994</v>
      </c>
      <c r="N9" s="31">
        <v>1558130701.1700001</v>
      </c>
      <c r="O9" s="5">
        <v>96.182599999999994</v>
      </c>
      <c r="P9" s="31">
        <v>1243898245.6500001</v>
      </c>
      <c r="Q9" s="5">
        <v>99.310900000000004</v>
      </c>
      <c r="R9" s="31">
        <v>75833824.700000003</v>
      </c>
      <c r="S9" s="5">
        <v>94.047700000000006</v>
      </c>
      <c r="T9" s="31">
        <v>90442800.150000006</v>
      </c>
      <c r="U9" s="5">
        <v>86.039000000000001</v>
      </c>
      <c r="V9" s="31">
        <v>3238339717.3000002</v>
      </c>
      <c r="W9" s="5">
        <v>98.555099999999996</v>
      </c>
      <c r="X9" s="31">
        <v>3224486806.73</v>
      </c>
      <c r="Y9" s="5">
        <v>90.580299999999994</v>
      </c>
      <c r="Z9" s="31">
        <v>319776321.22000003</v>
      </c>
      <c r="AA9" s="5">
        <v>51.395899999999997</v>
      </c>
      <c r="AB9" s="31">
        <v>525832959.92000002</v>
      </c>
      <c r="AC9" s="5">
        <v>87.0458</v>
      </c>
      <c r="AD9" s="31">
        <v>843188296.34000003</v>
      </c>
      <c r="AE9" s="5">
        <v>99.417199999999994</v>
      </c>
      <c r="AF9" s="31">
        <v>263499626.46000001</v>
      </c>
      <c r="AG9" s="5">
        <v>81.637200000000007</v>
      </c>
      <c r="AH9" s="31">
        <v>421014991.50999999</v>
      </c>
      <c r="AI9" s="5">
        <v>69.211500000000001</v>
      </c>
      <c r="AJ9" s="31">
        <v>4278226007</v>
      </c>
      <c r="AK9" s="5">
        <v>96.381299999999996</v>
      </c>
      <c r="AL9" s="31">
        <v>185305.66</v>
      </c>
      <c r="AM9" s="5">
        <v>83.128799999999998</v>
      </c>
      <c r="AN9" s="31">
        <v>323771530.42000002</v>
      </c>
      <c r="AO9" s="5">
        <v>93.455299999999994</v>
      </c>
      <c r="AP9" s="31">
        <v>28916354.25</v>
      </c>
      <c r="AQ9" s="5">
        <v>97.864099999999993</v>
      </c>
      <c r="AR9" s="31">
        <v>1972074336.0599999</v>
      </c>
      <c r="AS9" s="5">
        <v>98.153199999999998</v>
      </c>
      <c r="AT9" s="31">
        <v>752852584.35000002</v>
      </c>
      <c r="AU9" s="5">
        <v>95.37</v>
      </c>
      <c r="AV9" s="31">
        <v>18853225.809999999</v>
      </c>
      <c r="AW9" s="5">
        <v>92.574799999999996</v>
      </c>
      <c r="AX9" s="31">
        <v>1775479204</v>
      </c>
      <c r="AY9" s="5">
        <v>95.814800000000005</v>
      </c>
      <c r="AZ9" s="31">
        <v>885009339</v>
      </c>
      <c r="BA9" s="5">
        <v>97.323300000000003</v>
      </c>
      <c r="BB9" s="31">
        <v>2220338582.6700001</v>
      </c>
      <c r="BC9" s="5">
        <v>97.736900000000006</v>
      </c>
      <c r="BD9" s="31">
        <v>987941287.62</v>
      </c>
      <c r="BE9" s="5">
        <v>64.883700000000005</v>
      </c>
      <c r="BF9" s="31">
        <v>1781799212.9400001</v>
      </c>
      <c r="BG9" s="5">
        <v>98.554100000000005</v>
      </c>
      <c r="BH9" s="31">
        <v>4467500438.7600002</v>
      </c>
      <c r="BI9" s="5">
        <v>98.349000000000004</v>
      </c>
      <c r="BJ9" s="31">
        <v>92718859.239999995</v>
      </c>
      <c r="BK9" s="5">
        <v>90.213099999999997</v>
      </c>
    </row>
    <row r="10" spans="1:63" x14ac:dyDescent="0.2">
      <c r="A10" t="s">
        <v>162</v>
      </c>
      <c r="B10" s="31">
        <v>571007923.79999995</v>
      </c>
      <c r="C10" s="5">
        <v>1.5778000000000001</v>
      </c>
      <c r="D10" s="31">
        <v>0</v>
      </c>
      <c r="E10">
        <v>0</v>
      </c>
      <c r="F10" s="31">
        <v>0</v>
      </c>
      <c r="G10">
        <v>0</v>
      </c>
      <c r="H10" s="31">
        <v>9941587.5600000005</v>
      </c>
      <c r="I10" s="5">
        <v>7.7953000000000001</v>
      </c>
      <c r="J10" s="31">
        <v>0</v>
      </c>
      <c r="K10">
        <v>0</v>
      </c>
      <c r="L10" s="31">
        <v>10793186.02</v>
      </c>
      <c r="M10" s="5">
        <v>2.15</v>
      </c>
      <c r="N10" s="31">
        <v>0</v>
      </c>
      <c r="O10">
        <v>0</v>
      </c>
      <c r="P10" s="31">
        <v>0</v>
      </c>
      <c r="Q10">
        <v>0</v>
      </c>
      <c r="R10" s="31">
        <v>0</v>
      </c>
      <c r="S10">
        <v>0</v>
      </c>
      <c r="T10" s="31">
        <v>0</v>
      </c>
      <c r="U10">
        <v>0</v>
      </c>
      <c r="V10" s="31">
        <v>0</v>
      </c>
      <c r="W10">
        <v>0</v>
      </c>
      <c r="X10" s="31">
        <v>23319747.43</v>
      </c>
      <c r="Y10" s="5">
        <v>0.65510000000000002</v>
      </c>
      <c r="Z10" s="31">
        <v>26000000</v>
      </c>
      <c r="AA10" s="5">
        <v>4.1787999999999998</v>
      </c>
      <c r="AB10" s="31">
        <v>0</v>
      </c>
      <c r="AC10">
        <v>0</v>
      </c>
      <c r="AD10" s="31">
        <v>1658105.77</v>
      </c>
      <c r="AE10" s="5">
        <v>0.19550000000000001</v>
      </c>
      <c r="AF10" s="31">
        <v>0</v>
      </c>
      <c r="AG10">
        <v>0</v>
      </c>
      <c r="AH10" s="31">
        <v>30757468.399999999</v>
      </c>
      <c r="AI10" s="5">
        <v>5.0563000000000002</v>
      </c>
      <c r="AJ10" s="31">
        <v>161000000</v>
      </c>
      <c r="AK10" s="5">
        <v>3.6271</v>
      </c>
      <c r="AL10" s="31">
        <v>0</v>
      </c>
      <c r="AM10">
        <v>0</v>
      </c>
      <c r="AN10" s="31">
        <v>2353431.6</v>
      </c>
      <c r="AO10" s="5">
        <v>0.67930000000000001</v>
      </c>
      <c r="AP10" s="31">
        <v>0</v>
      </c>
      <c r="AQ10">
        <v>0</v>
      </c>
      <c r="AR10" s="31">
        <v>63259068.920000002</v>
      </c>
      <c r="AS10" s="5">
        <v>3.1484999999999999</v>
      </c>
      <c r="AT10" s="31">
        <v>5472324</v>
      </c>
      <c r="AU10" s="5">
        <v>0.69320000000000004</v>
      </c>
      <c r="AV10" s="31">
        <v>205905</v>
      </c>
      <c r="AW10" s="5">
        <v>1.0111000000000001</v>
      </c>
      <c r="AX10" s="31">
        <v>13374461</v>
      </c>
      <c r="AY10" s="5">
        <v>0.7218</v>
      </c>
      <c r="AZ10" s="31">
        <v>0</v>
      </c>
      <c r="BA10">
        <v>0</v>
      </c>
      <c r="BB10" s="31">
        <v>20479520</v>
      </c>
      <c r="BC10" s="5">
        <v>0.90149999999999997</v>
      </c>
      <c r="BD10" s="31">
        <v>159660328.09999999</v>
      </c>
      <c r="BE10" s="5">
        <v>10.485799999999999</v>
      </c>
      <c r="BF10" s="31">
        <v>7649040</v>
      </c>
      <c r="BG10" s="5">
        <v>0.42309999999999998</v>
      </c>
      <c r="BH10" s="31">
        <v>35083750</v>
      </c>
      <c r="BI10" s="5">
        <v>0.77229999999999999</v>
      </c>
      <c r="BJ10" s="31">
        <v>0</v>
      </c>
      <c r="BK10">
        <v>0</v>
      </c>
    </row>
    <row r="11" spans="1:63" ht="13.5" thickBot="1" x14ac:dyDescent="0.25">
      <c r="A11" t="s">
        <v>622</v>
      </c>
      <c r="B11" s="31">
        <v>0</v>
      </c>
      <c r="C11">
        <v>0</v>
      </c>
      <c r="D11" s="31">
        <v>0</v>
      </c>
      <c r="E11">
        <v>0</v>
      </c>
      <c r="F11" s="31">
        <v>0</v>
      </c>
      <c r="G11">
        <v>0</v>
      </c>
      <c r="H11" s="31">
        <v>0</v>
      </c>
      <c r="I11">
        <v>0</v>
      </c>
      <c r="J11" s="31">
        <v>0</v>
      </c>
      <c r="K11">
        <v>0</v>
      </c>
      <c r="L11" s="31">
        <v>0</v>
      </c>
      <c r="M11">
        <v>0</v>
      </c>
      <c r="N11" s="31">
        <v>0</v>
      </c>
      <c r="O11">
        <v>0</v>
      </c>
      <c r="P11" s="31">
        <v>0</v>
      </c>
      <c r="Q11">
        <v>0</v>
      </c>
      <c r="R11" s="31">
        <v>0</v>
      </c>
      <c r="S11">
        <v>0</v>
      </c>
      <c r="T11" s="31">
        <v>0</v>
      </c>
      <c r="U11">
        <v>0</v>
      </c>
      <c r="V11" s="31">
        <v>0</v>
      </c>
      <c r="W11">
        <v>0</v>
      </c>
      <c r="X11" s="31">
        <v>0</v>
      </c>
      <c r="Y11">
        <v>0</v>
      </c>
      <c r="Z11" s="31">
        <v>0</v>
      </c>
      <c r="AA11">
        <v>0</v>
      </c>
      <c r="AB11" s="31">
        <v>0</v>
      </c>
      <c r="AC11">
        <v>0</v>
      </c>
      <c r="AD11" s="31">
        <v>0</v>
      </c>
      <c r="AE11">
        <v>0</v>
      </c>
      <c r="AF11" s="31">
        <v>0</v>
      </c>
      <c r="AG11">
        <v>0</v>
      </c>
      <c r="AH11" s="31">
        <v>0</v>
      </c>
      <c r="AI11">
        <v>0</v>
      </c>
      <c r="AJ11" s="31">
        <v>0</v>
      </c>
      <c r="AK11">
        <v>0</v>
      </c>
      <c r="AL11" s="31">
        <v>0</v>
      </c>
      <c r="AM11">
        <v>0</v>
      </c>
      <c r="AN11" s="31">
        <v>0</v>
      </c>
      <c r="AO11">
        <v>0</v>
      </c>
      <c r="AP11" s="31">
        <v>0</v>
      </c>
      <c r="AQ11">
        <v>0</v>
      </c>
      <c r="AR11" s="31">
        <v>0</v>
      </c>
      <c r="AS11">
        <v>0</v>
      </c>
      <c r="AT11" s="31">
        <v>0</v>
      </c>
      <c r="AU11">
        <v>0</v>
      </c>
      <c r="AV11" s="31">
        <v>0</v>
      </c>
      <c r="AW11">
        <v>0</v>
      </c>
      <c r="AX11" s="31">
        <v>0</v>
      </c>
      <c r="AY11">
        <v>0</v>
      </c>
      <c r="AZ11" s="31">
        <v>0</v>
      </c>
      <c r="BA11">
        <v>0</v>
      </c>
      <c r="BB11" s="31">
        <v>0</v>
      </c>
      <c r="BC11">
        <v>0</v>
      </c>
      <c r="BD11" s="31">
        <v>0</v>
      </c>
      <c r="BE11">
        <v>0</v>
      </c>
      <c r="BF11" s="31">
        <v>0</v>
      </c>
      <c r="BG11">
        <v>0</v>
      </c>
      <c r="BH11" s="31">
        <v>0</v>
      </c>
      <c r="BI11">
        <v>0</v>
      </c>
      <c r="BJ11" s="31">
        <v>0</v>
      </c>
      <c r="BK11">
        <v>0</v>
      </c>
    </row>
    <row r="12" spans="1:63" ht="14.25" thickTop="1" thickBot="1" x14ac:dyDescent="0.25">
      <c r="A12" s="246" t="s">
        <v>2</v>
      </c>
      <c r="B12" s="205">
        <v>36190913308.519997</v>
      </c>
      <c r="C12" s="247">
        <v>100</v>
      </c>
      <c r="D12" s="205">
        <v>363716477.44</v>
      </c>
      <c r="E12" s="247">
        <v>100</v>
      </c>
      <c r="F12" s="205">
        <v>830985246.48000002</v>
      </c>
      <c r="G12" s="247">
        <v>100</v>
      </c>
      <c r="H12" s="205">
        <v>127533474.23999999</v>
      </c>
      <c r="I12" s="247">
        <v>100</v>
      </c>
      <c r="J12" s="205">
        <v>813324802.14999998</v>
      </c>
      <c r="K12" s="247">
        <v>100</v>
      </c>
      <c r="L12" s="205">
        <v>502002553.98000002</v>
      </c>
      <c r="M12" s="247">
        <v>100</v>
      </c>
      <c r="N12" s="205">
        <v>1619972051.47</v>
      </c>
      <c r="O12" s="247">
        <v>100</v>
      </c>
      <c r="P12" s="205">
        <v>1252529806.23</v>
      </c>
      <c r="Q12" s="247">
        <v>100</v>
      </c>
      <c r="R12" s="205">
        <v>80633395.909999996</v>
      </c>
      <c r="S12" s="247">
        <v>100</v>
      </c>
      <c r="T12" s="205">
        <v>105118364.58</v>
      </c>
      <c r="U12" s="247">
        <v>100</v>
      </c>
      <c r="V12" s="205">
        <v>3285815721.4499998</v>
      </c>
      <c r="W12" s="247">
        <v>100</v>
      </c>
      <c r="X12" s="205">
        <v>3559808398.7199998</v>
      </c>
      <c r="Y12" s="247">
        <v>100</v>
      </c>
      <c r="Z12" s="205">
        <v>622181978.03999996</v>
      </c>
      <c r="AA12" s="247">
        <v>100</v>
      </c>
      <c r="AB12" s="205">
        <v>604087771.37</v>
      </c>
      <c r="AC12" s="247">
        <v>100</v>
      </c>
      <c r="AD12" s="205">
        <v>848130874.60000002</v>
      </c>
      <c r="AE12" s="247">
        <v>100</v>
      </c>
      <c r="AF12" s="205">
        <v>322769171.06999999</v>
      </c>
      <c r="AG12" s="247">
        <v>100</v>
      </c>
      <c r="AH12" s="205">
        <v>608301942.34000003</v>
      </c>
      <c r="AI12" s="247">
        <v>100</v>
      </c>
      <c r="AJ12" s="205">
        <v>4438856816</v>
      </c>
      <c r="AK12" s="247">
        <v>100</v>
      </c>
      <c r="AL12" s="205">
        <v>222914.04</v>
      </c>
      <c r="AM12" s="247">
        <v>100</v>
      </c>
      <c r="AN12" s="205">
        <v>346445277.31</v>
      </c>
      <c r="AO12" s="247">
        <v>100</v>
      </c>
      <c r="AP12" s="205">
        <v>29547470.91</v>
      </c>
      <c r="AQ12" s="247">
        <v>100</v>
      </c>
      <c r="AR12" s="205">
        <v>2009180377.98</v>
      </c>
      <c r="AS12" s="247">
        <v>100</v>
      </c>
      <c r="AT12" s="205">
        <v>789401544.08000004</v>
      </c>
      <c r="AU12" s="247">
        <v>100</v>
      </c>
      <c r="AV12" s="205">
        <v>20365397.739999998</v>
      </c>
      <c r="AW12" s="247">
        <v>100</v>
      </c>
      <c r="AX12" s="205">
        <v>1853031565.77</v>
      </c>
      <c r="AY12" s="247">
        <v>100</v>
      </c>
      <c r="AZ12" s="205">
        <v>909350077.75</v>
      </c>
      <c r="BA12" s="247">
        <v>100</v>
      </c>
      <c r="BB12" s="205">
        <v>2271750516.9400001</v>
      </c>
      <c r="BC12" s="247">
        <v>100</v>
      </c>
      <c r="BD12" s="205">
        <v>1522634860.1900001</v>
      </c>
      <c r="BE12" s="247">
        <v>100</v>
      </c>
      <c r="BF12" s="205">
        <v>1807939684.6099999</v>
      </c>
      <c r="BG12" s="247">
        <v>100</v>
      </c>
      <c r="BH12" s="205">
        <v>4542497168.1099997</v>
      </c>
      <c r="BI12" s="247">
        <v>100</v>
      </c>
      <c r="BJ12" s="205">
        <v>102777607.02</v>
      </c>
      <c r="BK12" s="247">
        <v>100</v>
      </c>
    </row>
    <row r="13" spans="1:63" ht="13.5" thickTop="1" x14ac:dyDescent="0.2">
      <c r="A13" s="1" t="s">
        <v>623</v>
      </c>
    </row>
    <row r="14" spans="1:63" x14ac:dyDescent="0.2">
      <c r="A14" t="s">
        <v>164</v>
      </c>
      <c r="B14" s="31">
        <v>46364088.329999998</v>
      </c>
      <c r="C14" s="5">
        <v>0.12809999999999999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  <c r="P14" s="31">
        <v>0</v>
      </c>
      <c r="Q14">
        <v>0</v>
      </c>
      <c r="R14" s="31">
        <v>0</v>
      </c>
      <c r="S14">
        <v>0</v>
      </c>
      <c r="T14" s="31">
        <v>0</v>
      </c>
      <c r="U14">
        <v>0</v>
      </c>
      <c r="V14" s="31">
        <v>0</v>
      </c>
      <c r="W14">
        <v>0</v>
      </c>
      <c r="X14" s="31">
        <v>0</v>
      </c>
      <c r="Y14">
        <v>0</v>
      </c>
      <c r="Z14" s="31">
        <v>37164088.329999998</v>
      </c>
      <c r="AA14" s="5">
        <v>5.9732000000000003</v>
      </c>
      <c r="AB14" s="31">
        <v>0</v>
      </c>
      <c r="AC14">
        <v>0</v>
      </c>
      <c r="AD14" s="31">
        <v>0</v>
      </c>
      <c r="AE14">
        <v>0</v>
      </c>
      <c r="AF14" s="31">
        <v>0</v>
      </c>
      <c r="AG14">
        <v>0</v>
      </c>
      <c r="AH14" s="31">
        <v>0</v>
      </c>
      <c r="AI14">
        <v>0</v>
      </c>
      <c r="AJ14" s="31">
        <v>0</v>
      </c>
      <c r="AK14">
        <v>0</v>
      </c>
      <c r="AL14" s="31">
        <v>0</v>
      </c>
      <c r="AM14">
        <v>0</v>
      </c>
      <c r="AN14" s="31">
        <v>0</v>
      </c>
      <c r="AO14">
        <v>0</v>
      </c>
      <c r="AP14" s="31">
        <v>0</v>
      </c>
      <c r="AQ14">
        <v>0</v>
      </c>
      <c r="AR14" s="31">
        <v>0</v>
      </c>
      <c r="AS14">
        <v>0</v>
      </c>
      <c r="AT14" s="31">
        <v>0</v>
      </c>
      <c r="AU14">
        <v>0</v>
      </c>
      <c r="AV14" s="31">
        <v>0</v>
      </c>
      <c r="AW14">
        <v>0</v>
      </c>
      <c r="AX14" s="31">
        <v>0</v>
      </c>
      <c r="AY14">
        <v>0</v>
      </c>
      <c r="AZ14" s="31">
        <v>0</v>
      </c>
      <c r="BA14">
        <v>0</v>
      </c>
      <c r="BB14" s="31">
        <v>0</v>
      </c>
      <c r="BC14">
        <v>0</v>
      </c>
      <c r="BD14" s="31">
        <v>9200000</v>
      </c>
      <c r="BE14" s="5">
        <v>0.60419999999999996</v>
      </c>
      <c r="BF14" s="31">
        <v>0</v>
      </c>
      <c r="BG14">
        <v>0</v>
      </c>
      <c r="BH14" s="31">
        <v>0</v>
      </c>
      <c r="BI14">
        <v>0</v>
      </c>
      <c r="BJ14" s="31">
        <v>0</v>
      </c>
      <c r="BK14">
        <v>0</v>
      </c>
    </row>
    <row r="15" spans="1:63" x14ac:dyDescent="0.2">
      <c r="A15" t="s">
        <v>165</v>
      </c>
      <c r="B15" s="31">
        <v>0</v>
      </c>
      <c r="C15">
        <v>0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0</v>
      </c>
      <c r="AM15">
        <v>0</v>
      </c>
      <c r="AN15" s="31">
        <v>0</v>
      </c>
      <c r="AO15">
        <v>0</v>
      </c>
      <c r="AP15" s="31">
        <v>0</v>
      </c>
      <c r="AQ15">
        <v>0</v>
      </c>
      <c r="AR15" s="31">
        <v>0</v>
      </c>
      <c r="AS15">
        <v>0</v>
      </c>
      <c r="AT15" s="31">
        <v>0</v>
      </c>
      <c r="AU15">
        <v>0</v>
      </c>
      <c r="AV15" s="31">
        <v>0</v>
      </c>
      <c r="AW15">
        <v>0</v>
      </c>
      <c r="AX15" s="31">
        <v>0</v>
      </c>
      <c r="AY15">
        <v>0</v>
      </c>
      <c r="AZ15" s="31">
        <v>0</v>
      </c>
      <c r="BA15">
        <v>0</v>
      </c>
      <c r="BB15" s="31">
        <v>0</v>
      </c>
      <c r="BC15">
        <v>0</v>
      </c>
      <c r="BD15" s="31">
        <v>0</v>
      </c>
      <c r="BE15">
        <v>0</v>
      </c>
      <c r="BF15" s="31">
        <v>0</v>
      </c>
      <c r="BG15">
        <v>0</v>
      </c>
      <c r="BH15" s="31">
        <v>0</v>
      </c>
      <c r="BI15">
        <v>0</v>
      </c>
      <c r="BJ15" s="31">
        <v>0</v>
      </c>
      <c r="BK15">
        <v>0</v>
      </c>
    </row>
    <row r="16" spans="1:63" x14ac:dyDescent="0.2">
      <c r="A16" t="s">
        <v>166</v>
      </c>
      <c r="B16" s="31">
        <v>45547948</v>
      </c>
      <c r="C16" s="5">
        <v>0.12590000000000001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12842680</v>
      </c>
      <c r="K16" s="5">
        <v>1.579</v>
      </c>
      <c r="L16" s="31">
        <v>0</v>
      </c>
      <c r="M16">
        <v>0</v>
      </c>
      <c r="N16" s="31">
        <v>0</v>
      </c>
      <c r="O16">
        <v>0</v>
      </c>
      <c r="P16" s="31">
        <v>0</v>
      </c>
      <c r="Q16">
        <v>0</v>
      </c>
      <c r="R16" s="31">
        <v>0</v>
      </c>
      <c r="S16">
        <v>0</v>
      </c>
      <c r="T16" s="31">
        <v>0</v>
      </c>
      <c r="U16">
        <v>0</v>
      </c>
      <c r="V16" s="31">
        <v>0</v>
      </c>
      <c r="W16">
        <v>0</v>
      </c>
      <c r="X16" s="31">
        <v>0</v>
      </c>
      <c r="Y16">
        <v>0</v>
      </c>
      <c r="Z16" s="31">
        <v>0</v>
      </c>
      <c r="AA16">
        <v>0</v>
      </c>
      <c r="AB16" s="31">
        <v>0</v>
      </c>
      <c r="AC16">
        <v>0</v>
      </c>
      <c r="AD16" s="31">
        <v>0</v>
      </c>
      <c r="AE16">
        <v>0</v>
      </c>
      <c r="AF16" s="31">
        <v>9024036</v>
      </c>
      <c r="AG16" s="5">
        <v>2.7957999999999998</v>
      </c>
      <c r="AH16" s="31">
        <v>23681232</v>
      </c>
      <c r="AI16" s="5">
        <v>3.8929999999999998</v>
      </c>
      <c r="AJ16" s="31">
        <v>0</v>
      </c>
      <c r="AK16">
        <v>0</v>
      </c>
      <c r="AL16" s="31">
        <v>0</v>
      </c>
      <c r="AM16">
        <v>0</v>
      </c>
      <c r="AN16" s="31">
        <v>0</v>
      </c>
      <c r="AO16">
        <v>0</v>
      </c>
      <c r="AP16" s="31">
        <v>0</v>
      </c>
      <c r="AQ16">
        <v>0</v>
      </c>
      <c r="AR16" s="31">
        <v>0</v>
      </c>
      <c r="AS16">
        <v>0</v>
      </c>
      <c r="AT16" s="31">
        <v>0</v>
      </c>
      <c r="AU16">
        <v>0</v>
      </c>
      <c r="AV16" s="31">
        <v>0</v>
      </c>
      <c r="AW16">
        <v>0</v>
      </c>
      <c r="AX16" s="31">
        <v>0</v>
      </c>
      <c r="AY16">
        <v>0</v>
      </c>
      <c r="AZ16" s="31">
        <v>0</v>
      </c>
      <c r="BA16">
        <v>0</v>
      </c>
      <c r="BB16" s="31">
        <v>0</v>
      </c>
      <c r="BC16">
        <v>0</v>
      </c>
      <c r="BD16" s="31">
        <v>0</v>
      </c>
      <c r="BE16">
        <v>0</v>
      </c>
      <c r="BF16" s="31">
        <v>0</v>
      </c>
      <c r="BG16">
        <v>0</v>
      </c>
      <c r="BH16" s="31">
        <v>0</v>
      </c>
      <c r="BI16">
        <v>0</v>
      </c>
      <c r="BJ16" s="31">
        <v>0</v>
      </c>
      <c r="BK16">
        <v>0</v>
      </c>
    </row>
    <row r="17" spans="1:63" x14ac:dyDescent="0.2">
      <c r="A17" t="s">
        <v>167</v>
      </c>
      <c r="B17" s="31">
        <v>107332400.55</v>
      </c>
      <c r="C17" s="5">
        <v>0.29659999999999997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0</v>
      </c>
      <c r="K17">
        <v>0</v>
      </c>
      <c r="L17" s="31">
        <v>0</v>
      </c>
      <c r="M17">
        <v>0</v>
      </c>
      <c r="N17" s="31">
        <v>0</v>
      </c>
      <c r="O17">
        <v>0</v>
      </c>
      <c r="P17" s="31">
        <v>0</v>
      </c>
      <c r="Q17">
        <v>0</v>
      </c>
      <c r="R17" s="31">
        <v>0</v>
      </c>
      <c r="S17">
        <v>0</v>
      </c>
      <c r="T17" s="31">
        <v>0</v>
      </c>
      <c r="U17">
        <v>0</v>
      </c>
      <c r="V17" s="31">
        <v>0</v>
      </c>
      <c r="W17">
        <v>0</v>
      </c>
      <c r="X17" s="31">
        <v>88431196.299999997</v>
      </c>
      <c r="Y17" s="5">
        <v>2.4842</v>
      </c>
      <c r="Z17" s="31">
        <v>0</v>
      </c>
      <c r="AA17">
        <v>0</v>
      </c>
      <c r="AB17" s="31">
        <v>0</v>
      </c>
      <c r="AC17">
        <v>0</v>
      </c>
      <c r="AD17" s="31">
        <v>0</v>
      </c>
      <c r="AE17">
        <v>0</v>
      </c>
      <c r="AF17" s="31">
        <v>0</v>
      </c>
      <c r="AG17">
        <v>0</v>
      </c>
      <c r="AH17" s="31">
        <v>18901204.25</v>
      </c>
      <c r="AI17" s="5">
        <v>3.1072000000000002</v>
      </c>
      <c r="AJ17" s="31">
        <v>0</v>
      </c>
      <c r="AK17">
        <v>0</v>
      </c>
      <c r="AL17" s="31">
        <v>0</v>
      </c>
      <c r="AM17">
        <v>0</v>
      </c>
      <c r="AN17" s="31">
        <v>0</v>
      </c>
      <c r="AO17">
        <v>0</v>
      </c>
      <c r="AP17" s="31">
        <v>0</v>
      </c>
      <c r="AQ17">
        <v>0</v>
      </c>
      <c r="AR17" s="31">
        <v>0</v>
      </c>
      <c r="AS17">
        <v>0</v>
      </c>
      <c r="AT17" s="31">
        <v>0</v>
      </c>
      <c r="AU17">
        <v>0</v>
      </c>
      <c r="AV17" s="31">
        <v>0</v>
      </c>
      <c r="AW17">
        <v>0</v>
      </c>
      <c r="AX17" s="31">
        <v>0</v>
      </c>
      <c r="AY17">
        <v>0</v>
      </c>
      <c r="AZ17" s="31">
        <v>0</v>
      </c>
      <c r="BA17">
        <v>0</v>
      </c>
      <c r="BB17" s="31">
        <v>0</v>
      </c>
      <c r="BC17">
        <v>0</v>
      </c>
      <c r="BD17" s="31">
        <v>0</v>
      </c>
      <c r="BE17">
        <v>0</v>
      </c>
      <c r="BF17" s="31">
        <v>0</v>
      </c>
      <c r="BG17">
        <v>0</v>
      </c>
      <c r="BH17" s="31">
        <v>0</v>
      </c>
      <c r="BI17">
        <v>0</v>
      </c>
      <c r="BJ17" s="31">
        <v>0</v>
      </c>
      <c r="BK17">
        <v>0</v>
      </c>
    </row>
    <row r="18" spans="1:63" x14ac:dyDescent="0.2">
      <c r="A18" t="s">
        <v>168</v>
      </c>
      <c r="B18" s="31">
        <v>203675170.34</v>
      </c>
      <c r="C18" s="5">
        <v>0.56279999999999997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8814604.5</v>
      </c>
      <c r="K18" s="5">
        <v>1.0838000000000001</v>
      </c>
      <c r="L18" s="31">
        <v>55882932.640000001</v>
      </c>
      <c r="M18" s="5">
        <v>11.132</v>
      </c>
      <c r="N18" s="31">
        <v>0</v>
      </c>
      <c r="O18">
        <v>0</v>
      </c>
      <c r="P18" s="31">
        <v>0</v>
      </c>
      <c r="Q18">
        <v>0</v>
      </c>
      <c r="R18" s="31">
        <v>0</v>
      </c>
      <c r="S18">
        <v>0</v>
      </c>
      <c r="T18" s="31">
        <v>806543.2</v>
      </c>
      <c r="U18" s="5">
        <v>0.76729999999999998</v>
      </c>
      <c r="V18" s="31">
        <v>0</v>
      </c>
      <c r="W18">
        <v>0</v>
      </c>
      <c r="X18" s="31">
        <v>133333918.7</v>
      </c>
      <c r="Y18" s="5">
        <v>3.7454999999999998</v>
      </c>
      <c r="Z18" s="31">
        <v>0</v>
      </c>
      <c r="AA18">
        <v>0</v>
      </c>
      <c r="AB18" s="31">
        <v>0</v>
      </c>
      <c r="AC18">
        <v>0</v>
      </c>
      <c r="AD18" s="31">
        <v>0</v>
      </c>
      <c r="AE18">
        <v>0</v>
      </c>
      <c r="AF18" s="31">
        <v>4824556</v>
      </c>
      <c r="AG18" s="5">
        <v>1.4946999999999999</v>
      </c>
      <c r="AH18" s="31">
        <v>0</v>
      </c>
      <c r="AI18">
        <v>0</v>
      </c>
      <c r="AJ18" s="31">
        <v>0</v>
      </c>
      <c r="AK18">
        <v>0</v>
      </c>
      <c r="AL18" s="31">
        <v>12615.3</v>
      </c>
      <c r="AM18" s="5">
        <v>5.6593</v>
      </c>
      <c r="AN18" s="31">
        <v>0</v>
      </c>
      <c r="AO18">
        <v>0</v>
      </c>
      <c r="AP18" s="31">
        <v>0</v>
      </c>
      <c r="AQ18">
        <v>0</v>
      </c>
      <c r="AR18" s="31">
        <v>0</v>
      </c>
      <c r="AS18">
        <v>0</v>
      </c>
      <c r="AT18" s="31">
        <v>0</v>
      </c>
      <c r="AU18">
        <v>0</v>
      </c>
      <c r="AV18" s="31">
        <v>0</v>
      </c>
      <c r="AW18">
        <v>0</v>
      </c>
      <c r="AX18" s="31">
        <v>0</v>
      </c>
      <c r="AY18">
        <v>0</v>
      </c>
      <c r="AZ18" s="31">
        <v>0</v>
      </c>
      <c r="BA18">
        <v>0</v>
      </c>
      <c r="BB18" s="31">
        <v>0</v>
      </c>
      <c r="BC18">
        <v>0</v>
      </c>
      <c r="BD18" s="31">
        <v>0</v>
      </c>
      <c r="BE18">
        <v>0</v>
      </c>
      <c r="BF18" s="31">
        <v>0</v>
      </c>
      <c r="BG18">
        <v>0</v>
      </c>
      <c r="BH18" s="31">
        <v>0</v>
      </c>
      <c r="BI18">
        <v>0</v>
      </c>
      <c r="BJ18" s="31">
        <v>0</v>
      </c>
      <c r="BK18">
        <v>0</v>
      </c>
    </row>
    <row r="19" spans="1:63" x14ac:dyDescent="0.2">
      <c r="A19" t="s">
        <v>169</v>
      </c>
      <c r="B19" s="31">
        <v>0</v>
      </c>
      <c r="C19">
        <v>0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  <c r="T19" s="31">
        <v>0</v>
      </c>
      <c r="U19">
        <v>0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0</v>
      </c>
      <c r="AK19">
        <v>0</v>
      </c>
      <c r="AL19" s="31">
        <v>0</v>
      </c>
      <c r="AM19">
        <v>0</v>
      </c>
      <c r="AN19" s="31">
        <v>0</v>
      </c>
      <c r="AO19">
        <v>0</v>
      </c>
      <c r="AP19" s="31">
        <v>0</v>
      </c>
      <c r="AQ19">
        <v>0</v>
      </c>
      <c r="AR19" s="31">
        <v>0</v>
      </c>
      <c r="AS19">
        <v>0</v>
      </c>
      <c r="AT19" s="31">
        <v>0</v>
      </c>
      <c r="AU19">
        <v>0</v>
      </c>
      <c r="AV19" s="31">
        <v>0</v>
      </c>
      <c r="AW19">
        <v>0</v>
      </c>
      <c r="AX19" s="31">
        <v>0</v>
      </c>
      <c r="AY19">
        <v>0</v>
      </c>
      <c r="AZ19" s="31">
        <v>0</v>
      </c>
      <c r="BA19">
        <v>0</v>
      </c>
      <c r="BB19" s="31">
        <v>0</v>
      </c>
      <c r="BC19">
        <v>0</v>
      </c>
      <c r="BD19" s="31">
        <v>0</v>
      </c>
      <c r="BE19">
        <v>0</v>
      </c>
      <c r="BF19" s="31">
        <v>0</v>
      </c>
      <c r="BG19">
        <v>0</v>
      </c>
      <c r="BH19" s="31">
        <v>0</v>
      </c>
      <c r="BI19">
        <v>0</v>
      </c>
      <c r="BJ19" s="31">
        <v>0</v>
      </c>
      <c r="BK19">
        <v>0</v>
      </c>
    </row>
    <row r="20" spans="1:63" x14ac:dyDescent="0.2">
      <c r="A20" t="s">
        <v>170</v>
      </c>
      <c r="B20" s="31">
        <v>0</v>
      </c>
      <c r="C20">
        <v>0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0</v>
      </c>
      <c r="K20">
        <v>0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  <c r="T20" s="31">
        <v>0</v>
      </c>
      <c r="U20">
        <v>0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0</v>
      </c>
      <c r="AC20">
        <v>0</v>
      </c>
      <c r="AD20" s="31">
        <v>0</v>
      </c>
      <c r="AE20">
        <v>0</v>
      </c>
      <c r="AF20" s="31">
        <v>0</v>
      </c>
      <c r="AG20">
        <v>0</v>
      </c>
      <c r="AH20" s="31">
        <v>0</v>
      </c>
      <c r="AI20">
        <v>0</v>
      </c>
      <c r="AJ20" s="31">
        <v>0</v>
      </c>
      <c r="AK20">
        <v>0</v>
      </c>
      <c r="AL20" s="31">
        <v>0</v>
      </c>
      <c r="AM20">
        <v>0</v>
      </c>
      <c r="AN20" s="31">
        <v>0</v>
      </c>
      <c r="AO20">
        <v>0</v>
      </c>
      <c r="AP20" s="31">
        <v>0</v>
      </c>
      <c r="AQ20">
        <v>0</v>
      </c>
      <c r="AR20" s="31">
        <v>0</v>
      </c>
      <c r="AS20">
        <v>0</v>
      </c>
      <c r="AT20" s="31">
        <v>0</v>
      </c>
      <c r="AU20">
        <v>0</v>
      </c>
      <c r="AV20" s="31">
        <v>0</v>
      </c>
      <c r="AW20">
        <v>0</v>
      </c>
      <c r="AX20" s="31">
        <v>0</v>
      </c>
      <c r="AY20">
        <v>0</v>
      </c>
      <c r="AZ20" s="31">
        <v>0</v>
      </c>
      <c r="BA20">
        <v>0</v>
      </c>
      <c r="BB20" s="31">
        <v>0</v>
      </c>
      <c r="BC20">
        <v>0</v>
      </c>
      <c r="BD20" s="31">
        <v>0</v>
      </c>
      <c r="BE20">
        <v>0</v>
      </c>
      <c r="BF20" s="31">
        <v>0</v>
      </c>
      <c r="BG20">
        <v>0</v>
      </c>
      <c r="BH20" s="31">
        <v>0</v>
      </c>
      <c r="BI20">
        <v>0</v>
      </c>
      <c r="BJ20" s="31">
        <v>0</v>
      </c>
      <c r="BK20">
        <v>0</v>
      </c>
    </row>
    <row r="21" spans="1:63" x14ac:dyDescent="0.2">
      <c r="A21" t="s">
        <v>171</v>
      </c>
      <c r="B21" s="31">
        <v>0</v>
      </c>
      <c r="C21">
        <v>0</v>
      </c>
      <c r="D21" s="31">
        <v>0</v>
      </c>
      <c r="E21">
        <v>0</v>
      </c>
      <c r="F21" s="31">
        <v>0</v>
      </c>
      <c r="G21">
        <v>0</v>
      </c>
      <c r="H21" s="31">
        <v>0</v>
      </c>
      <c r="I21">
        <v>0</v>
      </c>
      <c r="J21" s="31">
        <v>0</v>
      </c>
      <c r="K21">
        <v>0</v>
      </c>
      <c r="L21" s="31">
        <v>0</v>
      </c>
      <c r="M21">
        <v>0</v>
      </c>
      <c r="N21" s="31">
        <v>0</v>
      </c>
      <c r="O21">
        <v>0</v>
      </c>
      <c r="P21" s="31">
        <v>0</v>
      </c>
      <c r="Q21">
        <v>0</v>
      </c>
      <c r="R21" s="31">
        <v>0</v>
      </c>
      <c r="S21">
        <v>0</v>
      </c>
      <c r="T21" s="31">
        <v>0</v>
      </c>
      <c r="U21">
        <v>0</v>
      </c>
      <c r="V21" s="31">
        <v>0</v>
      </c>
      <c r="W21">
        <v>0</v>
      </c>
      <c r="X21" s="31">
        <v>0</v>
      </c>
      <c r="Y21">
        <v>0</v>
      </c>
      <c r="Z21" s="31">
        <v>0</v>
      </c>
      <c r="AA21">
        <v>0</v>
      </c>
      <c r="AB21" s="31">
        <v>0</v>
      </c>
      <c r="AC21">
        <v>0</v>
      </c>
      <c r="AD21" s="31">
        <v>0</v>
      </c>
      <c r="AE21">
        <v>0</v>
      </c>
      <c r="AF21" s="31">
        <v>0</v>
      </c>
      <c r="AG21">
        <v>0</v>
      </c>
      <c r="AH21" s="31">
        <v>0</v>
      </c>
      <c r="AI21">
        <v>0</v>
      </c>
      <c r="AJ21" s="31">
        <v>0</v>
      </c>
      <c r="AK21">
        <v>0</v>
      </c>
      <c r="AL21" s="31">
        <v>0</v>
      </c>
      <c r="AM21">
        <v>0</v>
      </c>
      <c r="AN21" s="31">
        <v>0</v>
      </c>
      <c r="AO21">
        <v>0</v>
      </c>
      <c r="AP21" s="31">
        <v>0</v>
      </c>
      <c r="AQ21">
        <v>0</v>
      </c>
      <c r="AR21" s="31">
        <v>0</v>
      </c>
      <c r="AS21">
        <v>0</v>
      </c>
      <c r="AT21" s="31">
        <v>0</v>
      </c>
      <c r="AU21">
        <v>0</v>
      </c>
      <c r="AV21" s="31">
        <v>0</v>
      </c>
      <c r="AW21">
        <v>0</v>
      </c>
      <c r="AX21" s="31">
        <v>0</v>
      </c>
      <c r="AY21">
        <v>0</v>
      </c>
      <c r="AZ21" s="31">
        <v>0</v>
      </c>
      <c r="BA21">
        <v>0</v>
      </c>
      <c r="BB21" s="31">
        <v>0</v>
      </c>
      <c r="BC21">
        <v>0</v>
      </c>
      <c r="BD21" s="31">
        <v>0</v>
      </c>
      <c r="BE21">
        <v>0</v>
      </c>
      <c r="BF21" s="31">
        <v>0</v>
      </c>
      <c r="BG21">
        <v>0</v>
      </c>
      <c r="BH21" s="31">
        <v>0</v>
      </c>
      <c r="BI21">
        <v>0</v>
      </c>
      <c r="BJ21" s="31">
        <v>0</v>
      </c>
      <c r="BK21">
        <v>0</v>
      </c>
    </row>
    <row r="22" spans="1:63" x14ac:dyDescent="0.2">
      <c r="A22" t="s">
        <v>173</v>
      </c>
      <c r="B22" s="31">
        <v>0</v>
      </c>
      <c r="C22">
        <v>0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0</v>
      </c>
      <c r="AO22">
        <v>0</v>
      </c>
      <c r="AP22" s="31">
        <v>0</v>
      </c>
      <c r="AQ22">
        <v>0</v>
      </c>
      <c r="AR22" s="31">
        <v>0</v>
      </c>
      <c r="AS22">
        <v>0</v>
      </c>
      <c r="AT22" s="31">
        <v>0</v>
      </c>
      <c r="AU22">
        <v>0</v>
      </c>
      <c r="AV22" s="31">
        <v>0</v>
      </c>
      <c r="AW22">
        <v>0</v>
      </c>
      <c r="AX22" s="31">
        <v>0</v>
      </c>
      <c r="AY22">
        <v>0</v>
      </c>
      <c r="AZ22" s="31">
        <v>0</v>
      </c>
      <c r="BA22">
        <v>0</v>
      </c>
      <c r="BB22" s="31">
        <v>0</v>
      </c>
      <c r="BC22">
        <v>0</v>
      </c>
      <c r="BD22" s="31">
        <v>0</v>
      </c>
      <c r="BE22">
        <v>0</v>
      </c>
      <c r="BF22" s="31">
        <v>0</v>
      </c>
      <c r="BG22">
        <v>0</v>
      </c>
      <c r="BH22" s="31">
        <v>0</v>
      </c>
      <c r="BI22">
        <v>0</v>
      </c>
      <c r="BJ22" s="31">
        <v>0</v>
      </c>
      <c r="BK22">
        <v>0</v>
      </c>
    </row>
    <row r="23" spans="1:63" x14ac:dyDescent="0.2">
      <c r="A23" t="s">
        <v>70</v>
      </c>
      <c r="B23" s="31">
        <v>0</v>
      </c>
      <c r="C23">
        <v>0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  <c r="AP23" s="31">
        <v>0</v>
      </c>
      <c r="AQ23">
        <v>0</v>
      </c>
      <c r="AR23" s="31">
        <v>0</v>
      </c>
      <c r="AS23">
        <v>0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0</v>
      </c>
      <c r="BC23">
        <v>0</v>
      </c>
      <c r="BD23" s="31">
        <v>0</v>
      </c>
      <c r="BE23">
        <v>0</v>
      </c>
      <c r="BF23" s="31">
        <v>0</v>
      </c>
      <c r="BG23">
        <v>0</v>
      </c>
      <c r="BH23" s="31">
        <v>0</v>
      </c>
      <c r="BI23">
        <v>0</v>
      </c>
      <c r="BJ23" s="31">
        <v>0</v>
      </c>
      <c r="BK23">
        <v>0</v>
      </c>
    </row>
    <row r="24" spans="1:63" x14ac:dyDescent="0.2">
      <c r="A24" t="s">
        <v>174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</row>
    <row r="25" spans="1:63" x14ac:dyDescent="0.2">
      <c r="A25" t="s">
        <v>172</v>
      </c>
      <c r="B25" s="31">
        <v>0</v>
      </c>
      <c r="C25">
        <v>0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0</v>
      </c>
      <c r="O25">
        <v>0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0</v>
      </c>
      <c r="AS25">
        <v>0</v>
      </c>
      <c r="AT25" s="31">
        <v>0</v>
      </c>
      <c r="AU25">
        <v>0</v>
      </c>
      <c r="AV25" s="31">
        <v>0</v>
      </c>
      <c r="AW25">
        <v>0</v>
      </c>
      <c r="AX25" s="31">
        <v>0</v>
      </c>
      <c r="AY25">
        <v>0</v>
      </c>
      <c r="AZ25" s="31">
        <v>0</v>
      </c>
      <c r="BA25">
        <v>0</v>
      </c>
      <c r="BB25" s="31">
        <v>0</v>
      </c>
      <c r="BC25">
        <v>0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  <c r="BJ25" s="31">
        <v>0</v>
      </c>
      <c r="BK25">
        <v>0</v>
      </c>
    </row>
    <row r="26" spans="1:63" ht="13.5" thickBot="1" x14ac:dyDescent="0.25">
      <c r="A26" t="s">
        <v>175</v>
      </c>
      <c r="B26" s="31">
        <v>90645230.700000003</v>
      </c>
      <c r="C26" s="5">
        <v>0.2505</v>
      </c>
      <c r="D26" s="31">
        <v>0</v>
      </c>
      <c r="E26">
        <v>0</v>
      </c>
      <c r="F26" s="31">
        <v>0</v>
      </c>
      <c r="G26">
        <v>0</v>
      </c>
      <c r="H26" s="31">
        <v>4677998.0999999996</v>
      </c>
      <c r="I26" s="5">
        <v>3.6680999999999999</v>
      </c>
      <c r="J26" s="31">
        <v>0</v>
      </c>
      <c r="K26">
        <v>0</v>
      </c>
      <c r="L26" s="31">
        <v>0</v>
      </c>
      <c r="M26">
        <v>0</v>
      </c>
      <c r="N26" s="31">
        <v>0</v>
      </c>
      <c r="O26">
        <v>0</v>
      </c>
      <c r="P26" s="31">
        <v>0</v>
      </c>
      <c r="Q26">
        <v>0</v>
      </c>
      <c r="R26" s="31">
        <v>0</v>
      </c>
      <c r="S26">
        <v>0</v>
      </c>
      <c r="T26" s="31">
        <v>0</v>
      </c>
      <c r="U26">
        <v>0</v>
      </c>
      <c r="V26" s="31">
        <v>0</v>
      </c>
      <c r="W26">
        <v>0</v>
      </c>
      <c r="X26" s="31">
        <v>0</v>
      </c>
      <c r="Y26">
        <v>0</v>
      </c>
      <c r="Z26" s="31">
        <v>0</v>
      </c>
      <c r="AA26">
        <v>0</v>
      </c>
      <c r="AB26" s="31">
        <v>0</v>
      </c>
      <c r="AC26">
        <v>0</v>
      </c>
      <c r="AD26" s="31">
        <v>0</v>
      </c>
      <c r="AE26">
        <v>0</v>
      </c>
      <c r="AF26" s="31">
        <v>0</v>
      </c>
      <c r="AG26">
        <v>0</v>
      </c>
      <c r="AH26" s="31">
        <v>47112874.200000003</v>
      </c>
      <c r="AI26" s="5">
        <v>7.7450000000000001</v>
      </c>
      <c r="AJ26" s="31">
        <v>0</v>
      </c>
      <c r="AK26">
        <v>0</v>
      </c>
      <c r="AL26" s="31">
        <v>0</v>
      </c>
      <c r="AM26">
        <v>0</v>
      </c>
      <c r="AN26" s="31">
        <v>11506502.300000001</v>
      </c>
      <c r="AO26" s="5">
        <v>3.3212999999999999</v>
      </c>
      <c r="AP26" s="31">
        <v>0</v>
      </c>
      <c r="AQ26">
        <v>0</v>
      </c>
      <c r="AR26" s="31">
        <v>0</v>
      </c>
      <c r="AS26">
        <v>0</v>
      </c>
      <c r="AT26" s="31">
        <v>26755588.300000001</v>
      </c>
      <c r="AU26" s="5">
        <v>3.3894000000000002</v>
      </c>
      <c r="AV26" s="31">
        <v>592267.80000000005</v>
      </c>
      <c r="AW26" s="5">
        <v>2.9081999999999999</v>
      </c>
      <c r="AX26" s="31">
        <v>0</v>
      </c>
      <c r="AY26">
        <v>0</v>
      </c>
      <c r="AZ26" s="31">
        <v>0</v>
      </c>
      <c r="BA26">
        <v>0</v>
      </c>
      <c r="BB26" s="31">
        <v>0</v>
      </c>
      <c r="BC26">
        <v>0</v>
      </c>
      <c r="BD26" s="31">
        <v>0</v>
      </c>
      <c r="BE26">
        <v>0</v>
      </c>
      <c r="BF26" s="31">
        <v>0</v>
      </c>
      <c r="BG26">
        <v>0</v>
      </c>
      <c r="BH26" s="31">
        <v>0</v>
      </c>
      <c r="BI26">
        <v>0</v>
      </c>
      <c r="BJ26" s="31">
        <v>0</v>
      </c>
      <c r="BK26">
        <v>0</v>
      </c>
    </row>
    <row r="27" spans="1:63" ht="14.25" thickTop="1" thickBot="1" x14ac:dyDescent="0.25">
      <c r="A27" s="246" t="s">
        <v>192</v>
      </c>
      <c r="B27" s="205">
        <v>493564837.92000002</v>
      </c>
      <c r="C27" s="247">
        <v>1.3637999999999999</v>
      </c>
      <c r="D27" s="205">
        <v>0</v>
      </c>
      <c r="E27" s="246">
        <v>0</v>
      </c>
      <c r="F27" s="205">
        <v>0</v>
      </c>
      <c r="G27" s="246">
        <v>0</v>
      </c>
      <c r="H27" s="205">
        <v>4677998.0999999996</v>
      </c>
      <c r="I27" s="247">
        <v>3.6680999999999999</v>
      </c>
      <c r="J27" s="205">
        <v>21657284.5</v>
      </c>
      <c r="K27" s="247">
        <v>2.6627999999999998</v>
      </c>
      <c r="L27" s="205">
        <v>55882932.640000001</v>
      </c>
      <c r="M27" s="247">
        <v>11.132</v>
      </c>
      <c r="N27" s="205">
        <v>0</v>
      </c>
      <c r="O27" s="246">
        <v>0</v>
      </c>
      <c r="P27" s="205">
        <v>0</v>
      </c>
      <c r="Q27" s="246">
        <v>0</v>
      </c>
      <c r="R27" s="205">
        <v>0</v>
      </c>
      <c r="S27" s="246">
        <v>0</v>
      </c>
      <c r="T27" s="205">
        <v>806543.2</v>
      </c>
      <c r="U27" s="247">
        <v>0.76729999999999998</v>
      </c>
      <c r="V27" s="205">
        <v>0</v>
      </c>
      <c r="W27" s="246">
        <v>0</v>
      </c>
      <c r="X27" s="205">
        <v>221765115</v>
      </c>
      <c r="Y27" s="247">
        <v>6.2297000000000002</v>
      </c>
      <c r="Z27" s="205">
        <v>37164088.329999998</v>
      </c>
      <c r="AA27" s="247">
        <v>5.9732000000000003</v>
      </c>
      <c r="AB27" s="205">
        <v>0</v>
      </c>
      <c r="AC27" s="246">
        <v>0</v>
      </c>
      <c r="AD27" s="205">
        <v>0</v>
      </c>
      <c r="AE27" s="246">
        <v>0</v>
      </c>
      <c r="AF27" s="205">
        <v>13848592</v>
      </c>
      <c r="AG27" s="247">
        <v>4.2906000000000004</v>
      </c>
      <c r="AH27" s="205">
        <v>89695310.450000003</v>
      </c>
      <c r="AI27" s="247">
        <v>14.745200000000001</v>
      </c>
      <c r="AJ27" s="205">
        <v>0</v>
      </c>
      <c r="AK27" s="246">
        <v>0</v>
      </c>
      <c r="AL27" s="205">
        <v>12615.3</v>
      </c>
      <c r="AM27" s="247">
        <v>5.6593</v>
      </c>
      <c r="AN27" s="205">
        <v>11506502.300000001</v>
      </c>
      <c r="AO27" s="247">
        <v>3.3212999999999999</v>
      </c>
      <c r="AP27" s="205">
        <v>0</v>
      </c>
      <c r="AQ27" s="246">
        <v>0</v>
      </c>
      <c r="AR27" s="205">
        <v>0</v>
      </c>
      <c r="AS27" s="246">
        <v>0</v>
      </c>
      <c r="AT27" s="205">
        <v>26755588.300000001</v>
      </c>
      <c r="AU27" s="247">
        <v>3.3894000000000002</v>
      </c>
      <c r="AV27" s="205">
        <v>592267.80000000005</v>
      </c>
      <c r="AW27" s="247">
        <v>2.9081999999999999</v>
      </c>
      <c r="AX27" s="205">
        <v>0</v>
      </c>
      <c r="AY27" s="246">
        <v>0</v>
      </c>
      <c r="AZ27" s="205">
        <v>0</v>
      </c>
      <c r="BA27" s="246">
        <v>0</v>
      </c>
      <c r="BB27" s="205">
        <v>0</v>
      </c>
      <c r="BC27" s="246">
        <v>0</v>
      </c>
      <c r="BD27" s="205">
        <v>9200000</v>
      </c>
      <c r="BE27" s="247">
        <v>0.60419999999999996</v>
      </c>
      <c r="BF27" s="205">
        <v>0</v>
      </c>
      <c r="BG27" s="246">
        <v>0</v>
      </c>
      <c r="BH27" s="205">
        <v>0</v>
      </c>
      <c r="BI27" s="246">
        <v>0</v>
      </c>
      <c r="BJ27" s="205">
        <v>0</v>
      </c>
      <c r="BK27" s="246">
        <v>0</v>
      </c>
    </row>
    <row r="28" spans="1:63" ht="14.25" thickTop="1" thickBot="1" x14ac:dyDescent="0.25">
      <c r="A28" s="1" t="s">
        <v>177</v>
      </c>
      <c r="B28" s="31">
        <v>103088783.02</v>
      </c>
      <c r="C28" s="5">
        <v>0.2848</v>
      </c>
      <c r="D28" s="31">
        <v>0</v>
      </c>
      <c r="E28">
        <v>0</v>
      </c>
      <c r="F28" s="31">
        <v>0</v>
      </c>
      <c r="G28">
        <v>0</v>
      </c>
      <c r="H28" s="31">
        <v>166671.96</v>
      </c>
      <c r="I28" s="5">
        <v>0.13070000000000001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5258684.46</v>
      </c>
      <c r="U28" s="5">
        <v>5.0026000000000002</v>
      </c>
      <c r="V28" s="31">
        <v>0</v>
      </c>
      <c r="W28">
        <v>0</v>
      </c>
      <c r="X28" s="31">
        <v>29086635.199999999</v>
      </c>
      <c r="Y28" s="5">
        <v>0.81710000000000005</v>
      </c>
      <c r="Z28" s="31">
        <v>0</v>
      </c>
      <c r="AA28">
        <v>0</v>
      </c>
      <c r="AB28" s="31">
        <v>0</v>
      </c>
      <c r="AC28">
        <v>0</v>
      </c>
      <c r="AD28" s="31">
        <v>0</v>
      </c>
      <c r="AE28">
        <v>0</v>
      </c>
      <c r="AF28" s="31">
        <v>0</v>
      </c>
      <c r="AG28">
        <v>0</v>
      </c>
      <c r="AH28" s="31">
        <v>63350015.299999997</v>
      </c>
      <c r="AI28" s="5">
        <v>10.414199999999999</v>
      </c>
      <c r="AJ28" s="31">
        <v>0</v>
      </c>
      <c r="AK28">
        <v>0</v>
      </c>
      <c r="AL28" s="31">
        <v>0</v>
      </c>
      <c r="AM28">
        <v>0</v>
      </c>
      <c r="AN28" s="31">
        <v>1571841.18</v>
      </c>
      <c r="AO28" s="5">
        <v>0.45369999999999999</v>
      </c>
      <c r="AP28" s="31">
        <v>0</v>
      </c>
      <c r="AQ28">
        <v>0</v>
      </c>
      <c r="AR28" s="31">
        <v>0</v>
      </c>
      <c r="AS28">
        <v>0</v>
      </c>
      <c r="AT28" s="31">
        <v>3654934.92</v>
      </c>
      <c r="AU28" s="5">
        <v>0.46300000000000002</v>
      </c>
      <c r="AV28" s="31">
        <v>0</v>
      </c>
      <c r="AW28">
        <v>0</v>
      </c>
      <c r="AX28" s="31">
        <v>0</v>
      </c>
      <c r="AY28">
        <v>0</v>
      </c>
      <c r="AZ28" s="31">
        <v>0</v>
      </c>
      <c r="BA28">
        <v>0</v>
      </c>
      <c r="BB28" s="31">
        <v>0</v>
      </c>
      <c r="BC28">
        <v>0</v>
      </c>
      <c r="BD28" s="31">
        <v>0</v>
      </c>
      <c r="BE28">
        <v>0</v>
      </c>
      <c r="BF28" s="31">
        <v>0</v>
      </c>
      <c r="BG28">
        <v>0</v>
      </c>
      <c r="BH28" s="31">
        <v>0</v>
      </c>
      <c r="BI28">
        <v>0</v>
      </c>
      <c r="BJ28" s="31">
        <v>0</v>
      </c>
      <c r="BK28">
        <v>0</v>
      </c>
    </row>
    <row r="29" spans="1:63" ht="14.25" thickTop="1" thickBot="1" x14ac:dyDescent="0.25">
      <c r="A29" s="246" t="s">
        <v>193</v>
      </c>
      <c r="B29" s="205">
        <v>596653620.94000006</v>
      </c>
      <c r="C29" s="247">
        <v>1.6486000000000001</v>
      </c>
      <c r="D29" s="205">
        <v>0</v>
      </c>
      <c r="E29" s="246">
        <v>0</v>
      </c>
      <c r="F29" s="205">
        <v>0</v>
      </c>
      <c r="G29" s="246">
        <v>0</v>
      </c>
      <c r="H29" s="205">
        <v>4844670.0599999996</v>
      </c>
      <c r="I29" s="247">
        <v>3.7987000000000002</v>
      </c>
      <c r="J29" s="205">
        <v>21657284.5</v>
      </c>
      <c r="K29" s="247">
        <v>2.6627999999999998</v>
      </c>
      <c r="L29" s="205">
        <v>55882932.640000001</v>
      </c>
      <c r="M29" s="247">
        <v>11.132</v>
      </c>
      <c r="N29" s="205">
        <v>0</v>
      </c>
      <c r="O29" s="246">
        <v>0</v>
      </c>
      <c r="P29" s="205">
        <v>0</v>
      </c>
      <c r="Q29" s="246">
        <v>0</v>
      </c>
      <c r="R29" s="205">
        <v>0</v>
      </c>
      <c r="S29" s="246">
        <v>0</v>
      </c>
      <c r="T29" s="205">
        <v>6065227.6600000001</v>
      </c>
      <c r="U29" s="247">
        <v>5.7698999999999998</v>
      </c>
      <c r="V29" s="205">
        <v>0</v>
      </c>
      <c r="W29" s="246">
        <v>0</v>
      </c>
      <c r="X29" s="205">
        <v>250851750.19999999</v>
      </c>
      <c r="Y29" s="247">
        <v>7.0468000000000002</v>
      </c>
      <c r="Z29" s="205">
        <v>37164088.329999998</v>
      </c>
      <c r="AA29" s="247">
        <v>5.9732000000000003</v>
      </c>
      <c r="AB29" s="205">
        <v>0</v>
      </c>
      <c r="AC29" s="246">
        <v>0</v>
      </c>
      <c r="AD29" s="205">
        <v>0</v>
      </c>
      <c r="AE29" s="246">
        <v>0</v>
      </c>
      <c r="AF29" s="205">
        <v>13848592</v>
      </c>
      <c r="AG29" s="247">
        <v>4.2906000000000004</v>
      </c>
      <c r="AH29" s="205">
        <v>153045325.75</v>
      </c>
      <c r="AI29" s="247">
        <v>25.159400000000002</v>
      </c>
      <c r="AJ29" s="205">
        <v>0</v>
      </c>
      <c r="AK29" s="246">
        <v>0</v>
      </c>
      <c r="AL29" s="205">
        <v>12615.3</v>
      </c>
      <c r="AM29" s="247">
        <v>5.6593</v>
      </c>
      <c r="AN29" s="205">
        <v>13078343.48</v>
      </c>
      <c r="AO29" s="247">
        <v>3.7749999999999999</v>
      </c>
      <c r="AP29" s="205">
        <v>0</v>
      </c>
      <c r="AQ29" s="246">
        <v>0</v>
      </c>
      <c r="AR29" s="205">
        <v>0</v>
      </c>
      <c r="AS29" s="246">
        <v>0</v>
      </c>
      <c r="AT29" s="205">
        <v>30410523.219999999</v>
      </c>
      <c r="AU29" s="247">
        <v>3.8523999999999998</v>
      </c>
      <c r="AV29" s="205">
        <v>592267.80000000005</v>
      </c>
      <c r="AW29" s="247">
        <v>2.9081999999999999</v>
      </c>
      <c r="AX29" s="205">
        <v>0</v>
      </c>
      <c r="AY29" s="246">
        <v>0</v>
      </c>
      <c r="AZ29" s="205">
        <v>0</v>
      </c>
      <c r="BA29" s="246">
        <v>0</v>
      </c>
      <c r="BB29" s="205">
        <v>0</v>
      </c>
      <c r="BC29" s="246">
        <v>0</v>
      </c>
      <c r="BD29" s="205">
        <v>9200000</v>
      </c>
      <c r="BE29" s="247">
        <v>0.60419999999999996</v>
      </c>
      <c r="BF29" s="205">
        <v>0</v>
      </c>
      <c r="BG29" s="246">
        <v>0</v>
      </c>
      <c r="BH29" s="205">
        <v>0</v>
      </c>
      <c r="BI29" s="246">
        <v>0</v>
      </c>
      <c r="BJ29" s="205">
        <v>0</v>
      </c>
      <c r="BK29" s="246">
        <v>0</v>
      </c>
    </row>
    <row r="30" spans="1:63" ht="13.5" thickTop="1" x14ac:dyDescent="0.2">
      <c r="A30" s="249" t="s">
        <v>194</v>
      </c>
      <c r="B30" s="31">
        <v>0</v>
      </c>
      <c r="C30">
        <v>0</v>
      </c>
      <c r="D30" s="31">
        <v>0</v>
      </c>
      <c r="E30">
        <v>0</v>
      </c>
      <c r="F30" s="31">
        <v>0</v>
      </c>
      <c r="G30">
        <v>0</v>
      </c>
      <c r="H30" s="31">
        <v>0</v>
      </c>
      <c r="I30">
        <v>0</v>
      </c>
      <c r="J30" s="31">
        <v>0</v>
      </c>
      <c r="K30">
        <v>0</v>
      </c>
      <c r="L30" s="31">
        <v>0</v>
      </c>
      <c r="M30">
        <v>0</v>
      </c>
      <c r="N30" s="31">
        <v>0</v>
      </c>
      <c r="O30">
        <v>0</v>
      </c>
      <c r="P30" s="31">
        <v>0</v>
      </c>
      <c r="Q30">
        <v>0</v>
      </c>
      <c r="R30" s="31">
        <v>0</v>
      </c>
      <c r="S30">
        <v>0</v>
      </c>
      <c r="T30" s="31">
        <v>0</v>
      </c>
      <c r="U30">
        <v>0</v>
      </c>
      <c r="V30" s="31">
        <v>0</v>
      </c>
      <c r="W30">
        <v>0</v>
      </c>
      <c r="X30" s="31">
        <v>0</v>
      </c>
      <c r="Y30">
        <v>0</v>
      </c>
      <c r="Z30" s="31">
        <v>0</v>
      </c>
      <c r="AA30">
        <v>0</v>
      </c>
      <c r="AB30" s="31">
        <v>0</v>
      </c>
      <c r="AC30">
        <v>0</v>
      </c>
      <c r="AD30" s="31">
        <v>0</v>
      </c>
      <c r="AE30">
        <v>0</v>
      </c>
      <c r="AF30" s="31">
        <v>0</v>
      </c>
      <c r="AG30">
        <v>0</v>
      </c>
      <c r="AH30" s="31">
        <v>0</v>
      </c>
      <c r="AI30">
        <v>0</v>
      </c>
      <c r="AJ30" s="31">
        <v>0</v>
      </c>
      <c r="AK30">
        <v>0</v>
      </c>
      <c r="AL30" s="31">
        <v>0</v>
      </c>
      <c r="AM30">
        <v>0</v>
      </c>
      <c r="AN30" s="31">
        <v>0</v>
      </c>
      <c r="AO30">
        <v>0</v>
      </c>
      <c r="AP30" s="31">
        <v>0</v>
      </c>
      <c r="AQ30">
        <v>0</v>
      </c>
      <c r="AR30" s="31">
        <v>0</v>
      </c>
      <c r="AS30">
        <v>0</v>
      </c>
      <c r="AT30" s="31">
        <v>0</v>
      </c>
      <c r="AU30">
        <v>0</v>
      </c>
      <c r="AV30" s="31">
        <v>0</v>
      </c>
      <c r="AW30">
        <v>0</v>
      </c>
      <c r="AX30" s="31">
        <v>0</v>
      </c>
      <c r="AY30">
        <v>0</v>
      </c>
      <c r="AZ30" s="31">
        <v>0</v>
      </c>
      <c r="BA30">
        <v>0</v>
      </c>
      <c r="BB30" s="31">
        <v>0</v>
      </c>
      <c r="BC30">
        <v>0</v>
      </c>
      <c r="BD30" s="31">
        <v>0</v>
      </c>
      <c r="BE30">
        <v>0</v>
      </c>
      <c r="BF30" s="31">
        <v>0</v>
      </c>
      <c r="BG30">
        <v>0</v>
      </c>
      <c r="BH30" s="31">
        <v>0</v>
      </c>
      <c r="BI30">
        <v>0</v>
      </c>
      <c r="BJ30" s="31">
        <v>0</v>
      </c>
      <c r="BK30">
        <v>0</v>
      </c>
    </row>
    <row r="31" spans="1:63" ht="13.5" thickBot="1" x14ac:dyDescent="0.25">
      <c r="A31" t="s">
        <v>195</v>
      </c>
      <c r="B31" s="31">
        <v>33855800158.200001</v>
      </c>
      <c r="C31" s="5">
        <v>93.547799999999995</v>
      </c>
      <c r="D31" s="31">
        <v>334751683.70999998</v>
      </c>
      <c r="E31" s="5">
        <v>92.0364</v>
      </c>
      <c r="F31" s="31">
        <v>814533979.36000001</v>
      </c>
      <c r="G31" s="5">
        <v>98.020300000000006</v>
      </c>
      <c r="H31" s="31">
        <v>108779259.36</v>
      </c>
      <c r="I31" s="5">
        <v>85.294700000000006</v>
      </c>
      <c r="J31" s="31">
        <v>773517850.64999998</v>
      </c>
      <c r="K31" s="5">
        <v>95.105699999999999</v>
      </c>
      <c r="L31" s="31">
        <v>434106826.19</v>
      </c>
      <c r="M31" s="5">
        <v>86.474999999999994</v>
      </c>
      <c r="N31" s="31">
        <v>1558130701.1700001</v>
      </c>
      <c r="O31" s="5">
        <v>96.182599999999994</v>
      </c>
      <c r="P31" s="31">
        <v>1243898245.6500001</v>
      </c>
      <c r="Q31" s="5">
        <v>99.310900000000004</v>
      </c>
      <c r="R31" s="31">
        <v>75833824.700000003</v>
      </c>
      <c r="S31" s="5">
        <v>94.047700000000006</v>
      </c>
      <c r="T31" s="31">
        <v>90442800.150000006</v>
      </c>
      <c r="U31" s="5">
        <v>86.039000000000001</v>
      </c>
      <c r="V31" s="31">
        <v>3238339717.3000002</v>
      </c>
      <c r="W31" s="5">
        <v>98.555099999999996</v>
      </c>
      <c r="X31" s="31">
        <v>3224486806.73</v>
      </c>
      <c r="Y31" s="5">
        <v>90.580299999999994</v>
      </c>
      <c r="Z31" s="31">
        <v>319776321.22000003</v>
      </c>
      <c r="AA31" s="5">
        <v>51.395899999999997</v>
      </c>
      <c r="AB31" s="31">
        <v>525832959.92000002</v>
      </c>
      <c r="AC31" s="5">
        <v>87.0458</v>
      </c>
      <c r="AD31" s="31">
        <v>843188296.34000003</v>
      </c>
      <c r="AE31" s="5">
        <v>99.417199999999994</v>
      </c>
      <c r="AF31" s="31">
        <v>263499626.46000001</v>
      </c>
      <c r="AG31" s="5">
        <v>81.637200000000007</v>
      </c>
      <c r="AH31" s="31">
        <v>421014991.50999999</v>
      </c>
      <c r="AI31" s="5">
        <v>69.211500000000001</v>
      </c>
      <c r="AJ31" s="31">
        <v>4278226007</v>
      </c>
      <c r="AK31" s="5">
        <v>96.381299999999996</v>
      </c>
      <c r="AL31" s="31">
        <v>185305.66</v>
      </c>
      <c r="AM31" s="5">
        <v>83.128799999999998</v>
      </c>
      <c r="AN31" s="31">
        <v>323771530.42000002</v>
      </c>
      <c r="AO31" s="5">
        <v>93.455299999999994</v>
      </c>
      <c r="AP31" s="31">
        <v>28916354.25</v>
      </c>
      <c r="AQ31" s="5">
        <v>97.864099999999993</v>
      </c>
      <c r="AR31" s="31">
        <v>1972074336.0599999</v>
      </c>
      <c r="AS31" s="5">
        <v>98.153199999999998</v>
      </c>
      <c r="AT31" s="31">
        <v>752852584.35000002</v>
      </c>
      <c r="AU31" s="5">
        <v>95.37</v>
      </c>
      <c r="AV31" s="31">
        <v>18853225.809999999</v>
      </c>
      <c r="AW31" s="5">
        <v>92.574799999999996</v>
      </c>
      <c r="AX31" s="31">
        <v>1775479204</v>
      </c>
      <c r="AY31" s="5">
        <v>95.814800000000005</v>
      </c>
      <c r="AZ31" s="31">
        <v>885009339</v>
      </c>
      <c r="BA31" s="5">
        <v>97.323300000000003</v>
      </c>
      <c r="BB31" s="31">
        <v>2220338582.6700001</v>
      </c>
      <c r="BC31" s="5">
        <v>97.736900000000006</v>
      </c>
      <c r="BD31" s="31">
        <v>987941287.62</v>
      </c>
      <c r="BE31" s="5">
        <v>64.883700000000005</v>
      </c>
      <c r="BF31" s="31">
        <v>1781799212.9400001</v>
      </c>
      <c r="BG31" s="5">
        <v>98.554100000000005</v>
      </c>
      <c r="BH31" s="31">
        <v>4467500438.7600002</v>
      </c>
      <c r="BI31" s="5">
        <v>98.349000000000004</v>
      </c>
      <c r="BJ31" s="31">
        <v>92718859.239999995</v>
      </c>
      <c r="BK31" s="5">
        <v>90.213099999999997</v>
      </c>
    </row>
    <row r="32" spans="1:63" ht="14.25" thickTop="1" thickBot="1" x14ac:dyDescent="0.25">
      <c r="A32" s="246" t="s">
        <v>196</v>
      </c>
      <c r="B32" s="205">
        <v>33855800158.200001</v>
      </c>
      <c r="C32" s="247">
        <v>93.547799999999995</v>
      </c>
      <c r="D32" s="205">
        <v>334751683.70999998</v>
      </c>
      <c r="E32" s="247">
        <v>92.0364</v>
      </c>
      <c r="F32" s="205">
        <v>814533979.36000001</v>
      </c>
      <c r="G32" s="247">
        <v>98.020300000000006</v>
      </c>
      <c r="H32" s="205">
        <v>108779259.36</v>
      </c>
      <c r="I32" s="247">
        <v>85.294700000000006</v>
      </c>
      <c r="J32" s="205">
        <v>773517850.64999998</v>
      </c>
      <c r="K32" s="247">
        <v>95.105699999999999</v>
      </c>
      <c r="L32" s="205">
        <v>434106826.19</v>
      </c>
      <c r="M32" s="247">
        <v>86.474999999999994</v>
      </c>
      <c r="N32" s="205">
        <v>1558130701.1700001</v>
      </c>
      <c r="O32" s="247">
        <v>96.182599999999994</v>
      </c>
      <c r="P32" s="205">
        <v>1243898245.6500001</v>
      </c>
      <c r="Q32" s="247">
        <v>99.310900000000004</v>
      </c>
      <c r="R32" s="205">
        <v>75833824.700000003</v>
      </c>
      <c r="S32" s="247">
        <v>94.047700000000006</v>
      </c>
      <c r="T32" s="205">
        <v>90442800.150000006</v>
      </c>
      <c r="U32" s="247">
        <v>86.039000000000001</v>
      </c>
      <c r="V32" s="205">
        <v>3238339717.3000002</v>
      </c>
      <c r="W32" s="247">
        <v>98.555099999999996</v>
      </c>
      <c r="X32" s="205">
        <v>3224486806.73</v>
      </c>
      <c r="Y32" s="247">
        <v>90.580299999999994</v>
      </c>
      <c r="Z32" s="205">
        <v>319776321.22000003</v>
      </c>
      <c r="AA32" s="247">
        <v>51.395899999999997</v>
      </c>
      <c r="AB32" s="205">
        <v>525832959.92000002</v>
      </c>
      <c r="AC32" s="247">
        <v>87.0458</v>
      </c>
      <c r="AD32" s="205">
        <v>843188296.34000003</v>
      </c>
      <c r="AE32" s="247">
        <v>99.417199999999994</v>
      </c>
      <c r="AF32" s="205">
        <v>263499626.46000001</v>
      </c>
      <c r="AG32" s="247">
        <v>81.637200000000007</v>
      </c>
      <c r="AH32" s="205">
        <v>421014991.50999999</v>
      </c>
      <c r="AI32" s="247">
        <v>69.211500000000001</v>
      </c>
      <c r="AJ32" s="205">
        <v>4278226007</v>
      </c>
      <c r="AK32" s="247">
        <v>96.381299999999996</v>
      </c>
      <c r="AL32" s="205">
        <v>185305.66</v>
      </c>
      <c r="AM32" s="247">
        <v>83.128799999999998</v>
      </c>
      <c r="AN32" s="205">
        <v>323771530.42000002</v>
      </c>
      <c r="AO32" s="247">
        <v>93.455299999999994</v>
      </c>
      <c r="AP32" s="205">
        <v>28916354.25</v>
      </c>
      <c r="AQ32" s="247">
        <v>97.864099999999993</v>
      </c>
      <c r="AR32" s="205">
        <v>1972074336.0599999</v>
      </c>
      <c r="AS32" s="247">
        <v>98.153199999999998</v>
      </c>
      <c r="AT32" s="205">
        <v>752852584.35000002</v>
      </c>
      <c r="AU32" s="247">
        <v>95.37</v>
      </c>
      <c r="AV32" s="205">
        <v>18853225.809999999</v>
      </c>
      <c r="AW32" s="247">
        <v>92.574799999999996</v>
      </c>
      <c r="AX32" s="205">
        <v>1775479204</v>
      </c>
      <c r="AY32" s="247">
        <v>95.814800000000005</v>
      </c>
      <c r="AZ32" s="205">
        <v>885009339</v>
      </c>
      <c r="BA32" s="247">
        <v>97.323300000000003</v>
      </c>
      <c r="BB32" s="205">
        <v>2220338582.6700001</v>
      </c>
      <c r="BC32" s="247">
        <v>97.736900000000006</v>
      </c>
      <c r="BD32" s="205">
        <v>987941287.62</v>
      </c>
      <c r="BE32" s="247">
        <v>64.883700000000005</v>
      </c>
      <c r="BF32" s="205">
        <v>1781799212.9400001</v>
      </c>
      <c r="BG32" s="247">
        <v>98.554100000000005</v>
      </c>
      <c r="BH32" s="205">
        <v>4467500438.7600002</v>
      </c>
      <c r="BI32" s="247">
        <v>98.349000000000004</v>
      </c>
      <c r="BJ32" s="205">
        <v>92718859.239999995</v>
      </c>
      <c r="BK32" s="247">
        <v>90.213099999999997</v>
      </c>
    </row>
    <row r="33" spans="1:63" ht="13.5" thickTop="1" x14ac:dyDescent="0.2">
      <c r="A33" s="1" t="s">
        <v>197</v>
      </c>
    </row>
    <row r="34" spans="1:63" x14ac:dyDescent="0.2">
      <c r="A34" t="s">
        <v>198</v>
      </c>
      <c r="B34" s="31">
        <v>761702565.98000002</v>
      </c>
      <c r="C34" s="5">
        <v>2.1046999999999998</v>
      </c>
      <c r="D34" s="31">
        <v>28964793.73</v>
      </c>
      <c r="E34" s="5">
        <v>7.9635999999999996</v>
      </c>
      <c r="F34" s="31">
        <v>16451267.119999999</v>
      </c>
      <c r="G34" s="5">
        <v>1.9797</v>
      </c>
      <c r="H34" s="31">
        <v>3536389.65</v>
      </c>
      <c r="I34" s="5">
        <v>2.7728999999999999</v>
      </c>
      <c r="J34" s="31">
        <v>18149667</v>
      </c>
      <c r="K34" s="5">
        <v>2.2315</v>
      </c>
      <c r="L34" s="31">
        <v>1219059.32</v>
      </c>
      <c r="M34" s="5">
        <v>0.24279999999999999</v>
      </c>
      <c r="N34" s="31">
        <v>61847404.149999999</v>
      </c>
      <c r="O34" s="5">
        <v>3.8178000000000001</v>
      </c>
      <c r="P34" s="31">
        <v>8625184.0399999991</v>
      </c>
      <c r="Q34" s="5">
        <v>0.68859999999999999</v>
      </c>
      <c r="R34" s="31">
        <v>4799571.21</v>
      </c>
      <c r="S34" s="5">
        <v>5.9523000000000001</v>
      </c>
      <c r="T34" s="31">
        <v>4931479.45</v>
      </c>
      <c r="U34" s="5">
        <v>4.6913999999999998</v>
      </c>
      <c r="V34" s="31">
        <v>47476004.149999999</v>
      </c>
      <c r="W34" s="5">
        <v>1.4449000000000001</v>
      </c>
      <c r="X34" s="31">
        <v>61150094.359999999</v>
      </c>
      <c r="Y34" s="5">
        <v>1.7178</v>
      </c>
      <c r="Z34" s="31">
        <v>69278811.319999993</v>
      </c>
      <c r="AA34" s="5">
        <v>11.1348</v>
      </c>
      <c r="AB34" s="31">
        <v>41839453.689999998</v>
      </c>
      <c r="AC34" s="5">
        <v>6.9260999999999999</v>
      </c>
      <c r="AD34" s="31">
        <v>3284472.49</v>
      </c>
      <c r="AE34" s="5">
        <v>0.38729999999999998</v>
      </c>
      <c r="AF34" s="31">
        <v>45420952.609999999</v>
      </c>
      <c r="AG34" s="5">
        <v>14.0723</v>
      </c>
      <c r="AH34" s="31">
        <v>3274611.58</v>
      </c>
      <c r="AI34" s="5">
        <v>0.5383</v>
      </c>
      <c r="AJ34" s="31">
        <v>-369191</v>
      </c>
      <c r="AK34" s="5">
        <v>-8.3000000000000001E-3</v>
      </c>
      <c r="AL34" s="31">
        <v>0</v>
      </c>
      <c r="AM34">
        <v>0</v>
      </c>
      <c r="AN34" s="31">
        <v>33469.67</v>
      </c>
      <c r="AO34" s="5">
        <v>9.7000000000000003E-3</v>
      </c>
      <c r="AP34" s="31">
        <v>0</v>
      </c>
      <c r="AQ34">
        <v>0</v>
      </c>
      <c r="AR34" s="31">
        <v>-26153027</v>
      </c>
      <c r="AS34" s="5">
        <v>-1.3017000000000001</v>
      </c>
      <c r="AT34" s="31">
        <v>666112.51</v>
      </c>
      <c r="AU34" s="5">
        <v>8.4400000000000003E-2</v>
      </c>
      <c r="AV34" s="31">
        <v>713999.13</v>
      </c>
      <c r="AW34" s="5">
        <v>3.5059</v>
      </c>
      <c r="AX34" s="31">
        <v>64177900.770000003</v>
      </c>
      <c r="AY34" s="5">
        <v>3.4634</v>
      </c>
      <c r="AZ34" s="31">
        <v>0</v>
      </c>
      <c r="BA34">
        <v>0</v>
      </c>
      <c r="BB34" s="31">
        <v>30932414.27</v>
      </c>
      <c r="BC34" s="5">
        <v>1.3615999999999999</v>
      </c>
      <c r="BD34" s="31">
        <v>202988512.96000001</v>
      </c>
      <c r="BE34" s="5">
        <v>13.3314</v>
      </c>
      <c r="BF34" s="31">
        <v>18491431.670000002</v>
      </c>
      <c r="BG34" s="5">
        <v>1.0227999999999999</v>
      </c>
      <c r="BH34" s="31">
        <v>39912979.350000001</v>
      </c>
      <c r="BI34" s="5">
        <v>0.87870000000000004</v>
      </c>
      <c r="BJ34" s="31">
        <v>10058747.779999999</v>
      </c>
      <c r="BK34" s="5">
        <v>9.7868999999999993</v>
      </c>
    </row>
    <row r="35" spans="1:63" x14ac:dyDescent="0.2">
      <c r="A35" t="s">
        <v>199</v>
      </c>
      <c r="B35" s="31">
        <v>0</v>
      </c>
      <c r="C35">
        <v>0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0</v>
      </c>
      <c r="U35">
        <v>0</v>
      </c>
      <c r="V35" s="31">
        <v>0</v>
      </c>
      <c r="W35">
        <v>0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  <c r="AL35" s="31">
        <v>0</v>
      </c>
      <c r="AM35">
        <v>0</v>
      </c>
      <c r="AN35" s="31">
        <v>0</v>
      </c>
      <c r="AO35">
        <v>0</v>
      </c>
      <c r="AP35" s="31">
        <v>0</v>
      </c>
      <c r="AQ35">
        <v>0</v>
      </c>
      <c r="AR35" s="31">
        <v>0</v>
      </c>
      <c r="AS35">
        <v>0</v>
      </c>
      <c r="AT35" s="31">
        <v>0</v>
      </c>
      <c r="AU35">
        <v>0</v>
      </c>
      <c r="AV35" s="31">
        <v>0</v>
      </c>
      <c r="AW35">
        <v>0</v>
      </c>
      <c r="AX35" s="31">
        <v>0</v>
      </c>
      <c r="AY35">
        <v>0</v>
      </c>
      <c r="AZ35" s="31">
        <v>0</v>
      </c>
      <c r="BA35">
        <v>0</v>
      </c>
      <c r="BB35" s="31">
        <v>0</v>
      </c>
      <c r="BC35">
        <v>0</v>
      </c>
      <c r="BD35" s="31">
        <v>0</v>
      </c>
      <c r="BE35">
        <v>0</v>
      </c>
      <c r="BF35" s="31">
        <v>0</v>
      </c>
      <c r="BG35">
        <v>0</v>
      </c>
      <c r="BH35" s="31">
        <v>0</v>
      </c>
      <c r="BI35">
        <v>0</v>
      </c>
      <c r="BJ35" s="31">
        <v>0</v>
      </c>
      <c r="BK35">
        <v>0</v>
      </c>
    </row>
    <row r="36" spans="1:63" x14ac:dyDescent="0.2">
      <c r="A36" t="s">
        <v>200</v>
      </c>
      <c r="B36" s="31">
        <v>68114374.319999993</v>
      </c>
      <c r="C36" s="5">
        <v>0.18820000000000001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0</v>
      </c>
      <c r="O36">
        <v>0</v>
      </c>
      <c r="P36" s="31">
        <v>0</v>
      </c>
      <c r="Q36">
        <v>0</v>
      </c>
      <c r="R36" s="31">
        <v>0</v>
      </c>
      <c r="S36">
        <v>0</v>
      </c>
      <c r="T36" s="31">
        <v>0</v>
      </c>
      <c r="U36">
        <v>0</v>
      </c>
      <c r="V36" s="31">
        <v>0</v>
      </c>
      <c r="W36">
        <v>0</v>
      </c>
      <c r="X36" s="31">
        <v>0</v>
      </c>
      <c r="Y36">
        <v>0</v>
      </c>
      <c r="Z36" s="31">
        <v>45000000</v>
      </c>
      <c r="AA36" s="5">
        <v>7.2325999999999997</v>
      </c>
      <c r="AB36" s="31">
        <v>0</v>
      </c>
      <c r="AC36">
        <v>0</v>
      </c>
      <c r="AD36" s="31">
        <v>0</v>
      </c>
      <c r="AE36">
        <v>0</v>
      </c>
      <c r="AF36" s="31">
        <v>0</v>
      </c>
      <c r="AG36">
        <v>0</v>
      </c>
      <c r="AH36" s="31">
        <v>0</v>
      </c>
      <c r="AI36">
        <v>0</v>
      </c>
      <c r="AJ36" s="31">
        <v>0</v>
      </c>
      <c r="AK36">
        <v>0</v>
      </c>
      <c r="AL36" s="31">
        <v>0</v>
      </c>
      <c r="AM36">
        <v>0</v>
      </c>
      <c r="AN36" s="31">
        <v>0</v>
      </c>
      <c r="AO36">
        <v>0</v>
      </c>
      <c r="AP36" s="31">
        <v>0</v>
      </c>
      <c r="AQ36">
        <v>0</v>
      </c>
      <c r="AR36" s="31">
        <v>0</v>
      </c>
      <c r="AS36">
        <v>0</v>
      </c>
      <c r="AT36" s="31">
        <v>0</v>
      </c>
      <c r="AU36">
        <v>0</v>
      </c>
      <c r="AV36" s="31">
        <v>0</v>
      </c>
      <c r="AW36">
        <v>0</v>
      </c>
      <c r="AX36" s="31">
        <v>0</v>
      </c>
      <c r="AY36">
        <v>0</v>
      </c>
      <c r="AZ36" s="31">
        <v>0</v>
      </c>
      <c r="BA36">
        <v>0</v>
      </c>
      <c r="BB36" s="31">
        <v>0</v>
      </c>
      <c r="BC36">
        <v>0</v>
      </c>
      <c r="BD36" s="31">
        <v>23114374.32</v>
      </c>
      <c r="BE36" s="5">
        <v>1.5181</v>
      </c>
      <c r="BF36" s="31">
        <v>0</v>
      </c>
      <c r="BG36">
        <v>0</v>
      </c>
      <c r="BH36" s="31">
        <v>0</v>
      </c>
      <c r="BI36">
        <v>0</v>
      </c>
      <c r="BJ36" s="31">
        <v>0</v>
      </c>
      <c r="BK36">
        <v>0</v>
      </c>
    </row>
    <row r="37" spans="1:63" x14ac:dyDescent="0.2">
      <c r="A37" t="s">
        <v>201</v>
      </c>
      <c r="B37" s="31">
        <v>0</v>
      </c>
      <c r="C37">
        <v>0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0</v>
      </c>
      <c r="O37">
        <v>0</v>
      </c>
      <c r="P37" s="31">
        <v>0</v>
      </c>
      <c r="Q37">
        <v>0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>
        <v>0</v>
      </c>
      <c r="AL37" s="31">
        <v>0</v>
      </c>
      <c r="AM37">
        <v>0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0</v>
      </c>
      <c r="AU37">
        <v>0</v>
      </c>
      <c r="AV37" s="31">
        <v>0</v>
      </c>
      <c r="AW37">
        <v>0</v>
      </c>
      <c r="AX37" s="31">
        <v>0</v>
      </c>
      <c r="AY37">
        <v>0</v>
      </c>
      <c r="AZ37" s="31">
        <v>0</v>
      </c>
      <c r="BA37">
        <v>0</v>
      </c>
      <c r="BB37" s="31">
        <v>0</v>
      </c>
      <c r="BC37">
        <v>0</v>
      </c>
      <c r="BD37" s="31">
        <v>0</v>
      </c>
      <c r="BE37">
        <v>0</v>
      </c>
      <c r="BF37" s="31">
        <v>0</v>
      </c>
      <c r="BG37">
        <v>0</v>
      </c>
      <c r="BH37" s="31">
        <v>0</v>
      </c>
      <c r="BI37">
        <v>0</v>
      </c>
      <c r="BJ37" s="31">
        <v>0</v>
      </c>
      <c r="BK37">
        <v>0</v>
      </c>
    </row>
    <row r="38" spans="1:63" x14ac:dyDescent="0.2">
      <c r="A38" t="s">
        <v>202</v>
      </c>
      <c r="B38" s="31">
        <v>218138046.28999999</v>
      </c>
      <c r="C38" s="5">
        <v>0.60270000000000001</v>
      </c>
      <c r="D38" s="31">
        <v>0</v>
      </c>
      <c r="E38">
        <v>0</v>
      </c>
      <c r="F38" s="31">
        <v>0</v>
      </c>
      <c r="G38">
        <v>0</v>
      </c>
      <c r="H38" s="31">
        <v>1320.22</v>
      </c>
      <c r="I38" s="5">
        <v>1E-3</v>
      </c>
      <c r="J38" s="31">
        <v>0</v>
      </c>
      <c r="K38">
        <v>0</v>
      </c>
      <c r="L38" s="31">
        <v>0</v>
      </c>
      <c r="M38">
        <v>0</v>
      </c>
      <c r="N38" s="31">
        <v>0</v>
      </c>
      <c r="O38">
        <v>0</v>
      </c>
      <c r="P38" s="31">
        <v>0</v>
      </c>
      <c r="Q38">
        <v>0</v>
      </c>
      <c r="R38" s="31">
        <v>0</v>
      </c>
      <c r="S38">
        <v>0</v>
      </c>
      <c r="T38" s="31">
        <v>0</v>
      </c>
      <c r="U38">
        <v>0</v>
      </c>
      <c r="V38" s="31">
        <v>0</v>
      </c>
      <c r="W38">
        <v>0</v>
      </c>
      <c r="X38" s="31">
        <v>0</v>
      </c>
      <c r="Y38">
        <v>0</v>
      </c>
      <c r="Z38" s="31">
        <v>62631133.460000001</v>
      </c>
      <c r="AA38" s="5">
        <v>10.0664</v>
      </c>
      <c r="AB38" s="31">
        <v>36415357.759999998</v>
      </c>
      <c r="AC38" s="5">
        <v>6.0282</v>
      </c>
      <c r="AD38" s="31">
        <v>0</v>
      </c>
      <c r="AE38">
        <v>0</v>
      </c>
      <c r="AF38" s="31">
        <v>0</v>
      </c>
      <c r="AG38">
        <v>0</v>
      </c>
      <c r="AH38" s="31">
        <v>0</v>
      </c>
      <c r="AI38">
        <v>0</v>
      </c>
      <c r="AJ38" s="31">
        <v>0</v>
      </c>
      <c r="AK38">
        <v>0</v>
      </c>
      <c r="AL38" s="31">
        <v>24993.08</v>
      </c>
      <c r="AM38" s="5">
        <v>11.212</v>
      </c>
      <c r="AN38" s="31">
        <v>7208502.1399999997</v>
      </c>
      <c r="AO38" s="5">
        <v>2.0807000000000002</v>
      </c>
      <c r="AP38" s="31">
        <v>631116.66</v>
      </c>
      <c r="AQ38" s="5">
        <v>2.1358999999999999</v>
      </c>
      <c r="AR38" s="31">
        <v>0</v>
      </c>
      <c r="AS38">
        <v>0</v>
      </c>
      <c r="AT38" s="31">
        <v>0</v>
      </c>
      <c r="AU38">
        <v>0</v>
      </c>
      <c r="AV38" s="31">
        <v>0</v>
      </c>
      <c r="AW38">
        <v>0</v>
      </c>
      <c r="AX38" s="31">
        <v>0</v>
      </c>
      <c r="AY38">
        <v>0</v>
      </c>
      <c r="AZ38" s="31">
        <v>24340738.75</v>
      </c>
      <c r="BA38" s="5">
        <v>2.6766999999999999</v>
      </c>
      <c r="BB38" s="31">
        <v>0</v>
      </c>
      <c r="BC38">
        <v>0</v>
      </c>
      <c r="BD38" s="31">
        <v>86884884.219999999</v>
      </c>
      <c r="BE38" s="5">
        <v>5.7061999999999999</v>
      </c>
      <c r="BF38" s="31">
        <v>0</v>
      </c>
      <c r="BG38">
        <v>0</v>
      </c>
      <c r="BH38" s="31">
        <v>0</v>
      </c>
      <c r="BI38">
        <v>0</v>
      </c>
      <c r="BJ38" s="31">
        <v>0</v>
      </c>
      <c r="BK38">
        <v>0</v>
      </c>
    </row>
    <row r="39" spans="1:63" x14ac:dyDescent="0.2">
      <c r="A39" t="s">
        <v>203</v>
      </c>
      <c r="B39" s="31">
        <v>115177096.68000001</v>
      </c>
      <c r="C39" s="5">
        <v>0.31819999999999998</v>
      </c>
      <c r="D39" s="31">
        <v>0</v>
      </c>
      <c r="E39">
        <v>0</v>
      </c>
      <c r="F39" s="31">
        <v>0</v>
      </c>
      <c r="G39">
        <v>0</v>
      </c>
      <c r="H39" s="31">
        <v>0</v>
      </c>
      <c r="I39">
        <v>0</v>
      </c>
      <c r="J39" s="31">
        <v>0</v>
      </c>
      <c r="K39">
        <v>0</v>
      </c>
      <c r="L39" s="31">
        <v>0</v>
      </c>
      <c r="M39">
        <v>0</v>
      </c>
      <c r="N39" s="31">
        <v>0</v>
      </c>
      <c r="O39">
        <v>0</v>
      </c>
      <c r="P39" s="31">
        <v>0</v>
      </c>
      <c r="Q39">
        <v>0</v>
      </c>
      <c r="R39" s="31">
        <v>0</v>
      </c>
      <c r="S39">
        <v>0</v>
      </c>
      <c r="T39" s="31">
        <v>0</v>
      </c>
      <c r="U39">
        <v>0</v>
      </c>
      <c r="V39" s="31">
        <v>0</v>
      </c>
      <c r="W39">
        <v>0</v>
      </c>
      <c r="X39" s="31">
        <v>0</v>
      </c>
      <c r="Y39">
        <v>0</v>
      </c>
      <c r="Z39" s="31">
        <v>62331623.710000001</v>
      </c>
      <c r="AA39" s="5">
        <v>10.0182</v>
      </c>
      <c r="AB39" s="31">
        <v>0</v>
      </c>
      <c r="AC39">
        <v>0</v>
      </c>
      <c r="AD39" s="31">
        <v>0</v>
      </c>
      <c r="AE39">
        <v>0</v>
      </c>
      <c r="AF39" s="31">
        <v>0</v>
      </c>
      <c r="AG39">
        <v>0</v>
      </c>
      <c r="AH39" s="31">
        <v>0</v>
      </c>
      <c r="AI39">
        <v>0</v>
      </c>
      <c r="AJ39" s="31">
        <v>0</v>
      </c>
      <c r="AK39">
        <v>0</v>
      </c>
      <c r="AL39" s="31">
        <v>0</v>
      </c>
      <c r="AM39">
        <v>0</v>
      </c>
      <c r="AN39" s="31">
        <v>0</v>
      </c>
      <c r="AO39">
        <v>0</v>
      </c>
      <c r="AP39" s="31">
        <v>0</v>
      </c>
      <c r="AQ39">
        <v>0</v>
      </c>
      <c r="AR39" s="31">
        <v>0</v>
      </c>
      <c r="AS39">
        <v>0</v>
      </c>
      <c r="AT39" s="31">
        <v>0</v>
      </c>
      <c r="AU39">
        <v>0</v>
      </c>
      <c r="AV39" s="31">
        <v>0</v>
      </c>
      <c r="AW39">
        <v>0</v>
      </c>
      <c r="AX39" s="31">
        <v>0</v>
      </c>
      <c r="AY39">
        <v>0</v>
      </c>
      <c r="AZ39" s="31">
        <v>0</v>
      </c>
      <c r="BA39">
        <v>0</v>
      </c>
      <c r="BB39" s="31">
        <v>0</v>
      </c>
      <c r="BC39">
        <v>0</v>
      </c>
      <c r="BD39" s="31">
        <v>52845472.969999999</v>
      </c>
      <c r="BE39" s="5">
        <v>3.4706999999999999</v>
      </c>
      <c r="BF39" s="31">
        <v>0</v>
      </c>
      <c r="BG39">
        <v>0</v>
      </c>
      <c r="BH39" s="31">
        <v>0</v>
      </c>
      <c r="BI39">
        <v>0</v>
      </c>
      <c r="BJ39" s="31">
        <v>0</v>
      </c>
      <c r="BK39">
        <v>0</v>
      </c>
    </row>
    <row r="40" spans="1:63" x14ac:dyDescent="0.2">
      <c r="A40" t="s">
        <v>204</v>
      </c>
      <c r="B40" s="31">
        <v>0</v>
      </c>
      <c r="C40">
        <v>0</v>
      </c>
      <c r="D40" s="31">
        <v>0</v>
      </c>
      <c r="E40">
        <v>0</v>
      </c>
      <c r="F40" s="31">
        <v>0</v>
      </c>
      <c r="G40">
        <v>0</v>
      </c>
      <c r="H40" s="31">
        <v>0</v>
      </c>
      <c r="I40">
        <v>0</v>
      </c>
      <c r="J40" s="31">
        <v>0</v>
      </c>
      <c r="K40">
        <v>0</v>
      </c>
      <c r="L40" s="31">
        <v>0</v>
      </c>
      <c r="M40">
        <v>0</v>
      </c>
      <c r="N40" s="31">
        <v>0</v>
      </c>
      <c r="O40">
        <v>0</v>
      </c>
      <c r="P40" s="31">
        <v>0</v>
      </c>
      <c r="Q40">
        <v>0</v>
      </c>
      <c r="R40" s="31">
        <v>0</v>
      </c>
      <c r="S40">
        <v>0</v>
      </c>
      <c r="T40" s="31">
        <v>0</v>
      </c>
      <c r="U40">
        <v>0</v>
      </c>
      <c r="V40" s="31">
        <v>0</v>
      </c>
      <c r="W40">
        <v>0</v>
      </c>
      <c r="X40" s="31">
        <v>0</v>
      </c>
      <c r="Y40">
        <v>0</v>
      </c>
      <c r="Z40" s="31">
        <v>0</v>
      </c>
      <c r="AA40">
        <v>0</v>
      </c>
      <c r="AB40" s="31">
        <v>0</v>
      </c>
      <c r="AC40">
        <v>0</v>
      </c>
      <c r="AD40" s="31">
        <v>0</v>
      </c>
      <c r="AE40">
        <v>0</v>
      </c>
      <c r="AF40" s="31">
        <v>0</v>
      </c>
      <c r="AG40">
        <v>0</v>
      </c>
      <c r="AH40" s="31">
        <v>0</v>
      </c>
      <c r="AI40">
        <v>0</v>
      </c>
      <c r="AJ40" s="31">
        <v>0</v>
      </c>
      <c r="AK40">
        <v>0</v>
      </c>
      <c r="AL40" s="31">
        <v>0</v>
      </c>
      <c r="AM40">
        <v>0</v>
      </c>
      <c r="AN40" s="31">
        <v>0</v>
      </c>
      <c r="AO40">
        <v>0</v>
      </c>
      <c r="AP40" s="31">
        <v>0</v>
      </c>
      <c r="AQ40">
        <v>0</v>
      </c>
      <c r="AR40" s="31">
        <v>0</v>
      </c>
      <c r="AS40">
        <v>0</v>
      </c>
      <c r="AT40" s="31">
        <v>0</v>
      </c>
      <c r="AU40">
        <v>0</v>
      </c>
      <c r="AV40" s="31">
        <v>0</v>
      </c>
      <c r="AW40">
        <v>0</v>
      </c>
      <c r="AX40" s="31">
        <v>0</v>
      </c>
      <c r="AY40">
        <v>0</v>
      </c>
      <c r="AZ40" s="31">
        <v>0</v>
      </c>
      <c r="BA40">
        <v>0</v>
      </c>
      <c r="BB40" s="31">
        <v>0</v>
      </c>
      <c r="BC40">
        <v>0</v>
      </c>
      <c r="BD40" s="31">
        <v>0</v>
      </c>
      <c r="BE40">
        <v>0</v>
      </c>
      <c r="BF40" s="31">
        <v>0</v>
      </c>
      <c r="BG40">
        <v>0</v>
      </c>
      <c r="BH40" s="31">
        <v>0</v>
      </c>
      <c r="BI40">
        <v>0</v>
      </c>
      <c r="BJ40" s="31">
        <v>0</v>
      </c>
      <c r="BK40">
        <v>0</v>
      </c>
    </row>
    <row r="41" spans="1:63" x14ac:dyDescent="0.2">
      <c r="A41" t="s">
        <v>205</v>
      </c>
      <c r="B41" s="31">
        <v>0</v>
      </c>
      <c r="C41" s="5">
        <v>0</v>
      </c>
      <c r="D41" s="31">
        <v>0</v>
      </c>
      <c r="E41">
        <v>0</v>
      </c>
      <c r="F41" s="31">
        <v>0</v>
      </c>
      <c r="G41">
        <v>0</v>
      </c>
      <c r="H41" s="31">
        <v>0</v>
      </c>
      <c r="I41">
        <v>0</v>
      </c>
      <c r="J41" s="31">
        <v>0</v>
      </c>
      <c r="K41">
        <v>0</v>
      </c>
      <c r="L41" s="31">
        <v>0</v>
      </c>
      <c r="M41">
        <v>0</v>
      </c>
      <c r="N41" s="31">
        <v>0</v>
      </c>
      <c r="O41">
        <v>0</v>
      </c>
      <c r="P41" s="31">
        <v>0</v>
      </c>
      <c r="Q41">
        <v>0</v>
      </c>
      <c r="R41" s="31">
        <v>0</v>
      </c>
      <c r="S41">
        <v>0</v>
      </c>
      <c r="T41" s="31">
        <v>0</v>
      </c>
      <c r="U41">
        <v>0</v>
      </c>
      <c r="V41" s="31">
        <v>0</v>
      </c>
      <c r="W41">
        <v>0</v>
      </c>
      <c r="X41" s="31">
        <v>0</v>
      </c>
      <c r="Y41">
        <v>0</v>
      </c>
      <c r="Z41" s="31">
        <v>0</v>
      </c>
      <c r="AA41" s="5">
        <v>0</v>
      </c>
      <c r="AB41" s="31">
        <v>0</v>
      </c>
      <c r="AC41" s="5">
        <v>0</v>
      </c>
      <c r="AD41" s="31">
        <v>0</v>
      </c>
      <c r="AE41">
        <v>0</v>
      </c>
      <c r="AF41" s="31">
        <v>0</v>
      </c>
      <c r="AG41">
        <v>0</v>
      </c>
      <c r="AH41" s="31">
        <v>0</v>
      </c>
      <c r="AI41">
        <v>0</v>
      </c>
      <c r="AJ41" s="31">
        <v>0</v>
      </c>
      <c r="AK41">
        <v>0</v>
      </c>
      <c r="AL41" s="31">
        <v>0</v>
      </c>
      <c r="AM41">
        <v>0</v>
      </c>
      <c r="AN41" s="31">
        <v>0</v>
      </c>
      <c r="AO41">
        <v>0</v>
      </c>
      <c r="AP41" s="31">
        <v>0</v>
      </c>
      <c r="AQ41">
        <v>0</v>
      </c>
      <c r="AR41" s="31">
        <v>0</v>
      </c>
      <c r="AS41">
        <v>0</v>
      </c>
      <c r="AT41" s="31">
        <v>0</v>
      </c>
      <c r="AU41">
        <v>0</v>
      </c>
      <c r="AV41" s="31">
        <v>0</v>
      </c>
      <c r="AW41">
        <v>0</v>
      </c>
      <c r="AX41" s="31">
        <v>0</v>
      </c>
      <c r="AY41">
        <v>0</v>
      </c>
      <c r="AZ41" s="31">
        <v>0</v>
      </c>
      <c r="BA41">
        <v>0</v>
      </c>
      <c r="BB41" s="31">
        <v>0</v>
      </c>
      <c r="BC41">
        <v>0</v>
      </c>
      <c r="BD41" s="31">
        <v>0</v>
      </c>
      <c r="BE41">
        <v>0</v>
      </c>
      <c r="BF41" s="31">
        <v>0</v>
      </c>
      <c r="BG41">
        <v>0</v>
      </c>
      <c r="BH41" s="31">
        <v>0</v>
      </c>
      <c r="BI41">
        <v>0</v>
      </c>
      <c r="BJ41" s="31">
        <v>0</v>
      </c>
      <c r="BK41">
        <v>0</v>
      </c>
    </row>
    <row r="42" spans="1:63" ht="13.5" thickBot="1" x14ac:dyDescent="0.25">
      <c r="A42" t="s">
        <v>206</v>
      </c>
      <c r="B42" s="31">
        <v>0</v>
      </c>
      <c r="C42">
        <v>0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0</v>
      </c>
      <c r="K42">
        <v>0</v>
      </c>
      <c r="L42" s="31">
        <v>0</v>
      </c>
      <c r="M42">
        <v>0</v>
      </c>
      <c r="N42" s="31">
        <v>0</v>
      </c>
      <c r="O42">
        <v>0</v>
      </c>
      <c r="P42" s="31">
        <v>0</v>
      </c>
      <c r="Q42">
        <v>0</v>
      </c>
      <c r="R42" s="31">
        <v>0</v>
      </c>
      <c r="S42">
        <v>0</v>
      </c>
      <c r="T42" s="31">
        <v>0</v>
      </c>
      <c r="U42">
        <v>0</v>
      </c>
      <c r="V42" s="31">
        <v>0</v>
      </c>
      <c r="W42">
        <v>0</v>
      </c>
      <c r="X42" s="31">
        <v>0</v>
      </c>
      <c r="Y42">
        <v>0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0</v>
      </c>
      <c r="AG42">
        <v>0</v>
      </c>
      <c r="AH42" s="31">
        <v>0</v>
      </c>
      <c r="AI42">
        <v>0</v>
      </c>
      <c r="AJ42" s="31">
        <v>0</v>
      </c>
      <c r="AK42">
        <v>0</v>
      </c>
      <c r="AL42" s="31">
        <v>0</v>
      </c>
      <c r="AM42">
        <v>0</v>
      </c>
      <c r="AN42" s="31">
        <v>0</v>
      </c>
      <c r="AO42">
        <v>0</v>
      </c>
      <c r="AP42" s="31">
        <v>0</v>
      </c>
      <c r="AQ42">
        <v>0</v>
      </c>
      <c r="AR42" s="31">
        <v>0</v>
      </c>
      <c r="AS42">
        <v>0</v>
      </c>
      <c r="AT42" s="31">
        <v>0</v>
      </c>
      <c r="AU42">
        <v>0</v>
      </c>
      <c r="AV42" s="31">
        <v>0</v>
      </c>
      <c r="AW42">
        <v>0</v>
      </c>
      <c r="AX42" s="31">
        <v>0</v>
      </c>
      <c r="AY42">
        <v>0</v>
      </c>
      <c r="AZ42" s="31">
        <v>0</v>
      </c>
      <c r="BA42">
        <v>0</v>
      </c>
      <c r="BB42" s="31">
        <v>0</v>
      </c>
      <c r="BC42">
        <v>0</v>
      </c>
      <c r="BD42" s="31">
        <v>0</v>
      </c>
      <c r="BE42">
        <v>0</v>
      </c>
      <c r="BF42" s="31">
        <v>0</v>
      </c>
      <c r="BG42">
        <v>0</v>
      </c>
      <c r="BH42" s="31">
        <v>0</v>
      </c>
      <c r="BI42">
        <v>0</v>
      </c>
      <c r="BJ42" s="31">
        <v>0</v>
      </c>
      <c r="BK42">
        <v>0</v>
      </c>
    </row>
    <row r="43" spans="1:63" ht="14.25" thickTop="1" thickBot="1" x14ac:dyDescent="0.25">
      <c r="A43" s="246" t="s">
        <v>207</v>
      </c>
      <c r="B43" s="205">
        <v>1163132083.27</v>
      </c>
      <c r="C43" s="247">
        <v>3.2139000000000002</v>
      </c>
      <c r="D43" s="205">
        <v>28964793.73</v>
      </c>
      <c r="E43" s="247">
        <v>7.9635999999999996</v>
      </c>
      <c r="F43" s="205">
        <v>16451267.119999999</v>
      </c>
      <c r="G43" s="247">
        <v>1.9797</v>
      </c>
      <c r="H43" s="205">
        <v>3537709.87</v>
      </c>
      <c r="I43" s="247">
        <v>2.7738999999999998</v>
      </c>
      <c r="J43" s="205">
        <v>18149667</v>
      </c>
      <c r="K43" s="247">
        <v>2.2315</v>
      </c>
      <c r="L43" s="205">
        <v>1219059.32</v>
      </c>
      <c r="M43" s="247">
        <v>0.24279999999999999</v>
      </c>
      <c r="N43" s="205">
        <v>61847404.149999999</v>
      </c>
      <c r="O43" s="247">
        <v>3.8178000000000001</v>
      </c>
      <c r="P43" s="205">
        <v>8625184.0399999991</v>
      </c>
      <c r="Q43" s="247">
        <v>0.68859999999999999</v>
      </c>
      <c r="R43" s="205">
        <v>4799571.21</v>
      </c>
      <c r="S43" s="247">
        <v>5.9523000000000001</v>
      </c>
      <c r="T43" s="205">
        <v>4931479.45</v>
      </c>
      <c r="U43" s="247">
        <v>4.6913999999999998</v>
      </c>
      <c r="V43" s="205">
        <v>47476004.149999999</v>
      </c>
      <c r="W43" s="247">
        <v>1.4449000000000001</v>
      </c>
      <c r="X43" s="205">
        <v>61150094.359999999</v>
      </c>
      <c r="Y43" s="247">
        <v>1.7178</v>
      </c>
      <c r="Z43" s="205">
        <v>239241568.49000001</v>
      </c>
      <c r="AA43" s="247">
        <v>38.451999999999998</v>
      </c>
      <c r="AB43" s="205">
        <v>78254811.450000003</v>
      </c>
      <c r="AC43" s="247">
        <v>12.9542</v>
      </c>
      <c r="AD43" s="205">
        <v>3284472.49</v>
      </c>
      <c r="AE43" s="247">
        <v>0.38729999999999998</v>
      </c>
      <c r="AF43" s="205">
        <v>45420952.609999999</v>
      </c>
      <c r="AG43" s="247">
        <v>14.0723</v>
      </c>
      <c r="AH43" s="205">
        <v>3274611.58</v>
      </c>
      <c r="AI43" s="247">
        <v>0.5383</v>
      </c>
      <c r="AJ43" s="205">
        <v>-369191</v>
      </c>
      <c r="AK43" s="247">
        <v>-8.3000000000000001E-3</v>
      </c>
      <c r="AL43" s="205">
        <v>24993.08</v>
      </c>
      <c r="AM43" s="247">
        <v>11.212</v>
      </c>
      <c r="AN43" s="205">
        <v>7241971.8099999996</v>
      </c>
      <c r="AO43" s="247">
        <v>2.0903999999999998</v>
      </c>
      <c r="AP43" s="205">
        <v>631116.66</v>
      </c>
      <c r="AQ43" s="247">
        <v>2.1358999999999999</v>
      </c>
      <c r="AR43" s="205">
        <v>-26153027</v>
      </c>
      <c r="AS43" s="247">
        <v>-1.3017000000000001</v>
      </c>
      <c r="AT43" s="205">
        <v>666112.51</v>
      </c>
      <c r="AU43" s="247">
        <v>8.4400000000000003E-2</v>
      </c>
      <c r="AV43" s="205">
        <v>713999.13</v>
      </c>
      <c r="AW43" s="247">
        <v>3.5059</v>
      </c>
      <c r="AX43" s="205">
        <v>64177900.770000003</v>
      </c>
      <c r="AY43" s="247">
        <v>3.4634</v>
      </c>
      <c r="AZ43" s="205">
        <v>24340738.75</v>
      </c>
      <c r="BA43" s="247">
        <v>2.6766999999999999</v>
      </c>
      <c r="BB43" s="205">
        <v>30932414.27</v>
      </c>
      <c r="BC43" s="247">
        <v>1.3615999999999999</v>
      </c>
      <c r="BD43" s="205">
        <v>365833244.47000003</v>
      </c>
      <c r="BE43" s="247">
        <v>24.026299999999999</v>
      </c>
      <c r="BF43" s="205">
        <v>18491431.670000002</v>
      </c>
      <c r="BG43" s="247">
        <v>1.0227999999999999</v>
      </c>
      <c r="BH43" s="205">
        <v>39912979.350000001</v>
      </c>
      <c r="BI43" s="247">
        <v>0.87870000000000004</v>
      </c>
      <c r="BJ43" s="205">
        <v>10058747.779999999</v>
      </c>
      <c r="BK43" s="247">
        <v>9.7868999999999993</v>
      </c>
    </row>
    <row r="44" spans="1:63" ht="14.25" thickTop="1" thickBot="1" x14ac:dyDescent="0.25">
      <c r="A44" s="246" t="s">
        <v>624</v>
      </c>
      <c r="B44" s="205">
        <v>4319522.3099999996</v>
      </c>
      <c r="C44" s="247">
        <v>1.1900000000000001E-2</v>
      </c>
      <c r="D44" s="205">
        <v>0</v>
      </c>
      <c r="E44" s="246">
        <v>0</v>
      </c>
      <c r="F44" s="205">
        <v>0</v>
      </c>
      <c r="G44" s="246">
        <v>0</v>
      </c>
      <c r="H44" s="205">
        <v>430247.39</v>
      </c>
      <c r="I44" s="247">
        <v>0.33739999999999998</v>
      </c>
      <c r="J44" s="205">
        <v>0</v>
      </c>
      <c r="K44" s="246">
        <v>0</v>
      </c>
      <c r="L44" s="205">
        <v>549.80999999999995</v>
      </c>
      <c r="M44" s="247">
        <v>1E-4</v>
      </c>
      <c r="N44" s="205">
        <v>-6053.85</v>
      </c>
      <c r="O44" s="247">
        <v>-4.0000000000000002E-4</v>
      </c>
      <c r="P44" s="205">
        <v>6376.54</v>
      </c>
      <c r="Q44" s="247">
        <v>5.0000000000000001E-4</v>
      </c>
      <c r="R44" s="205">
        <v>0</v>
      </c>
      <c r="S44" s="246">
        <v>0</v>
      </c>
      <c r="T44" s="205">
        <v>3678857.32</v>
      </c>
      <c r="U44" s="247">
        <v>3.4996999999999998</v>
      </c>
      <c r="V44" s="205">
        <v>0</v>
      </c>
      <c r="W44" s="246">
        <v>0</v>
      </c>
      <c r="X44" s="205">
        <v>0</v>
      </c>
      <c r="Y44" s="246">
        <v>0</v>
      </c>
      <c r="Z44" s="205">
        <v>0</v>
      </c>
      <c r="AA44" s="246">
        <v>0</v>
      </c>
      <c r="AB44" s="205">
        <v>0</v>
      </c>
      <c r="AC44" s="246">
        <v>0</v>
      </c>
      <c r="AD44" s="205">
        <v>0</v>
      </c>
      <c r="AE44" s="246">
        <v>0</v>
      </c>
      <c r="AF44" s="205">
        <v>0</v>
      </c>
      <c r="AG44" s="246">
        <v>0</v>
      </c>
      <c r="AH44" s="205">
        <v>209545.1</v>
      </c>
      <c r="AI44" s="247">
        <v>3.44E-2</v>
      </c>
      <c r="AJ44" s="205">
        <v>0</v>
      </c>
      <c r="AK44" s="246">
        <v>0</v>
      </c>
      <c r="AL44" s="205">
        <v>0</v>
      </c>
      <c r="AM44" s="246">
        <v>0</v>
      </c>
      <c r="AN44" s="205">
        <v>0</v>
      </c>
      <c r="AO44" s="246">
        <v>0</v>
      </c>
      <c r="AP44" s="205">
        <v>0</v>
      </c>
      <c r="AQ44" s="246">
        <v>0</v>
      </c>
      <c r="AR44" s="205">
        <v>0</v>
      </c>
      <c r="AS44" s="246">
        <v>0</v>
      </c>
      <c r="AT44" s="205">
        <v>0</v>
      </c>
      <c r="AU44" s="246">
        <v>0</v>
      </c>
      <c r="AV44" s="205">
        <v>0</v>
      </c>
      <c r="AW44" s="246">
        <v>0</v>
      </c>
      <c r="AX44" s="205">
        <v>0</v>
      </c>
      <c r="AY44" s="246">
        <v>0</v>
      </c>
      <c r="AZ44" s="205">
        <v>0</v>
      </c>
      <c r="BA44" s="246">
        <v>0</v>
      </c>
      <c r="BB44" s="205">
        <v>0</v>
      </c>
      <c r="BC44" s="246">
        <v>0</v>
      </c>
      <c r="BD44" s="205">
        <v>0</v>
      </c>
      <c r="BE44" s="246">
        <v>0</v>
      </c>
      <c r="BF44" s="205">
        <v>0</v>
      </c>
      <c r="BG44" s="246">
        <v>0</v>
      </c>
      <c r="BH44" s="205">
        <v>0</v>
      </c>
      <c r="BI44" s="246">
        <v>0</v>
      </c>
      <c r="BJ44" s="205">
        <v>0</v>
      </c>
      <c r="BK44" s="246">
        <v>0</v>
      </c>
    </row>
    <row r="45" spans="1:63" ht="14.25" thickTop="1" thickBot="1" x14ac:dyDescent="0.25">
      <c r="A45" s="246" t="s">
        <v>209</v>
      </c>
      <c r="B45" s="205">
        <v>1167451605.5799999</v>
      </c>
      <c r="C45" s="247">
        <v>3.2258</v>
      </c>
      <c r="D45" s="205">
        <v>28964793.73</v>
      </c>
      <c r="E45" s="247">
        <v>7.9635999999999996</v>
      </c>
      <c r="F45" s="205">
        <v>16451267.119999999</v>
      </c>
      <c r="G45" s="247">
        <v>1.9797</v>
      </c>
      <c r="H45" s="205">
        <v>3967957.26</v>
      </c>
      <c r="I45" s="247">
        <v>3.1113</v>
      </c>
      <c r="J45" s="205">
        <v>18149667</v>
      </c>
      <c r="K45" s="247">
        <v>2.2315</v>
      </c>
      <c r="L45" s="205">
        <v>1219609.1299999999</v>
      </c>
      <c r="M45" s="247">
        <v>0.2429</v>
      </c>
      <c r="N45" s="205">
        <v>61841350.299999997</v>
      </c>
      <c r="O45" s="247">
        <v>3.8174000000000001</v>
      </c>
      <c r="P45" s="205">
        <v>8631560.5800000001</v>
      </c>
      <c r="Q45" s="247">
        <v>0.68910000000000005</v>
      </c>
      <c r="R45" s="205">
        <v>4799571.21</v>
      </c>
      <c r="S45" s="247">
        <v>5.9523000000000001</v>
      </c>
      <c r="T45" s="205">
        <v>8610336.7699999996</v>
      </c>
      <c r="U45" s="247">
        <v>8.1911000000000005</v>
      </c>
      <c r="V45" s="205">
        <v>47476004.149999999</v>
      </c>
      <c r="W45" s="247">
        <v>1.4449000000000001</v>
      </c>
      <c r="X45" s="205">
        <v>61150094.359999999</v>
      </c>
      <c r="Y45" s="247">
        <v>1.7178</v>
      </c>
      <c r="Z45" s="205">
        <v>239241568.49000001</v>
      </c>
      <c r="AA45" s="247">
        <v>38.451999999999998</v>
      </c>
      <c r="AB45" s="205">
        <v>78254811.450000003</v>
      </c>
      <c r="AC45" s="247">
        <v>12.9542</v>
      </c>
      <c r="AD45" s="205">
        <v>3284472.49</v>
      </c>
      <c r="AE45" s="247">
        <v>0.38729999999999998</v>
      </c>
      <c r="AF45" s="205">
        <v>45420952.609999999</v>
      </c>
      <c r="AG45" s="247">
        <v>14.0723</v>
      </c>
      <c r="AH45" s="205">
        <v>3484156.68</v>
      </c>
      <c r="AI45" s="247">
        <v>0.57279999999999998</v>
      </c>
      <c r="AJ45" s="205">
        <v>-369191</v>
      </c>
      <c r="AK45" s="247">
        <v>-8.3000000000000001E-3</v>
      </c>
      <c r="AL45" s="205">
        <v>24993.08</v>
      </c>
      <c r="AM45" s="247">
        <v>11.212</v>
      </c>
      <c r="AN45" s="205">
        <v>7241971.8099999996</v>
      </c>
      <c r="AO45" s="247">
        <v>2.0903999999999998</v>
      </c>
      <c r="AP45" s="205">
        <v>631116.66</v>
      </c>
      <c r="AQ45" s="247">
        <v>2.1358999999999999</v>
      </c>
      <c r="AR45" s="205">
        <v>-26153027</v>
      </c>
      <c r="AS45" s="247">
        <v>-1.3017000000000001</v>
      </c>
      <c r="AT45" s="205">
        <v>666112.51</v>
      </c>
      <c r="AU45" s="247">
        <v>8.4400000000000003E-2</v>
      </c>
      <c r="AV45" s="205">
        <v>713999.13</v>
      </c>
      <c r="AW45" s="247">
        <v>3.5059</v>
      </c>
      <c r="AX45" s="205">
        <v>64177900.770000003</v>
      </c>
      <c r="AY45" s="247">
        <v>3.4634</v>
      </c>
      <c r="AZ45" s="205">
        <v>24340738.75</v>
      </c>
      <c r="BA45" s="247">
        <v>2.6766999999999999</v>
      </c>
      <c r="BB45" s="205">
        <v>30932414.27</v>
      </c>
      <c r="BC45" s="247">
        <v>1.3615999999999999</v>
      </c>
      <c r="BD45" s="205">
        <v>365833244.47000003</v>
      </c>
      <c r="BE45" s="247">
        <v>24.026299999999999</v>
      </c>
      <c r="BF45" s="205">
        <v>18491431.670000002</v>
      </c>
      <c r="BG45" s="247">
        <v>1.0227999999999999</v>
      </c>
      <c r="BH45" s="205">
        <v>39912979.350000001</v>
      </c>
      <c r="BI45" s="247">
        <v>0.87870000000000004</v>
      </c>
      <c r="BJ45" s="205">
        <v>10058747.779999999</v>
      </c>
      <c r="BK45" s="247">
        <v>9.7868999999999993</v>
      </c>
    </row>
    <row r="46" spans="1:63" ht="13.5" thickTop="1" x14ac:dyDescent="0.2">
      <c r="A46" t="s">
        <v>179</v>
      </c>
      <c r="B46" s="31">
        <v>560214737.77999997</v>
      </c>
      <c r="C46" s="5">
        <v>1.5479000000000001</v>
      </c>
      <c r="D46" s="31">
        <v>0</v>
      </c>
      <c r="E46">
        <v>0</v>
      </c>
      <c r="F46" s="31">
        <v>0</v>
      </c>
      <c r="G46">
        <v>0</v>
      </c>
      <c r="H46" s="31">
        <v>9941587.5600000005</v>
      </c>
      <c r="I46" s="5">
        <v>7.7953000000000001</v>
      </c>
      <c r="J46" s="31">
        <v>0</v>
      </c>
      <c r="K46">
        <v>0</v>
      </c>
      <c r="L46" s="31">
        <v>0</v>
      </c>
      <c r="M46">
        <v>0</v>
      </c>
      <c r="N46" s="31">
        <v>0</v>
      </c>
      <c r="O46">
        <v>0</v>
      </c>
      <c r="P46" s="31">
        <v>0</v>
      </c>
      <c r="Q46">
        <v>0</v>
      </c>
      <c r="R46" s="31">
        <v>0</v>
      </c>
      <c r="S46">
        <v>0</v>
      </c>
      <c r="T46" s="31">
        <v>0</v>
      </c>
      <c r="U46">
        <v>0</v>
      </c>
      <c r="V46" s="31">
        <v>0</v>
      </c>
      <c r="W46">
        <v>0</v>
      </c>
      <c r="X46" s="31">
        <v>23319747.43</v>
      </c>
      <c r="Y46" s="5">
        <v>0.65510000000000002</v>
      </c>
      <c r="Z46" s="31">
        <v>26000000</v>
      </c>
      <c r="AA46" s="5">
        <v>4.1787999999999998</v>
      </c>
      <c r="AB46" s="31">
        <v>0</v>
      </c>
      <c r="AC46">
        <v>0</v>
      </c>
      <c r="AD46" s="31">
        <v>1658105.77</v>
      </c>
      <c r="AE46" s="5">
        <v>0.19550000000000001</v>
      </c>
      <c r="AF46" s="31">
        <v>0</v>
      </c>
      <c r="AG46">
        <v>0</v>
      </c>
      <c r="AH46" s="31">
        <v>30757468.399999999</v>
      </c>
      <c r="AI46" s="5">
        <v>5.0563000000000002</v>
      </c>
      <c r="AJ46" s="31">
        <v>161000000</v>
      </c>
      <c r="AK46" s="5">
        <v>3.6271</v>
      </c>
      <c r="AL46" s="31">
        <v>0</v>
      </c>
      <c r="AM46">
        <v>0</v>
      </c>
      <c r="AN46" s="31">
        <v>2353431.6</v>
      </c>
      <c r="AO46" s="5">
        <v>0.67930000000000001</v>
      </c>
      <c r="AP46" s="31">
        <v>0</v>
      </c>
      <c r="AQ46">
        <v>0</v>
      </c>
      <c r="AR46" s="31">
        <v>63259068.920000002</v>
      </c>
      <c r="AS46" s="5">
        <v>3.1484999999999999</v>
      </c>
      <c r="AT46" s="31">
        <v>5472324</v>
      </c>
      <c r="AU46" s="5">
        <v>0.69320000000000004</v>
      </c>
      <c r="AV46" s="31">
        <v>205905</v>
      </c>
      <c r="AW46" s="5">
        <v>1.0111000000000001</v>
      </c>
      <c r="AX46" s="31">
        <v>13374461</v>
      </c>
      <c r="AY46" s="5">
        <v>0.7218</v>
      </c>
      <c r="AZ46" s="31">
        <v>0</v>
      </c>
      <c r="BA46">
        <v>0</v>
      </c>
      <c r="BB46" s="31">
        <v>20479520</v>
      </c>
      <c r="BC46" s="5">
        <v>0.90149999999999997</v>
      </c>
      <c r="BD46" s="31">
        <v>159660328.09999999</v>
      </c>
      <c r="BE46" s="5">
        <v>10.485799999999999</v>
      </c>
      <c r="BF46" s="31">
        <v>7649040</v>
      </c>
      <c r="BG46" s="5">
        <v>0.42309999999999998</v>
      </c>
      <c r="BH46" s="31">
        <v>35083750</v>
      </c>
      <c r="BI46" s="5">
        <v>0.77229999999999999</v>
      </c>
      <c r="BJ46" s="31">
        <v>0</v>
      </c>
      <c r="BK46">
        <v>0</v>
      </c>
    </row>
    <row r="47" spans="1:63" x14ac:dyDescent="0.2">
      <c r="A47" t="s">
        <v>180</v>
      </c>
      <c r="B47" s="31">
        <v>0</v>
      </c>
      <c r="C47">
        <v>0</v>
      </c>
      <c r="D47" s="31">
        <v>0</v>
      </c>
      <c r="E47">
        <v>0</v>
      </c>
      <c r="F47" s="31">
        <v>0</v>
      </c>
      <c r="G47">
        <v>0</v>
      </c>
      <c r="H47" s="31">
        <v>0</v>
      </c>
      <c r="I47">
        <v>0</v>
      </c>
      <c r="J47" s="31">
        <v>0</v>
      </c>
      <c r="K47">
        <v>0</v>
      </c>
      <c r="L47" s="31">
        <v>0</v>
      </c>
      <c r="M47">
        <v>0</v>
      </c>
      <c r="N47" s="31">
        <v>0</v>
      </c>
      <c r="O47">
        <v>0</v>
      </c>
      <c r="P47" s="31">
        <v>0</v>
      </c>
      <c r="Q47">
        <v>0</v>
      </c>
      <c r="R47" s="31">
        <v>0</v>
      </c>
      <c r="S47">
        <v>0</v>
      </c>
      <c r="T47" s="31">
        <v>0</v>
      </c>
      <c r="U47">
        <v>0</v>
      </c>
      <c r="V47" s="31">
        <v>0</v>
      </c>
      <c r="W47">
        <v>0</v>
      </c>
      <c r="X47" s="31">
        <v>0</v>
      </c>
      <c r="Y47">
        <v>0</v>
      </c>
      <c r="Z47" s="31">
        <v>0</v>
      </c>
      <c r="AA47">
        <v>0</v>
      </c>
      <c r="AB47" s="31">
        <v>0</v>
      </c>
      <c r="AC47">
        <v>0</v>
      </c>
      <c r="AD47" s="31">
        <v>0</v>
      </c>
      <c r="AE47">
        <v>0</v>
      </c>
      <c r="AF47" s="31">
        <v>0</v>
      </c>
      <c r="AG47">
        <v>0</v>
      </c>
      <c r="AH47" s="31">
        <v>0</v>
      </c>
      <c r="AI47">
        <v>0</v>
      </c>
      <c r="AJ47" s="31">
        <v>0</v>
      </c>
      <c r="AK47">
        <v>0</v>
      </c>
      <c r="AL47" s="31">
        <v>0</v>
      </c>
      <c r="AM47">
        <v>0</v>
      </c>
      <c r="AN47" s="31">
        <v>0</v>
      </c>
      <c r="AO47">
        <v>0</v>
      </c>
      <c r="AP47" s="31">
        <v>0</v>
      </c>
      <c r="AQ47">
        <v>0</v>
      </c>
      <c r="AR47" s="31">
        <v>0</v>
      </c>
      <c r="AS47">
        <v>0</v>
      </c>
      <c r="AT47" s="31">
        <v>0</v>
      </c>
      <c r="AU47">
        <v>0</v>
      </c>
      <c r="AV47" s="31">
        <v>0</v>
      </c>
      <c r="AW47">
        <v>0</v>
      </c>
      <c r="AX47" s="31">
        <v>0</v>
      </c>
      <c r="AY47">
        <v>0</v>
      </c>
      <c r="AZ47" s="31">
        <v>0</v>
      </c>
      <c r="BA47">
        <v>0</v>
      </c>
      <c r="BB47" s="31">
        <v>0</v>
      </c>
      <c r="BC47">
        <v>0</v>
      </c>
      <c r="BD47" s="31">
        <v>0</v>
      </c>
      <c r="BE47">
        <v>0</v>
      </c>
      <c r="BF47" s="31">
        <v>0</v>
      </c>
      <c r="BG47">
        <v>0</v>
      </c>
      <c r="BH47" s="31">
        <v>0</v>
      </c>
      <c r="BI47">
        <v>0</v>
      </c>
      <c r="BJ47" s="31">
        <v>0</v>
      </c>
      <c r="BK47">
        <v>0</v>
      </c>
    </row>
    <row r="48" spans="1:63" ht="13.5" thickBot="1" x14ac:dyDescent="0.25">
      <c r="A48" t="s">
        <v>181</v>
      </c>
      <c r="B48" s="31">
        <v>10793186.02</v>
      </c>
      <c r="C48" s="5">
        <v>2.98E-2</v>
      </c>
      <c r="D48" s="31">
        <v>0</v>
      </c>
      <c r="E48">
        <v>0</v>
      </c>
      <c r="F48" s="31">
        <v>0</v>
      </c>
      <c r="G48">
        <v>0</v>
      </c>
      <c r="H48" s="31">
        <v>0</v>
      </c>
      <c r="I48">
        <v>0</v>
      </c>
      <c r="J48" s="31">
        <v>0</v>
      </c>
      <c r="K48">
        <v>0</v>
      </c>
      <c r="L48" s="31">
        <v>10793186.02</v>
      </c>
      <c r="M48" s="5">
        <v>2.15</v>
      </c>
      <c r="N48" s="31">
        <v>0</v>
      </c>
      <c r="O48">
        <v>0</v>
      </c>
      <c r="P48" s="31">
        <v>0</v>
      </c>
      <c r="Q48">
        <v>0</v>
      </c>
      <c r="R48" s="31">
        <v>0</v>
      </c>
      <c r="S48">
        <v>0</v>
      </c>
      <c r="T48" s="31">
        <v>0</v>
      </c>
      <c r="U48">
        <v>0</v>
      </c>
      <c r="V48" s="31">
        <v>0</v>
      </c>
      <c r="W48">
        <v>0</v>
      </c>
      <c r="X48" s="31">
        <v>0</v>
      </c>
      <c r="Y48">
        <v>0</v>
      </c>
      <c r="Z48" s="31">
        <v>0</v>
      </c>
      <c r="AA48">
        <v>0</v>
      </c>
      <c r="AB48" s="31">
        <v>0</v>
      </c>
      <c r="AC48">
        <v>0</v>
      </c>
      <c r="AD48" s="31">
        <v>0</v>
      </c>
      <c r="AE48">
        <v>0</v>
      </c>
      <c r="AF48" s="31">
        <v>0</v>
      </c>
      <c r="AG48">
        <v>0</v>
      </c>
      <c r="AH48" s="31">
        <v>0</v>
      </c>
      <c r="AI48">
        <v>0</v>
      </c>
      <c r="AJ48" s="31">
        <v>0</v>
      </c>
      <c r="AK48">
        <v>0</v>
      </c>
      <c r="AL48" s="31">
        <v>0</v>
      </c>
      <c r="AM48">
        <v>0</v>
      </c>
      <c r="AN48" s="31">
        <v>0</v>
      </c>
      <c r="AO48">
        <v>0</v>
      </c>
      <c r="AP48" s="31">
        <v>0</v>
      </c>
      <c r="AQ48">
        <v>0</v>
      </c>
      <c r="AR48" s="31">
        <v>0</v>
      </c>
      <c r="AS48">
        <v>0</v>
      </c>
      <c r="AT48" s="31">
        <v>0</v>
      </c>
      <c r="AU48">
        <v>0</v>
      </c>
      <c r="AV48" s="31">
        <v>0</v>
      </c>
      <c r="AW48">
        <v>0</v>
      </c>
      <c r="AX48" s="31">
        <v>0</v>
      </c>
      <c r="AY48">
        <v>0</v>
      </c>
      <c r="AZ48" s="31">
        <v>0</v>
      </c>
      <c r="BA48">
        <v>0</v>
      </c>
      <c r="BB48" s="31">
        <v>0</v>
      </c>
      <c r="BC48">
        <v>0</v>
      </c>
      <c r="BD48" s="31">
        <v>0</v>
      </c>
      <c r="BE48">
        <v>0</v>
      </c>
      <c r="BF48" s="31">
        <v>0</v>
      </c>
      <c r="BG48">
        <v>0</v>
      </c>
      <c r="BH48" s="31">
        <v>0</v>
      </c>
      <c r="BI48">
        <v>0</v>
      </c>
      <c r="BJ48" s="31">
        <v>0</v>
      </c>
      <c r="BK48">
        <v>0</v>
      </c>
    </row>
    <row r="49" spans="1:63" ht="14.25" thickTop="1" thickBot="1" x14ac:dyDescent="0.25">
      <c r="A49" s="246" t="s">
        <v>182</v>
      </c>
      <c r="B49" s="205">
        <v>571007923.79999995</v>
      </c>
      <c r="C49" s="247">
        <v>1.5778000000000001</v>
      </c>
      <c r="D49" s="205">
        <v>0</v>
      </c>
      <c r="E49" s="246">
        <v>0</v>
      </c>
      <c r="F49" s="205">
        <v>0</v>
      </c>
      <c r="G49" s="246">
        <v>0</v>
      </c>
      <c r="H49" s="205">
        <v>9941587.5600000005</v>
      </c>
      <c r="I49" s="247">
        <v>7.7953000000000001</v>
      </c>
      <c r="J49" s="205">
        <v>0</v>
      </c>
      <c r="K49" s="246">
        <v>0</v>
      </c>
      <c r="L49" s="205">
        <v>10793186.02</v>
      </c>
      <c r="M49" s="247">
        <v>2.15</v>
      </c>
      <c r="N49" s="205">
        <v>0</v>
      </c>
      <c r="O49" s="246">
        <v>0</v>
      </c>
      <c r="P49" s="205">
        <v>0</v>
      </c>
      <c r="Q49" s="246">
        <v>0</v>
      </c>
      <c r="R49" s="205">
        <v>0</v>
      </c>
      <c r="S49" s="246">
        <v>0</v>
      </c>
      <c r="T49" s="205">
        <v>0</v>
      </c>
      <c r="U49" s="246">
        <v>0</v>
      </c>
      <c r="V49" s="205">
        <v>0</v>
      </c>
      <c r="W49" s="246">
        <v>0</v>
      </c>
      <c r="X49" s="205">
        <v>23319747.43</v>
      </c>
      <c r="Y49" s="247">
        <v>0.65510000000000002</v>
      </c>
      <c r="Z49" s="205">
        <v>26000000</v>
      </c>
      <c r="AA49" s="247">
        <v>4.1787999999999998</v>
      </c>
      <c r="AB49" s="205">
        <v>0</v>
      </c>
      <c r="AC49" s="246">
        <v>0</v>
      </c>
      <c r="AD49" s="205">
        <v>1658105.77</v>
      </c>
      <c r="AE49" s="247">
        <v>0.19550000000000001</v>
      </c>
      <c r="AF49" s="205">
        <v>0</v>
      </c>
      <c r="AG49" s="246">
        <v>0</v>
      </c>
      <c r="AH49" s="205">
        <v>30757468.399999999</v>
      </c>
      <c r="AI49" s="247">
        <v>5.0563000000000002</v>
      </c>
      <c r="AJ49" s="205">
        <v>161000000</v>
      </c>
      <c r="AK49" s="247">
        <v>3.6271</v>
      </c>
      <c r="AL49" s="205">
        <v>0</v>
      </c>
      <c r="AM49" s="246">
        <v>0</v>
      </c>
      <c r="AN49" s="205">
        <v>2353431.6</v>
      </c>
      <c r="AO49" s="247">
        <v>0.67930000000000001</v>
      </c>
      <c r="AP49" s="205">
        <v>0</v>
      </c>
      <c r="AQ49" s="246">
        <v>0</v>
      </c>
      <c r="AR49" s="205">
        <v>63259068.920000002</v>
      </c>
      <c r="AS49" s="247">
        <v>3.1484999999999999</v>
      </c>
      <c r="AT49" s="205">
        <v>5472324</v>
      </c>
      <c r="AU49" s="247">
        <v>0.69320000000000004</v>
      </c>
      <c r="AV49" s="205">
        <v>205905</v>
      </c>
      <c r="AW49" s="247">
        <v>1.0111000000000001</v>
      </c>
      <c r="AX49" s="205">
        <v>13374461</v>
      </c>
      <c r="AY49" s="247">
        <v>0.7218</v>
      </c>
      <c r="AZ49" s="205">
        <v>0</v>
      </c>
      <c r="BA49" s="246">
        <v>0</v>
      </c>
      <c r="BB49" s="205">
        <v>20479520</v>
      </c>
      <c r="BC49" s="247">
        <v>0.90149999999999997</v>
      </c>
      <c r="BD49" s="205">
        <v>159660328.09999999</v>
      </c>
      <c r="BE49" s="247">
        <v>10.485799999999999</v>
      </c>
      <c r="BF49" s="205">
        <v>7649040</v>
      </c>
      <c r="BG49" s="247">
        <v>0.42309999999999998</v>
      </c>
      <c r="BH49" s="205">
        <v>35083750</v>
      </c>
      <c r="BI49" s="247">
        <v>0.77229999999999999</v>
      </c>
      <c r="BJ49" s="205">
        <v>0</v>
      </c>
      <c r="BK49" s="246">
        <v>0</v>
      </c>
    </row>
    <row r="50" spans="1:63" ht="14.25" thickTop="1" thickBot="1" x14ac:dyDescent="0.25">
      <c r="A50" s="246"/>
      <c r="B50" s="205"/>
      <c r="C50" s="246"/>
      <c r="D50" s="205"/>
      <c r="E50" s="246"/>
      <c r="F50" s="205"/>
      <c r="G50" s="246"/>
      <c r="H50" s="205"/>
      <c r="I50" s="246"/>
      <c r="J50" s="205"/>
      <c r="K50" s="246"/>
      <c r="L50" s="205"/>
      <c r="M50" s="246"/>
      <c r="N50" s="205"/>
      <c r="O50" s="246"/>
      <c r="P50" s="205"/>
      <c r="Q50" s="246"/>
      <c r="R50" s="205"/>
      <c r="S50" s="246"/>
      <c r="T50" s="205"/>
      <c r="U50" s="246"/>
      <c r="V50" s="205"/>
      <c r="W50" s="246"/>
      <c r="X50" s="205"/>
      <c r="Y50" s="246"/>
      <c r="Z50" s="205"/>
      <c r="AA50" s="246"/>
      <c r="AB50" s="205"/>
      <c r="AC50" s="246"/>
      <c r="AD50" s="205"/>
      <c r="AE50" s="246"/>
      <c r="AF50" s="205"/>
      <c r="AG50" s="246"/>
      <c r="AH50" s="205"/>
      <c r="AI50" s="246"/>
      <c r="AJ50" s="205"/>
      <c r="AK50" s="246"/>
      <c r="AL50" s="205"/>
      <c r="AM50" s="246"/>
      <c r="AN50" s="205"/>
      <c r="AO50" s="246"/>
      <c r="AP50" s="205"/>
      <c r="AQ50" s="246"/>
      <c r="AR50" s="205"/>
      <c r="AS50" s="246"/>
      <c r="AT50" s="205"/>
      <c r="AU50" s="246"/>
      <c r="AV50" s="205"/>
      <c r="AW50" s="246"/>
      <c r="AX50" s="205"/>
      <c r="AY50" s="246"/>
      <c r="AZ50" s="205"/>
      <c r="BA50" s="246"/>
      <c r="BB50" s="205"/>
      <c r="BC50" s="246"/>
      <c r="BD50" s="205"/>
      <c r="BE50" s="246"/>
      <c r="BF50" s="205"/>
      <c r="BG50" s="246"/>
      <c r="BH50" s="205"/>
      <c r="BI50" s="246"/>
      <c r="BJ50" s="205"/>
      <c r="BK50" s="246"/>
    </row>
    <row r="51" spans="1:63" s="5" customFormat="1" ht="13.5" thickTop="1" x14ac:dyDescent="0.2">
      <c r="A51" s="5" t="s">
        <v>625</v>
      </c>
      <c r="B51" s="5">
        <v>40751</v>
      </c>
      <c r="D51" s="5">
        <v>425</v>
      </c>
      <c r="F51" s="5">
        <v>1</v>
      </c>
      <c r="H51" s="5">
        <v>6</v>
      </c>
      <c r="J51" s="5">
        <v>969</v>
      </c>
      <c r="L51" s="5">
        <v>194</v>
      </c>
      <c r="N51" s="5">
        <v>1118</v>
      </c>
      <c r="P51" s="5">
        <v>16</v>
      </c>
      <c r="R51" s="5">
        <v>200</v>
      </c>
      <c r="T51" s="5">
        <v>8</v>
      </c>
      <c r="V51" s="5">
        <v>1608</v>
      </c>
      <c r="X51" s="5">
        <v>28</v>
      </c>
      <c r="Z51" s="5">
        <v>5139</v>
      </c>
      <c r="AB51" s="5">
        <v>2768</v>
      </c>
      <c r="AD51" s="5">
        <v>771</v>
      </c>
      <c r="AF51" s="5">
        <v>353</v>
      </c>
      <c r="AH51" s="5">
        <v>1034</v>
      </c>
      <c r="AJ51" s="5">
        <v>5487</v>
      </c>
      <c r="AL51" s="5">
        <v>9</v>
      </c>
      <c r="AN51" s="5">
        <v>1238</v>
      </c>
      <c r="AP51" s="5">
        <v>606</v>
      </c>
      <c r="AR51" s="5">
        <v>376</v>
      </c>
      <c r="AT51" s="5">
        <v>1</v>
      </c>
      <c r="AV51" s="5">
        <v>22</v>
      </c>
      <c r="AX51" s="5">
        <v>1475</v>
      </c>
      <c r="AZ51" s="5">
        <v>22</v>
      </c>
      <c r="BB51" s="5">
        <v>57</v>
      </c>
      <c r="BD51" s="5">
        <v>3703</v>
      </c>
      <c r="BF51" s="5">
        <v>3627</v>
      </c>
      <c r="BH51" s="5">
        <v>9444</v>
      </c>
      <c r="BJ51" s="5">
        <v>46</v>
      </c>
    </row>
    <row r="52" spans="1:63" s="5" customFormat="1" ht="13.5" thickBot="1" x14ac:dyDescent="0.25">
      <c r="A52" s="209" t="s">
        <v>210</v>
      </c>
      <c r="B52" s="209">
        <v>888098.78</v>
      </c>
      <c r="C52" s="209"/>
      <c r="D52" s="209">
        <v>855803.48</v>
      </c>
      <c r="E52" s="209"/>
      <c r="F52" s="209">
        <v>830985246.48000002</v>
      </c>
      <c r="G52" s="209"/>
      <c r="H52" s="209">
        <v>21255579.039999999</v>
      </c>
      <c r="I52" s="209"/>
      <c r="J52" s="209">
        <v>839344.48</v>
      </c>
      <c r="K52" s="209"/>
      <c r="L52" s="209">
        <v>2587642.0299999998</v>
      </c>
      <c r="M52" s="209"/>
      <c r="N52" s="209">
        <v>1448991.1</v>
      </c>
      <c r="O52" s="209"/>
      <c r="P52" s="209">
        <v>78283112.890000001</v>
      </c>
      <c r="Q52" s="209"/>
      <c r="R52" s="209">
        <v>403166.98</v>
      </c>
      <c r="S52" s="209"/>
      <c r="T52" s="209">
        <v>13139795.58</v>
      </c>
      <c r="U52" s="209"/>
      <c r="V52" s="209">
        <v>2043417.74</v>
      </c>
      <c r="W52" s="209"/>
      <c r="X52" s="209">
        <v>127136014.25</v>
      </c>
      <c r="Y52" s="209"/>
      <c r="Z52" s="209">
        <v>121070.63</v>
      </c>
      <c r="AA52" s="209"/>
      <c r="AB52" s="209">
        <v>218239.8</v>
      </c>
      <c r="AC52" s="209"/>
      <c r="AD52" s="209">
        <v>1100040.04</v>
      </c>
      <c r="AE52" s="209"/>
      <c r="AF52" s="209">
        <v>914360.26</v>
      </c>
      <c r="AG52" s="209"/>
      <c r="AH52" s="209">
        <v>588299.75</v>
      </c>
      <c r="AI52" s="209"/>
      <c r="AJ52" s="209">
        <v>808977</v>
      </c>
      <c r="AK52" s="209"/>
      <c r="AL52" s="209">
        <v>24768.21</v>
      </c>
      <c r="AM52" s="209"/>
      <c r="AN52" s="209">
        <v>279842.71000000002</v>
      </c>
      <c r="AO52" s="209"/>
      <c r="AP52" s="209">
        <v>48758.2</v>
      </c>
      <c r="AQ52" s="209"/>
      <c r="AR52" s="209">
        <v>5343564.84</v>
      </c>
      <c r="AS52" s="209"/>
      <c r="AT52" s="209">
        <v>789401544.08000004</v>
      </c>
      <c r="AU52" s="209"/>
      <c r="AV52" s="209">
        <v>925699.9</v>
      </c>
      <c r="AW52" s="209"/>
      <c r="AX52" s="209">
        <v>1256292.5900000001</v>
      </c>
      <c r="AY52" s="209"/>
      <c r="AZ52" s="209">
        <v>41334094.439999998</v>
      </c>
      <c r="BA52" s="209"/>
      <c r="BB52" s="209">
        <v>39855272.229999997</v>
      </c>
      <c r="BC52" s="209"/>
      <c r="BD52" s="209">
        <v>411189.54</v>
      </c>
      <c r="BE52" s="209"/>
      <c r="BF52" s="209">
        <v>498466.97</v>
      </c>
      <c r="BG52" s="209"/>
      <c r="BH52" s="209">
        <v>480992.92</v>
      </c>
      <c r="BI52" s="209"/>
      <c r="BJ52" s="209">
        <v>2234295.7999999998</v>
      </c>
      <c r="BK52" s="209"/>
    </row>
    <row r="53" spans="1:63" ht="13.5" thickTop="1" x14ac:dyDescent="0.2"/>
    <row r="54" spans="1:63" x14ac:dyDescent="0.2">
      <c r="A54" s="233" t="s">
        <v>211</v>
      </c>
      <c r="B54" s="329" t="s">
        <v>13</v>
      </c>
      <c r="C54" s="329"/>
      <c r="D54" s="327" t="s">
        <v>1113</v>
      </c>
      <c r="E54" s="327"/>
      <c r="F54" s="327" t="s">
        <v>1114</v>
      </c>
      <c r="G54" s="327"/>
      <c r="H54" s="327" t="s">
        <v>1115</v>
      </c>
      <c r="I54" s="327"/>
      <c r="J54" s="327" t="s">
        <v>1116</v>
      </c>
      <c r="K54" s="327"/>
      <c r="L54" s="327" t="s">
        <v>1117</v>
      </c>
      <c r="M54" s="327"/>
      <c r="N54" s="327" t="s">
        <v>1118</v>
      </c>
      <c r="O54" s="327"/>
      <c r="P54" s="327" t="s">
        <v>1119</v>
      </c>
      <c r="Q54" s="327"/>
      <c r="R54" s="327" t="s">
        <v>1120</v>
      </c>
      <c r="S54" s="327"/>
      <c r="T54" s="327" t="s">
        <v>1121</v>
      </c>
      <c r="U54" s="327"/>
      <c r="V54" s="327" t="s">
        <v>1122</v>
      </c>
      <c r="W54" s="327"/>
      <c r="X54" s="327" t="s">
        <v>1123</v>
      </c>
      <c r="Y54" s="327"/>
      <c r="Z54" s="327" t="s">
        <v>1124</v>
      </c>
      <c r="AA54" s="327"/>
      <c r="AB54" s="327" t="s">
        <v>1125</v>
      </c>
      <c r="AC54" s="327"/>
      <c r="AD54" s="327" t="s">
        <v>1126</v>
      </c>
      <c r="AE54" s="327"/>
      <c r="AF54" s="327" t="s">
        <v>1127</v>
      </c>
      <c r="AG54" s="327"/>
      <c r="AH54" s="327" t="s">
        <v>1128</v>
      </c>
      <c r="AI54" s="327"/>
      <c r="AJ54" s="327" t="s">
        <v>1129</v>
      </c>
      <c r="AK54" s="327"/>
      <c r="AL54" s="327" t="s">
        <v>1130</v>
      </c>
      <c r="AM54" s="327"/>
      <c r="AN54" s="327" t="s">
        <v>1131</v>
      </c>
      <c r="AO54" s="327"/>
      <c r="AP54" s="327" t="s">
        <v>1132</v>
      </c>
      <c r="AQ54" s="327"/>
      <c r="AR54" s="327" t="s">
        <v>1133</v>
      </c>
      <c r="AS54" s="327"/>
      <c r="AT54" s="327" t="s">
        <v>1134</v>
      </c>
      <c r="AU54" s="327"/>
      <c r="AV54" s="327" t="s">
        <v>1135</v>
      </c>
      <c r="AW54" s="327"/>
      <c r="AX54" s="327" t="s">
        <v>1136</v>
      </c>
      <c r="AY54" s="327"/>
      <c r="AZ54" s="327" t="s">
        <v>1137</v>
      </c>
      <c r="BA54" s="327"/>
      <c r="BB54" s="327" t="s">
        <v>1138</v>
      </c>
      <c r="BC54" s="327"/>
      <c r="BD54" s="327" t="s">
        <v>1139</v>
      </c>
      <c r="BE54" s="327"/>
      <c r="BF54" s="327" t="s">
        <v>1140</v>
      </c>
      <c r="BG54" s="327"/>
      <c r="BH54" s="327" t="s">
        <v>1141</v>
      </c>
      <c r="BI54" s="327"/>
      <c r="BJ54" s="327" t="s">
        <v>1142</v>
      </c>
      <c r="BK54" s="327"/>
    </row>
    <row r="55" spans="1:63" x14ac:dyDescent="0.2">
      <c r="A55" s="235"/>
      <c r="B55" s="216"/>
      <c r="C55" s="235"/>
      <c r="D55" s="328"/>
      <c r="E55" s="328"/>
      <c r="F55" s="328"/>
      <c r="G55" s="328"/>
      <c r="H55" s="328"/>
      <c r="I55" s="328"/>
      <c r="J55" s="328"/>
      <c r="K55" s="328"/>
      <c r="L55" s="328"/>
      <c r="M55" s="328"/>
      <c r="N55" s="328"/>
      <c r="O55" s="328"/>
      <c r="P55" s="328"/>
      <c r="Q55" s="328"/>
      <c r="R55" s="328"/>
      <c r="S55" s="328"/>
      <c r="T55" s="328"/>
      <c r="U55" s="328"/>
      <c r="V55" s="328"/>
      <c r="W55" s="328"/>
      <c r="X55" s="328"/>
      <c r="Y55" s="328"/>
      <c r="Z55" s="328"/>
      <c r="AA55" s="328"/>
      <c r="AB55" s="328"/>
      <c r="AC55" s="328"/>
      <c r="AD55" s="328"/>
      <c r="AE55" s="328"/>
      <c r="AF55" s="328"/>
      <c r="AG55" s="328"/>
      <c r="AH55" s="328"/>
      <c r="AI55" s="328"/>
      <c r="AJ55" s="328"/>
      <c r="AK55" s="328"/>
      <c r="AL55" s="328"/>
      <c r="AM55" s="328"/>
      <c r="AN55" s="328"/>
      <c r="AO55" s="328"/>
      <c r="AP55" s="328"/>
      <c r="AQ55" s="328"/>
      <c r="AR55" s="328"/>
      <c r="AS55" s="328"/>
      <c r="AT55" s="328"/>
      <c r="AU55" s="328"/>
      <c r="AV55" s="328"/>
      <c r="AW55" s="328"/>
      <c r="AX55" s="328"/>
      <c r="AY55" s="328"/>
      <c r="AZ55" s="328"/>
      <c r="BA55" s="328"/>
      <c r="BB55" s="328"/>
      <c r="BC55" s="328"/>
      <c r="BD55" s="328"/>
      <c r="BE55" s="328"/>
      <c r="BF55" s="328"/>
      <c r="BG55" s="328"/>
      <c r="BH55" s="328"/>
      <c r="BI55" s="328"/>
      <c r="BJ55" s="328"/>
      <c r="BK55" s="328"/>
    </row>
    <row r="56" spans="1:63" x14ac:dyDescent="0.2">
      <c r="A56" s="237"/>
      <c r="B56" s="243" t="s">
        <v>4</v>
      </c>
      <c r="C56" s="248" t="s">
        <v>5</v>
      </c>
      <c r="D56" s="243" t="s">
        <v>4</v>
      </c>
      <c r="E56" s="248" t="s">
        <v>5</v>
      </c>
      <c r="F56" s="243" t="s">
        <v>4</v>
      </c>
      <c r="G56" s="248" t="s">
        <v>5</v>
      </c>
      <c r="H56" s="243" t="s">
        <v>4</v>
      </c>
      <c r="I56" s="248" t="s">
        <v>5</v>
      </c>
      <c r="J56" s="243" t="s">
        <v>4</v>
      </c>
      <c r="K56" s="248" t="s">
        <v>5</v>
      </c>
      <c r="L56" s="243" t="s">
        <v>4</v>
      </c>
      <c r="M56" s="248" t="s">
        <v>5</v>
      </c>
      <c r="N56" s="243" t="s">
        <v>4</v>
      </c>
      <c r="O56" s="248" t="s">
        <v>5</v>
      </c>
      <c r="P56" s="243" t="s">
        <v>4</v>
      </c>
      <c r="Q56" s="248" t="s">
        <v>5</v>
      </c>
      <c r="R56" s="243" t="s">
        <v>4</v>
      </c>
      <c r="S56" s="248" t="s">
        <v>5</v>
      </c>
      <c r="T56" s="243" t="s">
        <v>4</v>
      </c>
      <c r="U56" s="248" t="s">
        <v>5</v>
      </c>
      <c r="V56" s="243" t="s">
        <v>4</v>
      </c>
      <c r="W56" s="248" t="s">
        <v>5</v>
      </c>
      <c r="X56" s="243" t="s">
        <v>4</v>
      </c>
      <c r="Y56" s="248" t="s">
        <v>5</v>
      </c>
      <c r="Z56" s="243" t="s">
        <v>4</v>
      </c>
      <c r="AA56" s="248" t="s">
        <v>5</v>
      </c>
      <c r="AB56" s="243" t="s">
        <v>4</v>
      </c>
      <c r="AC56" s="248" t="s">
        <v>5</v>
      </c>
      <c r="AD56" s="243" t="s">
        <v>4</v>
      </c>
      <c r="AE56" s="248" t="s">
        <v>5</v>
      </c>
      <c r="AF56" s="243" t="s">
        <v>4</v>
      </c>
      <c r="AG56" s="248" t="s">
        <v>5</v>
      </c>
      <c r="AH56" s="243" t="s">
        <v>4</v>
      </c>
      <c r="AI56" s="248" t="s">
        <v>5</v>
      </c>
      <c r="AJ56" s="243" t="s">
        <v>4</v>
      </c>
      <c r="AK56" s="248" t="s">
        <v>5</v>
      </c>
      <c r="AL56" s="243" t="s">
        <v>4</v>
      </c>
      <c r="AM56" s="248" t="s">
        <v>5</v>
      </c>
      <c r="AN56" s="243" t="s">
        <v>4</v>
      </c>
      <c r="AO56" s="248" t="s">
        <v>5</v>
      </c>
      <c r="AP56" s="243" t="s">
        <v>4</v>
      </c>
      <c r="AQ56" s="248" t="s">
        <v>5</v>
      </c>
      <c r="AR56" s="243" t="s">
        <v>4</v>
      </c>
      <c r="AS56" s="248" t="s">
        <v>5</v>
      </c>
      <c r="AT56" s="243" t="s">
        <v>4</v>
      </c>
      <c r="AU56" s="248" t="s">
        <v>5</v>
      </c>
      <c r="AV56" s="243" t="s">
        <v>4</v>
      </c>
      <c r="AW56" s="248" t="s">
        <v>5</v>
      </c>
      <c r="AX56" s="243" t="s">
        <v>4</v>
      </c>
      <c r="AY56" s="248" t="s">
        <v>5</v>
      </c>
      <c r="AZ56" s="243" t="s">
        <v>4</v>
      </c>
      <c r="BA56" s="248" t="s">
        <v>5</v>
      </c>
      <c r="BB56" s="243" t="s">
        <v>4</v>
      </c>
      <c r="BC56" s="248" t="s">
        <v>5</v>
      </c>
      <c r="BD56" s="243" t="s">
        <v>4</v>
      </c>
      <c r="BE56" s="248" t="s">
        <v>5</v>
      </c>
      <c r="BF56" s="243" t="s">
        <v>4</v>
      </c>
      <c r="BG56" s="248" t="s">
        <v>5</v>
      </c>
      <c r="BH56" s="243" t="s">
        <v>4</v>
      </c>
      <c r="BI56" s="248" t="s">
        <v>5</v>
      </c>
      <c r="BJ56" s="243" t="s">
        <v>4</v>
      </c>
      <c r="BK56" s="248" t="s">
        <v>5</v>
      </c>
    </row>
    <row r="57" spans="1:63" x14ac:dyDescent="0.2">
      <c r="A57" t="s">
        <v>212</v>
      </c>
      <c r="B57" s="31">
        <v>586781500.75999999</v>
      </c>
      <c r="C57" s="5">
        <v>1.6214</v>
      </c>
      <c r="D57" s="31">
        <v>28964793.73</v>
      </c>
      <c r="E57" s="5">
        <v>7.9635999999999996</v>
      </c>
      <c r="F57" s="31">
        <v>16451267.119999999</v>
      </c>
      <c r="G57" s="5">
        <v>1.9797</v>
      </c>
      <c r="H57" s="31">
        <v>3966637.04</v>
      </c>
      <c r="I57" s="5">
        <v>3.1103000000000001</v>
      </c>
      <c r="J57" s="31">
        <v>18149667</v>
      </c>
      <c r="K57" s="5">
        <v>2.2315</v>
      </c>
      <c r="L57" s="31">
        <v>1219609.1299999999</v>
      </c>
      <c r="M57" s="5">
        <v>0.2429</v>
      </c>
      <c r="N57" s="31">
        <v>61841350.299999997</v>
      </c>
      <c r="O57" s="5">
        <v>3.8174000000000001</v>
      </c>
      <c r="P57" s="31">
        <v>-30368439.420000002</v>
      </c>
      <c r="Q57" s="5">
        <v>-2.4245999999999999</v>
      </c>
      <c r="R57" s="31">
        <v>4799571.21</v>
      </c>
      <c r="S57" s="5">
        <v>5.9523000000000001</v>
      </c>
      <c r="T57" s="31">
        <v>8610336.7699999996</v>
      </c>
      <c r="U57" s="5">
        <v>8.1911000000000005</v>
      </c>
      <c r="V57" s="31">
        <v>-26523995.850000001</v>
      </c>
      <c r="W57" s="5">
        <v>-0.80720000000000003</v>
      </c>
      <c r="X57" s="31">
        <v>61150094.359999999</v>
      </c>
      <c r="Y57" s="5">
        <v>1.7178</v>
      </c>
      <c r="Z57" s="31">
        <v>69278811.319999993</v>
      </c>
      <c r="AA57" s="5">
        <v>11.1348</v>
      </c>
      <c r="AB57" s="31">
        <v>41839453.689999998</v>
      </c>
      <c r="AC57" s="5">
        <v>6.9260999999999999</v>
      </c>
      <c r="AD57" s="31">
        <v>3284472.49</v>
      </c>
      <c r="AE57" s="5">
        <v>0.38729999999999998</v>
      </c>
      <c r="AF57" s="31">
        <v>45420952.609999999</v>
      </c>
      <c r="AG57" s="5">
        <v>14.0723</v>
      </c>
      <c r="AH57" s="31">
        <v>3484156.68</v>
      </c>
      <c r="AI57" s="5">
        <v>0.57279999999999998</v>
      </c>
      <c r="AJ57" s="31">
        <v>-369191</v>
      </c>
      <c r="AK57" s="5">
        <v>-8.3000000000000001E-3</v>
      </c>
      <c r="AL57" s="31">
        <v>0</v>
      </c>
      <c r="AM57">
        <v>0</v>
      </c>
      <c r="AN57" s="31">
        <v>7241971.8099999996</v>
      </c>
      <c r="AO57" s="5">
        <v>2.0903999999999998</v>
      </c>
      <c r="AP57" s="31">
        <v>631116.66</v>
      </c>
      <c r="AQ57" s="5">
        <v>2.1358999999999999</v>
      </c>
      <c r="AR57" s="31">
        <v>-26153027</v>
      </c>
      <c r="AS57" s="5">
        <v>-1.3017000000000001</v>
      </c>
      <c r="AT57" s="31">
        <v>666112.51</v>
      </c>
      <c r="AU57" s="5">
        <v>8.4400000000000003E-2</v>
      </c>
      <c r="AV57" s="31">
        <v>713999.13</v>
      </c>
      <c r="AW57" s="5">
        <v>3.5059</v>
      </c>
      <c r="AX57" s="31">
        <v>64177900.770000003</v>
      </c>
      <c r="AY57" s="5">
        <v>3.4634</v>
      </c>
      <c r="AZ57" s="31">
        <v>24340738.75</v>
      </c>
      <c r="BA57" s="5">
        <v>2.6766999999999999</v>
      </c>
      <c r="BB57" s="31">
        <v>30932414.27</v>
      </c>
      <c r="BC57" s="5">
        <v>1.3615999999999999</v>
      </c>
      <c r="BD57" s="31">
        <v>104567567.88</v>
      </c>
      <c r="BE57" s="5">
        <v>6.8674999999999997</v>
      </c>
      <c r="BF57" s="31">
        <v>18491431.670000002</v>
      </c>
      <c r="BG57" s="5">
        <v>1.0227999999999999</v>
      </c>
      <c r="BH57" s="31">
        <v>39912979.350000001</v>
      </c>
      <c r="BI57" s="5">
        <v>0.87870000000000004</v>
      </c>
      <c r="BJ57" s="31">
        <v>10058747.779999999</v>
      </c>
      <c r="BK57" s="5">
        <v>9.7868999999999993</v>
      </c>
    </row>
    <row r="58" spans="1:63" x14ac:dyDescent="0.2">
      <c r="A58" t="s">
        <v>213</v>
      </c>
      <c r="B58" s="31">
        <v>163956355.88</v>
      </c>
      <c r="C58" s="5">
        <v>0.45300000000000001</v>
      </c>
      <c r="D58" s="31">
        <v>0</v>
      </c>
      <c r="E58">
        <v>0</v>
      </c>
      <c r="F58" s="31">
        <v>0</v>
      </c>
      <c r="G58">
        <v>0</v>
      </c>
      <c r="H58" s="31">
        <v>0</v>
      </c>
      <c r="I58">
        <v>0</v>
      </c>
      <c r="J58" s="31">
        <v>0</v>
      </c>
      <c r="K58">
        <v>0</v>
      </c>
      <c r="L58" s="31">
        <v>0</v>
      </c>
      <c r="M58">
        <v>0</v>
      </c>
      <c r="N58" s="31">
        <v>0</v>
      </c>
      <c r="O58">
        <v>0</v>
      </c>
      <c r="P58" s="31">
        <v>39000000</v>
      </c>
      <c r="Q58" s="5">
        <v>3.1137000000000001</v>
      </c>
      <c r="R58" s="31">
        <v>0</v>
      </c>
      <c r="S58">
        <v>0</v>
      </c>
      <c r="T58" s="31">
        <v>0</v>
      </c>
      <c r="U58">
        <v>0</v>
      </c>
      <c r="V58" s="31">
        <v>74000000</v>
      </c>
      <c r="W58" s="5">
        <v>2.2521</v>
      </c>
      <c r="X58" s="31">
        <v>0</v>
      </c>
      <c r="Y58">
        <v>0</v>
      </c>
      <c r="Z58" s="31">
        <v>30571043.210000001</v>
      </c>
      <c r="AA58" s="5">
        <v>4.9135</v>
      </c>
      <c r="AB58" s="31">
        <v>20385312.670000002</v>
      </c>
      <c r="AC58" s="5">
        <v>3.3746</v>
      </c>
      <c r="AD58" s="31">
        <v>0</v>
      </c>
      <c r="AE58">
        <v>0</v>
      </c>
      <c r="AF58" s="31">
        <v>0</v>
      </c>
      <c r="AG58">
        <v>0</v>
      </c>
      <c r="AH58" s="31">
        <v>0</v>
      </c>
      <c r="AI58">
        <v>0</v>
      </c>
      <c r="AJ58" s="31">
        <v>0</v>
      </c>
      <c r="AK58">
        <v>0</v>
      </c>
      <c r="AL58" s="31">
        <v>0</v>
      </c>
      <c r="AM58">
        <v>0</v>
      </c>
      <c r="AN58" s="31">
        <v>0</v>
      </c>
      <c r="AO58">
        <v>0</v>
      </c>
      <c r="AP58" s="31">
        <v>0</v>
      </c>
      <c r="AQ58">
        <v>0</v>
      </c>
      <c r="AR58" s="31">
        <v>0</v>
      </c>
      <c r="AS58">
        <v>0</v>
      </c>
      <c r="AT58" s="31">
        <v>0</v>
      </c>
      <c r="AU58">
        <v>0</v>
      </c>
      <c r="AV58" s="31">
        <v>0</v>
      </c>
      <c r="AW58">
        <v>0</v>
      </c>
      <c r="AX58" s="31">
        <v>0</v>
      </c>
      <c r="AY58">
        <v>0</v>
      </c>
      <c r="AZ58" s="31">
        <v>0</v>
      </c>
      <c r="BA58">
        <v>0</v>
      </c>
      <c r="BB58" s="31">
        <v>0</v>
      </c>
      <c r="BC58">
        <v>0</v>
      </c>
      <c r="BD58" s="31">
        <v>0</v>
      </c>
      <c r="BE58">
        <v>0</v>
      </c>
      <c r="BF58" s="31">
        <v>0</v>
      </c>
      <c r="BG58">
        <v>0</v>
      </c>
      <c r="BH58" s="31">
        <v>0</v>
      </c>
      <c r="BI58">
        <v>0</v>
      </c>
      <c r="BJ58" s="31">
        <v>0</v>
      </c>
      <c r="BK58">
        <v>0</v>
      </c>
    </row>
    <row r="59" spans="1:63" x14ac:dyDescent="0.2">
      <c r="A59" t="s">
        <v>214</v>
      </c>
      <c r="B59" s="31">
        <v>7082201.6299999999</v>
      </c>
      <c r="C59" s="5">
        <v>1.9599999999999999E-2</v>
      </c>
      <c r="D59" s="31">
        <v>0</v>
      </c>
      <c r="E59">
        <v>0</v>
      </c>
      <c r="F59" s="31">
        <v>0</v>
      </c>
      <c r="G59">
        <v>0</v>
      </c>
      <c r="H59" s="31">
        <v>0</v>
      </c>
      <c r="I59">
        <v>0</v>
      </c>
      <c r="J59" s="31">
        <v>0</v>
      </c>
      <c r="K59">
        <v>0</v>
      </c>
      <c r="L59" s="31">
        <v>0</v>
      </c>
      <c r="M59">
        <v>0</v>
      </c>
      <c r="N59" s="31">
        <v>0</v>
      </c>
      <c r="O59">
        <v>0</v>
      </c>
      <c r="P59" s="31">
        <v>0</v>
      </c>
      <c r="Q59">
        <v>0</v>
      </c>
      <c r="R59" s="31">
        <v>0</v>
      </c>
      <c r="S59">
        <v>0</v>
      </c>
      <c r="T59" s="31">
        <v>0</v>
      </c>
      <c r="U59">
        <v>0</v>
      </c>
      <c r="V59" s="31">
        <v>0</v>
      </c>
      <c r="W59">
        <v>0</v>
      </c>
      <c r="X59" s="31">
        <v>0</v>
      </c>
      <c r="Y59">
        <v>0</v>
      </c>
      <c r="Z59" s="31">
        <v>0</v>
      </c>
      <c r="AA59">
        <v>0</v>
      </c>
      <c r="AB59" s="31">
        <v>0</v>
      </c>
      <c r="AC59">
        <v>0</v>
      </c>
      <c r="AD59" s="31">
        <v>0</v>
      </c>
      <c r="AE59">
        <v>0</v>
      </c>
      <c r="AF59" s="31">
        <v>0</v>
      </c>
      <c r="AG59">
        <v>0</v>
      </c>
      <c r="AH59" s="31">
        <v>0</v>
      </c>
      <c r="AI59">
        <v>0</v>
      </c>
      <c r="AJ59" s="31">
        <v>0</v>
      </c>
      <c r="AK59">
        <v>0</v>
      </c>
      <c r="AL59" s="31">
        <v>0</v>
      </c>
      <c r="AM59">
        <v>0</v>
      </c>
      <c r="AN59" s="31">
        <v>0</v>
      </c>
      <c r="AO59">
        <v>0</v>
      </c>
      <c r="AP59" s="31">
        <v>0</v>
      </c>
      <c r="AQ59">
        <v>0</v>
      </c>
      <c r="AR59" s="31">
        <v>0</v>
      </c>
      <c r="AS59">
        <v>0</v>
      </c>
      <c r="AT59" s="31">
        <v>0</v>
      </c>
      <c r="AU59">
        <v>0</v>
      </c>
      <c r="AV59" s="31">
        <v>0</v>
      </c>
      <c r="AW59">
        <v>0</v>
      </c>
      <c r="AX59" s="31">
        <v>0</v>
      </c>
      <c r="AY59">
        <v>0</v>
      </c>
      <c r="AZ59" s="31">
        <v>0</v>
      </c>
      <c r="BA59">
        <v>0</v>
      </c>
      <c r="BB59" s="31">
        <v>0</v>
      </c>
      <c r="BC59">
        <v>0</v>
      </c>
      <c r="BD59" s="31">
        <v>7082201.6299999999</v>
      </c>
      <c r="BE59" s="5">
        <v>0.46510000000000001</v>
      </c>
      <c r="BF59" s="31">
        <v>0</v>
      </c>
      <c r="BG59">
        <v>0</v>
      </c>
      <c r="BH59" s="31">
        <v>0</v>
      </c>
      <c r="BI59">
        <v>0</v>
      </c>
      <c r="BJ59" s="31">
        <v>0</v>
      </c>
      <c r="BK59">
        <v>0</v>
      </c>
    </row>
    <row r="60" spans="1:63" x14ac:dyDescent="0.2">
      <c r="A60" t="s">
        <v>215</v>
      </c>
      <c r="B60" s="31">
        <v>58090692.539999999</v>
      </c>
      <c r="C60" s="5">
        <v>0.1605</v>
      </c>
      <c r="D60" s="31">
        <v>0</v>
      </c>
      <c r="E60">
        <v>0</v>
      </c>
      <c r="F60" s="31">
        <v>0</v>
      </c>
      <c r="G60">
        <v>0</v>
      </c>
      <c r="H60" s="31">
        <v>0</v>
      </c>
      <c r="I60">
        <v>0</v>
      </c>
      <c r="J60" s="31">
        <v>0</v>
      </c>
      <c r="K60">
        <v>0</v>
      </c>
      <c r="L60" s="31">
        <v>0</v>
      </c>
      <c r="M60">
        <v>0</v>
      </c>
      <c r="N60" s="31">
        <v>0</v>
      </c>
      <c r="O60">
        <v>0</v>
      </c>
      <c r="P60" s="31">
        <v>0</v>
      </c>
      <c r="Q60">
        <v>0</v>
      </c>
      <c r="R60" s="31">
        <v>0</v>
      </c>
      <c r="S60">
        <v>0</v>
      </c>
      <c r="T60" s="31">
        <v>0</v>
      </c>
      <c r="U60">
        <v>0</v>
      </c>
      <c r="V60" s="31">
        <v>0</v>
      </c>
      <c r="W60">
        <v>0</v>
      </c>
      <c r="X60" s="31">
        <v>0</v>
      </c>
      <c r="Y60">
        <v>0</v>
      </c>
      <c r="Z60" s="31">
        <v>32060090.25</v>
      </c>
      <c r="AA60" s="5">
        <v>5.1528</v>
      </c>
      <c r="AB60" s="31">
        <v>16030045.09</v>
      </c>
      <c r="AC60" s="5">
        <v>2.6536</v>
      </c>
      <c r="AD60" s="31">
        <v>0</v>
      </c>
      <c r="AE60">
        <v>0</v>
      </c>
      <c r="AF60" s="31">
        <v>0</v>
      </c>
      <c r="AG60">
        <v>0</v>
      </c>
      <c r="AH60" s="31">
        <v>0</v>
      </c>
      <c r="AI60">
        <v>0</v>
      </c>
      <c r="AJ60" s="31">
        <v>0</v>
      </c>
      <c r="AK60">
        <v>0</v>
      </c>
      <c r="AL60" s="31">
        <v>0</v>
      </c>
      <c r="AM60">
        <v>0</v>
      </c>
      <c r="AN60" s="31">
        <v>0</v>
      </c>
      <c r="AO60">
        <v>0</v>
      </c>
      <c r="AP60" s="31">
        <v>0</v>
      </c>
      <c r="AQ60">
        <v>0</v>
      </c>
      <c r="AR60" s="31">
        <v>0</v>
      </c>
      <c r="AS60">
        <v>0</v>
      </c>
      <c r="AT60" s="31">
        <v>0</v>
      </c>
      <c r="AU60">
        <v>0</v>
      </c>
      <c r="AV60" s="31">
        <v>0</v>
      </c>
      <c r="AW60">
        <v>0</v>
      </c>
      <c r="AX60" s="31">
        <v>0</v>
      </c>
      <c r="AY60">
        <v>0</v>
      </c>
      <c r="AZ60" s="31">
        <v>0</v>
      </c>
      <c r="BA60">
        <v>0</v>
      </c>
      <c r="BB60" s="31">
        <v>0</v>
      </c>
      <c r="BC60">
        <v>0</v>
      </c>
      <c r="BD60" s="31">
        <v>10000557.199999999</v>
      </c>
      <c r="BE60" s="5">
        <v>0.65680000000000005</v>
      </c>
      <c r="BF60" s="31">
        <v>0</v>
      </c>
      <c r="BG60">
        <v>0</v>
      </c>
      <c r="BH60" s="31">
        <v>0</v>
      </c>
      <c r="BI60">
        <v>0</v>
      </c>
      <c r="BJ60" s="31">
        <v>0</v>
      </c>
      <c r="BK60">
        <v>0</v>
      </c>
    </row>
    <row r="61" spans="1:63" x14ac:dyDescent="0.2">
      <c r="A61" t="s">
        <v>216</v>
      </c>
      <c r="B61" s="31">
        <v>106121135.48999999</v>
      </c>
      <c r="C61" s="5">
        <v>0.29320000000000002</v>
      </c>
      <c r="D61" s="31">
        <v>0</v>
      </c>
      <c r="E61">
        <v>0</v>
      </c>
      <c r="F61" s="31">
        <v>0</v>
      </c>
      <c r="G61">
        <v>0</v>
      </c>
      <c r="H61" s="31">
        <v>0</v>
      </c>
      <c r="I61">
        <v>0</v>
      </c>
      <c r="J61" s="31">
        <v>0</v>
      </c>
      <c r="K61">
        <v>0</v>
      </c>
      <c r="L61" s="31">
        <v>0</v>
      </c>
      <c r="M61">
        <v>0</v>
      </c>
      <c r="N61" s="31">
        <v>0</v>
      </c>
      <c r="O61">
        <v>0</v>
      </c>
      <c r="P61" s="31">
        <v>0</v>
      </c>
      <c r="Q61">
        <v>0</v>
      </c>
      <c r="R61" s="31">
        <v>0</v>
      </c>
      <c r="S61">
        <v>0</v>
      </c>
      <c r="T61" s="31">
        <v>0</v>
      </c>
      <c r="U61">
        <v>0</v>
      </c>
      <c r="V61" s="31">
        <v>0</v>
      </c>
      <c r="W61">
        <v>0</v>
      </c>
      <c r="X61" s="31">
        <v>0</v>
      </c>
      <c r="Y61">
        <v>0</v>
      </c>
      <c r="Z61" s="31">
        <v>25000000</v>
      </c>
      <c r="AA61" s="5">
        <v>4.0180999999999996</v>
      </c>
      <c r="AB61" s="31">
        <v>0</v>
      </c>
      <c r="AC61">
        <v>0</v>
      </c>
      <c r="AD61" s="31">
        <v>0</v>
      </c>
      <c r="AE61">
        <v>0</v>
      </c>
      <c r="AF61" s="31">
        <v>0</v>
      </c>
      <c r="AG61">
        <v>0</v>
      </c>
      <c r="AH61" s="31">
        <v>0</v>
      </c>
      <c r="AI61">
        <v>0</v>
      </c>
      <c r="AJ61" s="31">
        <v>0</v>
      </c>
      <c r="AK61">
        <v>0</v>
      </c>
      <c r="AL61" s="31">
        <v>0</v>
      </c>
      <c r="AM61">
        <v>0</v>
      </c>
      <c r="AN61" s="31">
        <v>0</v>
      </c>
      <c r="AO61">
        <v>0</v>
      </c>
      <c r="AP61" s="31">
        <v>0</v>
      </c>
      <c r="AQ61">
        <v>0</v>
      </c>
      <c r="AR61" s="31">
        <v>0</v>
      </c>
      <c r="AS61">
        <v>0</v>
      </c>
      <c r="AT61" s="31">
        <v>0</v>
      </c>
      <c r="AU61">
        <v>0</v>
      </c>
      <c r="AV61" s="31">
        <v>0</v>
      </c>
      <c r="AW61">
        <v>0</v>
      </c>
      <c r="AX61" s="31">
        <v>0</v>
      </c>
      <c r="AY61">
        <v>0</v>
      </c>
      <c r="AZ61" s="31">
        <v>0</v>
      </c>
      <c r="BA61">
        <v>0</v>
      </c>
      <c r="BB61" s="31">
        <v>0</v>
      </c>
      <c r="BC61">
        <v>0</v>
      </c>
      <c r="BD61" s="31">
        <v>81121135.489999995</v>
      </c>
      <c r="BE61" s="5">
        <v>5.3277000000000001</v>
      </c>
      <c r="BF61" s="31">
        <v>0</v>
      </c>
      <c r="BG61">
        <v>0</v>
      </c>
      <c r="BH61" s="31">
        <v>0</v>
      </c>
      <c r="BI61">
        <v>0</v>
      </c>
      <c r="BJ61" s="31">
        <v>0</v>
      </c>
      <c r="BK61">
        <v>0</v>
      </c>
    </row>
    <row r="62" spans="1:63" x14ac:dyDescent="0.2">
      <c r="A62" t="s">
        <v>217</v>
      </c>
      <c r="B62" s="31">
        <v>132237679.77</v>
      </c>
      <c r="C62" s="5">
        <v>0.3654</v>
      </c>
      <c r="D62" s="31">
        <v>0</v>
      </c>
      <c r="E62">
        <v>0</v>
      </c>
      <c r="F62" s="31">
        <v>0</v>
      </c>
      <c r="G62">
        <v>0</v>
      </c>
      <c r="H62" s="31">
        <v>0</v>
      </c>
      <c r="I62">
        <v>0</v>
      </c>
      <c r="J62" s="31">
        <v>0</v>
      </c>
      <c r="K62">
        <v>0</v>
      </c>
      <c r="L62" s="31">
        <v>0</v>
      </c>
      <c r="M62">
        <v>0</v>
      </c>
      <c r="N62" s="31">
        <v>0</v>
      </c>
      <c r="O62">
        <v>0</v>
      </c>
      <c r="P62" s="31">
        <v>0</v>
      </c>
      <c r="Q62">
        <v>0</v>
      </c>
      <c r="R62" s="31">
        <v>0</v>
      </c>
      <c r="S62">
        <v>0</v>
      </c>
      <c r="T62" s="31">
        <v>0</v>
      </c>
      <c r="U62">
        <v>0</v>
      </c>
      <c r="V62" s="31">
        <v>0</v>
      </c>
      <c r="W62">
        <v>0</v>
      </c>
      <c r="X62" s="31">
        <v>0</v>
      </c>
      <c r="Y62">
        <v>0</v>
      </c>
      <c r="Z62" s="31">
        <v>20000000</v>
      </c>
      <c r="AA62" s="5">
        <v>3.2145000000000001</v>
      </c>
      <c r="AB62" s="31">
        <v>0</v>
      </c>
      <c r="AC62">
        <v>0</v>
      </c>
      <c r="AD62" s="31">
        <v>0</v>
      </c>
      <c r="AE62">
        <v>0</v>
      </c>
      <c r="AF62" s="31">
        <v>0</v>
      </c>
      <c r="AG62">
        <v>0</v>
      </c>
      <c r="AH62" s="31">
        <v>0</v>
      </c>
      <c r="AI62">
        <v>0</v>
      </c>
      <c r="AJ62" s="31">
        <v>0</v>
      </c>
      <c r="AK62">
        <v>0</v>
      </c>
      <c r="AL62" s="31">
        <v>0</v>
      </c>
      <c r="AM62">
        <v>0</v>
      </c>
      <c r="AN62" s="31">
        <v>0</v>
      </c>
      <c r="AO62">
        <v>0</v>
      </c>
      <c r="AP62" s="31">
        <v>0</v>
      </c>
      <c r="AQ62">
        <v>0</v>
      </c>
      <c r="AR62" s="31">
        <v>0</v>
      </c>
      <c r="AS62">
        <v>0</v>
      </c>
      <c r="AT62" s="31">
        <v>0</v>
      </c>
      <c r="AU62">
        <v>0</v>
      </c>
      <c r="AV62" s="31">
        <v>0</v>
      </c>
      <c r="AW62">
        <v>0</v>
      </c>
      <c r="AX62" s="31">
        <v>0</v>
      </c>
      <c r="AY62">
        <v>0</v>
      </c>
      <c r="AZ62" s="31">
        <v>0</v>
      </c>
      <c r="BA62">
        <v>0</v>
      </c>
      <c r="BB62" s="31">
        <v>0</v>
      </c>
      <c r="BC62">
        <v>0</v>
      </c>
      <c r="BD62" s="31">
        <v>112237679.77</v>
      </c>
      <c r="BE62" s="5">
        <v>7.3712999999999997</v>
      </c>
      <c r="BF62" s="31">
        <v>0</v>
      </c>
      <c r="BG62">
        <v>0</v>
      </c>
      <c r="BH62" s="31">
        <v>0</v>
      </c>
      <c r="BI62">
        <v>0</v>
      </c>
      <c r="BJ62" s="31">
        <v>0</v>
      </c>
      <c r="BK62">
        <v>0</v>
      </c>
    </row>
    <row r="63" spans="1:63" x14ac:dyDescent="0.2">
      <c r="A63" t="s">
        <v>218</v>
      </c>
      <c r="B63" s="31">
        <v>83891019.290000007</v>
      </c>
      <c r="C63" s="5">
        <v>0.23180000000000001</v>
      </c>
      <c r="D63" s="31">
        <v>0</v>
      </c>
      <c r="E63">
        <v>0</v>
      </c>
      <c r="F63" s="31">
        <v>0</v>
      </c>
      <c r="G63">
        <v>0</v>
      </c>
      <c r="H63" s="31">
        <v>0</v>
      </c>
      <c r="I63">
        <v>0</v>
      </c>
      <c r="J63" s="31">
        <v>0</v>
      </c>
      <c r="K63">
        <v>0</v>
      </c>
      <c r="L63" s="31">
        <v>0</v>
      </c>
      <c r="M63">
        <v>0</v>
      </c>
      <c r="N63" s="31">
        <v>0</v>
      </c>
      <c r="O63">
        <v>0</v>
      </c>
      <c r="P63" s="31">
        <v>0</v>
      </c>
      <c r="Q63">
        <v>0</v>
      </c>
      <c r="R63" s="31">
        <v>0</v>
      </c>
      <c r="S63">
        <v>0</v>
      </c>
      <c r="T63" s="31">
        <v>0</v>
      </c>
      <c r="U63">
        <v>0</v>
      </c>
      <c r="V63" s="31">
        <v>0</v>
      </c>
      <c r="W63">
        <v>0</v>
      </c>
      <c r="X63" s="31">
        <v>0</v>
      </c>
      <c r="Y63">
        <v>0</v>
      </c>
      <c r="Z63" s="31">
        <v>62331623.710000001</v>
      </c>
      <c r="AA63" s="5">
        <v>10.0182</v>
      </c>
      <c r="AB63" s="31">
        <v>0</v>
      </c>
      <c r="AC63">
        <v>0</v>
      </c>
      <c r="AD63" s="31">
        <v>0</v>
      </c>
      <c r="AE63">
        <v>0</v>
      </c>
      <c r="AF63" s="31">
        <v>0</v>
      </c>
      <c r="AG63">
        <v>0</v>
      </c>
      <c r="AH63" s="31">
        <v>0</v>
      </c>
      <c r="AI63">
        <v>0</v>
      </c>
      <c r="AJ63" s="31">
        <v>0</v>
      </c>
      <c r="AK63">
        <v>0</v>
      </c>
      <c r="AL63" s="31">
        <v>24993.08</v>
      </c>
      <c r="AM63" s="5">
        <v>11.212</v>
      </c>
      <c r="AN63" s="31">
        <v>0</v>
      </c>
      <c r="AO63">
        <v>0</v>
      </c>
      <c r="AP63" s="31">
        <v>0</v>
      </c>
      <c r="AQ63">
        <v>0</v>
      </c>
      <c r="AR63" s="31">
        <v>0</v>
      </c>
      <c r="AS63">
        <v>0</v>
      </c>
      <c r="AT63" s="31">
        <v>0</v>
      </c>
      <c r="AU63">
        <v>0</v>
      </c>
      <c r="AV63" s="31">
        <v>0</v>
      </c>
      <c r="AW63">
        <v>0</v>
      </c>
      <c r="AX63" s="31">
        <v>0</v>
      </c>
      <c r="AY63">
        <v>0</v>
      </c>
      <c r="AZ63" s="31">
        <v>0</v>
      </c>
      <c r="BA63">
        <v>0</v>
      </c>
      <c r="BB63" s="31">
        <v>0</v>
      </c>
      <c r="BC63">
        <v>0</v>
      </c>
      <c r="BD63" s="31">
        <v>21534402.5</v>
      </c>
      <c r="BE63" s="5">
        <v>1.4142999999999999</v>
      </c>
      <c r="BF63" s="31">
        <v>0</v>
      </c>
      <c r="BG63">
        <v>0</v>
      </c>
      <c r="BH63" s="31">
        <v>0</v>
      </c>
      <c r="BI63">
        <v>0</v>
      </c>
      <c r="BJ63" s="31">
        <v>0</v>
      </c>
      <c r="BK63">
        <v>0</v>
      </c>
    </row>
    <row r="64" spans="1:63" ht="13.5" thickBot="1" x14ac:dyDescent="0.25">
      <c r="A64" t="s">
        <v>219</v>
      </c>
      <c r="B64" s="31">
        <v>29291020.219999999</v>
      </c>
      <c r="C64" s="5">
        <v>8.09E-2</v>
      </c>
      <c r="D64" s="31">
        <v>0</v>
      </c>
      <c r="E64">
        <v>0</v>
      </c>
      <c r="F64" s="31">
        <v>0</v>
      </c>
      <c r="G64">
        <v>0</v>
      </c>
      <c r="H64" s="31">
        <v>1320.22</v>
      </c>
      <c r="I64" s="5">
        <v>1E-3</v>
      </c>
      <c r="J64" s="31">
        <v>0</v>
      </c>
      <c r="K64">
        <v>0</v>
      </c>
      <c r="L64" s="31">
        <v>0</v>
      </c>
      <c r="M64">
        <v>0</v>
      </c>
      <c r="N64" s="31">
        <v>0</v>
      </c>
      <c r="O64">
        <v>0</v>
      </c>
      <c r="P64" s="31">
        <v>0</v>
      </c>
      <c r="Q64">
        <v>0</v>
      </c>
      <c r="R64" s="31">
        <v>0</v>
      </c>
      <c r="S64">
        <v>0</v>
      </c>
      <c r="T64" s="31">
        <v>0</v>
      </c>
      <c r="U64">
        <v>0</v>
      </c>
      <c r="V64" s="31">
        <v>0</v>
      </c>
      <c r="W64">
        <v>0</v>
      </c>
      <c r="X64" s="31">
        <v>0</v>
      </c>
      <c r="Y64">
        <v>0</v>
      </c>
      <c r="Z64" s="31">
        <v>0</v>
      </c>
      <c r="AA64">
        <v>0</v>
      </c>
      <c r="AB64" s="31">
        <v>0</v>
      </c>
      <c r="AC64">
        <v>0</v>
      </c>
      <c r="AD64" s="31">
        <v>0</v>
      </c>
      <c r="AE64">
        <v>0</v>
      </c>
      <c r="AF64" s="31">
        <v>0</v>
      </c>
      <c r="AG64">
        <v>0</v>
      </c>
      <c r="AH64" s="31">
        <v>0</v>
      </c>
      <c r="AI64">
        <v>0</v>
      </c>
      <c r="AJ64" s="31">
        <v>0</v>
      </c>
      <c r="AK64">
        <v>0</v>
      </c>
      <c r="AL64" s="31">
        <v>0</v>
      </c>
      <c r="AM64">
        <v>0</v>
      </c>
      <c r="AN64" s="31">
        <v>0</v>
      </c>
      <c r="AO64">
        <v>0</v>
      </c>
      <c r="AP64" s="31">
        <v>0</v>
      </c>
      <c r="AQ64">
        <v>0</v>
      </c>
      <c r="AR64" s="31">
        <v>0</v>
      </c>
      <c r="AS64">
        <v>0</v>
      </c>
      <c r="AT64" s="31">
        <v>0</v>
      </c>
      <c r="AU64">
        <v>0</v>
      </c>
      <c r="AV64" s="31">
        <v>0</v>
      </c>
      <c r="AW64">
        <v>0</v>
      </c>
      <c r="AX64" s="31">
        <v>0</v>
      </c>
      <c r="AY64">
        <v>0</v>
      </c>
      <c r="AZ64" s="31">
        <v>0</v>
      </c>
      <c r="BA64">
        <v>0</v>
      </c>
      <c r="BB64" s="31">
        <v>0</v>
      </c>
      <c r="BC64">
        <v>0</v>
      </c>
      <c r="BD64" s="31">
        <v>29289700</v>
      </c>
      <c r="BE64" s="5">
        <v>1.9236</v>
      </c>
      <c r="BF64" s="31">
        <v>0</v>
      </c>
      <c r="BG64">
        <v>0</v>
      </c>
      <c r="BH64" s="31">
        <v>0</v>
      </c>
      <c r="BI64">
        <v>0</v>
      </c>
      <c r="BJ64" s="31">
        <v>0</v>
      </c>
      <c r="BK64">
        <v>0</v>
      </c>
    </row>
    <row r="65" spans="1:63" ht="14.25" thickTop="1" thickBot="1" x14ac:dyDescent="0.25">
      <c r="A65" s="246" t="s">
        <v>13</v>
      </c>
      <c r="B65" s="205">
        <v>1167451605.5799999</v>
      </c>
      <c r="C65" s="247">
        <v>3.2258</v>
      </c>
      <c r="D65" s="205">
        <v>28964793.73</v>
      </c>
      <c r="E65" s="247">
        <v>7.9635999999999996</v>
      </c>
      <c r="F65" s="205">
        <v>16451267.119999999</v>
      </c>
      <c r="G65" s="247">
        <v>1.9797</v>
      </c>
      <c r="H65" s="205">
        <v>3967957.26</v>
      </c>
      <c r="I65" s="247">
        <v>3.1113</v>
      </c>
      <c r="J65" s="205">
        <v>18149667</v>
      </c>
      <c r="K65" s="247">
        <v>2.2315</v>
      </c>
      <c r="L65" s="205">
        <v>1219609.1299999999</v>
      </c>
      <c r="M65" s="247">
        <v>0.2429</v>
      </c>
      <c r="N65" s="205">
        <v>61841350.299999997</v>
      </c>
      <c r="O65" s="247">
        <v>3.8174000000000001</v>
      </c>
      <c r="P65" s="205">
        <v>8631560.5800000001</v>
      </c>
      <c r="Q65" s="247">
        <v>0.68910000000000005</v>
      </c>
      <c r="R65" s="205">
        <v>4799571.21</v>
      </c>
      <c r="S65" s="247">
        <v>5.9523000000000001</v>
      </c>
      <c r="T65" s="205">
        <v>8610336.7699999996</v>
      </c>
      <c r="U65" s="247">
        <v>8.1911000000000005</v>
      </c>
      <c r="V65" s="205">
        <v>47476004.149999999</v>
      </c>
      <c r="W65" s="247">
        <v>1.4449000000000001</v>
      </c>
      <c r="X65" s="205">
        <v>61150094.359999999</v>
      </c>
      <c r="Y65" s="247">
        <v>1.7178</v>
      </c>
      <c r="Z65" s="205">
        <v>239241568.49000001</v>
      </c>
      <c r="AA65" s="247">
        <v>38.451999999999998</v>
      </c>
      <c r="AB65" s="205">
        <v>78254811.450000003</v>
      </c>
      <c r="AC65" s="247">
        <v>12.9542</v>
      </c>
      <c r="AD65" s="205">
        <v>3284472.49</v>
      </c>
      <c r="AE65" s="247">
        <v>0.38729999999999998</v>
      </c>
      <c r="AF65" s="205">
        <v>45420952.609999999</v>
      </c>
      <c r="AG65" s="247">
        <v>14.0723</v>
      </c>
      <c r="AH65" s="205">
        <v>3484156.68</v>
      </c>
      <c r="AI65" s="247">
        <v>0.57279999999999998</v>
      </c>
      <c r="AJ65" s="205">
        <v>-369191</v>
      </c>
      <c r="AK65" s="247">
        <v>-8.3000000000000001E-3</v>
      </c>
      <c r="AL65" s="205">
        <v>24993.08</v>
      </c>
      <c r="AM65" s="247">
        <v>11.212</v>
      </c>
      <c r="AN65" s="205">
        <v>7241971.8099999996</v>
      </c>
      <c r="AO65" s="247">
        <v>2.0903999999999998</v>
      </c>
      <c r="AP65" s="205">
        <v>631116.66</v>
      </c>
      <c r="AQ65" s="247">
        <v>2.1358999999999999</v>
      </c>
      <c r="AR65" s="205">
        <v>-26153027</v>
      </c>
      <c r="AS65" s="247">
        <v>-1.3017000000000001</v>
      </c>
      <c r="AT65" s="205">
        <v>666112.51</v>
      </c>
      <c r="AU65" s="247">
        <v>8.4400000000000003E-2</v>
      </c>
      <c r="AV65" s="205">
        <v>713999.13</v>
      </c>
      <c r="AW65" s="247">
        <v>3.5059</v>
      </c>
      <c r="AX65" s="205">
        <v>64177900.770000003</v>
      </c>
      <c r="AY65" s="247">
        <v>3.4634</v>
      </c>
      <c r="AZ65" s="205">
        <v>24340738.75</v>
      </c>
      <c r="BA65" s="247">
        <v>2.6766999999999999</v>
      </c>
      <c r="BB65" s="205">
        <v>30932414.27</v>
      </c>
      <c r="BC65" s="247">
        <v>1.3615999999999999</v>
      </c>
      <c r="BD65" s="205">
        <v>365833244.47000003</v>
      </c>
      <c r="BE65" s="247">
        <v>24.026299999999999</v>
      </c>
      <c r="BF65" s="205">
        <v>18491431.670000002</v>
      </c>
      <c r="BG65" s="247">
        <v>1.0227999999999999</v>
      </c>
      <c r="BH65" s="205">
        <v>39912979.350000001</v>
      </c>
      <c r="BI65" s="247">
        <v>0.87870000000000004</v>
      </c>
      <c r="BJ65" s="205">
        <v>10058747.779999999</v>
      </c>
      <c r="BK65" s="247">
        <v>9.7868999999999993</v>
      </c>
    </row>
    <row r="66" spans="1:63" ht="13.5" thickTop="1" x14ac:dyDescent="0.2"/>
    <row r="67" spans="1:63" x14ac:dyDescent="0.2">
      <c r="A67" t="s">
        <v>329</v>
      </c>
      <c r="B67" s="31">
        <v>19895766432.599998</v>
      </c>
      <c r="D67" s="31">
        <v>48965302.850000001</v>
      </c>
      <c r="F67" s="31">
        <v>0</v>
      </c>
      <c r="H67" s="31">
        <v>91824101.450000003</v>
      </c>
      <c r="J67" s="31">
        <v>813324802.20000005</v>
      </c>
      <c r="L67" s="31">
        <v>332576692</v>
      </c>
      <c r="N67" s="31">
        <v>1421537410</v>
      </c>
      <c r="P67" s="31">
        <v>0</v>
      </c>
      <c r="R67" s="31">
        <v>0</v>
      </c>
      <c r="T67" s="31">
        <v>0</v>
      </c>
      <c r="V67" s="31">
        <v>646072728.20000005</v>
      </c>
      <c r="X67" s="31">
        <v>3492509414</v>
      </c>
      <c r="Z67" s="31">
        <v>885992.5</v>
      </c>
      <c r="AB67" s="31">
        <v>659094.85</v>
      </c>
      <c r="AD67" s="31">
        <v>386496642.80000001</v>
      </c>
      <c r="AF67" s="31">
        <v>0</v>
      </c>
      <c r="AH67" s="31">
        <v>491171312.36000001</v>
      </c>
      <c r="AJ67" s="31">
        <v>2656946925</v>
      </c>
      <c r="AL67" s="31">
        <v>52611.13</v>
      </c>
      <c r="AN67" s="31">
        <v>0</v>
      </c>
      <c r="AP67" s="31">
        <v>0</v>
      </c>
      <c r="AR67" s="31">
        <v>506679111</v>
      </c>
      <c r="AT67" s="31">
        <v>789401544.08000004</v>
      </c>
      <c r="AV67" s="31">
        <v>18736165.920000002</v>
      </c>
      <c r="AX67" s="31">
        <v>1704789040.51</v>
      </c>
      <c r="AZ67" s="31">
        <v>909350077.75</v>
      </c>
      <c r="BB67" s="31">
        <v>2271750517</v>
      </c>
      <c r="BD67" s="31">
        <v>1046119252</v>
      </c>
      <c r="BF67" s="31">
        <v>1117996820</v>
      </c>
      <c r="BH67" s="31">
        <v>1147920875</v>
      </c>
      <c r="BJ67" s="31">
        <v>0</v>
      </c>
    </row>
  </sheetData>
  <mergeCells count="62">
    <mergeCell ref="BD54:BE55"/>
    <mergeCell ref="BF54:BG55"/>
    <mergeCell ref="BH54:BI55"/>
    <mergeCell ref="BJ54:BK55"/>
    <mergeCell ref="AR54:AS55"/>
    <mergeCell ref="AT54:AU55"/>
    <mergeCell ref="AV54:AW55"/>
    <mergeCell ref="AX54:AY55"/>
    <mergeCell ref="AZ54:BA55"/>
    <mergeCell ref="BB54:BC55"/>
    <mergeCell ref="AP54:AQ55"/>
    <mergeCell ref="T54:U55"/>
    <mergeCell ref="V54:W55"/>
    <mergeCell ref="X54:Y55"/>
    <mergeCell ref="Z54:AA55"/>
    <mergeCell ref="AB54:AC55"/>
    <mergeCell ref="AD54:AE55"/>
    <mergeCell ref="AF54:AG55"/>
    <mergeCell ref="AH54:AI55"/>
    <mergeCell ref="AJ54:AK55"/>
    <mergeCell ref="AL54:AM55"/>
    <mergeCell ref="AN54:AO55"/>
    <mergeCell ref="BJ3:BK4"/>
    <mergeCell ref="B54:C54"/>
    <mergeCell ref="D54:E55"/>
    <mergeCell ref="F54:G55"/>
    <mergeCell ref="H54:I55"/>
    <mergeCell ref="J54:K55"/>
    <mergeCell ref="L54:M55"/>
    <mergeCell ref="N54:O55"/>
    <mergeCell ref="P54:Q55"/>
    <mergeCell ref="R54:S55"/>
    <mergeCell ref="AX3:AY4"/>
    <mergeCell ref="AZ3:BA4"/>
    <mergeCell ref="BB3:BC4"/>
    <mergeCell ref="BD3:BE4"/>
    <mergeCell ref="BF3:BG4"/>
    <mergeCell ref="BH3:BI4"/>
    <mergeCell ref="AV3:AW4"/>
    <mergeCell ref="Z3:AA4"/>
    <mergeCell ref="AB3:AC4"/>
    <mergeCell ref="AD3:AE4"/>
    <mergeCell ref="AF3:AG4"/>
    <mergeCell ref="AH3:AI4"/>
    <mergeCell ref="AJ3:AK4"/>
    <mergeCell ref="AL3:AM4"/>
    <mergeCell ref="AN3:AO4"/>
    <mergeCell ref="AP3:AQ4"/>
    <mergeCell ref="AR3:AS4"/>
    <mergeCell ref="AT3:AU4"/>
    <mergeCell ref="X3:Y4"/>
    <mergeCell ref="B3:C3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</mergeCells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66"/>
  <sheetViews>
    <sheetView zoomScale="70" zoomScaleNormal="70" workbookViewId="0"/>
  </sheetViews>
  <sheetFormatPr defaultRowHeight="12.75" x14ac:dyDescent="0.2"/>
  <cols>
    <col min="1" max="1" width="45.570312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2" style="31" bestFit="1" customWidth="1"/>
    <col min="23" max="23" width="4" bestFit="1" customWidth="1"/>
    <col min="24" max="24" width="11" style="31" bestFit="1" customWidth="1"/>
    <col min="25" max="25" width="4" bestFit="1" customWidth="1"/>
    <col min="26" max="26" width="12" style="31" bestFit="1" customWidth="1"/>
    <col min="27" max="27" width="4" bestFit="1" customWidth="1"/>
    <col min="28" max="28" width="12" style="31" bestFit="1" customWidth="1"/>
    <col min="29" max="29" width="4" bestFit="1" customWidth="1"/>
    <col min="30" max="30" width="12" style="31" bestFit="1" customWidth="1"/>
    <col min="31" max="31" width="4" bestFit="1" customWidth="1"/>
    <col min="32" max="32" width="12" style="31" bestFit="1" customWidth="1"/>
    <col min="33" max="33" width="4" bestFit="1" customWidth="1"/>
    <col min="34" max="34" width="12" style="31" bestFit="1" customWidth="1"/>
    <col min="35" max="35" width="4" bestFit="1" customWidth="1"/>
    <col min="36" max="36" width="12" style="31" bestFit="1" customWidth="1"/>
    <col min="37" max="37" width="4" bestFit="1" customWidth="1"/>
    <col min="38" max="38" width="11" style="31" bestFit="1" customWidth="1"/>
    <col min="39" max="39" width="4" bestFit="1" customWidth="1"/>
    <col min="40" max="40" width="12" style="31" bestFit="1" customWidth="1"/>
    <col min="41" max="41" width="4" bestFit="1" customWidth="1"/>
    <col min="42" max="42" width="12" style="31" bestFit="1" customWidth="1"/>
    <col min="43" max="43" width="4" bestFit="1" customWidth="1"/>
    <col min="44" max="44" width="12" style="31" bestFit="1" customWidth="1"/>
    <col min="45" max="45" width="4" bestFit="1" customWidth="1"/>
    <col min="46" max="46" width="11" style="31" bestFit="1" customWidth="1"/>
    <col min="47" max="47" width="4" bestFit="1" customWidth="1"/>
    <col min="48" max="48" width="12" style="31" bestFit="1" customWidth="1"/>
    <col min="49" max="49" width="4" bestFit="1" customWidth="1"/>
    <col min="50" max="50" width="12" style="31" bestFit="1" customWidth="1"/>
    <col min="51" max="51" width="4" bestFit="1" customWidth="1"/>
    <col min="52" max="52" width="11" style="31" bestFit="1" customWidth="1"/>
    <col min="53" max="53" width="4" bestFit="1" customWidth="1"/>
    <col min="54" max="54" width="12" style="31" bestFit="1" customWidth="1"/>
    <col min="55" max="55" width="4" bestFit="1" customWidth="1"/>
    <col min="56" max="56" width="12" style="31" bestFit="1" customWidth="1"/>
    <col min="57" max="57" width="4" bestFit="1" customWidth="1"/>
    <col min="58" max="58" width="12" style="31" bestFit="1" customWidth="1"/>
    <col min="59" max="59" width="4" bestFit="1" customWidth="1"/>
    <col min="60" max="60" width="12" style="31" bestFit="1" customWidth="1"/>
    <col min="61" max="61" width="4" bestFit="1" customWidth="1"/>
    <col min="62" max="62" width="12" style="31" bestFit="1" customWidth="1"/>
    <col min="63" max="63" width="4" bestFit="1" customWidth="1"/>
    <col min="64" max="64" width="12" style="31" bestFit="1" customWidth="1"/>
    <col min="65" max="65" width="4" bestFit="1" customWidth="1"/>
    <col min="66" max="66" width="12" style="31" bestFit="1" customWidth="1"/>
    <col min="67" max="67" width="4" bestFit="1" customWidth="1"/>
    <col min="68" max="68" width="12" style="31" bestFit="1" customWidth="1"/>
    <col min="69" max="69" width="4" bestFit="1" customWidth="1"/>
    <col min="70" max="70" width="12" style="31" bestFit="1" customWidth="1"/>
    <col min="71" max="71" width="4" bestFit="1" customWidth="1"/>
    <col min="72" max="72" width="12" style="31" bestFit="1" customWidth="1"/>
    <col min="73" max="73" width="4" bestFit="1" customWidth="1"/>
    <col min="74" max="74" width="12" style="31" bestFit="1" customWidth="1"/>
    <col min="75" max="75" width="4" bestFit="1" customWidth="1"/>
    <col min="76" max="76" width="12" style="31" bestFit="1" customWidth="1"/>
    <col min="77" max="77" width="4" bestFit="1" customWidth="1"/>
  </cols>
  <sheetData>
    <row r="1" spans="1:77" x14ac:dyDescent="0.2">
      <c r="A1" s="1" t="s">
        <v>1288</v>
      </c>
    </row>
    <row r="2" spans="1:77" x14ac:dyDescent="0.2">
      <c r="D2" s="31" t="s">
        <v>330</v>
      </c>
      <c r="F2" s="31" t="s">
        <v>330</v>
      </c>
      <c r="H2" s="31" t="s">
        <v>330</v>
      </c>
      <c r="J2" s="31" t="s">
        <v>330</v>
      </c>
      <c r="R2" s="31" t="s">
        <v>330</v>
      </c>
      <c r="T2" s="31" t="s">
        <v>330</v>
      </c>
      <c r="V2" s="31" t="s">
        <v>330</v>
      </c>
      <c r="X2" s="31" t="s">
        <v>330</v>
      </c>
      <c r="AB2" s="31" t="s">
        <v>330</v>
      </c>
      <c r="AF2" s="31" t="s">
        <v>330</v>
      </c>
      <c r="AH2" s="31" t="s">
        <v>330</v>
      </c>
      <c r="AJ2" s="31" t="s">
        <v>330</v>
      </c>
      <c r="AL2" s="31" t="s">
        <v>330</v>
      </c>
      <c r="AN2" s="31" t="s">
        <v>330</v>
      </c>
      <c r="AP2" s="31" t="s">
        <v>330</v>
      </c>
      <c r="AR2" s="31" t="s">
        <v>330</v>
      </c>
      <c r="AT2" s="31" t="s">
        <v>330</v>
      </c>
      <c r="AV2" s="31" t="s">
        <v>330</v>
      </c>
      <c r="AX2" s="31" t="s">
        <v>330</v>
      </c>
      <c r="AZ2" s="31" t="s">
        <v>330</v>
      </c>
      <c r="BB2" s="31" t="s">
        <v>330</v>
      </c>
      <c r="BD2" s="31" t="s">
        <v>330</v>
      </c>
      <c r="BH2" s="31" t="s">
        <v>330</v>
      </c>
      <c r="BJ2" s="31" t="s">
        <v>330</v>
      </c>
      <c r="BL2" s="31" t="s">
        <v>330</v>
      </c>
      <c r="BN2" s="31" t="s">
        <v>330</v>
      </c>
      <c r="BP2" s="31" t="s">
        <v>330</v>
      </c>
      <c r="BR2" s="31" t="s">
        <v>330</v>
      </c>
      <c r="BT2" s="31" t="s">
        <v>330</v>
      </c>
      <c r="BV2" s="31" t="s">
        <v>330</v>
      </c>
      <c r="BX2" s="31" t="s">
        <v>330</v>
      </c>
    </row>
    <row r="3" spans="1:77" x14ac:dyDescent="0.2">
      <c r="A3" s="233" t="s">
        <v>1177</v>
      </c>
      <c r="B3" s="329" t="s">
        <v>13</v>
      </c>
      <c r="C3" s="329"/>
      <c r="D3" s="327" t="s">
        <v>1178</v>
      </c>
      <c r="E3" s="327"/>
      <c r="F3" s="327" t="s">
        <v>1179</v>
      </c>
      <c r="G3" s="327"/>
      <c r="H3" s="327" t="s">
        <v>1180</v>
      </c>
      <c r="I3" s="327"/>
      <c r="J3" s="327" t="s">
        <v>1181</v>
      </c>
      <c r="K3" s="327"/>
      <c r="L3" s="327" t="s">
        <v>1182</v>
      </c>
      <c r="M3" s="327"/>
      <c r="N3" s="327" t="s">
        <v>1183</v>
      </c>
      <c r="O3" s="327"/>
      <c r="P3" s="327" t="s">
        <v>1184</v>
      </c>
      <c r="Q3" s="327"/>
      <c r="R3" s="327" t="s">
        <v>1185</v>
      </c>
      <c r="S3" s="327"/>
      <c r="T3" s="327" t="s">
        <v>1186</v>
      </c>
      <c r="U3" s="327"/>
      <c r="V3" s="327" t="s">
        <v>1187</v>
      </c>
      <c r="W3" s="327"/>
      <c r="X3" s="327" t="s">
        <v>1188</v>
      </c>
      <c r="Y3" s="327"/>
      <c r="Z3" s="327" t="s">
        <v>1189</v>
      </c>
      <c r="AA3" s="327"/>
      <c r="AB3" s="327" t="s">
        <v>1190</v>
      </c>
      <c r="AC3" s="327"/>
      <c r="AD3" s="327" t="s">
        <v>1191</v>
      </c>
      <c r="AE3" s="327"/>
      <c r="AF3" s="327" t="s">
        <v>1192</v>
      </c>
      <c r="AG3" s="327"/>
      <c r="AH3" s="327" t="s">
        <v>1193</v>
      </c>
      <c r="AI3" s="327"/>
      <c r="AJ3" s="327" t="s">
        <v>1194</v>
      </c>
      <c r="AK3" s="327"/>
      <c r="AL3" s="327" t="s">
        <v>1195</v>
      </c>
      <c r="AM3" s="327"/>
      <c r="AN3" s="327" t="s">
        <v>1196</v>
      </c>
      <c r="AO3" s="327"/>
      <c r="AP3" s="327" t="s">
        <v>1197</v>
      </c>
      <c r="AQ3" s="327"/>
      <c r="AR3" s="327" t="s">
        <v>1198</v>
      </c>
      <c r="AS3" s="327"/>
      <c r="AT3" s="327" t="s">
        <v>1199</v>
      </c>
      <c r="AU3" s="327"/>
      <c r="AV3" s="327" t="s">
        <v>1200</v>
      </c>
      <c r="AW3" s="327"/>
      <c r="AX3" s="327" t="s">
        <v>1201</v>
      </c>
      <c r="AY3" s="327"/>
      <c r="AZ3" s="327" t="s">
        <v>1202</v>
      </c>
      <c r="BA3" s="327"/>
      <c r="BB3" s="327" t="s">
        <v>1203</v>
      </c>
      <c r="BC3" s="327"/>
      <c r="BD3" s="327" t="s">
        <v>1204</v>
      </c>
      <c r="BE3" s="327"/>
      <c r="BF3" s="327" t="s">
        <v>1205</v>
      </c>
      <c r="BG3" s="327"/>
      <c r="BH3" s="327" t="s">
        <v>1206</v>
      </c>
      <c r="BI3" s="327"/>
      <c r="BJ3" s="327" t="s">
        <v>1207</v>
      </c>
      <c r="BK3" s="327"/>
      <c r="BL3" s="327" t="s">
        <v>1208</v>
      </c>
      <c r="BM3" s="327"/>
      <c r="BN3" s="327" t="s">
        <v>1209</v>
      </c>
      <c r="BO3" s="327"/>
      <c r="BP3" s="327" t="s">
        <v>1210</v>
      </c>
      <c r="BQ3" s="327"/>
      <c r="BR3" s="327" t="s">
        <v>1211</v>
      </c>
      <c r="BS3" s="327"/>
      <c r="BT3" s="327" t="s">
        <v>1212</v>
      </c>
      <c r="BU3" s="327"/>
      <c r="BV3" s="327" t="s">
        <v>1213</v>
      </c>
      <c r="BW3" s="327"/>
      <c r="BX3" s="327" t="s">
        <v>1214</v>
      </c>
      <c r="BY3" s="327"/>
    </row>
    <row r="4" spans="1:77" x14ac:dyDescent="0.2">
      <c r="A4" s="235" t="s">
        <v>308</v>
      </c>
      <c r="B4" s="216"/>
      <c r="C4" s="235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  <c r="Y4" s="328"/>
      <c r="Z4" s="328"/>
      <c r="AA4" s="328"/>
      <c r="AB4" s="328"/>
      <c r="AC4" s="328"/>
      <c r="AD4" s="328"/>
      <c r="AE4" s="328"/>
      <c r="AF4" s="328"/>
      <c r="AG4" s="328"/>
      <c r="AH4" s="328"/>
      <c r="AI4" s="328"/>
      <c r="AJ4" s="328"/>
      <c r="AK4" s="328"/>
      <c r="AL4" s="328"/>
      <c r="AM4" s="328"/>
      <c r="AN4" s="328"/>
      <c r="AO4" s="328"/>
      <c r="AP4" s="328"/>
      <c r="AQ4" s="328"/>
      <c r="AR4" s="328"/>
      <c r="AS4" s="328"/>
      <c r="AT4" s="328"/>
      <c r="AU4" s="328"/>
      <c r="AV4" s="328"/>
      <c r="AW4" s="328"/>
      <c r="AX4" s="328"/>
      <c r="AY4" s="328"/>
      <c r="AZ4" s="328"/>
      <c r="BA4" s="328"/>
      <c r="BB4" s="328"/>
      <c r="BC4" s="328"/>
      <c r="BD4" s="328"/>
      <c r="BE4" s="328"/>
      <c r="BF4" s="328"/>
      <c r="BG4" s="328"/>
      <c r="BH4" s="328"/>
      <c r="BI4" s="328"/>
      <c r="BJ4" s="328"/>
      <c r="BK4" s="328"/>
      <c r="BL4" s="328"/>
      <c r="BM4" s="328"/>
      <c r="BN4" s="328"/>
      <c r="BO4" s="328"/>
      <c r="BP4" s="328"/>
      <c r="BQ4" s="328"/>
      <c r="BR4" s="328"/>
      <c r="BS4" s="328"/>
      <c r="BT4" s="328"/>
      <c r="BU4" s="328"/>
      <c r="BV4" s="328"/>
      <c r="BW4" s="328"/>
      <c r="BX4" s="328"/>
      <c r="BY4" s="328"/>
    </row>
    <row r="5" spans="1:77" x14ac:dyDescent="0.2">
      <c r="A5" s="237"/>
      <c r="B5" s="243" t="s">
        <v>4</v>
      </c>
      <c r="C5" s="248" t="s">
        <v>5</v>
      </c>
      <c r="D5" s="243" t="s">
        <v>4</v>
      </c>
      <c r="E5" s="248" t="s">
        <v>5</v>
      </c>
      <c r="F5" s="243" t="s">
        <v>4</v>
      </c>
      <c r="G5" s="248" t="s">
        <v>5</v>
      </c>
      <c r="H5" s="243" t="s">
        <v>4</v>
      </c>
      <c r="I5" s="248" t="s">
        <v>5</v>
      </c>
      <c r="J5" s="243" t="s">
        <v>4</v>
      </c>
      <c r="K5" s="248" t="s">
        <v>5</v>
      </c>
      <c r="L5" s="243" t="s">
        <v>4</v>
      </c>
      <c r="M5" s="248" t="s">
        <v>5</v>
      </c>
      <c r="N5" s="243" t="s">
        <v>4</v>
      </c>
      <c r="O5" s="248" t="s">
        <v>5</v>
      </c>
      <c r="P5" s="243" t="s">
        <v>4</v>
      </c>
      <c r="Q5" s="248" t="s">
        <v>5</v>
      </c>
      <c r="R5" s="243" t="s">
        <v>4</v>
      </c>
      <c r="S5" s="248" t="s">
        <v>5</v>
      </c>
      <c r="T5" s="243" t="s">
        <v>4</v>
      </c>
      <c r="U5" s="248" t="s">
        <v>5</v>
      </c>
      <c r="V5" s="243" t="s">
        <v>4</v>
      </c>
      <c r="W5" s="248" t="s">
        <v>5</v>
      </c>
      <c r="X5" s="243" t="s">
        <v>4</v>
      </c>
      <c r="Y5" s="248" t="s">
        <v>5</v>
      </c>
      <c r="Z5" s="243" t="s">
        <v>4</v>
      </c>
      <c r="AA5" s="248" t="s">
        <v>5</v>
      </c>
      <c r="AB5" s="243" t="s">
        <v>4</v>
      </c>
      <c r="AC5" s="248" t="s">
        <v>5</v>
      </c>
      <c r="AD5" s="243" t="s">
        <v>4</v>
      </c>
      <c r="AE5" s="248" t="s">
        <v>5</v>
      </c>
      <c r="AF5" s="243" t="s">
        <v>4</v>
      </c>
      <c r="AG5" s="248" t="s">
        <v>5</v>
      </c>
      <c r="AH5" s="243" t="s">
        <v>4</v>
      </c>
      <c r="AI5" s="248" t="s">
        <v>5</v>
      </c>
      <c r="AJ5" s="243" t="s">
        <v>4</v>
      </c>
      <c r="AK5" s="248" t="s">
        <v>5</v>
      </c>
      <c r="AL5" s="243" t="s">
        <v>4</v>
      </c>
      <c r="AM5" s="248" t="s">
        <v>5</v>
      </c>
      <c r="AN5" s="243" t="s">
        <v>4</v>
      </c>
      <c r="AO5" s="248" t="s">
        <v>5</v>
      </c>
      <c r="AP5" s="243" t="s">
        <v>4</v>
      </c>
      <c r="AQ5" s="248" t="s">
        <v>5</v>
      </c>
      <c r="AR5" s="243" t="s">
        <v>4</v>
      </c>
      <c r="AS5" s="248" t="s">
        <v>5</v>
      </c>
      <c r="AT5" s="243" t="s">
        <v>4</v>
      </c>
      <c r="AU5" s="248" t="s">
        <v>5</v>
      </c>
      <c r="AV5" s="243" t="s">
        <v>4</v>
      </c>
      <c r="AW5" s="248" t="s">
        <v>5</v>
      </c>
      <c r="AX5" s="243" t="s">
        <v>4</v>
      </c>
      <c r="AY5" s="248" t="s">
        <v>5</v>
      </c>
      <c r="AZ5" s="243" t="s">
        <v>4</v>
      </c>
      <c r="BA5" s="248" t="s">
        <v>5</v>
      </c>
      <c r="BB5" s="243" t="s">
        <v>4</v>
      </c>
      <c r="BC5" s="248" t="s">
        <v>5</v>
      </c>
      <c r="BD5" s="243" t="s">
        <v>4</v>
      </c>
      <c r="BE5" s="248" t="s">
        <v>5</v>
      </c>
      <c r="BF5" s="243" t="s">
        <v>4</v>
      </c>
      <c r="BG5" s="248" t="s">
        <v>5</v>
      </c>
      <c r="BH5" s="243" t="s">
        <v>4</v>
      </c>
      <c r="BI5" s="248" t="s">
        <v>5</v>
      </c>
      <c r="BJ5" s="243" t="s">
        <v>4</v>
      </c>
      <c r="BK5" s="248" t="s">
        <v>5</v>
      </c>
      <c r="BL5" s="243" t="s">
        <v>4</v>
      </c>
      <c r="BM5" s="248" t="s">
        <v>5</v>
      </c>
      <c r="BN5" s="243" t="s">
        <v>4</v>
      </c>
      <c r="BO5" s="248" t="s">
        <v>5</v>
      </c>
      <c r="BP5" s="243" t="s">
        <v>4</v>
      </c>
      <c r="BQ5" s="248" t="s">
        <v>5</v>
      </c>
      <c r="BR5" s="243" t="s">
        <v>4</v>
      </c>
      <c r="BS5" s="248" t="s">
        <v>5</v>
      </c>
      <c r="BT5" s="243" t="s">
        <v>4</v>
      </c>
      <c r="BU5" s="248" t="s">
        <v>5</v>
      </c>
      <c r="BV5" s="243" t="s">
        <v>4</v>
      </c>
      <c r="BW5" s="248" t="s">
        <v>5</v>
      </c>
      <c r="BX5" s="243" t="s">
        <v>4</v>
      </c>
      <c r="BY5" s="248" t="s">
        <v>5</v>
      </c>
    </row>
    <row r="6" spans="1:77" x14ac:dyDescent="0.2">
      <c r="A6" s="1" t="s">
        <v>156</v>
      </c>
    </row>
    <row r="7" spans="1:77" x14ac:dyDescent="0.2">
      <c r="A7" t="s">
        <v>1215</v>
      </c>
      <c r="B7" s="31">
        <v>6609379848.5500002</v>
      </c>
      <c r="C7" s="5">
        <v>29.048200000000001</v>
      </c>
      <c r="D7" s="31">
        <v>0</v>
      </c>
      <c r="E7">
        <v>0</v>
      </c>
      <c r="F7" s="31">
        <v>0</v>
      </c>
      <c r="G7">
        <v>0</v>
      </c>
      <c r="H7" s="31">
        <v>0</v>
      </c>
      <c r="I7">
        <v>0</v>
      </c>
      <c r="J7" s="31">
        <v>0</v>
      </c>
      <c r="K7">
        <v>0</v>
      </c>
      <c r="L7" s="31">
        <v>74305079.409999996</v>
      </c>
      <c r="M7" s="5">
        <v>37.114699999999999</v>
      </c>
      <c r="N7" s="31">
        <v>1183578505.03</v>
      </c>
      <c r="O7" s="5">
        <v>97.786799999999999</v>
      </c>
      <c r="P7" s="31">
        <v>353939480.74000001</v>
      </c>
      <c r="Q7" s="5">
        <v>81.757900000000006</v>
      </c>
      <c r="R7" s="31">
        <v>0</v>
      </c>
      <c r="S7">
        <v>0</v>
      </c>
      <c r="T7" s="31">
        <v>0</v>
      </c>
      <c r="U7">
        <v>0</v>
      </c>
      <c r="V7" s="31">
        <v>0</v>
      </c>
      <c r="W7">
        <v>0</v>
      </c>
      <c r="X7" s="31">
        <v>0</v>
      </c>
      <c r="Y7">
        <v>0</v>
      </c>
      <c r="Z7" s="31">
        <v>4951960452.5100002</v>
      </c>
      <c r="AA7" s="5">
        <v>89.426599999999993</v>
      </c>
      <c r="AB7" s="31">
        <v>0</v>
      </c>
      <c r="AC7">
        <v>0</v>
      </c>
      <c r="AD7" s="31">
        <v>10489521.91</v>
      </c>
      <c r="AE7" s="5">
        <v>20.052299999999999</v>
      </c>
      <c r="AF7" s="31">
        <v>12597134.550000001</v>
      </c>
      <c r="AG7" s="5">
        <v>23.771100000000001</v>
      </c>
      <c r="AH7" s="31">
        <v>0</v>
      </c>
      <c r="AI7">
        <v>0</v>
      </c>
      <c r="AJ7" s="31">
        <v>0</v>
      </c>
      <c r="AK7">
        <v>0</v>
      </c>
      <c r="AL7" s="31">
        <v>0</v>
      </c>
      <c r="AM7">
        <v>0</v>
      </c>
      <c r="AN7" s="31">
        <v>0</v>
      </c>
      <c r="AO7">
        <v>0</v>
      </c>
      <c r="AP7" s="31">
        <v>0</v>
      </c>
      <c r="AQ7">
        <v>0</v>
      </c>
      <c r="AR7" s="31">
        <v>0</v>
      </c>
      <c r="AS7">
        <v>0</v>
      </c>
      <c r="AT7" s="31">
        <v>0</v>
      </c>
      <c r="AU7">
        <v>0</v>
      </c>
      <c r="AV7" s="31">
        <v>0</v>
      </c>
      <c r="AW7">
        <v>0</v>
      </c>
      <c r="AX7" s="31">
        <v>0</v>
      </c>
      <c r="AY7">
        <v>0</v>
      </c>
      <c r="AZ7" s="31">
        <v>0</v>
      </c>
      <c r="BA7">
        <v>0</v>
      </c>
      <c r="BB7" s="31">
        <v>0</v>
      </c>
      <c r="BC7">
        <v>0</v>
      </c>
      <c r="BD7" s="31">
        <v>0</v>
      </c>
      <c r="BE7">
        <v>0</v>
      </c>
      <c r="BF7" s="31">
        <v>0</v>
      </c>
      <c r="BG7">
        <v>0</v>
      </c>
      <c r="BH7" s="31">
        <v>0</v>
      </c>
      <c r="BI7">
        <v>0</v>
      </c>
      <c r="BJ7" s="31">
        <v>0</v>
      </c>
      <c r="BK7">
        <v>0</v>
      </c>
      <c r="BL7" s="31">
        <v>8424787.9600000009</v>
      </c>
      <c r="BM7" s="5">
        <v>40.181399999999996</v>
      </c>
      <c r="BN7" s="31">
        <v>1666604.1</v>
      </c>
      <c r="BO7" s="5">
        <v>15.0581</v>
      </c>
      <c r="BP7" s="31">
        <v>0</v>
      </c>
      <c r="BQ7">
        <v>0</v>
      </c>
      <c r="BR7" s="31">
        <v>0</v>
      </c>
      <c r="BS7">
        <v>0</v>
      </c>
      <c r="BT7" s="31">
        <v>3104039.07</v>
      </c>
      <c r="BU7" s="5">
        <v>2.7624</v>
      </c>
      <c r="BV7" s="31">
        <v>9314243.2699999996</v>
      </c>
      <c r="BW7" s="5">
        <v>2.0716999999999999</v>
      </c>
      <c r="BX7" s="31">
        <v>0</v>
      </c>
      <c r="BY7">
        <v>0</v>
      </c>
    </row>
    <row r="8" spans="1:77" x14ac:dyDescent="0.2">
      <c r="A8" t="s">
        <v>189</v>
      </c>
      <c r="B8" s="31">
        <v>1120469726.6800001</v>
      </c>
      <c r="C8" s="5">
        <v>4.9245000000000001</v>
      </c>
      <c r="D8" s="31">
        <v>22165858.010000002</v>
      </c>
      <c r="E8" s="5">
        <v>0.32669999999999999</v>
      </c>
      <c r="F8" s="31">
        <v>-7329744.4800000004</v>
      </c>
      <c r="G8" s="5">
        <v>-1.1043000000000001</v>
      </c>
      <c r="H8" s="31">
        <v>29554778.870000001</v>
      </c>
      <c r="I8" s="5">
        <v>41.430599999999998</v>
      </c>
      <c r="J8" s="31">
        <v>9367679.9299999997</v>
      </c>
      <c r="K8" s="5">
        <v>2.0268000000000002</v>
      </c>
      <c r="L8" s="31">
        <v>82611248.810000002</v>
      </c>
      <c r="M8" s="5">
        <v>41.263500000000001</v>
      </c>
      <c r="N8" s="31">
        <v>26788052.93</v>
      </c>
      <c r="O8" s="5">
        <v>2.2132000000000001</v>
      </c>
      <c r="P8" s="31">
        <v>78970665.329999998</v>
      </c>
      <c r="Q8" s="5">
        <v>18.241800000000001</v>
      </c>
      <c r="R8" s="31">
        <v>1410700.34</v>
      </c>
      <c r="S8" s="5">
        <v>3.0485000000000002</v>
      </c>
      <c r="T8" s="31">
        <v>2411282.0699999998</v>
      </c>
      <c r="U8" s="5">
        <v>3.9388999999999998</v>
      </c>
      <c r="V8" s="31">
        <v>25838490.629999999</v>
      </c>
      <c r="W8" s="5">
        <v>2.7164999999999999</v>
      </c>
      <c r="X8" s="31">
        <v>867701</v>
      </c>
      <c r="Y8" s="5">
        <v>1.3504</v>
      </c>
      <c r="Z8" s="31">
        <v>585497116.86000001</v>
      </c>
      <c r="AA8" s="5">
        <v>10.573399999999999</v>
      </c>
      <c r="AB8" s="31">
        <v>3613387.18</v>
      </c>
      <c r="AC8" s="5">
        <v>0.39429999999999998</v>
      </c>
      <c r="AD8" s="31">
        <v>28566063.350000001</v>
      </c>
      <c r="AE8" s="5">
        <v>54.608199999999997</v>
      </c>
      <c r="AF8" s="31">
        <v>3817715.9</v>
      </c>
      <c r="AG8" s="5">
        <v>7.2041000000000004</v>
      </c>
      <c r="AH8" s="31">
        <v>33930643.100000001</v>
      </c>
      <c r="AI8" s="5">
        <v>13.0985</v>
      </c>
      <c r="AJ8" s="31">
        <v>6011056.9800000004</v>
      </c>
      <c r="AK8" s="5">
        <v>4.0674000000000001</v>
      </c>
      <c r="AL8" s="31">
        <v>164086</v>
      </c>
      <c r="AM8" s="5">
        <v>0.70389999999999997</v>
      </c>
      <c r="AN8" s="31">
        <v>11971647.02</v>
      </c>
      <c r="AO8" s="5">
        <v>5.2455999999999996</v>
      </c>
      <c r="AP8" s="31">
        <v>1394270.82</v>
      </c>
      <c r="AQ8" s="5">
        <v>1.3159000000000001</v>
      </c>
      <c r="AR8" s="31">
        <v>15615350.560000001</v>
      </c>
      <c r="AS8" s="5">
        <v>2.0118</v>
      </c>
      <c r="AT8" s="31">
        <v>48758.98</v>
      </c>
      <c r="AU8" s="5">
        <v>1.0985</v>
      </c>
      <c r="AV8" s="31">
        <v>2857328.93</v>
      </c>
      <c r="AW8" s="5">
        <v>2.1528999999999998</v>
      </c>
      <c r="AX8" s="31">
        <v>269634.65000000002</v>
      </c>
      <c r="AY8" s="5">
        <v>0.85360000000000003</v>
      </c>
      <c r="AZ8" s="31">
        <v>13008.39</v>
      </c>
      <c r="BA8" s="5">
        <v>0.46650000000000003</v>
      </c>
      <c r="BB8" s="31">
        <v>23255569.579999998</v>
      </c>
      <c r="BC8" s="5">
        <v>11.7037</v>
      </c>
      <c r="BD8" s="31">
        <v>908132.91</v>
      </c>
      <c r="BE8" s="5">
        <v>0.19420000000000001</v>
      </c>
      <c r="BF8" s="31">
        <v>29973978.199999999</v>
      </c>
      <c r="BG8" s="5">
        <v>9.0381999999999998</v>
      </c>
      <c r="BH8" s="31">
        <v>4273416.09</v>
      </c>
      <c r="BI8" s="5">
        <v>3.5203000000000002</v>
      </c>
      <c r="BJ8" s="31">
        <v>136916.4</v>
      </c>
      <c r="BK8" s="5">
        <v>1.0123</v>
      </c>
      <c r="BL8" s="31">
        <v>933272.94</v>
      </c>
      <c r="BM8" s="5">
        <v>4.4512</v>
      </c>
      <c r="BN8" s="31">
        <v>579254.48</v>
      </c>
      <c r="BO8" s="5">
        <v>5.2336999999999998</v>
      </c>
      <c r="BP8" s="31">
        <v>45534651.039999999</v>
      </c>
      <c r="BQ8" s="5">
        <v>30.794799999999999</v>
      </c>
      <c r="BR8" s="31">
        <v>13704690.640000001</v>
      </c>
      <c r="BS8" s="5">
        <v>0.91379999999999995</v>
      </c>
      <c r="BT8" s="31">
        <v>3110916</v>
      </c>
      <c r="BU8" s="5">
        <v>2.7686000000000002</v>
      </c>
      <c r="BV8" s="31">
        <v>10490255.060000001</v>
      </c>
      <c r="BW8" s="5">
        <v>2.3332000000000002</v>
      </c>
      <c r="BX8" s="31">
        <v>21141891.18</v>
      </c>
      <c r="BY8" s="5">
        <v>13.3042</v>
      </c>
    </row>
    <row r="9" spans="1:77" x14ac:dyDescent="0.2">
      <c r="A9" t="s">
        <v>162</v>
      </c>
      <c r="B9" s="31">
        <v>15023288147.67</v>
      </c>
      <c r="C9" s="5">
        <v>66.027199999999993</v>
      </c>
      <c r="D9" s="31">
        <v>6762832887.7399998</v>
      </c>
      <c r="E9" s="5">
        <v>99.673299999999998</v>
      </c>
      <c r="F9" s="31">
        <v>671049760.34000003</v>
      </c>
      <c r="G9" s="5">
        <v>101.10429999999999</v>
      </c>
      <c r="H9" s="31">
        <v>41780772.969999999</v>
      </c>
      <c r="I9" s="5">
        <v>58.569400000000002</v>
      </c>
      <c r="J9" s="31">
        <v>452826074.11000001</v>
      </c>
      <c r="K9" s="5">
        <v>97.973200000000006</v>
      </c>
      <c r="L9" s="31">
        <v>43262022.170000002</v>
      </c>
      <c r="M9" s="5">
        <v>21.609000000000002</v>
      </c>
      <c r="N9" s="31">
        <v>0</v>
      </c>
      <c r="O9">
        <v>0</v>
      </c>
      <c r="P9" s="31">
        <v>1326.21</v>
      </c>
      <c r="Q9" s="5">
        <v>2.9999999999999997E-4</v>
      </c>
      <c r="R9" s="31">
        <v>44864070.369999997</v>
      </c>
      <c r="S9" s="5">
        <v>96.951499999999996</v>
      </c>
      <c r="T9" s="31">
        <v>58806485.060000002</v>
      </c>
      <c r="U9" s="5">
        <v>96.061099999999996</v>
      </c>
      <c r="V9" s="31">
        <v>925321627.67999995</v>
      </c>
      <c r="W9" s="5">
        <v>97.283500000000004</v>
      </c>
      <c r="X9" s="31">
        <v>63387293</v>
      </c>
      <c r="Y9" s="5">
        <v>98.649600000000007</v>
      </c>
      <c r="Z9" s="31">
        <v>0</v>
      </c>
      <c r="AA9">
        <v>0</v>
      </c>
      <c r="AB9" s="31">
        <v>912793590.74000001</v>
      </c>
      <c r="AC9" s="5">
        <v>99.605699999999999</v>
      </c>
      <c r="AD9" s="31">
        <v>13255324.130000001</v>
      </c>
      <c r="AE9" s="5">
        <v>25.339500000000001</v>
      </c>
      <c r="AF9" s="31">
        <v>36578699.850000001</v>
      </c>
      <c r="AG9" s="5">
        <v>69.024799999999999</v>
      </c>
      <c r="AH9" s="31">
        <v>225111207.28999999</v>
      </c>
      <c r="AI9" s="5">
        <v>86.901499999999999</v>
      </c>
      <c r="AJ9" s="31">
        <v>141776180.80000001</v>
      </c>
      <c r="AK9" s="5">
        <v>95.932599999999994</v>
      </c>
      <c r="AL9" s="31">
        <v>23146533</v>
      </c>
      <c r="AM9" s="5">
        <v>99.296099999999996</v>
      </c>
      <c r="AN9" s="31">
        <v>216251777.19999999</v>
      </c>
      <c r="AO9" s="5">
        <v>94.754400000000004</v>
      </c>
      <c r="AP9" s="31">
        <v>104558182.90000001</v>
      </c>
      <c r="AQ9" s="5">
        <v>98.684100000000001</v>
      </c>
      <c r="AR9" s="31">
        <v>760579630.5</v>
      </c>
      <c r="AS9" s="5">
        <v>97.988200000000006</v>
      </c>
      <c r="AT9" s="31">
        <v>4389999.0599999996</v>
      </c>
      <c r="AU9" s="5">
        <v>98.901499999999999</v>
      </c>
      <c r="AV9" s="31">
        <v>129860996</v>
      </c>
      <c r="AW9" s="5">
        <v>97.847099999999998</v>
      </c>
      <c r="AX9" s="31">
        <v>31319748.75</v>
      </c>
      <c r="AY9" s="5">
        <v>99.1464</v>
      </c>
      <c r="AZ9" s="31">
        <v>2775749.95</v>
      </c>
      <c r="BA9" s="5">
        <v>99.533500000000004</v>
      </c>
      <c r="BB9" s="31">
        <v>175446675.58000001</v>
      </c>
      <c r="BC9" s="5">
        <v>88.296300000000002</v>
      </c>
      <c r="BD9" s="31">
        <v>466636203.81999999</v>
      </c>
      <c r="BE9" s="5">
        <v>99.805800000000005</v>
      </c>
      <c r="BF9" s="31">
        <v>301661351.10000002</v>
      </c>
      <c r="BG9" s="5">
        <v>90.961799999999997</v>
      </c>
      <c r="BH9" s="31">
        <v>117118531.05</v>
      </c>
      <c r="BI9" s="5">
        <v>96.479699999999994</v>
      </c>
      <c r="BJ9" s="31">
        <v>13388587.68</v>
      </c>
      <c r="BK9" s="5">
        <v>98.987700000000004</v>
      </c>
      <c r="BL9" s="31">
        <v>11608838.789999999</v>
      </c>
      <c r="BM9" s="5">
        <v>55.3675</v>
      </c>
      <c r="BN9" s="31">
        <v>8821999.1699999999</v>
      </c>
      <c r="BO9" s="5">
        <v>79.708299999999994</v>
      </c>
      <c r="BP9" s="31">
        <v>102330151.81999999</v>
      </c>
      <c r="BQ9" s="5">
        <v>69.205200000000005</v>
      </c>
      <c r="BR9" s="31">
        <v>1486025521.0599999</v>
      </c>
      <c r="BS9" s="5">
        <v>99.086200000000005</v>
      </c>
      <c r="BT9" s="31">
        <v>106150831.48</v>
      </c>
      <c r="BU9" s="5">
        <v>94.468999999999994</v>
      </c>
      <c r="BV9" s="31">
        <v>429799697.43000001</v>
      </c>
      <c r="BW9" s="5">
        <v>95.595100000000002</v>
      </c>
      <c r="BX9" s="31">
        <v>137769818.87</v>
      </c>
      <c r="BY9" s="5">
        <v>86.695800000000006</v>
      </c>
    </row>
    <row r="10" spans="1:77" ht="13.5" thickBot="1" x14ac:dyDescent="0.25">
      <c r="A10" t="s">
        <v>622</v>
      </c>
      <c r="B10" s="31">
        <v>25821.32</v>
      </c>
      <c r="C10" s="5">
        <v>1E-4</v>
      </c>
      <c r="D10" s="31">
        <v>0</v>
      </c>
      <c r="E10">
        <v>0</v>
      </c>
      <c r="F10" s="31">
        <v>0</v>
      </c>
      <c r="G10">
        <v>0</v>
      </c>
      <c r="H10" s="31">
        <v>0</v>
      </c>
      <c r="I10">
        <v>0</v>
      </c>
      <c r="J10" s="31">
        <v>0</v>
      </c>
      <c r="K10">
        <v>0</v>
      </c>
      <c r="L10" s="31">
        <v>25821.32</v>
      </c>
      <c r="M10" s="5">
        <v>1.29E-2</v>
      </c>
      <c r="N10" s="31">
        <v>0</v>
      </c>
      <c r="O10">
        <v>0</v>
      </c>
      <c r="P10" s="31">
        <v>0</v>
      </c>
      <c r="Q10" s="5">
        <v>0</v>
      </c>
      <c r="R10" s="31">
        <v>0</v>
      </c>
      <c r="S10">
        <v>0</v>
      </c>
      <c r="T10" s="31">
        <v>0</v>
      </c>
      <c r="U10">
        <v>0</v>
      </c>
      <c r="V10" s="31">
        <v>0</v>
      </c>
      <c r="W10">
        <v>0</v>
      </c>
      <c r="X10" s="31">
        <v>0</v>
      </c>
      <c r="Y10">
        <v>0</v>
      </c>
      <c r="Z10" s="31">
        <v>0</v>
      </c>
      <c r="AA10">
        <v>0</v>
      </c>
      <c r="AB10" s="31">
        <v>0</v>
      </c>
      <c r="AC10">
        <v>0</v>
      </c>
      <c r="AD10" s="31">
        <v>0</v>
      </c>
      <c r="AE10">
        <v>0</v>
      </c>
      <c r="AF10" s="31">
        <v>0</v>
      </c>
      <c r="AG10">
        <v>0</v>
      </c>
      <c r="AH10" s="31">
        <v>0</v>
      </c>
      <c r="AI10">
        <v>0</v>
      </c>
      <c r="AJ10" s="31">
        <v>0</v>
      </c>
      <c r="AK10">
        <v>0</v>
      </c>
      <c r="AL10" s="31">
        <v>0</v>
      </c>
      <c r="AM10">
        <v>0</v>
      </c>
      <c r="AN10" s="31">
        <v>0</v>
      </c>
      <c r="AO10">
        <v>0</v>
      </c>
      <c r="AP10" s="31">
        <v>0</v>
      </c>
      <c r="AQ10">
        <v>0</v>
      </c>
      <c r="AR10" s="31">
        <v>0</v>
      </c>
      <c r="AS10">
        <v>0</v>
      </c>
      <c r="AT10" s="31">
        <v>0</v>
      </c>
      <c r="AU10">
        <v>0</v>
      </c>
      <c r="AV10" s="31">
        <v>0</v>
      </c>
      <c r="AW10">
        <v>0</v>
      </c>
      <c r="AX10" s="31">
        <v>0</v>
      </c>
      <c r="AY10">
        <v>0</v>
      </c>
      <c r="AZ10" s="31">
        <v>0</v>
      </c>
      <c r="BA10">
        <v>0</v>
      </c>
      <c r="BB10" s="31">
        <v>0</v>
      </c>
      <c r="BC10">
        <v>0</v>
      </c>
      <c r="BD10" s="31">
        <v>0</v>
      </c>
      <c r="BE10">
        <v>0</v>
      </c>
      <c r="BF10" s="31">
        <v>0</v>
      </c>
      <c r="BG10">
        <v>0</v>
      </c>
      <c r="BH10" s="31">
        <v>0</v>
      </c>
      <c r="BI10">
        <v>0</v>
      </c>
      <c r="BJ10" s="31">
        <v>0</v>
      </c>
      <c r="BK10">
        <v>0</v>
      </c>
      <c r="BL10" s="31">
        <v>0</v>
      </c>
      <c r="BM10">
        <v>0</v>
      </c>
      <c r="BN10" s="31">
        <v>0</v>
      </c>
      <c r="BO10">
        <v>0</v>
      </c>
      <c r="BP10" s="31">
        <v>0</v>
      </c>
      <c r="BQ10">
        <v>0</v>
      </c>
      <c r="BR10" s="31">
        <v>0</v>
      </c>
      <c r="BS10">
        <v>0</v>
      </c>
      <c r="BT10" s="31">
        <v>0</v>
      </c>
      <c r="BU10">
        <v>0</v>
      </c>
      <c r="BV10" s="31">
        <v>0</v>
      </c>
      <c r="BW10">
        <v>0</v>
      </c>
      <c r="BX10" s="31">
        <v>0</v>
      </c>
      <c r="BY10">
        <v>0</v>
      </c>
    </row>
    <row r="11" spans="1:77" ht="14.25" thickTop="1" thickBot="1" x14ac:dyDescent="0.25">
      <c r="A11" s="246" t="s">
        <v>2</v>
      </c>
      <c r="B11" s="205">
        <v>22753163544.220001</v>
      </c>
      <c r="C11" s="247">
        <v>100</v>
      </c>
      <c r="D11" s="205">
        <v>6784998745.75</v>
      </c>
      <c r="E11" s="247">
        <v>100</v>
      </c>
      <c r="F11" s="205">
        <v>663720015.86000001</v>
      </c>
      <c r="G11" s="247">
        <v>100</v>
      </c>
      <c r="H11" s="205">
        <v>71335551.840000004</v>
      </c>
      <c r="I11" s="247">
        <v>100</v>
      </c>
      <c r="J11" s="205">
        <v>462193754.04000002</v>
      </c>
      <c r="K11" s="247">
        <v>100</v>
      </c>
      <c r="L11" s="205">
        <v>200204171.71000001</v>
      </c>
      <c r="M11" s="247">
        <v>100</v>
      </c>
      <c r="N11" s="205">
        <v>1210366557.96</v>
      </c>
      <c r="O11" s="247">
        <v>100</v>
      </c>
      <c r="P11" s="205">
        <v>432911472.27999997</v>
      </c>
      <c r="Q11" s="247">
        <v>100</v>
      </c>
      <c r="R11" s="205">
        <v>46274770.710000001</v>
      </c>
      <c r="S11" s="247">
        <v>100</v>
      </c>
      <c r="T11" s="205">
        <v>61217767.130000003</v>
      </c>
      <c r="U11" s="247">
        <v>100</v>
      </c>
      <c r="V11" s="205">
        <v>951160118.30999994</v>
      </c>
      <c r="W11" s="247">
        <v>100</v>
      </c>
      <c r="X11" s="205">
        <v>64254994</v>
      </c>
      <c r="Y11" s="247">
        <v>100</v>
      </c>
      <c r="Z11" s="205">
        <v>5537457569.3699999</v>
      </c>
      <c r="AA11" s="247">
        <v>100</v>
      </c>
      <c r="AB11" s="205">
        <v>916406977.91999996</v>
      </c>
      <c r="AC11" s="247">
        <v>100</v>
      </c>
      <c r="AD11" s="205">
        <v>52310909.390000001</v>
      </c>
      <c r="AE11" s="247">
        <v>100</v>
      </c>
      <c r="AF11" s="205">
        <v>52993550.299999997</v>
      </c>
      <c r="AG11" s="247">
        <v>100</v>
      </c>
      <c r="AH11" s="205">
        <v>259041850.38999999</v>
      </c>
      <c r="AI11" s="247">
        <v>100</v>
      </c>
      <c r="AJ11" s="205">
        <v>147787237.78</v>
      </c>
      <c r="AK11" s="247">
        <v>100</v>
      </c>
      <c r="AL11" s="205">
        <v>23310619</v>
      </c>
      <c r="AM11" s="247">
        <v>100</v>
      </c>
      <c r="AN11" s="205">
        <v>228223424.22</v>
      </c>
      <c r="AO11" s="247">
        <v>100</v>
      </c>
      <c r="AP11" s="205">
        <v>105952453.72</v>
      </c>
      <c r="AQ11" s="247">
        <v>100</v>
      </c>
      <c r="AR11" s="205">
        <v>776194981.05999994</v>
      </c>
      <c r="AS11" s="247">
        <v>100</v>
      </c>
      <c r="AT11" s="205">
        <v>4438758.04</v>
      </c>
      <c r="AU11" s="247">
        <v>100</v>
      </c>
      <c r="AV11" s="205">
        <v>132718324.93000001</v>
      </c>
      <c r="AW11" s="247">
        <v>100</v>
      </c>
      <c r="AX11" s="205">
        <v>31589383.399999999</v>
      </c>
      <c r="AY11" s="247">
        <v>100</v>
      </c>
      <c r="AZ11" s="205">
        <v>2788758.34</v>
      </c>
      <c r="BA11" s="247">
        <v>100</v>
      </c>
      <c r="BB11" s="205">
        <v>198702245.16</v>
      </c>
      <c r="BC11" s="247">
        <v>100</v>
      </c>
      <c r="BD11" s="205">
        <v>467544336.73000002</v>
      </c>
      <c r="BE11" s="247">
        <v>100</v>
      </c>
      <c r="BF11" s="205">
        <v>331635329.30000001</v>
      </c>
      <c r="BG11" s="247">
        <v>100</v>
      </c>
      <c r="BH11" s="205">
        <v>121391947.14</v>
      </c>
      <c r="BI11" s="247">
        <v>100</v>
      </c>
      <c r="BJ11" s="205">
        <v>13525504.08</v>
      </c>
      <c r="BK11" s="247">
        <v>100</v>
      </c>
      <c r="BL11" s="205">
        <v>20966899.690000001</v>
      </c>
      <c r="BM11" s="247">
        <v>100</v>
      </c>
      <c r="BN11" s="205">
        <v>11067857.75</v>
      </c>
      <c r="BO11" s="247">
        <v>100</v>
      </c>
      <c r="BP11" s="205">
        <v>147864802.86000001</v>
      </c>
      <c r="BQ11" s="247">
        <v>100</v>
      </c>
      <c r="BR11" s="205">
        <v>1499730211.7</v>
      </c>
      <c r="BS11" s="247">
        <v>100</v>
      </c>
      <c r="BT11" s="205">
        <v>112365786.55</v>
      </c>
      <c r="BU11" s="247">
        <v>100</v>
      </c>
      <c r="BV11" s="205">
        <v>449604195.75999999</v>
      </c>
      <c r="BW11" s="247">
        <v>100</v>
      </c>
      <c r="BX11" s="205">
        <v>158911710.05000001</v>
      </c>
      <c r="BY11" s="247">
        <v>100</v>
      </c>
    </row>
    <row r="12" spans="1:77" ht="13.5" thickTop="1" x14ac:dyDescent="0.2">
      <c r="A12" s="1" t="s">
        <v>623</v>
      </c>
    </row>
    <row r="13" spans="1:77" x14ac:dyDescent="0.2">
      <c r="A13" t="s">
        <v>164</v>
      </c>
      <c r="B13" s="31">
        <v>0</v>
      </c>
      <c r="C13">
        <v>0</v>
      </c>
      <c r="D13" s="31">
        <v>0</v>
      </c>
      <c r="E13">
        <v>0</v>
      </c>
      <c r="F13" s="31">
        <v>0</v>
      </c>
      <c r="G13">
        <v>0</v>
      </c>
      <c r="H13" s="31">
        <v>0</v>
      </c>
      <c r="I13">
        <v>0</v>
      </c>
      <c r="J13" s="31">
        <v>0</v>
      </c>
      <c r="K13">
        <v>0</v>
      </c>
      <c r="L13" s="31">
        <v>0</v>
      </c>
      <c r="M13">
        <v>0</v>
      </c>
      <c r="N13" s="31">
        <v>0</v>
      </c>
      <c r="O13">
        <v>0</v>
      </c>
      <c r="P13" s="31">
        <v>0</v>
      </c>
      <c r="Q13">
        <v>0</v>
      </c>
      <c r="R13" s="31">
        <v>0</v>
      </c>
      <c r="S13">
        <v>0</v>
      </c>
      <c r="T13" s="31">
        <v>0</v>
      </c>
      <c r="U13">
        <v>0</v>
      </c>
      <c r="V13" s="31">
        <v>0</v>
      </c>
      <c r="W13">
        <v>0</v>
      </c>
      <c r="X13" s="31">
        <v>0</v>
      </c>
      <c r="Y13">
        <v>0</v>
      </c>
      <c r="Z13" s="31">
        <v>0</v>
      </c>
      <c r="AA13">
        <v>0</v>
      </c>
      <c r="AB13" s="31">
        <v>0</v>
      </c>
      <c r="AC13">
        <v>0</v>
      </c>
      <c r="AD13" s="31">
        <v>0</v>
      </c>
      <c r="AE13">
        <v>0</v>
      </c>
      <c r="AF13" s="31">
        <v>0</v>
      </c>
      <c r="AG13">
        <v>0</v>
      </c>
      <c r="AH13" s="31">
        <v>0</v>
      </c>
      <c r="AI13">
        <v>0</v>
      </c>
      <c r="AJ13" s="31">
        <v>0</v>
      </c>
      <c r="AK13">
        <v>0</v>
      </c>
      <c r="AL13" s="31">
        <v>0</v>
      </c>
      <c r="AM13">
        <v>0</v>
      </c>
      <c r="AN13" s="31">
        <v>0</v>
      </c>
      <c r="AO13">
        <v>0</v>
      </c>
      <c r="AP13" s="31">
        <v>0</v>
      </c>
      <c r="AQ13">
        <v>0</v>
      </c>
      <c r="AR13" s="31">
        <v>0</v>
      </c>
      <c r="AS13">
        <v>0</v>
      </c>
      <c r="AT13" s="31">
        <v>0</v>
      </c>
      <c r="AU13">
        <v>0</v>
      </c>
      <c r="AV13" s="31">
        <v>0</v>
      </c>
      <c r="AW13">
        <v>0</v>
      </c>
      <c r="AX13" s="31">
        <v>0</v>
      </c>
      <c r="AY13">
        <v>0</v>
      </c>
      <c r="AZ13" s="31">
        <v>0</v>
      </c>
      <c r="BA13">
        <v>0</v>
      </c>
      <c r="BB13" s="31">
        <v>0</v>
      </c>
      <c r="BC13">
        <v>0</v>
      </c>
      <c r="BD13" s="31">
        <v>0</v>
      </c>
      <c r="BE13">
        <v>0</v>
      </c>
      <c r="BF13" s="31">
        <v>0</v>
      </c>
      <c r="BG13">
        <v>0</v>
      </c>
      <c r="BH13" s="31">
        <v>0</v>
      </c>
      <c r="BI13">
        <v>0</v>
      </c>
      <c r="BJ13" s="31">
        <v>0</v>
      </c>
      <c r="BK13">
        <v>0</v>
      </c>
      <c r="BL13" s="31">
        <v>0</v>
      </c>
      <c r="BM13">
        <v>0</v>
      </c>
      <c r="BN13" s="31">
        <v>0</v>
      </c>
      <c r="BO13">
        <v>0</v>
      </c>
      <c r="BP13" s="31">
        <v>0</v>
      </c>
      <c r="BQ13">
        <v>0</v>
      </c>
      <c r="BR13" s="31">
        <v>0</v>
      </c>
      <c r="BS13">
        <v>0</v>
      </c>
      <c r="BT13" s="31">
        <v>0</v>
      </c>
      <c r="BU13">
        <v>0</v>
      </c>
      <c r="BV13" s="31">
        <v>0</v>
      </c>
      <c r="BW13">
        <v>0</v>
      </c>
      <c r="BX13" s="31">
        <v>0</v>
      </c>
      <c r="BY13">
        <v>0</v>
      </c>
    </row>
    <row r="14" spans="1:77" x14ac:dyDescent="0.2">
      <c r="A14" t="s">
        <v>165</v>
      </c>
      <c r="B14" s="31">
        <v>0</v>
      </c>
      <c r="C14">
        <v>0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  <c r="P14" s="31">
        <v>0</v>
      </c>
      <c r="Q14">
        <v>0</v>
      </c>
      <c r="R14" s="31">
        <v>0</v>
      </c>
      <c r="S14">
        <v>0</v>
      </c>
      <c r="T14" s="31">
        <v>0</v>
      </c>
      <c r="U14">
        <v>0</v>
      </c>
      <c r="V14" s="31">
        <v>0</v>
      </c>
      <c r="W14">
        <v>0</v>
      </c>
      <c r="X14" s="31">
        <v>0</v>
      </c>
      <c r="Y14">
        <v>0</v>
      </c>
      <c r="Z14" s="31">
        <v>0</v>
      </c>
      <c r="AA14">
        <v>0</v>
      </c>
      <c r="AB14" s="31">
        <v>0</v>
      </c>
      <c r="AC14">
        <v>0</v>
      </c>
      <c r="AD14" s="31">
        <v>0</v>
      </c>
      <c r="AE14">
        <v>0</v>
      </c>
      <c r="AF14" s="31">
        <v>0</v>
      </c>
      <c r="AG14">
        <v>0</v>
      </c>
      <c r="AH14" s="31">
        <v>0</v>
      </c>
      <c r="AI14">
        <v>0</v>
      </c>
      <c r="AJ14" s="31">
        <v>0</v>
      </c>
      <c r="AK14">
        <v>0</v>
      </c>
      <c r="AL14" s="31">
        <v>0</v>
      </c>
      <c r="AM14">
        <v>0</v>
      </c>
      <c r="AN14" s="31">
        <v>0</v>
      </c>
      <c r="AO14">
        <v>0</v>
      </c>
      <c r="AP14" s="31">
        <v>0</v>
      </c>
      <c r="AQ14">
        <v>0</v>
      </c>
      <c r="AR14" s="31">
        <v>0</v>
      </c>
      <c r="AS14">
        <v>0</v>
      </c>
      <c r="AT14" s="31">
        <v>0</v>
      </c>
      <c r="AU14">
        <v>0</v>
      </c>
      <c r="AV14" s="31">
        <v>0</v>
      </c>
      <c r="AW14">
        <v>0</v>
      </c>
      <c r="AX14" s="31">
        <v>0</v>
      </c>
      <c r="AY14">
        <v>0</v>
      </c>
      <c r="AZ14" s="31">
        <v>0</v>
      </c>
      <c r="BA14">
        <v>0</v>
      </c>
      <c r="BB14" s="31">
        <v>0</v>
      </c>
      <c r="BC14">
        <v>0</v>
      </c>
      <c r="BD14" s="31">
        <v>0</v>
      </c>
      <c r="BE14">
        <v>0</v>
      </c>
      <c r="BF14" s="31">
        <v>0</v>
      </c>
      <c r="BG14">
        <v>0</v>
      </c>
      <c r="BH14" s="31">
        <v>0</v>
      </c>
      <c r="BI14">
        <v>0</v>
      </c>
      <c r="BJ14" s="31">
        <v>0</v>
      </c>
      <c r="BK14">
        <v>0</v>
      </c>
      <c r="BL14" s="31">
        <v>0</v>
      </c>
      <c r="BM14">
        <v>0</v>
      </c>
      <c r="BN14" s="31">
        <v>0</v>
      </c>
      <c r="BO14">
        <v>0</v>
      </c>
      <c r="BP14" s="31">
        <v>0</v>
      </c>
      <c r="BQ14">
        <v>0</v>
      </c>
      <c r="BR14" s="31">
        <v>0</v>
      </c>
      <c r="BS14">
        <v>0</v>
      </c>
      <c r="BT14" s="31">
        <v>0</v>
      </c>
      <c r="BU14">
        <v>0</v>
      </c>
      <c r="BV14" s="31">
        <v>0</v>
      </c>
      <c r="BW14">
        <v>0</v>
      </c>
      <c r="BX14" s="31">
        <v>0</v>
      </c>
      <c r="BY14">
        <v>0</v>
      </c>
    </row>
    <row r="15" spans="1:77" x14ac:dyDescent="0.2">
      <c r="A15" t="s">
        <v>166</v>
      </c>
      <c r="B15" s="31">
        <v>0</v>
      </c>
      <c r="C15">
        <v>0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0</v>
      </c>
      <c r="AM15">
        <v>0</v>
      </c>
      <c r="AN15" s="31">
        <v>0</v>
      </c>
      <c r="AO15">
        <v>0</v>
      </c>
      <c r="AP15" s="31">
        <v>0</v>
      </c>
      <c r="AQ15">
        <v>0</v>
      </c>
      <c r="AR15" s="31">
        <v>0</v>
      </c>
      <c r="AS15">
        <v>0</v>
      </c>
      <c r="AT15" s="31">
        <v>0</v>
      </c>
      <c r="AU15">
        <v>0</v>
      </c>
      <c r="AV15" s="31">
        <v>0</v>
      </c>
      <c r="AW15">
        <v>0</v>
      </c>
      <c r="AX15" s="31">
        <v>0</v>
      </c>
      <c r="AY15">
        <v>0</v>
      </c>
      <c r="AZ15" s="31">
        <v>0</v>
      </c>
      <c r="BA15">
        <v>0</v>
      </c>
      <c r="BB15" s="31">
        <v>0</v>
      </c>
      <c r="BC15">
        <v>0</v>
      </c>
      <c r="BD15" s="31">
        <v>0</v>
      </c>
      <c r="BE15">
        <v>0</v>
      </c>
      <c r="BF15" s="31">
        <v>0</v>
      </c>
      <c r="BG15">
        <v>0</v>
      </c>
      <c r="BH15" s="31">
        <v>0</v>
      </c>
      <c r="BI15">
        <v>0</v>
      </c>
      <c r="BJ15" s="31">
        <v>0</v>
      </c>
      <c r="BK15">
        <v>0</v>
      </c>
      <c r="BL15" s="31">
        <v>0</v>
      </c>
      <c r="BM15">
        <v>0</v>
      </c>
      <c r="BN15" s="31">
        <v>0</v>
      </c>
      <c r="BO15">
        <v>0</v>
      </c>
      <c r="BP15" s="31">
        <v>0</v>
      </c>
      <c r="BQ15">
        <v>0</v>
      </c>
      <c r="BR15" s="31">
        <v>0</v>
      </c>
      <c r="BS15">
        <v>0</v>
      </c>
      <c r="BT15" s="31">
        <v>0</v>
      </c>
      <c r="BU15">
        <v>0</v>
      </c>
      <c r="BV15" s="31">
        <v>0</v>
      </c>
      <c r="BW15">
        <v>0</v>
      </c>
      <c r="BX15" s="31">
        <v>0</v>
      </c>
      <c r="BY15">
        <v>0</v>
      </c>
    </row>
    <row r="16" spans="1:77" x14ac:dyDescent="0.2">
      <c r="A16" t="s">
        <v>167</v>
      </c>
      <c r="B16" s="31">
        <v>110435285</v>
      </c>
      <c r="C16" s="5">
        <v>0.4854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0</v>
      </c>
      <c r="K16">
        <v>0</v>
      </c>
      <c r="L16" s="31">
        <v>0</v>
      </c>
      <c r="M16">
        <v>0</v>
      </c>
      <c r="N16" s="31">
        <v>110435285</v>
      </c>
      <c r="O16" s="5">
        <v>9.1241000000000003</v>
      </c>
      <c r="P16" s="31">
        <v>0</v>
      </c>
      <c r="Q16">
        <v>0</v>
      </c>
      <c r="R16" s="31">
        <v>0</v>
      </c>
      <c r="S16">
        <v>0</v>
      </c>
      <c r="T16" s="31">
        <v>0</v>
      </c>
      <c r="U16">
        <v>0</v>
      </c>
      <c r="V16" s="31">
        <v>0</v>
      </c>
      <c r="W16">
        <v>0</v>
      </c>
      <c r="X16" s="31">
        <v>0</v>
      </c>
      <c r="Y16">
        <v>0</v>
      </c>
      <c r="Z16" s="31">
        <v>0</v>
      </c>
      <c r="AA16">
        <v>0</v>
      </c>
      <c r="AB16" s="31">
        <v>0</v>
      </c>
      <c r="AC16">
        <v>0</v>
      </c>
      <c r="AD16" s="31">
        <v>0</v>
      </c>
      <c r="AE16">
        <v>0</v>
      </c>
      <c r="AF16" s="31">
        <v>0</v>
      </c>
      <c r="AG16">
        <v>0</v>
      </c>
      <c r="AH16" s="31">
        <v>0</v>
      </c>
      <c r="AI16">
        <v>0</v>
      </c>
      <c r="AJ16" s="31">
        <v>0</v>
      </c>
      <c r="AK16">
        <v>0</v>
      </c>
      <c r="AL16" s="31">
        <v>0</v>
      </c>
      <c r="AM16">
        <v>0</v>
      </c>
      <c r="AN16" s="31">
        <v>0</v>
      </c>
      <c r="AO16">
        <v>0</v>
      </c>
      <c r="AP16" s="31">
        <v>0</v>
      </c>
      <c r="AQ16">
        <v>0</v>
      </c>
      <c r="AR16" s="31">
        <v>0</v>
      </c>
      <c r="AS16">
        <v>0</v>
      </c>
      <c r="AT16" s="31">
        <v>0</v>
      </c>
      <c r="AU16">
        <v>0</v>
      </c>
      <c r="AV16" s="31">
        <v>0</v>
      </c>
      <c r="AW16">
        <v>0</v>
      </c>
      <c r="AX16" s="31">
        <v>0</v>
      </c>
      <c r="AY16">
        <v>0</v>
      </c>
      <c r="AZ16" s="31">
        <v>0</v>
      </c>
      <c r="BA16">
        <v>0</v>
      </c>
      <c r="BB16" s="31">
        <v>0</v>
      </c>
      <c r="BC16">
        <v>0</v>
      </c>
      <c r="BD16" s="31">
        <v>0</v>
      </c>
      <c r="BE16">
        <v>0</v>
      </c>
      <c r="BF16" s="31">
        <v>0</v>
      </c>
      <c r="BG16">
        <v>0</v>
      </c>
      <c r="BH16" s="31">
        <v>0</v>
      </c>
      <c r="BI16">
        <v>0</v>
      </c>
      <c r="BJ16" s="31">
        <v>0</v>
      </c>
      <c r="BK16">
        <v>0</v>
      </c>
      <c r="BL16" s="31">
        <v>0</v>
      </c>
      <c r="BM16">
        <v>0</v>
      </c>
      <c r="BN16" s="31">
        <v>0</v>
      </c>
      <c r="BO16">
        <v>0</v>
      </c>
      <c r="BP16" s="31">
        <v>0</v>
      </c>
      <c r="BQ16">
        <v>0</v>
      </c>
      <c r="BR16" s="31">
        <v>0</v>
      </c>
      <c r="BS16">
        <v>0</v>
      </c>
      <c r="BT16" s="31">
        <v>0</v>
      </c>
      <c r="BU16">
        <v>0</v>
      </c>
      <c r="BV16" s="31">
        <v>0</v>
      </c>
      <c r="BW16">
        <v>0</v>
      </c>
      <c r="BX16" s="31">
        <v>0</v>
      </c>
      <c r="BY16">
        <v>0</v>
      </c>
    </row>
    <row r="17" spans="1:77" x14ac:dyDescent="0.2">
      <c r="A17" t="s">
        <v>168</v>
      </c>
      <c r="B17" s="31">
        <v>0</v>
      </c>
      <c r="C17">
        <v>0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0</v>
      </c>
      <c r="K17">
        <v>0</v>
      </c>
      <c r="L17" s="31">
        <v>0</v>
      </c>
      <c r="M17">
        <v>0</v>
      </c>
      <c r="N17" s="31">
        <v>0</v>
      </c>
      <c r="O17">
        <v>0</v>
      </c>
      <c r="P17" s="31">
        <v>0</v>
      </c>
      <c r="Q17">
        <v>0</v>
      </c>
      <c r="R17" s="31">
        <v>0</v>
      </c>
      <c r="S17">
        <v>0</v>
      </c>
      <c r="T17" s="31">
        <v>0</v>
      </c>
      <c r="U17">
        <v>0</v>
      </c>
      <c r="V17" s="31">
        <v>0</v>
      </c>
      <c r="W17">
        <v>0</v>
      </c>
      <c r="X17" s="31">
        <v>0</v>
      </c>
      <c r="Y17">
        <v>0</v>
      </c>
      <c r="Z17" s="31">
        <v>0</v>
      </c>
      <c r="AA17">
        <v>0</v>
      </c>
      <c r="AB17" s="31">
        <v>0</v>
      </c>
      <c r="AC17">
        <v>0</v>
      </c>
      <c r="AD17" s="31">
        <v>0</v>
      </c>
      <c r="AE17">
        <v>0</v>
      </c>
      <c r="AF17" s="31">
        <v>0</v>
      </c>
      <c r="AG17">
        <v>0</v>
      </c>
      <c r="AH17" s="31">
        <v>0</v>
      </c>
      <c r="AI17">
        <v>0</v>
      </c>
      <c r="AJ17" s="31">
        <v>0</v>
      </c>
      <c r="AK17">
        <v>0</v>
      </c>
      <c r="AL17" s="31">
        <v>0</v>
      </c>
      <c r="AM17">
        <v>0</v>
      </c>
      <c r="AN17" s="31">
        <v>0</v>
      </c>
      <c r="AO17">
        <v>0</v>
      </c>
      <c r="AP17" s="31">
        <v>0</v>
      </c>
      <c r="AQ17">
        <v>0</v>
      </c>
      <c r="AR17" s="31">
        <v>0</v>
      </c>
      <c r="AS17">
        <v>0</v>
      </c>
      <c r="AT17" s="31">
        <v>0</v>
      </c>
      <c r="AU17">
        <v>0</v>
      </c>
      <c r="AV17" s="31">
        <v>0</v>
      </c>
      <c r="AW17">
        <v>0</v>
      </c>
      <c r="AX17" s="31">
        <v>0</v>
      </c>
      <c r="AY17">
        <v>0</v>
      </c>
      <c r="AZ17" s="31">
        <v>0</v>
      </c>
      <c r="BA17">
        <v>0</v>
      </c>
      <c r="BB17" s="31">
        <v>0</v>
      </c>
      <c r="BC17">
        <v>0</v>
      </c>
      <c r="BD17" s="31">
        <v>0</v>
      </c>
      <c r="BE17">
        <v>0</v>
      </c>
      <c r="BF17" s="31">
        <v>0</v>
      </c>
      <c r="BG17">
        <v>0</v>
      </c>
      <c r="BH17" s="31">
        <v>0</v>
      </c>
      <c r="BI17">
        <v>0</v>
      </c>
      <c r="BJ17" s="31">
        <v>0</v>
      </c>
      <c r="BK17">
        <v>0</v>
      </c>
      <c r="BL17" s="31">
        <v>0</v>
      </c>
      <c r="BM17">
        <v>0</v>
      </c>
      <c r="BN17" s="31">
        <v>0</v>
      </c>
      <c r="BO17">
        <v>0</v>
      </c>
      <c r="BP17" s="31">
        <v>0</v>
      </c>
      <c r="BQ17">
        <v>0</v>
      </c>
      <c r="BR17" s="31">
        <v>0</v>
      </c>
      <c r="BS17">
        <v>0</v>
      </c>
      <c r="BT17" s="31">
        <v>0</v>
      </c>
      <c r="BU17">
        <v>0</v>
      </c>
      <c r="BV17" s="31">
        <v>0</v>
      </c>
      <c r="BW17">
        <v>0</v>
      </c>
      <c r="BX17" s="31">
        <v>0</v>
      </c>
      <c r="BY17">
        <v>0</v>
      </c>
    </row>
    <row r="18" spans="1:77" x14ac:dyDescent="0.2">
      <c r="A18" t="s">
        <v>169</v>
      </c>
      <c r="B18" s="31">
        <v>0</v>
      </c>
      <c r="C18">
        <v>0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0</v>
      </c>
      <c r="O18">
        <v>0</v>
      </c>
      <c r="P18" s="31">
        <v>0</v>
      </c>
      <c r="Q18">
        <v>0</v>
      </c>
      <c r="R18" s="31">
        <v>0</v>
      </c>
      <c r="S18">
        <v>0</v>
      </c>
      <c r="T18" s="31">
        <v>0</v>
      </c>
      <c r="U18">
        <v>0</v>
      </c>
      <c r="V18" s="31">
        <v>0</v>
      </c>
      <c r="W18">
        <v>0</v>
      </c>
      <c r="X18" s="31">
        <v>0</v>
      </c>
      <c r="Y18">
        <v>0</v>
      </c>
      <c r="Z18" s="31">
        <v>0</v>
      </c>
      <c r="AA18">
        <v>0</v>
      </c>
      <c r="AB18" s="31">
        <v>0</v>
      </c>
      <c r="AC18">
        <v>0</v>
      </c>
      <c r="AD18" s="31">
        <v>0</v>
      </c>
      <c r="AE18">
        <v>0</v>
      </c>
      <c r="AF18" s="31">
        <v>0</v>
      </c>
      <c r="AG18">
        <v>0</v>
      </c>
      <c r="AH18" s="31">
        <v>0</v>
      </c>
      <c r="AI18">
        <v>0</v>
      </c>
      <c r="AJ18" s="31">
        <v>0</v>
      </c>
      <c r="AK18">
        <v>0</v>
      </c>
      <c r="AL18" s="31">
        <v>0</v>
      </c>
      <c r="AM18">
        <v>0</v>
      </c>
      <c r="AN18" s="31">
        <v>0</v>
      </c>
      <c r="AO18">
        <v>0</v>
      </c>
      <c r="AP18" s="31">
        <v>0</v>
      </c>
      <c r="AQ18">
        <v>0</v>
      </c>
      <c r="AR18" s="31">
        <v>0</v>
      </c>
      <c r="AS18">
        <v>0</v>
      </c>
      <c r="AT18" s="31">
        <v>0</v>
      </c>
      <c r="AU18">
        <v>0</v>
      </c>
      <c r="AV18" s="31">
        <v>0</v>
      </c>
      <c r="AW18">
        <v>0</v>
      </c>
      <c r="AX18" s="31">
        <v>0</v>
      </c>
      <c r="AY18">
        <v>0</v>
      </c>
      <c r="AZ18" s="31">
        <v>0</v>
      </c>
      <c r="BA18">
        <v>0</v>
      </c>
      <c r="BB18" s="31">
        <v>0</v>
      </c>
      <c r="BC18">
        <v>0</v>
      </c>
      <c r="BD18" s="31">
        <v>0</v>
      </c>
      <c r="BE18">
        <v>0</v>
      </c>
      <c r="BF18" s="31">
        <v>0</v>
      </c>
      <c r="BG18">
        <v>0</v>
      </c>
      <c r="BH18" s="31">
        <v>0</v>
      </c>
      <c r="BI18">
        <v>0</v>
      </c>
      <c r="BJ18" s="31">
        <v>0</v>
      </c>
      <c r="BK18">
        <v>0</v>
      </c>
      <c r="BL18" s="31">
        <v>0</v>
      </c>
      <c r="BM18">
        <v>0</v>
      </c>
      <c r="BN18" s="31">
        <v>0</v>
      </c>
      <c r="BO18">
        <v>0</v>
      </c>
      <c r="BP18" s="31">
        <v>0</v>
      </c>
      <c r="BQ18">
        <v>0</v>
      </c>
      <c r="BR18" s="31">
        <v>0</v>
      </c>
      <c r="BS18">
        <v>0</v>
      </c>
      <c r="BT18" s="31">
        <v>0</v>
      </c>
      <c r="BU18">
        <v>0</v>
      </c>
      <c r="BV18" s="31">
        <v>0</v>
      </c>
      <c r="BW18">
        <v>0</v>
      </c>
      <c r="BX18" s="31">
        <v>0</v>
      </c>
      <c r="BY18">
        <v>0</v>
      </c>
    </row>
    <row r="19" spans="1:77" x14ac:dyDescent="0.2">
      <c r="A19" t="s">
        <v>170</v>
      </c>
      <c r="B19" s="31">
        <v>0</v>
      </c>
      <c r="C19">
        <v>0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  <c r="T19" s="31">
        <v>0</v>
      </c>
      <c r="U19">
        <v>0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0</v>
      </c>
      <c r="AK19">
        <v>0</v>
      </c>
      <c r="AL19" s="31">
        <v>0</v>
      </c>
      <c r="AM19">
        <v>0</v>
      </c>
      <c r="AN19" s="31">
        <v>0</v>
      </c>
      <c r="AO19">
        <v>0</v>
      </c>
      <c r="AP19" s="31">
        <v>0</v>
      </c>
      <c r="AQ19">
        <v>0</v>
      </c>
      <c r="AR19" s="31">
        <v>0</v>
      </c>
      <c r="AS19">
        <v>0</v>
      </c>
      <c r="AT19" s="31">
        <v>0</v>
      </c>
      <c r="AU19">
        <v>0</v>
      </c>
      <c r="AV19" s="31">
        <v>0</v>
      </c>
      <c r="AW19">
        <v>0</v>
      </c>
      <c r="AX19" s="31">
        <v>0</v>
      </c>
      <c r="AY19">
        <v>0</v>
      </c>
      <c r="AZ19" s="31">
        <v>0</v>
      </c>
      <c r="BA19">
        <v>0</v>
      </c>
      <c r="BB19" s="31">
        <v>0</v>
      </c>
      <c r="BC19">
        <v>0</v>
      </c>
      <c r="BD19" s="31">
        <v>0</v>
      </c>
      <c r="BE19">
        <v>0</v>
      </c>
      <c r="BF19" s="31">
        <v>0</v>
      </c>
      <c r="BG19">
        <v>0</v>
      </c>
      <c r="BH19" s="31">
        <v>0</v>
      </c>
      <c r="BI19">
        <v>0</v>
      </c>
      <c r="BJ19" s="31">
        <v>0</v>
      </c>
      <c r="BK19">
        <v>0</v>
      </c>
      <c r="BL19" s="31">
        <v>0</v>
      </c>
      <c r="BM19">
        <v>0</v>
      </c>
      <c r="BN19" s="31">
        <v>0</v>
      </c>
      <c r="BO19">
        <v>0</v>
      </c>
      <c r="BP19" s="31">
        <v>0</v>
      </c>
      <c r="BQ19">
        <v>0</v>
      </c>
      <c r="BR19" s="31">
        <v>0</v>
      </c>
      <c r="BS19">
        <v>0</v>
      </c>
      <c r="BT19" s="31">
        <v>0</v>
      </c>
      <c r="BU19">
        <v>0</v>
      </c>
      <c r="BV19" s="31">
        <v>0</v>
      </c>
      <c r="BW19">
        <v>0</v>
      </c>
      <c r="BX19" s="31">
        <v>0</v>
      </c>
      <c r="BY19">
        <v>0</v>
      </c>
    </row>
    <row r="20" spans="1:77" x14ac:dyDescent="0.2">
      <c r="A20" t="s">
        <v>171</v>
      </c>
      <c r="B20" s="31">
        <v>0</v>
      </c>
      <c r="C20">
        <v>0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0</v>
      </c>
      <c r="K20">
        <v>0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  <c r="T20" s="31">
        <v>0</v>
      </c>
      <c r="U20">
        <v>0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0</v>
      </c>
      <c r="AC20">
        <v>0</v>
      </c>
      <c r="AD20" s="31">
        <v>0</v>
      </c>
      <c r="AE20">
        <v>0</v>
      </c>
      <c r="AF20" s="31">
        <v>0</v>
      </c>
      <c r="AG20">
        <v>0</v>
      </c>
      <c r="AH20" s="31">
        <v>0</v>
      </c>
      <c r="AI20">
        <v>0</v>
      </c>
      <c r="AJ20" s="31">
        <v>0</v>
      </c>
      <c r="AK20">
        <v>0</v>
      </c>
      <c r="AL20" s="31">
        <v>0</v>
      </c>
      <c r="AM20">
        <v>0</v>
      </c>
      <c r="AN20" s="31">
        <v>0</v>
      </c>
      <c r="AO20">
        <v>0</v>
      </c>
      <c r="AP20" s="31">
        <v>0</v>
      </c>
      <c r="AQ20">
        <v>0</v>
      </c>
      <c r="AR20" s="31">
        <v>0</v>
      </c>
      <c r="AS20">
        <v>0</v>
      </c>
      <c r="AT20" s="31">
        <v>0</v>
      </c>
      <c r="AU20">
        <v>0</v>
      </c>
      <c r="AV20" s="31">
        <v>0</v>
      </c>
      <c r="AW20">
        <v>0</v>
      </c>
      <c r="AX20" s="31">
        <v>0</v>
      </c>
      <c r="AY20">
        <v>0</v>
      </c>
      <c r="AZ20" s="31">
        <v>0</v>
      </c>
      <c r="BA20">
        <v>0</v>
      </c>
      <c r="BB20" s="31">
        <v>0</v>
      </c>
      <c r="BC20">
        <v>0</v>
      </c>
      <c r="BD20" s="31">
        <v>0</v>
      </c>
      <c r="BE20">
        <v>0</v>
      </c>
      <c r="BF20" s="31">
        <v>0</v>
      </c>
      <c r="BG20">
        <v>0</v>
      </c>
      <c r="BH20" s="31">
        <v>0</v>
      </c>
      <c r="BI20">
        <v>0</v>
      </c>
      <c r="BJ20" s="31">
        <v>0</v>
      </c>
      <c r="BK20">
        <v>0</v>
      </c>
      <c r="BL20" s="31">
        <v>0</v>
      </c>
      <c r="BM20">
        <v>0</v>
      </c>
      <c r="BN20" s="31">
        <v>0</v>
      </c>
      <c r="BO20">
        <v>0</v>
      </c>
      <c r="BP20" s="31">
        <v>0</v>
      </c>
      <c r="BQ20">
        <v>0</v>
      </c>
      <c r="BR20" s="31">
        <v>0</v>
      </c>
      <c r="BS20">
        <v>0</v>
      </c>
      <c r="BT20" s="31">
        <v>0</v>
      </c>
      <c r="BU20">
        <v>0</v>
      </c>
      <c r="BV20" s="31">
        <v>0</v>
      </c>
      <c r="BW20">
        <v>0</v>
      </c>
      <c r="BX20" s="31">
        <v>0</v>
      </c>
      <c r="BY20">
        <v>0</v>
      </c>
    </row>
    <row r="21" spans="1:77" x14ac:dyDescent="0.2">
      <c r="A21" t="s">
        <v>173</v>
      </c>
      <c r="B21" s="31">
        <v>12496332</v>
      </c>
      <c r="C21" s="5">
        <v>5.4899999999999997E-2</v>
      </c>
      <c r="D21" s="31">
        <v>0</v>
      </c>
      <c r="E21">
        <v>0</v>
      </c>
      <c r="F21" s="31">
        <v>0</v>
      </c>
      <c r="G21">
        <v>0</v>
      </c>
      <c r="H21" s="31">
        <v>0</v>
      </c>
      <c r="I21">
        <v>0</v>
      </c>
      <c r="J21" s="31">
        <v>0</v>
      </c>
      <c r="K21">
        <v>0</v>
      </c>
      <c r="L21" s="31">
        <v>0</v>
      </c>
      <c r="M21">
        <v>0</v>
      </c>
      <c r="N21" s="31">
        <v>12496332</v>
      </c>
      <c r="O21" s="5">
        <v>1.0324</v>
      </c>
      <c r="P21" s="31">
        <v>0</v>
      </c>
      <c r="Q21">
        <v>0</v>
      </c>
      <c r="R21" s="31">
        <v>0</v>
      </c>
      <c r="S21">
        <v>0</v>
      </c>
      <c r="T21" s="31">
        <v>0</v>
      </c>
      <c r="U21">
        <v>0</v>
      </c>
      <c r="V21" s="31">
        <v>0</v>
      </c>
      <c r="W21">
        <v>0</v>
      </c>
      <c r="X21" s="31">
        <v>0</v>
      </c>
      <c r="Y21">
        <v>0</v>
      </c>
      <c r="Z21" s="31">
        <v>0</v>
      </c>
      <c r="AA21">
        <v>0</v>
      </c>
      <c r="AB21" s="31">
        <v>0</v>
      </c>
      <c r="AC21">
        <v>0</v>
      </c>
      <c r="AD21" s="31">
        <v>0</v>
      </c>
      <c r="AE21">
        <v>0</v>
      </c>
      <c r="AF21" s="31">
        <v>0</v>
      </c>
      <c r="AG21">
        <v>0</v>
      </c>
      <c r="AH21" s="31">
        <v>0</v>
      </c>
      <c r="AI21">
        <v>0</v>
      </c>
      <c r="AJ21" s="31">
        <v>0</v>
      </c>
      <c r="AK21">
        <v>0</v>
      </c>
      <c r="AL21" s="31">
        <v>0</v>
      </c>
      <c r="AM21">
        <v>0</v>
      </c>
      <c r="AN21" s="31">
        <v>0</v>
      </c>
      <c r="AO21">
        <v>0</v>
      </c>
      <c r="AP21" s="31">
        <v>0</v>
      </c>
      <c r="AQ21">
        <v>0</v>
      </c>
      <c r="AR21" s="31">
        <v>0</v>
      </c>
      <c r="AS21">
        <v>0</v>
      </c>
      <c r="AT21" s="31">
        <v>0</v>
      </c>
      <c r="AU21">
        <v>0</v>
      </c>
      <c r="AV21" s="31">
        <v>0</v>
      </c>
      <c r="AW21">
        <v>0</v>
      </c>
      <c r="AX21" s="31">
        <v>0</v>
      </c>
      <c r="AY21">
        <v>0</v>
      </c>
      <c r="AZ21" s="31">
        <v>0</v>
      </c>
      <c r="BA21">
        <v>0</v>
      </c>
      <c r="BB21" s="31">
        <v>0</v>
      </c>
      <c r="BC21">
        <v>0</v>
      </c>
      <c r="BD21" s="31">
        <v>0</v>
      </c>
      <c r="BE21">
        <v>0</v>
      </c>
      <c r="BF21" s="31">
        <v>0</v>
      </c>
      <c r="BG21">
        <v>0</v>
      </c>
      <c r="BH21" s="31">
        <v>0</v>
      </c>
      <c r="BI21">
        <v>0</v>
      </c>
      <c r="BJ21" s="31">
        <v>0</v>
      </c>
      <c r="BK21">
        <v>0</v>
      </c>
      <c r="BL21" s="31">
        <v>0</v>
      </c>
      <c r="BM21">
        <v>0</v>
      </c>
      <c r="BN21" s="31">
        <v>0</v>
      </c>
      <c r="BO21">
        <v>0</v>
      </c>
      <c r="BP21" s="31">
        <v>0</v>
      </c>
      <c r="BQ21">
        <v>0</v>
      </c>
      <c r="BR21" s="31">
        <v>0</v>
      </c>
      <c r="BS21">
        <v>0</v>
      </c>
      <c r="BT21" s="31">
        <v>0</v>
      </c>
      <c r="BU21">
        <v>0</v>
      </c>
      <c r="BV21" s="31">
        <v>0</v>
      </c>
      <c r="BW21">
        <v>0</v>
      </c>
      <c r="BX21" s="31">
        <v>0</v>
      </c>
      <c r="BY21">
        <v>0</v>
      </c>
    </row>
    <row r="22" spans="1:77" x14ac:dyDescent="0.2">
      <c r="A22" t="s">
        <v>70</v>
      </c>
      <c r="B22" s="31">
        <v>0</v>
      </c>
      <c r="C22">
        <v>0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0</v>
      </c>
      <c r="Q22">
        <v>0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0</v>
      </c>
      <c r="AO22">
        <v>0</v>
      </c>
      <c r="AP22" s="31">
        <v>0</v>
      </c>
      <c r="AQ22">
        <v>0</v>
      </c>
      <c r="AR22" s="31">
        <v>0</v>
      </c>
      <c r="AS22">
        <v>0</v>
      </c>
      <c r="AT22" s="31">
        <v>0</v>
      </c>
      <c r="AU22">
        <v>0</v>
      </c>
      <c r="AV22" s="31">
        <v>0</v>
      </c>
      <c r="AW22">
        <v>0</v>
      </c>
      <c r="AX22" s="31">
        <v>0</v>
      </c>
      <c r="AY22">
        <v>0</v>
      </c>
      <c r="AZ22" s="31">
        <v>0</v>
      </c>
      <c r="BA22">
        <v>0</v>
      </c>
      <c r="BB22" s="31">
        <v>0</v>
      </c>
      <c r="BC22">
        <v>0</v>
      </c>
      <c r="BD22" s="31">
        <v>0</v>
      </c>
      <c r="BE22">
        <v>0</v>
      </c>
      <c r="BF22" s="31">
        <v>0</v>
      </c>
      <c r="BG22">
        <v>0</v>
      </c>
      <c r="BH22" s="31">
        <v>0</v>
      </c>
      <c r="BI22">
        <v>0</v>
      </c>
      <c r="BJ22" s="31">
        <v>0</v>
      </c>
      <c r="BK22">
        <v>0</v>
      </c>
      <c r="BL22" s="31">
        <v>0</v>
      </c>
      <c r="BM22">
        <v>0</v>
      </c>
      <c r="BN22" s="31">
        <v>0</v>
      </c>
      <c r="BO22">
        <v>0</v>
      </c>
      <c r="BP22" s="31">
        <v>0</v>
      </c>
      <c r="BQ22">
        <v>0</v>
      </c>
      <c r="BR22" s="31">
        <v>0</v>
      </c>
      <c r="BS22">
        <v>0</v>
      </c>
      <c r="BT22" s="31">
        <v>0</v>
      </c>
      <c r="BU22">
        <v>0</v>
      </c>
      <c r="BV22" s="31">
        <v>0</v>
      </c>
      <c r="BW22">
        <v>0</v>
      </c>
      <c r="BX22" s="31">
        <v>0</v>
      </c>
      <c r="BY22">
        <v>0</v>
      </c>
    </row>
    <row r="23" spans="1:77" x14ac:dyDescent="0.2">
      <c r="A23" t="s">
        <v>174</v>
      </c>
      <c r="B23" s="31">
        <v>0</v>
      </c>
      <c r="C23">
        <v>0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  <c r="AP23" s="31">
        <v>0</v>
      </c>
      <c r="AQ23">
        <v>0</v>
      </c>
      <c r="AR23" s="31">
        <v>0</v>
      </c>
      <c r="AS23">
        <v>0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0</v>
      </c>
      <c r="BC23">
        <v>0</v>
      </c>
      <c r="BD23" s="31">
        <v>0</v>
      </c>
      <c r="BE23">
        <v>0</v>
      </c>
      <c r="BF23" s="31">
        <v>0</v>
      </c>
      <c r="BG23">
        <v>0</v>
      </c>
      <c r="BH23" s="31">
        <v>0</v>
      </c>
      <c r="BI23">
        <v>0</v>
      </c>
      <c r="BJ23" s="31">
        <v>0</v>
      </c>
      <c r="BK23">
        <v>0</v>
      </c>
      <c r="BL23" s="31">
        <v>0</v>
      </c>
      <c r="BM23">
        <v>0</v>
      </c>
      <c r="BN23" s="31">
        <v>0</v>
      </c>
      <c r="BO23">
        <v>0</v>
      </c>
      <c r="BP23" s="31">
        <v>0</v>
      </c>
      <c r="BQ23">
        <v>0</v>
      </c>
      <c r="BR23" s="31">
        <v>0</v>
      </c>
      <c r="BS23">
        <v>0</v>
      </c>
      <c r="BT23" s="31">
        <v>0</v>
      </c>
      <c r="BU23">
        <v>0</v>
      </c>
      <c r="BV23" s="31">
        <v>0</v>
      </c>
      <c r="BW23">
        <v>0</v>
      </c>
      <c r="BX23" s="31">
        <v>0</v>
      </c>
      <c r="BY23">
        <v>0</v>
      </c>
    </row>
    <row r="24" spans="1:77" x14ac:dyDescent="0.2">
      <c r="A24" t="s">
        <v>172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  <c r="BL24" s="31">
        <v>0</v>
      </c>
      <c r="BM24">
        <v>0</v>
      </c>
      <c r="BN24" s="31">
        <v>0</v>
      </c>
      <c r="BO24">
        <v>0</v>
      </c>
      <c r="BP24" s="31">
        <v>0</v>
      </c>
      <c r="BQ24">
        <v>0</v>
      </c>
      <c r="BR24" s="31">
        <v>0</v>
      </c>
      <c r="BS24">
        <v>0</v>
      </c>
      <c r="BT24" s="31">
        <v>0</v>
      </c>
      <c r="BU24">
        <v>0</v>
      </c>
      <c r="BV24" s="31">
        <v>0</v>
      </c>
      <c r="BW24">
        <v>0</v>
      </c>
      <c r="BX24" s="31">
        <v>0</v>
      </c>
      <c r="BY24">
        <v>0</v>
      </c>
    </row>
    <row r="25" spans="1:77" ht="13.5" thickBot="1" x14ac:dyDescent="0.25">
      <c r="A25" t="s">
        <v>175</v>
      </c>
      <c r="B25" s="31">
        <v>3248073</v>
      </c>
      <c r="C25" s="5">
        <v>1.43E-2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3248073</v>
      </c>
      <c r="O25" s="5">
        <v>0.26840000000000003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0</v>
      </c>
      <c r="AS25">
        <v>0</v>
      </c>
      <c r="AT25" s="31">
        <v>0</v>
      </c>
      <c r="AU25">
        <v>0</v>
      </c>
      <c r="AV25" s="31">
        <v>0</v>
      </c>
      <c r="AW25">
        <v>0</v>
      </c>
      <c r="AX25" s="31">
        <v>0</v>
      </c>
      <c r="AY25">
        <v>0</v>
      </c>
      <c r="AZ25" s="31">
        <v>0</v>
      </c>
      <c r="BA25">
        <v>0</v>
      </c>
      <c r="BB25" s="31">
        <v>0</v>
      </c>
      <c r="BC25">
        <v>0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  <c r="BJ25" s="31">
        <v>0</v>
      </c>
      <c r="BK25">
        <v>0</v>
      </c>
      <c r="BL25" s="31">
        <v>0</v>
      </c>
      <c r="BM25">
        <v>0</v>
      </c>
      <c r="BN25" s="31">
        <v>0</v>
      </c>
      <c r="BO25">
        <v>0</v>
      </c>
      <c r="BP25" s="31">
        <v>0</v>
      </c>
      <c r="BQ25">
        <v>0</v>
      </c>
      <c r="BR25" s="31">
        <v>0</v>
      </c>
      <c r="BS25">
        <v>0</v>
      </c>
      <c r="BT25" s="31">
        <v>0</v>
      </c>
      <c r="BU25">
        <v>0</v>
      </c>
      <c r="BV25" s="31">
        <v>0</v>
      </c>
      <c r="BW25">
        <v>0</v>
      </c>
      <c r="BX25" s="31">
        <v>0</v>
      </c>
      <c r="BY25">
        <v>0</v>
      </c>
    </row>
    <row r="26" spans="1:77" ht="14.25" thickTop="1" thickBot="1" x14ac:dyDescent="0.25">
      <c r="A26" s="246" t="s">
        <v>176</v>
      </c>
      <c r="B26" s="205">
        <v>126179690</v>
      </c>
      <c r="C26" s="247">
        <v>0.55459999999999998</v>
      </c>
      <c r="D26" s="205">
        <v>0</v>
      </c>
      <c r="E26" s="246">
        <v>0</v>
      </c>
      <c r="F26" s="205">
        <v>0</v>
      </c>
      <c r="G26" s="246">
        <v>0</v>
      </c>
      <c r="H26" s="205">
        <v>0</v>
      </c>
      <c r="I26" s="246">
        <v>0</v>
      </c>
      <c r="J26" s="205">
        <v>0</v>
      </c>
      <c r="K26" s="246">
        <v>0</v>
      </c>
      <c r="L26" s="205">
        <v>0</v>
      </c>
      <c r="M26" s="246">
        <v>0</v>
      </c>
      <c r="N26" s="205">
        <v>126179690</v>
      </c>
      <c r="O26" s="247">
        <v>10.424899999999999</v>
      </c>
      <c r="P26" s="205">
        <v>0</v>
      </c>
      <c r="Q26" s="246">
        <v>0</v>
      </c>
      <c r="R26" s="205">
        <v>0</v>
      </c>
      <c r="S26" s="246">
        <v>0</v>
      </c>
      <c r="T26" s="205">
        <v>0</v>
      </c>
      <c r="U26" s="246">
        <v>0</v>
      </c>
      <c r="V26" s="205">
        <v>0</v>
      </c>
      <c r="W26" s="246">
        <v>0</v>
      </c>
      <c r="X26" s="205">
        <v>0</v>
      </c>
      <c r="Y26" s="246">
        <v>0</v>
      </c>
      <c r="Z26" s="205">
        <v>0</v>
      </c>
      <c r="AA26" s="246">
        <v>0</v>
      </c>
      <c r="AB26" s="205">
        <v>0</v>
      </c>
      <c r="AC26" s="246">
        <v>0</v>
      </c>
      <c r="AD26" s="205">
        <v>0</v>
      </c>
      <c r="AE26" s="246">
        <v>0</v>
      </c>
      <c r="AF26" s="205">
        <v>0</v>
      </c>
      <c r="AG26" s="246">
        <v>0</v>
      </c>
      <c r="AH26" s="205">
        <v>0</v>
      </c>
      <c r="AI26" s="246">
        <v>0</v>
      </c>
      <c r="AJ26" s="205">
        <v>0</v>
      </c>
      <c r="AK26" s="246">
        <v>0</v>
      </c>
      <c r="AL26" s="205">
        <v>0</v>
      </c>
      <c r="AM26" s="246">
        <v>0</v>
      </c>
      <c r="AN26" s="205">
        <v>0</v>
      </c>
      <c r="AO26" s="246">
        <v>0</v>
      </c>
      <c r="AP26" s="205">
        <v>0</v>
      </c>
      <c r="AQ26" s="246">
        <v>0</v>
      </c>
      <c r="AR26" s="205">
        <v>0</v>
      </c>
      <c r="AS26" s="246">
        <v>0</v>
      </c>
      <c r="AT26" s="205">
        <v>0</v>
      </c>
      <c r="AU26" s="246">
        <v>0</v>
      </c>
      <c r="AV26" s="205">
        <v>0</v>
      </c>
      <c r="AW26" s="246">
        <v>0</v>
      </c>
      <c r="AX26" s="205">
        <v>0</v>
      </c>
      <c r="AY26" s="246">
        <v>0</v>
      </c>
      <c r="AZ26" s="205">
        <v>0</v>
      </c>
      <c r="BA26" s="246">
        <v>0</v>
      </c>
      <c r="BB26" s="205">
        <v>0</v>
      </c>
      <c r="BC26" s="246">
        <v>0</v>
      </c>
      <c r="BD26" s="205">
        <v>0</v>
      </c>
      <c r="BE26" s="246">
        <v>0</v>
      </c>
      <c r="BF26" s="205">
        <v>0</v>
      </c>
      <c r="BG26" s="246">
        <v>0</v>
      </c>
      <c r="BH26" s="205">
        <v>0</v>
      </c>
      <c r="BI26" s="246">
        <v>0</v>
      </c>
      <c r="BJ26" s="205">
        <v>0</v>
      </c>
      <c r="BK26" s="246">
        <v>0</v>
      </c>
      <c r="BL26" s="205">
        <v>0</v>
      </c>
      <c r="BM26" s="246">
        <v>0</v>
      </c>
      <c r="BN26" s="205">
        <v>0</v>
      </c>
      <c r="BO26" s="246">
        <v>0</v>
      </c>
      <c r="BP26" s="205">
        <v>0</v>
      </c>
      <c r="BQ26" s="246">
        <v>0</v>
      </c>
      <c r="BR26" s="205">
        <v>0</v>
      </c>
      <c r="BS26" s="246">
        <v>0</v>
      </c>
      <c r="BT26" s="205">
        <v>0</v>
      </c>
      <c r="BU26" s="246">
        <v>0</v>
      </c>
      <c r="BV26" s="205">
        <v>0</v>
      </c>
      <c r="BW26" s="246">
        <v>0</v>
      </c>
      <c r="BX26" s="205">
        <v>0</v>
      </c>
      <c r="BY26" s="246">
        <v>0</v>
      </c>
    </row>
    <row r="27" spans="1:77" ht="14.25" thickTop="1" thickBot="1" x14ac:dyDescent="0.25">
      <c r="A27" s="1" t="s">
        <v>177</v>
      </c>
      <c r="B27" s="31">
        <v>6483200158.5500002</v>
      </c>
      <c r="C27" s="5">
        <v>28.493600000000001</v>
      </c>
      <c r="D27" s="31">
        <v>0</v>
      </c>
      <c r="E27">
        <v>0</v>
      </c>
      <c r="F27" s="31">
        <v>0</v>
      </c>
      <c r="G27">
        <v>0</v>
      </c>
      <c r="H27" s="31">
        <v>0</v>
      </c>
      <c r="I27">
        <v>0</v>
      </c>
      <c r="J27" s="31">
        <v>0</v>
      </c>
      <c r="K27">
        <v>0</v>
      </c>
      <c r="L27" s="31">
        <v>74305079.409999996</v>
      </c>
      <c r="M27" s="5">
        <v>37.114699999999999</v>
      </c>
      <c r="N27" s="31">
        <v>1057398815.03</v>
      </c>
      <c r="O27" s="5">
        <v>87.361900000000006</v>
      </c>
      <c r="P27" s="31">
        <v>353939480.74000001</v>
      </c>
      <c r="Q27" s="5">
        <v>81.757900000000006</v>
      </c>
      <c r="R27" s="31">
        <v>0</v>
      </c>
      <c r="S27">
        <v>0</v>
      </c>
      <c r="T27" s="31">
        <v>0</v>
      </c>
      <c r="U27">
        <v>0</v>
      </c>
      <c r="V27" s="31">
        <v>0</v>
      </c>
      <c r="W27">
        <v>0</v>
      </c>
      <c r="X27" s="31">
        <v>0</v>
      </c>
      <c r="Y27">
        <v>0</v>
      </c>
      <c r="Z27" s="31">
        <v>4951960452.5100002</v>
      </c>
      <c r="AA27" s="5">
        <v>89.426599999999993</v>
      </c>
      <c r="AB27" s="31">
        <v>0</v>
      </c>
      <c r="AC27">
        <v>0</v>
      </c>
      <c r="AD27" s="31">
        <v>10489521.91</v>
      </c>
      <c r="AE27" s="5">
        <v>20.052299999999999</v>
      </c>
      <c r="AF27" s="31">
        <v>12597134.550000001</v>
      </c>
      <c r="AG27" s="5">
        <v>23.771100000000001</v>
      </c>
      <c r="AH27" s="31">
        <v>0</v>
      </c>
      <c r="AI27">
        <v>0</v>
      </c>
      <c r="AJ27" s="31">
        <v>0</v>
      </c>
      <c r="AK27">
        <v>0</v>
      </c>
      <c r="AL27" s="31">
        <v>0</v>
      </c>
      <c r="AM27">
        <v>0</v>
      </c>
      <c r="AN27" s="31">
        <v>0</v>
      </c>
      <c r="AO27">
        <v>0</v>
      </c>
      <c r="AP27" s="31">
        <v>0</v>
      </c>
      <c r="AQ27">
        <v>0</v>
      </c>
      <c r="AR27" s="31">
        <v>0</v>
      </c>
      <c r="AS27">
        <v>0</v>
      </c>
      <c r="AT27" s="31">
        <v>0</v>
      </c>
      <c r="AU27">
        <v>0</v>
      </c>
      <c r="AV27" s="31">
        <v>0</v>
      </c>
      <c r="AW27">
        <v>0</v>
      </c>
      <c r="AX27" s="31">
        <v>0</v>
      </c>
      <c r="AY27">
        <v>0</v>
      </c>
      <c r="AZ27" s="31">
        <v>0</v>
      </c>
      <c r="BA27">
        <v>0</v>
      </c>
      <c r="BB27" s="31">
        <v>0</v>
      </c>
      <c r="BC27">
        <v>0</v>
      </c>
      <c r="BD27" s="31">
        <v>0</v>
      </c>
      <c r="BE27">
        <v>0</v>
      </c>
      <c r="BF27" s="31">
        <v>0</v>
      </c>
      <c r="BG27">
        <v>0</v>
      </c>
      <c r="BH27" s="31">
        <v>0</v>
      </c>
      <c r="BI27">
        <v>0</v>
      </c>
      <c r="BJ27" s="31">
        <v>0</v>
      </c>
      <c r="BK27">
        <v>0</v>
      </c>
      <c r="BL27" s="31">
        <v>8424787.9600000009</v>
      </c>
      <c r="BM27" s="5">
        <v>40.181399999999996</v>
      </c>
      <c r="BN27" s="31">
        <v>1666604.1</v>
      </c>
      <c r="BO27" s="5">
        <v>15.0581</v>
      </c>
      <c r="BP27" s="31">
        <v>0</v>
      </c>
      <c r="BQ27">
        <v>0</v>
      </c>
      <c r="BR27" s="31">
        <v>0</v>
      </c>
      <c r="BS27">
        <v>0</v>
      </c>
      <c r="BT27" s="31">
        <v>3104039.07</v>
      </c>
      <c r="BU27" s="5">
        <v>2.7624</v>
      </c>
      <c r="BV27" s="31">
        <v>9314243.2699999996</v>
      </c>
      <c r="BW27" s="5">
        <v>2.0716999999999999</v>
      </c>
      <c r="BX27" s="31">
        <v>0</v>
      </c>
      <c r="BY27">
        <v>0</v>
      </c>
    </row>
    <row r="28" spans="1:77" ht="14.25" thickTop="1" thickBot="1" x14ac:dyDescent="0.25">
      <c r="A28" s="246" t="s">
        <v>178</v>
      </c>
      <c r="B28" s="205">
        <v>6609379848.5500002</v>
      </c>
      <c r="C28" s="247">
        <v>29.048200000000001</v>
      </c>
      <c r="D28" s="205">
        <v>0</v>
      </c>
      <c r="E28" s="246">
        <v>0</v>
      </c>
      <c r="F28" s="205">
        <v>0</v>
      </c>
      <c r="G28" s="246">
        <v>0</v>
      </c>
      <c r="H28" s="205">
        <v>0</v>
      </c>
      <c r="I28" s="246">
        <v>0</v>
      </c>
      <c r="J28" s="205">
        <v>0</v>
      </c>
      <c r="K28" s="246">
        <v>0</v>
      </c>
      <c r="L28" s="205">
        <v>74305079.409999996</v>
      </c>
      <c r="M28" s="247">
        <v>37.114699999999999</v>
      </c>
      <c r="N28" s="205">
        <v>1183578505.03</v>
      </c>
      <c r="O28" s="247">
        <v>97.786799999999999</v>
      </c>
      <c r="P28" s="205">
        <v>353939480.74000001</v>
      </c>
      <c r="Q28" s="247">
        <v>81.757900000000006</v>
      </c>
      <c r="R28" s="205">
        <v>0</v>
      </c>
      <c r="S28" s="246">
        <v>0</v>
      </c>
      <c r="T28" s="205">
        <v>0</v>
      </c>
      <c r="U28" s="246">
        <v>0</v>
      </c>
      <c r="V28" s="205">
        <v>0</v>
      </c>
      <c r="W28" s="246">
        <v>0</v>
      </c>
      <c r="X28" s="205">
        <v>0</v>
      </c>
      <c r="Y28" s="246">
        <v>0</v>
      </c>
      <c r="Z28" s="205">
        <v>4951960452.5100002</v>
      </c>
      <c r="AA28" s="247">
        <v>89.426599999999993</v>
      </c>
      <c r="AB28" s="205">
        <v>0</v>
      </c>
      <c r="AC28" s="246">
        <v>0</v>
      </c>
      <c r="AD28" s="205">
        <v>10489521.91</v>
      </c>
      <c r="AE28" s="247">
        <v>20.052299999999999</v>
      </c>
      <c r="AF28" s="205">
        <v>12597134.550000001</v>
      </c>
      <c r="AG28" s="247">
        <v>23.771100000000001</v>
      </c>
      <c r="AH28" s="205">
        <v>0</v>
      </c>
      <c r="AI28" s="246">
        <v>0</v>
      </c>
      <c r="AJ28" s="205">
        <v>0</v>
      </c>
      <c r="AK28" s="246">
        <v>0</v>
      </c>
      <c r="AL28" s="205">
        <v>0</v>
      </c>
      <c r="AM28" s="246">
        <v>0</v>
      </c>
      <c r="AN28" s="205">
        <v>0</v>
      </c>
      <c r="AO28" s="246">
        <v>0</v>
      </c>
      <c r="AP28" s="205">
        <v>0</v>
      </c>
      <c r="AQ28" s="246">
        <v>0</v>
      </c>
      <c r="AR28" s="205">
        <v>0</v>
      </c>
      <c r="AS28" s="246">
        <v>0</v>
      </c>
      <c r="AT28" s="205">
        <v>0</v>
      </c>
      <c r="AU28" s="246">
        <v>0</v>
      </c>
      <c r="AV28" s="205">
        <v>0</v>
      </c>
      <c r="AW28" s="246">
        <v>0</v>
      </c>
      <c r="AX28" s="205">
        <v>0</v>
      </c>
      <c r="AY28" s="246">
        <v>0</v>
      </c>
      <c r="AZ28" s="205">
        <v>0</v>
      </c>
      <c r="BA28" s="246">
        <v>0</v>
      </c>
      <c r="BB28" s="205">
        <v>0</v>
      </c>
      <c r="BC28" s="246">
        <v>0</v>
      </c>
      <c r="BD28" s="205">
        <v>0</v>
      </c>
      <c r="BE28" s="246">
        <v>0</v>
      </c>
      <c r="BF28" s="205">
        <v>0</v>
      </c>
      <c r="BG28" s="246">
        <v>0</v>
      </c>
      <c r="BH28" s="205">
        <v>0</v>
      </c>
      <c r="BI28" s="246">
        <v>0</v>
      </c>
      <c r="BJ28" s="205">
        <v>0</v>
      </c>
      <c r="BK28" s="246">
        <v>0</v>
      </c>
      <c r="BL28" s="205">
        <v>8424787.9600000009</v>
      </c>
      <c r="BM28" s="247">
        <v>40.181399999999996</v>
      </c>
      <c r="BN28" s="205">
        <v>1666604.1</v>
      </c>
      <c r="BO28" s="247">
        <v>15.0581</v>
      </c>
      <c r="BP28" s="205">
        <v>0</v>
      </c>
      <c r="BQ28" s="246">
        <v>0</v>
      </c>
      <c r="BR28" s="205">
        <v>0</v>
      </c>
      <c r="BS28" s="246">
        <v>0</v>
      </c>
      <c r="BT28" s="205">
        <v>3104039.07</v>
      </c>
      <c r="BU28" s="247">
        <v>2.7624</v>
      </c>
      <c r="BV28" s="205">
        <v>9314243.2699999996</v>
      </c>
      <c r="BW28" s="247">
        <v>2.0716999999999999</v>
      </c>
      <c r="BX28" s="205">
        <v>0</v>
      </c>
      <c r="BY28" s="246">
        <v>0</v>
      </c>
    </row>
    <row r="29" spans="1:77" ht="13.5" thickTop="1" x14ac:dyDescent="0.2">
      <c r="A29" s="1" t="s">
        <v>197</v>
      </c>
    </row>
    <row r="30" spans="1:77" x14ac:dyDescent="0.2">
      <c r="A30" t="s">
        <v>198</v>
      </c>
      <c r="B30" s="31">
        <v>140934307.68000001</v>
      </c>
      <c r="C30" s="5">
        <v>0.61939999999999995</v>
      </c>
      <c r="D30" s="31">
        <v>22165858.010000002</v>
      </c>
      <c r="E30" s="5">
        <v>0.32669999999999999</v>
      </c>
      <c r="F30" s="31">
        <v>-7329744.4800000004</v>
      </c>
      <c r="G30" s="5">
        <v>-1.1043000000000001</v>
      </c>
      <c r="H30" s="31">
        <v>1740950.3</v>
      </c>
      <c r="I30" s="5">
        <v>2.4405000000000001</v>
      </c>
      <c r="J30" s="31">
        <v>9367676.4000000004</v>
      </c>
      <c r="K30" s="5">
        <v>2.0268000000000002</v>
      </c>
      <c r="L30" s="31">
        <v>1222940.6399999999</v>
      </c>
      <c r="M30" s="5">
        <v>0.61080000000000001</v>
      </c>
      <c r="N30" s="31">
        <v>12633529.369999999</v>
      </c>
      <c r="O30" s="5">
        <v>1.0438000000000001</v>
      </c>
      <c r="P30" s="31">
        <v>7561163.5599999996</v>
      </c>
      <c r="Q30" s="5">
        <v>1.7465999999999999</v>
      </c>
      <c r="R30" s="31">
        <v>1410708.09</v>
      </c>
      <c r="S30" s="5">
        <v>3.0485000000000002</v>
      </c>
      <c r="T30" s="31">
        <v>1855081.65</v>
      </c>
      <c r="U30" s="5">
        <v>3.0303</v>
      </c>
      <c r="V30" s="31">
        <v>0</v>
      </c>
      <c r="W30">
        <v>0</v>
      </c>
      <c r="X30" s="31">
        <v>205555</v>
      </c>
      <c r="Y30" s="5">
        <v>0.31990000000000002</v>
      </c>
      <c r="Z30" s="31">
        <v>1862389.53</v>
      </c>
      <c r="AA30" s="5">
        <v>3.3599999999999998E-2</v>
      </c>
      <c r="AB30" s="31">
        <v>3613387.18</v>
      </c>
      <c r="AC30" s="5">
        <v>0.39429999999999998</v>
      </c>
      <c r="AD30" s="31">
        <v>129573.65</v>
      </c>
      <c r="AE30" s="5">
        <v>0.2477</v>
      </c>
      <c r="AF30" s="31">
        <v>1281602.6599999999</v>
      </c>
      <c r="AG30" s="5">
        <v>2.4184000000000001</v>
      </c>
      <c r="AH30" s="31">
        <v>10049862.59</v>
      </c>
      <c r="AI30" s="5">
        <v>3.8795999999999999</v>
      </c>
      <c r="AJ30" s="31">
        <v>6011056.9800000004</v>
      </c>
      <c r="AK30" s="5">
        <v>4.0674000000000001</v>
      </c>
      <c r="AL30" s="31">
        <v>-648158</v>
      </c>
      <c r="AM30" s="5">
        <v>-2.7805</v>
      </c>
      <c r="AN30" s="31">
        <v>3605091.66</v>
      </c>
      <c r="AO30" s="5">
        <v>1.5795999999999999</v>
      </c>
      <c r="AP30" s="31">
        <v>1393718.93</v>
      </c>
      <c r="AQ30" s="5">
        <v>1.3153999999999999</v>
      </c>
      <c r="AR30" s="31">
        <v>5560845.96</v>
      </c>
      <c r="AS30" s="5">
        <v>0.71640000000000004</v>
      </c>
      <c r="AT30" s="31">
        <v>45588.9</v>
      </c>
      <c r="AU30" s="5">
        <v>1.0270999999999999</v>
      </c>
      <c r="AV30" s="31">
        <v>-420516.07</v>
      </c>
      <c r="AW30" s="5">
        <v>-0.31680000000000003</v>
      </c>
      <c r="AX30" s="31">
        <v>0</v>
      </c>
      <c r="AY30">
        <v>0</v>
      </c>
      <c r="AZ30" s="31">
        <v>0</v>
      </c>
      <c r="BA30">
        <v>0</v>
      </c>
      <c r="BB30" s="31">
        <v>18337615.57</v>
      </c>
      <c r="BC30" s="5">
        <v>9.2286999999999999</v>
      </c>
      <c r="BD30" s="31">
        <v>908132.91</v>
      </c>
      <c r="BE30" s="5">
        <v>0.19420000000000001</v>
      </c>
      <c r="BF30" s="31">
        <v>1664908.04</v>
      </c>
      <c r="BG30" s="5">
        <v>0.502</v>
      </c>
      <c r="BH30" s="31">
        <v>4273412.54</v>
      </c>
      <c r="BI30" s="5">
        <v>3.5203000000000002</v>
      </c>
      <c r="BJ30" s="31">
        <v>65841.990000000005</v>
      </c>
      <c r="BK30" s="5">
        <v>0.48680000000000001</v>
      </c>
      <c r="BL30" s="31">
        <v>528283.81000000006</v>
      </c>
      <c r="BM30" s="5">
        <v>2.5196000000000001</v>
      </c>
      <c r="BN30" s="31">
        <v>283087.69</v>
      </c>
      <c r="BO30" s="5">
        <v>2.5577000000000001</v>
      </c>
      <c r="BP30" s="31">
        <v>351740.42</v>
      </c>
      <c r="BQ30" s="5">
        <v>0.2379</v>
      </c>
      <c r="BR30" s="31">
        <v>13704690.640000001</v>
      </c>
      <c r="BS30" s="5">
        <v>0.91379999999999995</v>
      </c>
      <c r="BT30" s="31">
        <v>3102173.46</v>
      </c>
      <c r="BU30" s="5">
        <v>2.7608000000000001</v>
      </c>
      <c r="BV30" s="31">
        <v>9874418.1300000008</v>
      </c>
      <c r="BW30" s="5">
        <v>2.1962000000000002</v>
      </c>
      <c r="BX30" s="31">
        <v>4521839.97</v>
      </c>
      <c r="BY30" s="5">
        <v>2.8454999999999999</v>
      </c>
    </row>
    <row r="31" spans="1:77" x14ac:dyDescent="0.2">
      <c r="A31" t="s">
        <v>199</v>
      </c>
      <c r="B31" s="31">
        <v>0</v>
      </c>
      <c r="C31">
        <v>0</v>
      </c>
      <c r="D31" s="31">
        <v>0</v>
      </c>
      <c r="E31">
        <v>0</v>
      </c>
      <c r="F31" s="31">
        <v>0</v>
      </c>
      <c r="G31">
        <v>0</v>
      </c>
      <c r="H31" s="31">
        <v>0</v>
      </c>
      <c r="I31">
        <v>0</v>
      </c>
      <c r="J31" s="31">
        <v>0</v>
      </c>
      <c r="K31">
        <v>0</v>
      </c>
      <c r="L31" s="31">
        <v>0</v>
      </c>
      <c r="M31">
        <v>0</v>
      </c>
      <c r="N31" s="31">
        <v>0</v>
      </c>
      <c r="O31">
        <v>0</v>
      </c>
      <c r="P31" s="31">
        <v>0</v>
      </c>
      <c r="Q31">
        <v>0</v>
      </c>
      <c r="R31" s="31">
        <v>0</v>
      </c>
      <c r="S31">
        <v>0</v>
      </c>
      <c r="T31" s="31">
        <v>0</v>
      </c>
      <c r="U31">
        <v>0</v>
      </c>
      <c r="V31" s="31">
        <v>0</v>
      </c>
      <c r="W31">
        <v>0</v>
      </c>
      <c r="X31" s="31">
        <v>0</v>
      </c>
      <c r="Y31">
        <v>0</v>
      </c>
      <c r="Z31" s="31">
        <v>0</v>
      </c>
      <c r="AA31">
        <v>0</v>
      </c>
      <c r="AB31" s="31">
        <v>0</v>
      </c>
      <c r="AC31">
        <v>0</v>
      </c>
      <c r="AD31" s="31">
        <v>0</v>
      </c>
      <c r="AE31">
        <v>0</v>
      </c>
      <c r="AF31" s="31">
        <v>0</v>
      </c>
      <c r="AG31">
        <v>0</v>
      </c>
      <c r="AH31" s="31">
        <v>0</v>
      </c>
      <c r="AI31">
        <v>0</v>
      </c>
      <c r="AJ31" s="31">
        <v>0</v>
      </c>
      <c r="AK31">
        <v>0</v>
      </c>
      <c r="AL31" s="31">
        <v>0</v>
      </c>
      <c r="AM31">
        <v>0</v>
      </c>
      <c r="AN31" s="31">
        <v>0</v>
      </c>
      <c r="AO31">
        <v>0</v>
      </c>
      <c r="AP31" s="31">
        <v>0</v>
      </c>
      <c r="AQ31">
        <v>0</v>
      </c>
      <c r="AR31" s="31">
        <v>0</v>
      </c>
      <c r="AS31">
        <v>0</v>
      </c>
      <c r="AT31" s="31">
        <v>0</v>
      </c>
      <c r="AU31">
        <v>0</v>
      </c>
      <c r="AV31" s="31">
        <v>0</v>
      </c>
      <c r="AW31">
        <v>0</v>
      </c>
      <c r="AX31" s="31">
        <v>0</v>
      </c>
      <c r="AY31">
        <v>0</v>
      </c>
      <c r="AZ31" s="31">
        <v>0</v>
      </c>
      <c r="BA31">
        <v>0</v>
      </c>
      <c r="BB31" s="31">
        <v>0</v>
      </c>
      <c r="BC31">
        <v>0</v>
      </c>
      <c r="BD31" s="31">
        <v>0</v>
      </c>
      <c r="BE31">
        <v>0</v>
      </c>
      <c r="BF31" s="31">
        <v>0</v>
      </c>
      <c r="BG31">
        <v>0</v>
      </c>
      <c r="BH31" s="31">
        <v>0</v>
      </c>
      <c r="BI31">
        <v>0</v>
      </c>
      <c r="BJ31" s="31">
        <v>0</v>
      </c>
      <c r="BK31">
        <v>0</v>
      </c>
      <c r="BL31" s="31">
        <v>0</v>
      </c>
      <c r="BM31">
        <v>0</v>
      </c>
      <c r="BN31" s="31">
        <v>0</v>
      </c>
      <c r="BO31">
        <v>0</v>
      </c>
      <c r="BP31" s="31">
        <v>0</v>
      </c>
      <c r="BQ31">
        <v>0</v>
      </c>
      <c r="BR31" s="31">
        <v>0</v>
      </c>
      <c r="BS31">
        <v>0</v>
      </c>
      <c r="BT31" s="31">
        <v>0</v>
      </c>
      <c r="BU31">
        <v>0</v>
      </c>
      <c r="BV31" s="31">
        <v>0</v>
      </c>
      <c r="BW31">
        <v>0</v>
      </c>
      <c r="BX31" s="31">
        <v>0</v>
      </c>
      <c r="BY31">
        <v>0</v>
      </c>
    </row>
    <row r="32" spans="1:77" x14ac:dyDescent="0.2">
      <c r="A32" t="s">
        <v>200</v>
      </c>
      <c r="B32" s="31">
        <v>0</v>
      </c>
      <c r="C32">
        <v>0</v>
      </c>
      <c r="D32" s="31">
        <v>0</v>
      </c>
      <c r="E32">
        <v>0</v>
      </c>
      <c r="F32" s="31">
        <v>0</v>
      </c>
      <c r="G32">
        <v>0</v>
      </c>
      <c r="H32" s="31">
        <v>0</v>
      </c>
      <c r="I32">
        <v>0</v>
      </c>
      <c r="J32" s="31">
        <v>0</v>
      </c>
      <c r="K32">
        <v>0</v>
      </c>
      <c r="L32" s="31">
        <v>0</v>
      </c>
      <c r="M32">
        <v>0</v>
      </c>
      <c r="N32" s="31">
        <v>0</v>
      </c>
      <c r="O32">
        <v>0</v>
      </c>
      <c r="P32" s="31">
        <v>0</v>
      </c>
      <c r="Q32">
        <v>0</v>
      </c>
      <c r="R32" s="31">
        <v>0</v>
      </c>
      <c r="S32">
        <v>0</v>
      </c>
      <c r="T32" s="31">
        <v>0</v>
      </c>
      <c r="U32">
        <v>0</v>
      </c>
      <c r="V32" s="31">
        <v>0</v>
      </c>
      <c r="W32">
        <v>0</v>
      </c>
      <c r="X32" s="31">
        <v>0</v>
      </c>
      <c r="Y32">
        <v>0</v>
      </c>
      <c r="Z32" s="31">
        <v>0</v>
      </c>
      <c r="AA32">
        <v>0</v>
      </c>
      <c r="AB32" s="31">
        <v>0</v>
      </c>
      <c r="AC32">
        <v>0</v>
      </c>
      <c r="AD32" s="31">
        <v>0</v>
      </c>
      <c r="AE32">
        <v>0</v>
      </c>
      <c r="AF32" s="31">
        <v>0</v>
      </c>
      <c r="AG32">
        <v>0</v>
      </c>
      <c r="AH32" s="31">
        <v>0</v>
      </c>
      <c r="AI32">
        <v>0</v>
      </c>
      <c r="AJ32" s="31">
        <v>0</v>
      </c>
      <c r="AK32">
        <v>0</v>
      </c>
      <c r="AL32" s="31">
        <v>0</v>
      </c>
      <c r="AM32">
        <v>0</v>
      </c>
      <c r="AN32" s="31">
        <v>0</v>
      </c>
      <c r="AO32">
        <v>0</v>
      </c>
      <c r="AP32" s="31">
        <v>0</v>
      </c>
      <c r="AQ32">
        <v>0</v>
      </c>
      <c r="AR32" s="31">
        <v>0</v>
      </c>
      <c r="AS32">
        <v>0</v>
      </c>
      <c r="AT32" s="31">
        <v>0</v>
      </c>
      <c r="AU32">
        <v>0</v>
      </c>
      <c r="AV32" s="31">
        <v>0</v>
      </c>
      <c r="AW32">
        <v>0</v>
      </c>
      <c r="AX32" s="31">
        <v>0</v>
      </c>
      <c r="AY32">
        <v>0</v>
      </c>
      <c r="AZ32" s="31">
        <v>0</v>
      </c>
      <c r="BA32">
        <v>0</v>
      </c>
      <c r="BB32" s="31">
        <v>0</v>
      </c>
      <c r="BC32">
        <v>0</v>
      </c>
      <c r="BD32" s="31">
        <v>0</v>
      </c>
      <c r="BE32">
        <v>0</v>
      </c>
      <c r="BF32" s="31">
        <v>0</v>
      </c>
      <c r="BG32">
        <v>0</v>
      </c>
      <c r="BH32" s="31">
        <v>0</v>
      </c>
      <c r="BI32">
        <v>0</v>
      </c>
      <c r="BJ32" s="31">
        <v>0</v>
      </c>
      <c r="BK32">
        <v>0</v>
      </c>
      <c r="BL32" s="31">
        <v>0</v>
      </c>
      <c r="BM32">
        <v>0</v>
      </c>
      <c r="BN32" s="31">
        <v>0</v>
      </c>
      <c r="BO32">
        <v>0</v>
      </c>
      <c r="BP32" s="31">
        <v>0</v>
      </c>
      <c r="BQ32">
        <v>0</v>
      </c>
      <c r="BR32" s="31">
        <v>0</v>
      </c>
      <c r="BS32">
        <v>0</v>
      </c>
      <c r="BT32" s="31">
        <v>0</v>
      </c>
      <c r="BU32">
        <v>0</v>
      </c>
      <c r="BV32" s="31">
        <v>0</v>
      </c>
      <c r="BW32">
        <v>0</v>
      </c>
      <c r="BX32" s="31">
        <v>0</v>
      </c>
      <c r="BY32">
        <v>0</v>
      </c>
    </row>
    <row r="33" spans="1:77" x14ac:dyDescent="0.2">
      <c r="A33" t="s">
        <v>201</v>
      </c>
      <c r="B33" s="31">
        <v>0</v>
      </c>
      <c r="C33">
        <v>0</v>
      </c>
      <c r="D33" s="31">
        <v>0</v>
      </c>
      <c r="E33">
        <v>0</v>
      </c>
      <c r="F33" s="31">
        <v>0</v>
      </c>
      <c r="G33">
        <v>0</v>
      </c>
      <c r="H33" s="31">
        <v>0</v>
      </c>
      <c r="I33">
        <v>0</v>
      </c>
      <c r="J33" s="31">
        <v>0</v>
      </c>
      <c r="K33">
        <v>0</v>
      </c>
      <c r="L33" s="31">
        <v>0</v>
      </c>
      <c r="M33">
        <v>0</v>
      </c>
      <c r="N33" s="31">
        <v>0</v>
      </c>
      <c r="O33">
        <v>0</v>
      </c>
      <c r="P33" s="31">
        <v>0</v>
      </c>
      <c r="Q33">
        <v>0</v>
      </c>
      <c r="R33" s="31">
        <v>0</v>
      </c>
      <c r="S33">
        <v>0</v>
      </c>
      <c r="T33" s="31">
        <v>0</v>
      </c>
      <c r="U33">
        <v>0</v>
      </c>
      <c r="V33" s="31">
        <v>0</v>
      </c>
      <c r="W33">
        <v>0</v>
      </c>
      <c r="X33" s="31">
        <v>0</v>
      </c>
      <c r="Y33">
        <v>0</v>
      </c>
      <c r="Z33" s="31">
        <v>0</v>
      </c>
      <c r="AA33">
        <v>0</v>
      </c>
      <c r="AB33" s="31">
        <v>0</v>
      </c>
      <c r="AC33">
        <v>0</v>
      </c>
      <c r="AD33" s="31">
        <v>0</v>
      </c>
      <c r="AE33">
        <v>0</v>
      </c>
      <c r="AF33" s="31">
        <v>0</v>
      </c>
      <c r="AG33">
        <v>0</v>
      </c>
      <c r="AH33" s="31">
        <v>0</v>
      </c>
      <c r="AI33">
        <v>0</v>
      </c>
      <c r="AJ33" s="31">
        <v>0</v>
      </c>
      <c r="AK33">
        <v>0</v>
      </c>
      <c r="AL33" s="31">
        <v>0</v>
      </c>
      <c r="AM33">
        <v>0</v>
      </c>
      <c r="AN33" s="31">
        <v>0</v>
      </c>
      <c r="AO33">
        <v>0</v>
      </c>
      <c r="AP33" s="31">
        <v>0</v>
      </c>
      <c r="AQ33">
        <v>0</v>
      </c>
      <c r="AR33" s="31">
        <v>0</v>
      </c>
      <c r="AS33">
        <v>0</v>
      </c>
      <c r="AT33" s="31">
        <v>0</v>
      </c>
      <c r="AU33">
        <v>0</v>
      </c>
      <c r="AV33" s="31">
        <v>0</v>
      </c>
      <c r="AW33">
        <v>0</v>
      </c>
      <c r="AX33" s="31">
        <v>0</v>
      </c>
      <c r="AY33">
        <v>0</v>
      </c>
      <c r="AZ33" s="31">
        <v>0</v>
      </c>
      <c r="BA33">
        <v>0</v>
      </c>
      <c r="BB33" s="31">
        <v>0</v>
      </c>
      <c r="BC33">
        <v>0</v>
      </c>
      <c r="BD33" s="31">
        <v>0</v>
      </c>
      <c r="BE33">
        <v>0</v>
      </c>
      <c r="BF33" s="31">
        <v>0</v>
      </c>
      <c r="BG33">
        <v>0</v>
      </c>
      <c r="BH33" s="31">
        <v>0</v>
      </c>
      <c r="BI33">
        <v>0</v>
      </c>
      <c r="BJ33" s="31">
        <v>0</v>
      </c>
      <c r="BK33">
        <v>0</v>
      </c>
      <c r="BL33" s="31">
        <v>0</v>
      </c>
      <c r="BM33">
        <v>0</v>
      </c>
      <c r="BN33" s="31">
        <v>0</v>
      </c>
      <c r="BO33">
        <v>0</v>
      </c>
      <c r="BP33" s="31">
        <v>0</v>
      </c>
      <c r="BQ33">
        <v>0</v>
      </c>
      <c r="BR33" s="31">
        <v>0</v>
      </c>
      <c r="BS33">
        <v>0</v>
      </c>
      <c r="BT33" s="31">
        <v>0</v>
      </c>
      <c r="BU33">
        <v>0</v>
      </c>
      <c r="BV33" s="31">
        <v>0</v>
      </c>
      <c r="BW33">
        <v>0</v>
      </c>
      <c r="BX33" s="31">
        <v>0</v>
      </c>
      <c r="BY33">
        <v>0</v>
      </c>
    </row>
    <row r="34" spans="1:77" x14ac:dyDescent="0.2">
      <c r="A34" t="s">
        <v>202</v>
      </c>
      <c r="B34" s="31">
        <v>11007758.460000001</v>
      </c>
      <c r="C34" s="5">
        <v>4.8399999999999999E-2</v>
      </c>
      <c r="D34" s="31">
        <v>0</v>
      </c>
      <c r="E34">
        <v>0</v>
      </c>
      <c r="F34" s="31">
        <v>0</v>
      </c>
      <c r="G34">
        <v>0</v>
      </c>
      <c r="H34" s="31">
        <v>0</v>
      </c>
      <c r="I34">
        <v>0</v>
      </c>
      <c r="J34" s="31">
        <v>0</v>
      </c>
      <c r="K34">
        <v>0</v>
      </c>
      <c r="L34" s="31">
        <v>0</v>
      </c>
      <c r="M34">
        <v>0</v>
      </c>
      <c r="N34" s="31">
        <v>0</v>
      </c>
      <c r="O34">
        <v>0</v>
      </c>
      <c r="P34" s="31">
        <v>0</v>
      </c>
      <c r="Q34">
        <v>0</v>
      </c>
      <c r="R34" s="31">
        <v>0</v>
      </c>
      <c r="S34">
        <v>0</v>
      </c>
      <c r="T34" s="31">
        <v>0</v>
      </c>
      <c r="U34">
        <v>0</v>
      </c>
      <c r="V34" s="31">
        <v>10739113.82</v>
      </c>
      <c r="W34" s="5">
        <v>1.1291</v>
      </c>
      <c r="X34" s="31">
        <v>0</v>
      </c>
      <c r="Y34">
        <v>0</v>
      </c>
      <c r="Z34" s="31">
        <v>0</v>
      </c>
      <c r="AA34">
        <v>0</v>
      </c>
      <c r="AB34" s="31">
        <v>0</v>
      </c>
      <c r="AC34">
        <v>0</v>
      </c>
      <c r="AD34" s="31">
        <v>0</v>
      </c>
      <c r="AE34">
        <v>0</v>
      </c>
      <c r="AF34" s="31">
        <v>0</v>
      </c>
      <c r="AG34">
        <v>0</v>
      </c>
      <c r="AH34" s="31">
        <v>0</v>
      </c>
      <c r="AI34">
        <v>0</v>
      </c>
      <c r="AJ34" s="31">
        <v>0</v>
      </c>
      <c r="AK34">
        <v>0</v>
      </c>
      <c r="AL34" s="31">
        <v>0</v>
      </c>
      <c r="AM34">
        <v>0</v>
      </c>
      <c r="AN34" s="31">
        <v>0</v>
      </c>
      <c r="AO34">
        <v>0</v>
      </c>
      <c r="AP34" s="31">
        <v>0</v>
      </c>
      <c r="AQ34">
        <v>0</v>
      </c>
      <c r="AR34" s="31">
        <v>0</v>
      </c>
      <c r="AS34">
        <v>0</v>
      </c>
      <c r="AT34" s="31">
        <v>0</v>
      </c>
      <c r="AU34">
        <v>0</v>
      </c>
      <c r="AV34" s="31">
        <v>0</v>
      </c>
      <c r="AW34">
        <v>0</v>
      </c>
      <c r="AX34" s="31">
        <v>266244.09999999998</v>
      </c>
      <c r="AY34" s="5">
        <v>0.84279999999999999</v>
      </c>
      <c r="AZ34" s="31">
        <v>2400.54</v>
      </c>
      <c r="BA34" s="5">
        <v>8.6099999999999996E-2</v>
      </c>
      <c r="BB34" s="31">
        <v>0</v>
      </c>
      <c r="BC34">
        <v>0</v>
      </c>
      <c r="BD34" s="31">
        <v>0</v>
      </c>
      <c r="BE34">
        <v>0</v>
      </c>
      <c r="BF34" s="31">
        <v>0</v>
      </c>
      <c r="BG34">
        <v>0</v>
      </c>
      <c r="BH34" s="31">
        <v>0</v>
      </c>
      <c r="BI34">
        <v>0</v>
      </c>
      <c r="BJ34" s="31">
        <v>0</v>
      </c>
      <c r="BK34">
        <v>0</v>
      </c>
      <c r="BL34" s="31">
        <v>0</v>
      </c>
      <c r="BM34">
        <v>0</v>
      </c>
      <c r="BN34" s="31">
        <v>0</v>
      </c>
      <c r="BO34">
        <v>0</v>
      </c>
      <c r="BP34" s="31">
        <v>0</v>
      </c>
      <c r="BQ34">
        <v>0</v>
      </c>
      <c r="BR34" s="31">
        <v>0</v>
      </c>
      <c r="BS34">
        <v>0</v>
      </c>
      <c r="BT34" s="31">
        <v>0</v>
      </c>
      <c r="BU34">
        <v>0</v>
      </c>
      <c r="BV34" s="31">
        <v>0</v>
      </c>
      <c r="BW34">
        <v>0</v>
      </c>
      <c r="BX34" s="31">
        <v>0</v>
      </c>
      <c r="BY34">
        <v>0</v>
      </c>
    </row>
    <row r="35" spans="1:77" x14ac:dyDescent="0.2">
      <c r="A35" t="s">
        <v>203</v>
      </c>
      <c r="B35" s="31">
        <v>0</v>
      </c>
      <c r="C35">
        <v>0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0</v>
      </c>
      <c r="U35">
        <v>0</v>
      </c>
      <c r="V35" s="31">
        <v>0</v>
      </c>
      <c r="W35">
        <v>0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  <c r="AL35" s="31">
        <v>0</v>
      </c>
      <c r="AM35">
        <v>0</v>
      </c>
      <c r="AN35" s="31">
        <v>0</v>
      </c>
      <c r="AO35">
        <v>0</v>
      </c>
      <c r="AP35" s="31">
        <v>0</v>
      </c>
      <c r="AQ35">
        <v>0</v>
      </c>
      <c r="AR35" s="31">
        <v>0</v>
      </c>
      <c r="AS35">
        <v>0</v>
      </c>
      <c r="AT35" s="31">
        <v>0</v>
      </c>
      <c r="AU35">
        <v>0</v>
      </c>
      <c r="AV35" s="31">
        <v>0</v>
      </c>
      <c r="AW35">
        <v>0</v>
      </c>
      <c r="AX35" s="31">
        <v>0</v>
      </c>
      <c r="AY35">
        <v>0</v>
      </c>
      <c r="AZ35" s="31">
        <v>0</v>
      </c>
      <c r="BA35">
        <v>0</v>
      </c>
      <c r="BB35" s="31">
        <v>0</v>
      </c>
      <c r="BC35">
        <v>0</v>
      </c>
      <c r="BD35" s="31">
        <v>0</v>
      </c>
      <c r="BE35">
        <v>0</v>
      </c>
      <c r="BF35" s="31">
        <v>0</v>
      </c>
      <c r="BG35">
        <v>0</v>
      </c>
      <c r="BH35" s="31">
        <v>0</v>
      </c>
      <c r="BI35">
        <v>0</v>
      </c>
      <c r="BJ35" s="31">
        <v>0</v>
      </c>
      <c r="BK35">
        <v>0</v>
      </c>
      <c r="BL35" s="31">
        <v>0</v>
      </c>
      <c r="BM35">
        <v>0</v>
      </c>
      <c r="BN35" s="31">
        <v>0</v>
      </c>
      <c r="BO35">
        <v>0</v>
      </c>
      <c r="BP35" s="31">
        <v>0</v>
      </c>
      <c r="BQ35">
        <v>0</v>
      </c>
      <c r="BR35" s="31">
        <v>0</v>
      </c>
      <c r="BS35">
        <v>0</v>
      </c>
      <c r="BT35" s="31">
        <v>0</v>
      </c>
      <c r="BU35">
        <v>0</v>
      </c>
      <c r="BV35" s="31">
        <v>0</v>
      </c>
      <c r="BW35">
        <v>0</v>
      </c>
      <c r="BX35" s="31">
        <v>0</v>
      </c>
      <c r="BY35">
        <v>0</v>
      </c>
    </row>
    <row r="36" spans="1:77" x14ac:dyDescent="0.2">
      <c r="A36" t="s">
        <v>204</v>
      </c>
      <c r="B36" s="31">
        <v>0</v>
      </c>
      <c r="C36">
        <v>0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0</v>
      </c>
      <c r="O36">
        <v>0</v>
      </c>
      <c r="P36" s="31">
        <v>0</v>
      </c>
      <c r="Q36">
        <v>0</v>
      </c>
      <c r="R36" s="31">
        <v>0</v>
      </c>
      <c r="S36">
        <v>0</v>
      </c>
      <c r="T36" s="31">
        <v>0</v>
      </c>
      <c r="U36">
        <v>0</v>
      </c>
      <c r="V36" s="31">
        <v>0</v>
      </c>
      <c r="W36">
        <v>0</v>
      </c>
      <c r="X36" s="31">
        <v>0</v>
      </c>
      <c r="Y36">
        <v>0</v>
      </c>
      <c r="Z36" s="31">
        <v>0</v>
      </c>
      <c r="AA36">
        <v>0</v>
      </c>
      <c r="AB36" s="31">
        <v>0</v>
      </c>
      <c r="AC36">
        <v>0</v>
      </c>
      <c r="AD36" s="31">
        <v>0</v>
      </c>
      <c r="AE36">
        <v>0</v>
      </c>
      <c r="AF36" s="31">
        <v>0</v>
      </c>
      <c r="AG36">
        <v>0</v>
      </c>
      <c r="AH36" s="31">
        <v>0</v>
      </c>
      <c r="AI36">
        <v>0</v>
      </c>
      <c r="AJ36" s="31">
        <v>0</v>
      </c>
      <c r="AK36">
        <v>0</v>
      </c>
      <c r="AL36" s="31">
        <v>0</v>
      </c>
      <c r="AM36">
        <v>0</v>
      </c>
      <c r="AN36" s="31">
        <v>0</v>
      </c>
      <c r="AO36">
        <v>0</v>
      </c>
      <c r="AP36" s="31">
        <v>0</v>
      </c>
      <c r="AQ36">
        <v>0</v>
      </c>
      <c r="AR36" s="31">
        <v>0</v>
      </c>
      <c r="AS36">
        <v>0</v>
      </c>
      <c r="AT36" s="31">
        <v>0</v>
      </c>
      <c r="AU36">
        <v>0</v>
      </c>
      <c r="AV36" s="31">
        <v>0</v>
      </c>
      <c r="AW36">
        <v>0</v>
      </c>
      <c r="AX36" s="31">
        <v>0</v>
      </c>
      <c r="AY36">
        <v>0</v>
      </c>
      <c r="AZ36" s="31">
        <v>0</v>
      </c>
      <c r="BA36">
        <v>0</v>
      </c>
      <c r="BB36" s="31">
        <v>0</v>
      </c>
      <c r="BC36">
        <v>0</v>
      </c>
      <c r="BD36" s="31">
        <v>0</v>
      </c>
      <c r="BE36">
        <v>0</v>
      </c>
      <c r="BF36" s="31">
        <v>0</v>
      </c>
      <c r="BG36">
        <v>0</v>
      </c>
      <c r="BH36" s="31">
        <v>0</v>
      </c>
      <c r="BI36">
        <v>0</v>
      </c>
      <c r="BJ36" s="31">
        <v>0</v>
      </c>
      <c r="BK36">
        <v>0</v>
      </c>
      <c r="BL36" s="31">
        <v>0</v>
      </c>
      <c r="BM36">
        <v>0</v>
      </c>
      <c r="BN36" s="31">
        <v>0</v>
      </c>
      <c r="BO36">
        <v>0</v>
      </c>
      <c r="BP36" s="31">
        <v>0</v>
      </c>
      <c r="BQ36">
        <v>0</v>
      </c>
      <c r="BR36" s="31">
        <v>0</v>
      </c>
      <c r="BS36">
        <v>0</v>
      </c>
      <c r="BT36" s="31">
        <v>0</v>
      </c>
      <c r="BU36">
        <v>0</v>
      </c>
      <c r="BV36" s="31">
        <v>0</v>
      </c>
      <c r="BW36">
        <v>0</v>
      </c>
      <c r="BX36" s="31">
        <v>0</v>
      </c>
      <c r="BY36">
        <v>0</v>
      </c>
    </row>
    <row r="37" spans="1:77" x14ac:dyDescent="0.2">
      <c r="A37" t="s">
        <v>205</v>
      </c>
      <c r="B37" s="31">
        <v>1445083.07</v>
      </c>
      <c r="C37" s="5">
        <v>6.4000000000000003E-3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1444931.07</v>
      </c>
      <c r="M37" s="5">
        <v>0.72170000000000001</v>
      </c>
      <c r="N37" s="31">
        <v>0</v>
      </c>
      <c r="O37" s="5">
        <v>0</v>
      </c>
      <c r="P37" s="31">
        <v>0</v>
      </c>
      <c r="Q37" s="5">
        <v>0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152</v>
      </c>
      <c r="AA37" s="5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>
        <v>0</v>
      </c>
      <c r="AL37" s="31">
        <v>0</v>
      </c>
      <c r="AM37">
        <v>0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0</v>
      </c>
      <c r="AU37">
        <v>0</v>
      </c>
      <c r="AV37" s="31">
        <v>0</v>
      </c>
      <c r="AW37">
        <v>0</v>
      </c>
      <c r="AX37" s="31">
        <v>0</v>
      </c>
      <c r="AY37">
        <v>0</v>
      </c>
      <c r="AZ37" s="31">
        <v>0</v>
      </c>
      <c r="BA37">
        <v>0</v>
      </c>
      <c r="BB37" s="31">
        <v>0</v>
      </c>
      <c r="BC37">
        <v>0</v>
      </c>
      <c r="BD37" s="31">
        <v>0</v>
      </c>
      <c r="BE37">
        <v>0</v>
      </c>
      <c r="BF37" s="31">
        <v>0</v>
      </c>
      <c r="BG37">
        <v>0</v>
      </c>
      <c r="BH37" s="31">
        <v>0</v>
      </c>
      <c r="BI37">
        <v>0</v>
      </c>
      <c r="BJ37" s="31">
        <v>0</v>
      </c>
      <c r="BK37">
        <v>0</v>
      </c>
      <c r="BL37" s="31">
        <v>0</v>
      </c>
      <c r="BM37">
        <v>0</v>
      </c>
      <c r="BN37" s="31">
        <v>0</v>
      </c>
      <c r="BO37">
        <v>0</v>
      </c>
      <c r="BP37" s="31">
        <v>0</v>
      </c>
      <c r="BQ37">
        <v>0</v>
      </c>
      <c r="BR37" s="31">
        <v>0</v>
      </c>
      <c r="BS37">
        <v>0</v>
      </c>
      <c r="BT37" s="31">
        <v>0</v>
      </c>
      <c r="BU37">
        <v>0</v>
      </c>
      <c r="BV37" s="31">
        <v>0</v>
      </c>
      <c r="BW37">
        <v>0</v>
      </c>
      <c r="BX37" s="31">
        <v>0</v>
      </c>
      <c r="BY37">
        <v>0</v>
      </c>
    </row>
    <row r="38" spans="1:77" ht="13.5" thickBot="1" x14ac:dyDescent="0.25">
      <c r="A38" t="s">
        <v>206</v>
      </c>
      <c r="B38" s="31">
        <v>0</v>
      </c>
      <c r="C38">
        <v>0</v>
      </c>
      <c r="D38" s="31">
        <v>0</v>
      </c>
      <c r="E38">
        <v>0</v>
      </c>
      <c r="F38" s="31">
        <v>0</v>
      </c>
      <c r="G38">
        <v>0</v>
      </c>
      <c r="H38" s="31">
        <v>0</v>
      </c>
      <c r="I38">
        <v>0</v>
      </c>
      <c r="J38" s="31">
        <v>0</v>
      </c>
      <c r="K38">
        <v>0</v>
      </c>
      <c r="L38" s="31">
        <v>0</v>
      </c>
      <c r="M38">
        <v>0</v>
      </c>
      <c r="N38" s="31">
        <v>0</v>
      </c>
      <c r="O38">
        <v>0</v>
      </c>
      <c r="P38" s="31">
        <v>0</v>
      </c>
      <c r="Q38">
        <v>0</v>
      </c>
      <c r="R38" s="31">
        <v>0</v>
      </c>
      <c r="S38">
        <v>0</v>
      </c>
      <c r="T38" s="31">
        <v>0</v>
      </c>
      <c r="U38">
        <v>0</v>
      </c>
      <c r="V38" s="31">
        <v>0</v>
      </c>
      <c r="W38">
        <v>0</v>
      </c>
      <c r="X38" s="31">
        <v>0</v>
      </c>
      <c r="Y38">
        <v>0</v>
      </c>
      <c r="Z38" s="31">
        <v>0</v>
      </c>
      <c r="AA38">
        <v>0</v>
      </c>
      <c r="AB38" s="31">
        <v>0</v>
      </c>
      <c r="AC38">
        <v>0</v>
      </c>
      <c r="AD38" s="31">
        <v>0</v>
      </c>
      <c r="AE38">
        <v>0</v>
      </c>
      <c r="AF38" s="31">
        <v>0</v>
      </c>
      <c r="AG38">
        <v>0</v>
      </c>
      <c r="AH38" s="31">
        <v>0</v>
      </c>
      <c r="AI38">
        <v>0</v>
      </c>
      <c r="AJ38" s="31">
        <v>0</v>
      </c>
      <c r="AK38">
        <v>0</v>
      </c>
      <c r="AL38" s="31">
        <v>0</v>
      </c>
      <c r="AM38">
        <v>0</v>
      </c>
      <c r="AN38" s="31">
        <v>0</v>
      </c>
      <c r="AO38">
        <v>0</v>
      </c>
      <c r="AP38" s="31">
        <v>0</v>
      </c>
      <c r="AQ38">
        <v>0</v>
      </c>
      <c r="AR38" s="31">
        <v>0</v>
      </c>
      <c r="AS38">
        <v>0</v>
      </c>
      <c r="AT38" s="31">
        <v>0</v>
      </c>
      <c r="AU38">
        <v>0</v>
      </c>
      <c r="AV38" s="31">
        <v>0</v>
      </c>
      <c r="AW38">
        <v>0</v>
      </c>
      <c r="AX38" s="31">
        <v>0</v>
      </c>
      <c r="AY38">
        <v>0</v>
      </c>
      <c r="AZ38" s="31">
        <v>0</v>
      </c>
      <c r="BA38">
        <v>0</v>
      </c>
      <c r="BB38" s="31">
        <v>0</v>
      </c>
      <c r="BC38">
        <v>0</v>
      </c>
      <c r="BD38" s="31">
        <v>0</v>
      </c>
      <c r="BE38">
        <v>0</v>
      </c>
      <c r="BF38" s="31">
        <v>0</v>
      </c>
      <c r="BG38">
        <v>0</v>
      </c>
      <c r="BH38" s="31">
        <v>0</v>
      </c>
      <c r="BI38">
        <v>0</v>
      </c>
      <c r="BJ38" s="31">
        <v>0</v>
      </c>
      <c r="BK38">
        <v>0</v>
      </c>
      <c r="BL38" s="31">
        <v>0</v>
      </c>
      <c r="BM38">
        <v>0</v>
      </c>
      <c r="BN38" s="31">
        <v>0</v>
      </c>
      <c r="BO38">
        <v>0</v>
      </c>
      <c r="BP38" s="31">
        <v>0</v>
      </c>
      <c r="BQ38">
        <v>0</v>
      </c>
      <c r="BR38" s="31">
        <v>0</v>
      </c>
      <c r="BS38">
        <v>0</v>
      </c>
      <c r="BT38" s="31">
        <v>0</v>
      </c>
      <c r="BU38">
        <v>0</v>
      </c>
      <c r="BV38" s="31">
        <v>0</v>
      </c>
      <c r="BW38">
        <v>0</v>
      </c>
      <c r="BX38" s="31">
        <v>0</v>
      </c>
      <c r="BY38">
        <v>0</v>
      </c>
    </row>
    <row r="39" spans="1:77" ht="14.25" thickTop="1" thickBot="1" x14ac:dyDescent="0.25">
      <c r="A39" s="246" t="s">
        <v>207</v>
      </c>
      <c r="B39" s="205">
        <v>153387149.21000001</v>
      </c>
      <c r="C39" s="247">
        <v>0.67410000000000003</v>
      </c>
      <c r="D39" s="205">
        <v>22165858.010000002</v>
      </c>
      <c r="E39" s="247">
        <v>0.32669999999999999</v>
      </c>
      <c r="F39" s="205">
        <v>-7329744.4800000004</v>
      </c>
      <c r="G39" s="247">
        <v>-1.1043000000000001</v>
      </c>
      <c r="H39" s="205">
        <v>1740950.3</v>
      </c>
      <c r="I39" s="247">
        <v>2.4405000000000001</v>
      </c>
      <c r="J39" s="205">
        <v>9367676.4000000004</v>
      </c>
      <c r="K39" s="247">
        <v>2.0268000000000002</v>
      </c>
      <c r="L39" s="205">
        <v>2667871.71</v>
      </c>
      <c r="M39" s="247">
        <v>1.3326</v>
      </c>
      <c r="N39" s="205">
        <v>12633529.369999999</v>
      </c>
      <c r="O39" s="247">
        <v>1.0438000000000001</v>
      </c>
      <c r="P39" s="205">
        <v>7561163.5599999996</v>
      </c>
      <c r="Q39" s="247">
        <v>1.7465999999999999</v>
      </c>
      <c r="R39" s="205">
        <v>1410708.09</v>
      </c>
      <c r="S39" s="247">
        <v>3.0485000000000002</v>
      </c>
      <c r="T39" s="205">
        <v>1855081.65</v>
      </c>
      <c r="U39" s="247">
        <v>3.0303</v>
      </c>
      <c r="V39" s="205">
        <v>10739113.82</v>
      </c>
      <c r="W39" s="247">
        <v>1.1291</v>
      </c>
      <c r="X39" s="205">
        <v>205555</v>
      </c>
      <c r="Y39" s="247">
        <v>0.31990000000000002</v>
      </c>
      <c r="Z39" s="205">
        <v>1862541.53</v>
      </c>
      <c r="AA39" s="247">
        <v>3.3599999999999998E-2</v>
      </c>
      <c r="AB39" s="205">
        <v>3613387.18</v>
      </c>
      <c r="AC39" s="247">
        <v>0.39429999999999998</v>
      </c>
      <c r="AD39" s="205">
        <v>129573.65</v>
      </c>
      <c r="AE39" s="247">
        <v>0.2477</v>
      </c>
      <c r="AF39" s="205">
        <v>1281602.6599999999</v>
      </c>
      <c r="AG39" s="247">
        <v>2.4184000000000001</v>
      </c>
      <c r="AH39" s="205">
        <v>10049862.59</v>
      </c>
      <c r="AI39" s="247">
        <v>3.8795999999999999</v>
      </c>
      <c r="AJ39" s="205">
        <v>6011056.9800000004</v>
      </c>
      <c r="AK39" s="247">
        <v>4.0674000000000001</v>
      </c>
      <c r="AL39" s="205">
        <v>-648158</v>
      </c>
      <c r="AM39" s="247">
        <v>-2.7805</v>
      </c>
      <c r="AN39" s="205">
        <v>3605091.66</v>
      </c>
      <c r="AO39" s="247">
        <v>1.5795999999999999</v>
      </c>
      <c r="AP39" s="205">
        <v>1393718.93</v>
      </c>
      <c r="AQ39" s="247">
        <v>1.3153999999999999</v>
      </c>
      <c r="AR39" s="205">
        <v>5560845.96</v>
      </c>
      <c r="AS39" s="247">
        <v>0.71640000000000004</v>
      </c>
      <c r="AT39" s="205">
        <v>45588.9</v>
      </c>
      <c r="AU39" s="247">
        <v>1.0270999999999999</v>
      </c>
      <c r="AV39" s="205">
        <v>-420516.07</v>
      </c>
      <c r="AW39" s="247">
        <v>-0.31680000000000003</v>
      </c>
      <c r="AX39" s="205">
        <v>266244.09999999998</v>
      </c>
      <c r="AY39" s="247">
        <v>0.84279999999999999</v>
      </c>
      <c r="AZ39" s="205">
        <v>2400.54</v>
      </c>
      <c r="BA39" s="247">
        <v>8.6099999999999996E-2</v>
      </c>
      <c r="BB39" s="205">
        <v>18337615.57</v>
      </c>
      <c r="BC39" s="247">
        <v>9.2286999999999999</v>
      </c>
      <c r="BD39" s="205">
        <v>908132.91</v>
      </c>
      <c r="BE39" s="247">
        <v>0.19420000000000001</v>
      </c>
      <c r="BF39" s="205">
        <v>1664908.04</v>
      </c>
      <c r="BG39" s="247">
        <v>0.502</v>
      </c>
      <c r="BH39" s="205">
        <v>4273412.54</v>
      </c>
      <c r="BI39" s="247">
        <v>3.5203000000000002</v>
      </c>
      <c r="BJ39" s="205">
        <v>65841.990000000005</v>
      </c>
      <c r="BK39" s="247">
        <v>0.48680000000000001</v>
      </c>
      <c r="BL39" s="205">
        <v>528283.81000000006</v>
      </c>
      <c r="BM39" s="247">
        <v>2.5196000000000001</v>
      </c>
      <c r="BN39" s="205">
        <v>283087.69</v>
      </c>
      <c r="BO39" s="247">
        <v>2.5577000000000001</v>
      </c>
      <c r="BP39" s="205">
        <v>351740.42</v>
      </c>
      <c r="BQ39" s="247">
        <v>0.2379</v>
      </c>
      <c r="BR39" s="205">
        <v>13704690.640000001</v>
      </c>
      <c r="BS39" s="247">
        <v>0.91379999999999995</v>
      </c>
      <c r="BT39" s="205">
        <v>3102173.46</v>
      </c>
      <c r="BU39" s="247">
        <v>2.7608000000000001</v>
      </c>
      <c r="BV39" s="205">
        <v>9874418.1300000008</v>
      </c>
      <c r="BW39" s="247">
        <v>2.1962000000000002</v>
      </c>
      <c r="BX39" s="205">
        <v>4521839.97</v>
      </c>
      <c r="BY39" s="247">
        <v>2.8454999999999999</v>
      </c>
    </row>
    <row r="40" spans="1:77" ht="13.5" thickTop="1" x14ac:dyDescent="0.2">
      <c r="A40" t="s">
        <v>294</v>
      </c>
      <c r="B40" s="31">
        <v>110221149.81999999</v>
      </c>
      <c r="C40" s="5">
        <v>0.4844</v>
      </c>
      <c r="D40" s="31">
        <v>0</v>
      </c>
      <c r="E40">
        <v>0</v>
      </c>
      <c r="F40" s="31">
        <v>0</v>
      </c>
      <c r="G40">
        <v>0</v>
      </c>
      <c r="H40" s="31">
        <v>0</v>
      </c>
      <c r="I40">
        <v>0</v>
      </c>
      <c r="J40" s="31">
        <v>0</v>
      </c>
      <c r="K40">
        <v>0</v>
      </c>
      <c r="L40" s="31">
        <v>39758986.520000003</v>
      </c>
      <c r="M40" s="5">
        <v>19.859200000000001</v>
      </c>
      <c r="N40" s="31">
        <v>0</v>
      </c>
      <c r="O40">
        <v>0</v>
      </c>
      <c r="P40" s="31">
        <v>12835974.710000001</v>
      </c>
      <c r="Q40" s="5">
        <v>2.9649999999999999</v>
      </c>
      <c r="R40" s="31">
        <v>0</v>
      </c>
      <c r="S40">
        <v>0</v>
      </c>
      <c r="T40" s="31">
        <v>0</v>
      </c>
      <c r="U40">
        <v>0</v>
      </c>
      <c r="V40" s="31">
        <v>0</v>
      </c>
      <c r="W40">
        <v>0</v>
      </c>
      <c r="X40" s="31">
        <v>0</v>
      </c>
      <c r="Y40">
        <v>0</v>
      </c>
      <c r="Z40" s="31">
        <v>57626188.590000004</v>
      </c>
      <c r="AA40" s="5">
        <v>1.0407</v>
      </c>
      <c r="AB40" s="31">
        <v>0</v>
      </c>
      <c r="AC40">
        <v>0</v>
      </c>
      <c r="AD40" s="31">
        <v>0</v>
      </c>
      <c r="AE40">
        <v>0</v>
      </c>
      <c r="AF40" s="31">
        <v>0</v>
      </c>
      <c r="AG40">
        <v>0</v>
      </c>
      <c r="AH40" s="31">
        <v>0</v>
      </c>
      <c r="AI40">
        <v>0</v>
      </c>
      <c r="AJ40" s="31">
        <v>0</v>
      </c>
      <c r="AK40">
        <v>0</v>
      </c>
      <c r="AL40" s="31">
        <v>0</v>
      </c>
      <c r="AM40">
        <v>0</v>
      </c>
      <c r="AN40" s="31">
        <v>0</v>
      </c>
      <c r="AO40">
        <v>0</v>
      </c>
      <c r="AP40" s="31">
        <v>0</v>
      </c>
      <c r="AQ40">
        <v>0</v>
      </c>
      <c r="AR40" s="31">
        <v>0</v>
      </c>
      <c r="AS40">
        <v>0</v>
      </c>
      <c r="AT40" s="31">
        <v>0</v>
      </c>
      <c r="AU40">
        <v>0</v>
      </c>
      <c r="AV40" s="31">
        <v>0</v>
      </c>
      <c r="AW40">
        <v>0</v>
      </c>
      <c r="AX40" s="31">
        <v>0</v>
      </c>
      <c r="AY40">
        <v>0</v>
      </c>
      <c r="AZ40" s="31">
        <v>0</v>
      </c>
      <c r="BA40">
        <v>0</v>
      </c>
      <c r="BB40" s="31">
        <v>0</v>
      </c>
      <c r="BC40">
        <v>0</v>
      </c>
      <c r="BD40" s="31">
        <v>0</v>
      </c>
      <c r="BE40">
        <v>0</v>
      </c>
      <c r="BF40" s="31">
        <v>0</v>
      </c>
      <c r="BG40">
        <v>0</v>
      </c>
      <c r="BH40" s="31">
        <v>0</v>
      </c>
      <c r="BI40">
        <v>0</v>
      </c>
      <c r="BJ40" s="31">
        <v>0</v>
      </c>
      <c r="BK40">
        <v>0</v>
      </c>
      <c r="BL40" s="31">
        <v>0</v>
      </c>
      <c r="BM40">
        <v>0</v>
      </c>
      <c r="BN40" s="31">
        <v>0</v>
      </c>
      <c r="BO40">
        <v>0</v>
      </c>
      <c r="BP40" s="31">
        <v>0</v>
      </c>
      <c r="BQ40">
        <v>0</v>
      </c>
      <c r="BR40" s="31">
        <v>0</v>
      </c>
      <c r="BS40">
        <v>0</v>
      </c>
      <c r="BT40" s="31">
        <v>0</v>
      </c>
      <c r="BU40">
        <v>0</v>
      </c>
      <c r="BV40" s="31">
        <v>0</v>
      </c>
      <c r="BW40">
        <v>0</v>
      </c>
      <c r="BX40" s="31">
        <v>0</v>
      </c>
      <c r="BY40">
        <v>0</v>
      </c>
    </row>
    <row r="41" spans="1:77" x14ac:dyDescent="0.2">
      <c r="A41" t="s">
        <v>295</v>
      </c>
      <c r="B41" s="31">
        <v>824517420.15999997</v>
      </c>
      <c r="C41" s="5">
        <v>3.6236999999999999</v>
      </c>
      <c r="D41" s="31">
        <v>0</v>
      </c>
      <c r="E41">
        <v>0</v>
      </c>
      <c r="F41" s="31">
        <v>0</v>
      </c>
      <c r="G41" s="5">
        <v>0</v>
      </c>
      <c r="H41" s="31">
        <v>27813828.57</v>
      </c>
      <c r="I41" s="5">
        <v>38.990099999999998</v>
      </c>
      <c r="J41" s="31">
        <v>3.53</v>
      </c>
      <c r="K41" s="5">
        <v>0</v>
      </c>
      <c r="L41" s="31">
        <v>40184390.579999998</v>
      </c>
      <c r="M41" s="5">
        <v>20.0717</v>
      </c>
      <c r="N41" s="31">
        <v>14154523.560000001</v>
      </c>
      <c r="O41" s="5">
        <v>1.1694</v>
      </c>
      <c r="P41" s="31">
        <v>58573527.060000002</v>
      </c>
      <c r="Q41" s="5">
        <v>13.530099999999999</v>
      </c>
      <c r="R41" s="31">
        <v>-7.75</v>
      </c>
      <c r="S41" s="5">
        <v>0</v>
      </c>
      <c r="T41" s="31">
        <v>556200.42000000004</v>
      </c>
      <c r="U41" s="5">
        <v>0.90859999999999996</v>
      </c>
      <c r="V41" s="31">
        <v>0</v>
      </c>
      <c r="W41">
        <v>0</v>
      </c>
      <c r="X41" s="31">
        <v>662146</v>
      </c>
      <c r="Y41" s="5">
        <v>1.0305</v>
      </c>
      <c r="Z41" s="31">
        <v>526008386.74000001</v>
      </c>
      <c r="AA41" s="5">
        <v>9.4991000000000003</v>
      </c>
      <c r="AB41" s="31">
        <v>0</v>
      </c>
      <c r="AC41">
        <v>0</v>
      </c>
      <c r="AD41" s="31">
        <v>28436489.699999999</v>
      </c>
      <c r="AE41" s="5">
        <v>54.360500000000002</v>
      </c>
      <c r="AF41" s="31">
        <v>2536113.2400000002</v>
      </c>
      <c r="AG41" s="5">
        <v>4.7857000000000003</v>
      </c>
      <c r="AH41" s="31">
        <v>23880780.510000002</v>
      </c>
      <c r="AI41" s="5">
        <v>9.2188999999999997</v>
      </c>
      <c r="AJ41" s="31">
        <v>0</v>
      </c>
      <c r="AK41">
        <v>0</v>
      </c>
      <c r="AL41" s="31">
        <v>812244</v>
      </c>
      <c r="AM41" s="5">
        <v>3.4843999999999999</v>
      </c>
      <c r="AN41" s="31">
        <v>8366555.3600000003</v>
      </c>
      <c r="AO41" s="5">
        <v>3.6659000000000002</v>
      </c>
      <c r="AP41" s="31">
        <v>551.89</v>
      </c>
      <c r="AQ41" s="5">
        <v>5.0000000000000001E-4</v>
      </c>
      <c r="AR41" s="31">
        <v>10054504.6</v>
      </c>
      <c r="AS41" s="5">
        <v>1.2954000000000001</v>
      </c>
      <c r="AT41" s="31">
        <v>3170.08</v>
      </c>
      <c r="AU41" s="5">
        <v>7.1400000000000005E-2</v>
      </c>
      <c r="AV41" s="31">
        <v>3277845</v>
      </c>
      <c r="AW41" s="5">
        <v>2.4698000000000002</v>
      </c>
      <c r="AX41" s="31">
        <v>3390.55</v>
      </c>
      <c r="AY41" s="5">
        <v>1.0699999999999999E-2</v>
      </c>
      <c r="AZ41" s="31">
        <v>10607.85</v>
      </c>
      <c r="BA41" s="5">
        <v>0.38040000000000002</v>
      </c>
      <c r="BB41" s="31">
        <v>4917954.01</v>
      </c>
      <c r="BC41" s="5">
        <v>2.4750000000000001</v>
      </c>
      <c r="BD41" s="31">
        <v>0</v>
      </c>
      <c r="BE41">
        <v>0</v>
      </c>
      <c r="BF41" s="31">
        <v>28309070.16</v>
      </c>
      <c r="BG41" s="5">
        <v>8.5361999999999991</v>
      </c>
      <c r="BH41" s="31">
        <v>3.55</v>
      </c>
      <c r="BI41" s="5">
        <v>0</v>
      </c>
      <c r="BJ41" s="31">
        <v>71074.41</v>
      </c>
      <c r="BK41" s="5">
        <v>0.52549999999999997</v>
      </c>
      <c r="BL41" s="31">
        <v>404989.13</v>
      </c>
      <c r="BM41" s="5">
        <v>1.9316</v>
      </c>
      <c r="BN41" s="31">
        <v>296166.78999999998</v>
      </c>
      <c r="BO41" s="5">
        <v>2.6758999999999999</v>
      </c>
      <c r="BP41" s="31">
        <v>45182910.619999997</v>
      </c>
      <c r="BQ41" s="5">
        <v>30.556899999999999</v>
      </c>
      <c r="BR41" s="31">
        <v>0</v>
      </c>
      <c r="BS41">
        <v>0</v>
      </c>
      <c r="BT41" s="31">
        <v>0</v>
      </c>
      <c r="BU41">
        <v>0</v>
      </c>
      <c r="BV41" s="31">
        <v>0</v>
      </c>
      <c r="BW41">
        <v>0</v>
      </c>
      <c r="BX41" s="31">
        <v>0</v>
      </c>
      <c r="BY41">
        <v>0</v>
      </c>
    </row>
    <row r="42" spans="1:77" ht="13.5" thickBot="1" x14ac:dyDescent="0.25">
      <c r="A42" t="s">
        <v>296</v>
      </c>
      <c r="B42" s="31">
        <v>32369828.809999999</v>
      </c>
      <c r="C42" s="5">
        <v>0.14230000000000001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0</v>
      </c>
      <c r="K42">
        <v>0</v>
      </c>
      <c r="L42" s="31">
        <v>25821.32</v>
      </c>
      <c r="M42" s="5">
        <v>1.29E-2</v>
      </c>
      <c r="N42" s="31">
        <v>0</v>
      </c>
      <c r="O42">
        <v>0</v>
      </c>
      <c r="P42" s="31">
        <v>0</v>
      </c>
      <c r="Q42" s="5">
        <v>0</v>
      </c>
      <c r="R42" s="31">
        <v>0</v>
      </c>
      <c r="S42">
        <v>0</v>
      </c>
      <c r="T42" s="31">
        <v>0</v>
      </c>
      <c r="U42">
        <v>0</v>
      </c>
      <c r="V42" s="31">
        <v>15099376.810000001</v>
      </c>
      <c r="W42" s="5">
        <v>1.5874999999999999</v>
      </c>
      <c r="X42" s="31">
        <v>0</v>
      </c>
      <c r="Y42">
        <v>0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0</v>
      </c>
      <c r="AG42">
        <v>0</v>
      </c>
      <c r="AH42" s="31">
        <v>0</v>
      </c>
      <c r="AI42">
        <v>0</v>
      </c>
      <c r="AJ42" s="31">
        <v>0</v>
      </c>
      <c r="AK42">
        <v>0</v>
      </c>
      <c r="AL42" s="31">
        <v>0</v>
      </c>
      <c r="AM42">
        <v>0</v>
      </c>
      <c r="AN42" s="31">
        <v>0</v>
      </c>
      <c r="AO42">
        <v>0</v>
      </c>
      <c r="AP42" s="31">
        <v>0</v>
      </c>
      <c r="AQ42">
        <v>0</v>
      </c>
      <c r="AR42" s="31">
        <v>0</v>
      </c>
      <c r="AS42">
        <v>0</v>
      </c>
      <c r="AT42" s="31">
        <v>0</v>
      </c>
      <c r="AU42">
        <v>0</v>
      </c>
      <c r="AV42" s="31">
        <v>0</v>
      </c>
      <c r="AW42">
        <v>0</v>
      </c>
      <c r="AX42" s="31">
        <v>0</v>
      </c>
      <c r="AY42">
        <v>0</v>
      </c>
      <c r="AZ42" s="31">
        <v>0</v>
      </c>
      <c r="BA42">
        <v>0</v>
      </c>
      <c r="BB42" s="31">
        <v>0</v>
      </c>
      <c r="BC42">
        <v>0</v>
      </c>
      <c r="BD42" s="31">
        <v>0</v>
      </c>
      <c r="BE42">
        <v>0</v>
      </c>
      <c r="BF42" s="31">
        <v>0</v>
      </c>
      <c r="BG42">
        <v>0</v>
      </c>
      <c r="BH42" s="31">
        <v>0</v>
      </c>
      <c r="BI42">
        <v>0</v>
      </c>
      <c r="BJ42" s="31">
        <v>0</v>
      </c>
      <c r="BK42">
        <v>0</v>
      </c>
      <c r="BL42" s="31">
        <v>0</v>
      </c>
      <c r="BM42">
        <v>0</v>
      </c>
      <c r="BN42" s="31">
        <v>0</v>
      </c>
      <c r="BO42">
        <v>0</v>
      </c>
      <c r="BP42" s="31">
        <v>0</v>
      </c>
      <c r="BQ42">
        <v>0</v>
      </c>
      <c r="BR42" s="31">
        <v>0</v>
      </c>
      <c r="BS42">
        <v>0</v>
      </c>
      <c r="BT42" s="31">
        <v>8742.5400000000009</v>
      </c>
      <c r="BU42" s="5">
        <v>7.7999999999999996E-3</v>
      </c>
      <c r="BV42" s="31">
        <v>615836.93000000005</v>
      </c>
      <c r="BW42" s="5">
        <v>0.13700000000000001</v>
      </c>
      <c r="BX42" s="31">
        <v>16620051.210000001</v>
      </c>
      <c r="BY42" s="5">
        <v>10.4587</v>
      </c>
    </row>
    <row r="43" spans="1:77" ht="14.25" thickTop="1" thickBot="1" x14ac:dyDescent="0.25">
      <c r="A43" s="246" t="s">
        <v>624</v>
      </c>
      <c r="B43" s="205">
        <v>967082577.47000003</v>
      </c>
      <c r="C43" s="247">
        <v>4.2503000000000002</v>
      </c>
      <c r="D43" s="205">
        <v>0</v>
      </c>
      <c r="E43" s="246">
        <v>0</v>
      </c>
      <c r="F43" s="205">
        <v>0</v>
      </c>
      <c r="G43" s="247">
        <v>0</v>
      </c>
      <c r="H43" s="205">
        <v>27813828.57</v>
      </c>
      <c r="I43" s="247">
        <v>38.990099999999998</v>
      </c>
      <c r="J43" s="205">
        <v>3.53</v>
      </c>
      <c r="K43" s="247">
        <v>0</v>
      </c>
      <c r="L43" s="205">
        <v>79943377.099999994</v>
      </c>
      <c r="M43" s="247">
        <v>39.930900000000001</v>
      </c>
      <c r="N43" s="205">
        <v>14154523.560000001</v>
      </c>
      <c r="O43" s="247">
        <v>1.1694</v>
      </c>
      <c r="P43" s="205">
        <v>71409501.769999996</v>
      </c>
      <c r="Q43" s="247">
        <v>16.495200000000001</v>
      </c>
      <c r="R43" s="205">
        <v>-7.75</v>
      </c>
      <c r="S43" s="247">
        <v>0</v>
      </c>
      <c r="T43" s="205">
        <v>556200.42000000004</v>
      </c>
      <c r="U43" s="247">
        <v>0.90859999999999996</v>
      </c>
      <c r="V43" s="205">
        <v>15099376.810000001</v>
      </c>
      <c r="W43" s="247">
        <v>1.5874999999999999</v>
      </c>
      <c r="X43" s="205">
        <v>662146</v>
      </c>
      <c r="Y43" s="247">
        <v>1.0305</v>
      </c>
      <c r="Z43" s="205">
        <v>583634575.33000004</v>
      </c>
      <c r="AA43" s="247">
        <v>10.5398</v>
      </c>
      <c r="AB43" s="205">
        <v>0</v>
      </c>
      <c r="AC43" s="246">
        <v>0</v>
      </c>
      <c r="AD43" s="205">
        <v>28436489.699999999</v>
      </c>
      <c r="AE43" s="247">
        <v>54.360500000000002</v>
      </c>
      <c r="AF43" s="205">
        <v>2536113.2400000002</v>
      </c>
      <c r="AG43" s="247">
        <v>4.7857000000000003</v>
      </c>
      <c r="AH43" s="205">
        <v>23880780.510000002</v>
      </c>
      <c r="AI43" s="247">
        <v>9.2188999999999997</v>
      </c>
      <c r="AJ43" s="205">
        <v>0</v>
      </c>
      <c r="AK43" s="246">
        <v>0</v>
      </c>
      <c r="AL43" s="205">
        <v>812244</v>
      </c>
      <c r="AM43" s="247">
        <v>3.4843999999999999</v>
      </c>
      <c r="AN43" s="205">
        <v>8366555.3600000003</v>
      </c>
      <c r="AO43" s="247">
        <v>3.6659000000000002</v>
      </c>
      <c r="AP43" s="205">
        <v>551.89</v>
      </c>
      <c r="AQ43" s="247">
        <v>5.0000000000000001E-4</v>
      </c>
      <c r="AR43" s="205">
        <v>10054504.6</v>
      </c>
      <c r="AS43" s="247">
        <v>1.2954000000000001</v>
      </c>
      <c r="AT43" s="205">
        <v>3170.08</v>
      </c>
      <c r="AU43" s="247">
        <v>7.1400000000000005E-2</v>
      </c>
      <c r="AV43" s="205">
        <v>3277845</v>
      </c>
      <c r="AW43" s="247">
        <v>2.4698000000000002</v>
      </c>
      <c r="AX43" s="205">
        <v>3390.55</v>
      </c>
      <c r="AY43" s="247">
        <v>1.0699999999999999E-2</v>
      </c>
      <c r="AZ43" s="205">
        <v>10607.85</v>
      </c>
      <c r="BA43" s="247">
        <v>0.38040000000000002</v>
      </c>
      <c r="BB43" s="205">
        <v>4917954.01</v>
      </c>
      <c r="BC43" s="247">
        <v>2.4750000000000001</v>
      </c>
      <c r="BD43" s="205">
        <v>0</v>
      </c>
      <c r="BE43" s="246">
        <v>0</v>
      </c>
      <c r="BF43" s="205">
        <v>28309070.16</v>
      </c>
      <c r="BG43" s="247">
        <v>8.5361999999999991</v>
      </c>
      <c r="BH43" s="205">
        <v>3.55</v>
      </c>
      <c r="BI43" s="247">
        <v>0</v>
      </c>
      <c r="BJ43" s="205">
        <v>71074.41</v>
      </c>
      <c r="BK43" s="247">
        <v>0.52549999999999997</v>
      </c>
      <c r="BL43" s="205">
        <v>404989.13</v>
      </c>
      <c r="BM43" s="247">
        <v>1.9316</v>
      </c>
      <c r="BN43" s="205">
        <v>296166.78999999998</v>
      </c>
      <c r="BO43" s="247">
        <v>2.6758999999999999</v>
      </c>
      <c r="BP43" s="205">
        <v>45182910.619999997</v>
      </c>
      <c r="BQ43" s="247">
        <v>30.556899999999999</v>
      </c>
      <c r="BR43" s="205">
        <v>0</v>
      </c>
      <c r="BS43" s="246">
        <v>0</v>
      </c>
      <c r="BT43" s="205">
        <v>8742.5400000000009</v>
      </c>
      <c r="BU43" s="247">
        <v>7.7999999999999996E-3</v>
      </c>
      <c r="BV43" s="205">
        <v>615836.93000000005</v>
      </c>
      <c r="BW43" s="247">
        <v>0.13700000000000001</v>
      </c>
      <c r="BX43" s="205">
        <v>16620051.210000001</v>
      </c>
      <c r="BY43" s="247">
        <v>10.4587</v>
      </c>
    </row>
    <row r="44" spans="1:77" ht="14.25" thickTop="1" thickBot="1" x14ac:dyDescent="0.25">
      <c r="A44" s="246" t="s">
        <v>209</v>
      </c>
      <c r="B44" s="205">
        <v>1120469726.6800001</v>
      </c>
      <c r="C44" s="247">
        <v>4.9245000000000001</v>
      </c>
      <c r="D44" s="205">
        <v>22165858.010000002</v>
      </c>
      <c r="E44" s="247">
        <v>0.32669999999999999</v>
      </c>
      <c r="F44" s="205">
        <v>-7329744.4800000004</v>
      </c>
      <c r="G44" s="247">
        <v>-1.1043000000000001</v>
      </c>
      <c r="H44" s="205">
        <v>29554778.870000001</v>
      </c>
      <c r="I44" s="247">
        <v>41.430599999999998</v>
      </c>
      <c r="J44" s="205">
        <v>9367679.9299999997</v>
      </c>
      <c r="K44" s="247">
        <v>2.0268000000000002</v>
      </c>
      <c r="L44" s="205">
        <v>82611248.810000002</v>
      </c>
      <c r="M44" s="247">
        <v>41.263500000000001</v>
      </c>
      <c r="N44" s="205">
        <v>26788052.93</v>
      </c>
      <c r="O44" s="247">
        <v>2.2132000000000001</v>
      </c>
      <c r="P44" s="205">
        <v>78970665.329999998</v>
      </c>
      <c r="Q44" s="247">
        <v>18.241800000000001</v>
      </c>
      <c r="R44" s="205">
        <v>1410700.34</v>
      </c>
      <c r="S44" s="247">
        <v>3.0485000000000002</v>
      </c>
      <c r="T44" s="205">
        <v>2411282.0699999998</v>
      </c>
      <c r="U44" s="247">
        <v>3.9388999999999998</v>
      </c>
      <c r="V44" s="205">
        <v>25838490.629999999</v>
      </c>
      <c r="W44" s="247">
        <v>2.7164999999999999</v>
      </c>
      <c r="X44" s="205">
        <v>867701</v>
      </c>
      <c r="Y44" s="247">
        <v>1.3504</v>
      </c>
      <c r="Z44" s="205">
        <v>585497116.86000001</v>
      </c>
      <c r="AA44" s="247">
        <v>10.573399999999999</v>
      </c>
      <c r="AB44" s="205">
        <v>3613387.18</v>
      </c>
      <c r="AC44" s="247">
        <v>0.39429999999999998</v>
      </c>
      <c r="AD44" s="205">
        <v>28566063.350000001</v>
      </c>
      <c r="AE44" s="247">
        <v>54.608199999999997</v>
      </c>
      <c r="AF44" s="205">
        <v>3817715.9</v>
      </c>
      <c r="AG44" s="247">
        <v>7.2041000000000004</v>
      </c>
      <c r="AH44" s="205">
        <v>33930643.100000001</v>
      </c>
      <c r="AI44" s="247">
        <v>13.0985</v>
      </c>
      <c r="AJ44" s="205">
        <v>6011056.9800000004</v>
      </c>
      <c r="AK44" s="247">
        <v>4.0674000000000001</v>
      </c>
      <c r="AL44" s="205">
        <v>164086</v>
      </c>
      <c r="AM44" s="247">
        <v>0.70389999999999997</v>
      </c>
      <c r="AN44" s="205">
        <v>11971647.02</v>
      </c>
      <c r="AO44" s="247">
        <v>5.2455999999999996</v>
      </c>
      <c r="AP44" s="205">
        <v>1394270.82</v>
      </c>
      <c r="AQ44" s="247">
        <v>1.3159000000000001</v>
      </c>
      <c r="AR44" s="205">
        <v>15615350.560000001</v>
      </c>
      <c r="AS44" s="247">
        <v>2.0118</v>
      </c>
      <c r="AT44" s="205">
        <v>48758.98</v>
      </c>
      <c r="AU44" s="247">
        <v>1.0985</v>
      </c>
      <c r="AV44" s="205">
        <v>2857328.93</v>
      </c>
      <c r="AW44" s="247">
        <v>2.1528999999999998</v>
      </c>
      <c r="AX44" s="205">
        <v>269634.65000000002</v>
      </c>
      <c r="AY44" s="247">
        <v>0.85360000000000003</v>
      </c>
      <c r="AZ44" s="205">
        <v>13008.39</v>
      </c>
      <c r="BA44" s="247">
        <v>0.46650000000000003</v>
      </c>
      <c r="BB44" s="205">
        <v>23255569.579999998</v>
      </c>
      <c r="BC44" s="247">
        <v>11.7037</v>
      </c>
      <c r="BD44" s="205">
        <v>908132.91</v>
      </c>
      <c r="BE44" s="247">
        <v>0.19420000000000001</v>
      </c>
      <c r="BF44" s="205">
        <v>29973978.199999999</v>
      </c>
      <c r="BG44" s="247">
        <v>9.0381999999999998</v>
      </c>
      <c r="BH44" s="205">
        <v>4273416.09</v>
      </c>
      <c r="BI44" s="247">
        <v>3.5203000000000002</v>
      </c>
      <c r="BJ44" s="205">
        <v>136916.4</v>
      </c>
      <c r="BK44" s="247">
        <v>1.0123</v>
      </c>
      <c r="BL44" s="205">
        <v>933272.94</v>
      </c>
      <c r="BM44" s="247">
        <v>4.4512</v>
      </c>
      <c r="BN44" s="205">
        <v>579254.48</v>
      </c>
      <c r="BO44" s="247">
        <v>5.2336999999999998</v>
      </c>
      <c r="BP44" s="205">
        <v>45534651.039999999</v>
      </c>
      <c r="BQ44" s="247">
        <v>30.794799999999999</v>
      </c>
      <c r="BR44" s="205">
        <v>13704690.640000001</v>
      </c>
      <c r="BS44" s="247">
        <v>0.91379999999999995</v>
      </c>
      <c r="BT44" s="205">
        <v>3110916</v>
      </c>
      <c r="BU44" s="247">
        <v>2.7686000000000002</v>
      </c>
      <c r="BV44" s="205">
        <v>10490255.060000001</v>
      </c>
      <c r="BW44" s="247">
        <v>2.3332000000000002</v>
      </c>
      <c r="BX44" s="205">
        <v>21141891.18</v>
      </c>
      <c r="BY44" s="247">
        <v>13.3042</v>
      </c>
    </row>
    <row r="45" spans="1:77" ht="13.5" thickTop="1" x14ac:dyDescent="0.2">
      <c r="A45" t="s">
        <v>179</v>
      </c>
      <c r="B45" s="31">
        <v>286113672.5</v>
      </c>
      <c r="C45" s="5">
        <v>1.2575000000000001</v>
      </c>
      <c r="D45" s="31">
        <v>0</v>
      </c>
      <c r="E45">
        <v>0</v>
      </c>
      <c r="F45" s="31">
        <v>0</v>
      </c>
      <c r="G45">
        <v>0</v>
      </c>
      <c r="H45" s="31">
        <v>0</v>
      </c>
      <c r="I45">
        <v>0</v>
      </c>
      <c r="J45" s="31">
        <v>0</v>
      </c>
      <c r="K45">
        <v>0</v>
      </c>
      <c r="L45" s="31">
        <v>0</v>
      </c>
      <c r="M45">
        <v>0</v>
      </c>
      <c r="N45" s="31">
        <v>0</v>
      </c>
      <c r="O45">
        <v>0</v>
      </c>
      <c r="P45" s="31">
        <v>0</v>
      </c>
      <c r="Q45">
        <v>0</v>
      </c>
      <c r="R45" s="31">
        <v>0</v>
      </c>
      <c r="S45">
        <v>0</v>
      </c>
      <c r="T45" s="31">
        <v>0</v>
      </c>
      <c r="U45">
        <v>0</v>
      </c>
      <c r="V45" s="31">
        <v>0</v>
      </c>
      <c r="W45">
        <v>0</v>
      </c>
      <c r="X45" s="31">
        <v>11531346</v>
      </c>
      <c r="Y45" s="5">
        <v>17.946200000000001</v>
      </c>
      <c r="Z45" s="31">
        <v>0</v>
      </c>
      <c r="AA45">
        <v>0</v>
      </c>
      <c r="AB45" s="31">
        <v>0</v>
      </c>
      <c r="AC45">
        <v>0</v>
      </c>
      <c r="AD45" s="31">
        <v>0</v>
      </c>
      <c r="AE45">
        <v>0</v>
      </c>
      <c r="AF45" s="31">
        <v>11233476.939999999</v>
      </c>
      <c r="AG45" s="5">
        <v>21.197800000000001</v>
      </c>
      <c r="AH45" s="31">
        <v>73768857.200000003</v>
      </c>
      <c r="AI45" s="5">
        <v>28.477599999999999</v>
      </c>
      <c r="AJ45" s="31">
        <v>0</v>
      </c>
      <c r="AK45">
        <v>0</v>
      </c>
      <c r="AL45" s="31">
        <v>0</v>
      </c>
      <c r="AM45">
        <v>0</v>
      </c>
      <c r="AN45" s="31">
        <v>0</v>
      </c>
      <c r="AO45">
        <v>0</v>
      </c>
      <c r="AP45" s="31">
        <v>0</v>
      </c>
      <c r="AQ45">
        <v>0</v>
      </c>
      <c r="AR45" s="31">
        <v>0</v>
      </c>
      <c r="AS45">
        <v>0</v>
      </c>
      <c r="AT45" s="31">
        <v>0</v>
      </c>
      <c r="AU45">
        <v>0</v>
      </c>
      <c r="AV45" s="31">
        <v>0</v>
      </c>
      <c r="AW45">
        <v>0</v>
      </c>
      <c r="AX45" s="31">
        <v>0</v>
      </c>
      <c r="AY45">
        <v>0</v>
      </c>
      <c r="AZ45" s="31">
        <v>0</v>
      </c>
      <c r="BA45">
        <v>0</v>
      </c>
      <c r="BB45" s="31">
        <v>0</v>
      </c>
      <c r="BC45">
        <v>0</v>
      </c>
      <c r="BD45" s="31">
        <v>186945318.34999999</v>
      </c>
      <c r="BE45" s="5">
        <v>39.984499999999997</v>
      </c>
      <c r="BF45" s="31">
        <v>0</v>
      </c>
      <c r="BG45">
        <v>0</v>
      </c>
      <c r="BH45" s="31">
        <v>941123.43</v>
      </c>
      <c r="BI45" s="5">
        <v>0.77529999999999999</v>
      </c>
      <c r="BJ45" s="31">
        <v>0</v>
      </c>
      <c r="BK45">
        <v>0</v>
      </c>
      <c r="BL45" s="31">
        <v>0</v>
      </c>
      <c r="BM45">
        <v>0</v>
      </c>
      <c r="BN45" s="31">
        <v>0</v>
      </c>
      <c r="BO45">
        <v>0</v>
      </c>
      <c r="BP45" s="31">
        <v>1693550.58</v>
      </c>
      <c r="BQ45" s="5">
        <v>1.1453</v>
      </c>
      <c r="BR45" s="31">
        <v>0</v>
      </c>
      <c r="BS45">
        <v>0</v>
      </c>
      <c r="BT45" s="31">
        <v>0</v>
      </c>
      <c r="BU45">
        <v>0</v>
      </c>
      <c r="BV45" s="31">
        <v>0</v>
      </c>
      <c r="BW45">
        <v>0</v>
      </c>
      <c r="BX45" s="31">
        <v>0</v>
      </c>
      <c r="BY45">
        <v>0</v>
      </c>
    </row>
    <row r="46" spans="1:77" x14ac:dyDescent="0.2">
      <c r="A46" t="s">
        <v>180</v>
      </c>
      <c r="B46" s="31">
        <v>404774956.04000002</v>
      </c>
      <c r="C46" s="5">
        <v>1.7789999999999999</v>
      </c>
      <c r="D46" s="31">
        <v>0</v>
      </c>
      <c r="E46">
        <v>0</v>
      </c>
      <c r="F46" s="31">
        <v>0</v>
      </c>
      <c r="G46">
        <v>0</v>
      </c>
      <c r="H46" s="31">
        <v>0</v>
      </c>
      <c r="I46">
        <v>0</v>
      </c>
      <c r="J46" s="31">
        <v>0</v>
      </c>
      <c r="K46">
        <v>0</v>
      </c>
      <c r="L46" s="31">
        <v>0</v>
      </c>
      <c r="M46">
        <v>0</v>
      </c>
      <c r="N46" s="31">
        <v>0</v>
      </c>
      <c r="O46">
        <v>0</v>
      </c>
      <c r="P46" s="31">
        <v>0</v>
      </c>
      <c r="Q46">
        <v>0</v>
      </c>
      <c r="R46" s="31">
        <v>0</v>
      </c>
      <c r="S46">
        <v>0</v>
      </c>
      <c r="T46" s="31">
        <v>0</v>
      </c>
      <c r="U46">
        <v>0</v>
      </c>
      <c r="V46" s="31">
        <v>0</v>
      </c>
      <c r="W46">
        <v>0</v>
      </c>
      <c r="X46" s="31">
        <v>12307543</v>
      </c>
      <c r="Y46" s="5">
        <v>19.154199999999999</v>
      </c>
      <c r="Z46" s="31">
        <v>0</v>
      </c>
      <c r="AA46">
        <v>0</v>
      </c>
      <c r="AB46" s="31">
        <v>0</v>
      </c>
      <c r="AC46">
        <v>0</v>
      </c>
      <c r="AD46" s="31">
        <v>0</v>
      </c>
      <c r="AE46">
        <v>0</v>
      </c>
      <c r="AF46" s="31">
        <v>178.63</v>
      </c>
      <c r="AG46" s="5">
        <v>2.9999999999999997E-4</v>
      </c>
      <c r="AH46" s="31">
        <v>78772720.989999995</v>
      </c>
      <c r="AI46" s="5">
        <v>30.409300000000002</v>
      </c>
      <c r="AJ46" s="31">
        <v>0</v>
      </c>
      <c r="AK46">
        <v>0</v>
      </c>
      <c r="AL46" s="31">
        <v>0</v>
      </c>
      <c r="AM46">
        <v>0</v>
      </c>
      <c r="AN46" s="31">
        <v>0</v>
      </c>
      <c r="AO46">
        <v>0</v>
      </c>
      <c r="AP46" s="31">
        <v>0</v>
      </c>
      <c r="AQ46">
        <v>0</v>
      </c>
      <c r="AR46" s="31">
        <v>0</v>
      </c>
      <c r="AS46">
        <v>0</v>
      </c>
      <c r="AT46" s="31">
        <v>0</v>
      </c>
      <c r="AU46">
        <v>0</v>
      </c>
      <c r="AV46" s="31">
        <v>0</v>
      </c>
      <c r="AW46">
        <v>0</v>
      </c>
      <c r="AX46" s="31">
        <v>0</v>
      </c>
      <c r="AY46">
        <v>0</v>
      </c>
      <c r="AZ46" s="31">
        <v>0</v>
      </c>
      <c r="BA46">
        <v>0</v>
      </c>
      <c r="BB46" s="31">
        <v>0</v>
      </c>
      <c r="BC46">
        <v>0</v>
      </c>
      <c r="BD46" s="31">
        <v>279690885.47000003</v>
      </c>
      <c r="BE46" s="5">
        <v>59.821300000000001</v>
      </c>
      <c r="BF46" s="31">
        <v>0</v>
      </c>
      <c r="BG46">
        <v>0</v>
      </c>
      <c r="BH46" s="31">
        <v>0</v>
      </c>
      <c r="BI46">
        <v>0</v>
      </c>
      <c r="BJ46" s="31">
        <v>0</v>
      </c>
      <c r="BK46">
        <v>0</v>
      </c>
      <c r="BL46" s="31">
        <v>0</v>
      </c>
      <c r="BM46">
        <v>0</v>
      </c>
      <c r="BN46" s="31">
        <v>0</v>
      </c>
      <c r="BO46">
        <v>0</v>
      </c>
      <c r="BP46" s="31">
        <v>27888977.23</v>
      </c>
      <c r="BQ46" s="5">
        <v>18.8611</v>
      </c>
      <c r="BR46" s="31">
        <v>0</v>
      </c>
      <c r="BS46">
        <v>0</v>
      </c>
      <c r="BT46" s="31">
        <v>0</v>
      </c>
      <c r="BU46">
        <v>0</v>
      </c>
      <c r="BV46" s="31">
        <v>0</v>
      </c>
      <c r="BW46">
        <v>0</v>
      </c>
      <c r="BX46" s="31">
        <v>6114650.7199999997</v>
      </c>
      <c r="BY46" s="5">
        <v>3.8477999999999999</v>
      </c>
    </row>
    <row r="47" spans="1:77" ht="13.5" thickBot="1" x14ac:dyDescent="0.25">
      <c r="A47" t="s">
        <v>181</v>
      </c>
      <c r="B47" s="31">
        <v>14332399519.129999</v>
      </c>
      <c r="C47" s="5">
        <v>62.9908</v>
      </c>
      <c r="D47" s="31">
        <v>6762832887.7399998</v>
      </c>
      <c r="E47" s="5">
        <v>99.673299999999998</v>
      </c>
      <c r="F47" s="31">
        <v>671049760.34000003</v>
      </c>
      <c r="G47" s="5">
        <v>101.10429999999999</v>
      </c>
      <c r="H47" s="31">
        <v>41780772.969999999</v>
      </c>
      <c r="I47" s="5">
        <v>58.569400000000002</v>
      </c>
      <c r="J47" s="31">
        <v>452826074.11000001</v>
      </c>
      <c r="K47" s="5">
        <v>97.973200000000006</v>
      </c>
      <c r="L47" s="31">
        <v>43262022.170000002</v>
      </c>
      <c r="M47" s="5">
        <v>21.609000000000002</v>
      </c>
      <c r="N47" s="31">
        <v>0</v>
      </c>
      <c r="O47">
        <v>0</v>
      </c>
      <c r="P47" s="31">
        <v>1326.21</v>
      </c>
      <c r="Q47" s="5">
        <v>2.9999999999999997E-4</v>
      </c>
      <c r="R47" s="31">
        <v>44864070.369999997</v>
      </c>
      <c r="S47" s="5">
        <v>96.951499999999996</v>
      </c>
      <c r="T47" s="31">
        <v>58806485.060000002</v>
      </c>
      <c r="U47" s="5">
        <v>96.061099999999996</v>
      </c>
      <c r="V47" s="31">
        <v>925321627.67999995</v>
      </c>
      <c r="W47" s="5">
        <v>97.283500000000004</v>
      </c>
      <c r="X47" s="31">
        <v>39548404</v>
      </c>
      <c r="Y47" s="5">
        <v>61.549199999999999</v>
      </c>
      <c r="Z47" s="31">
        <v>0</v>
      </c>
      <c r="AA47">
        <v>0</v>
      </c>
      <c r="AB47" s="31">
        <v>912793590.74000001</v>
      </c>
      <c r="AC47" s="5">
        <v>99.605699999999999</v>
      </c>
      <c r="AD47" s="31">
        <v>13255324.130000001</v>
      </c>
      <c r="AE47" s="5">
        <v>25.339500000000001</v>
      </c>
      <c r="AF47" s="31">
        <v>25345044.280000001</v>
      </c>
      <c r="AG47" s="5">
        <v>47.826700000000002</v>
      </c>
      <c r="AH47" s="31">
        <v>72569629.099999994</v>
      </c>
      <c r="AI47" s="5">
        <v>28.014600000000002</v>
      </c>
      <c r="AJ47" s="31">
        <v>141776180.80000001</v>
      </c>
      <c r="AK47" s="5">
        <v>95.932599999999994</v>
      </c>
      <c r="AL47" s="31">
        <v>23146533</v>
      </c>
      <c r="AM47" s="5">
        <v>99.296099999999996</v>
      </c>
      <c r="AN47" s="31">
        <v>216251777.19999999</v>
      </c>
      <c r="AO47" s="5">
        <v>94.754400000000004</v>
      </c>
      <c r="AP47" s="31">
        <v>104558182.90000001</v>
      </c>
      <c r="AQ47" s="5">
        <v>98.684100000000001</v>
      </c>
      <c r="AR47" s="31">
        <v>760579630.5</v>
      </c>
      <c r="AS47" s="5">
        <v>97.988200000000006</v>
      </c>
      <c r="AT47" s="31">
        <v>4389999.0599999996</v>
      </c>
      <c r="AU47" s="5">
        <v>98.901499999999999</v>
      </c>
      <c r="AV47" s="31">
        <v>129860996</v>
      </c>
      <c r="AW47" s="5">
        <v>97.847099999999998</v>
      </c>
      <c r="AX47" s="31">
        <v>31319748.75</v>
      </c>
      <c r="AY47" s="5">
        <v>99.1464</v>
      </c>
      <c r="AZ47" s="31">
        <v>2775749.95</v>
      </c>
      <c r="BA47" s="5">
        <v>99.533500000000004</v>
      </c>
      <c r="BB47" s="31">
        <v>175446675.58000001</v>
      </c>
      <c r="BC47" s="5">
        <v>88.296300000000002</v>
      </c>
      <c r="BD47" s="31">
        <v>0</v>
      </c>
      <c r="BE47">
        <v>0</v>
      </c>
      <c r="BF47" s="31">
        <v>301661351.10000002</v>
      </c>
      <c r="BG47" s="5">
        <v>90.961799999999997</v>
      </c>
      <c r="BH47" s="31">
        <v>116177407.62</v>
      </c>
      <c r="BI47" s="5">
        <v>95.704400000000007</v>
      </c>
      <c r="BJ47" s="31">
        <v>13388587.68</v>
      </c>
      <c r="BK47" s="5">
        <v>98.987700000000004</v>
      </c>
      <c r="BL47" s="31">
        <v>11608838.789999999</v>
      </c>
      <c r="BM47" s="5">
        <v>55.3675</v>
      </c>
      <c r="BN47" s="31">
        <v>8821999.1699999999</v>
      </c>
      <c r="BO47" s="5">
        <v>79.708299999999994</v>
      </c>
      <c r="BP47" s="31">
        <v>72747624.010000005</v>
      </c>
      <c r="BQ47" s="5">
        <v>49.198700000000002</v>
      </c>
      <c r="BR47" s="31">
        <v>1486025521.0599999</v>
      </c>
      <c r="BS47" s="5">
        <v>99.086200000000005</v>
      </c>
      <c r="BT47" s="31">
        <v>106150831.48</v>
      </c>
      <c r="BU47" s="5">
        <v>94.468999999999994</v>
      </c>
      <c r="BV47" s="31">
        <v>429799697.43000001</v>
      </c>
      <c r="BW47" s="5">
        <v>95.595100000000002</v>
      </c>
      <c r="BX47" s="31">
        <v>131655168.15000001</v>
      </c>
      <c r="BY47" s="5">
        <v>82.847999999999999</v>
      </c>
    </row>
    <row r="48" spans="1:77" ht="14.25" thickTop="1" thickBot="1" x14ac:dyDescent="0.25">
      <c r="A48" s="246" t="s">
        <v>182</v>
      </c>
      <c r="B48" s="205">
        <v>15023288147.67</v>
      </c>
      <c r="C48" s="247">
        <v>66.027199999999993</v>
      </c>
      <c r="D48" s="205">
        <v>6762832887.7399998</v>
      </c>
      <c r="E48" s="247">
        <v>99.673299999999998</v>
      </c>
      <c r="F48" s="205">
        <v>671049760.34000003</v>
      </c>
      <c r="G48" s="247">
        <v>101.10429999999999</v>
      </c>
      <c r="H48" s="205">
        <v>41780772.969999999</v>
      </c>
      <c r="I48" s="247">
        <v>58.569400000000002</v>
      </c>
      <c r="J48" s="205">
        <v>452826074.11000001</v>
      </c>
      <c r="K48" s="247">
        <v>97.973200000000006</v>
      </c>
      <c r="L48" s="205">
        <v>43262022.170000002</v>
      </c>
      <c r="M48" s="247">
        <v>21.609000000000002</v>
      </c>
      <c r="N48" s="205">
        <v>0</v>
      </c>
      <c r="O48" s="246">
        <v>0</v>
      </c>
      <c r="P48" s="205">
        <v>1326.21</v>
      </c>
      <c r="Q48" s="247">
        <v>2.9999999999999997E-4</v>
      </c>
      <c r="R48" s="205">
        <v>44864070.369999997</v>
      </c>
      <c r="S48" s="247">
        <v>96.951499999999996</v>
      </c>
      <c r="T48" s="205">
        <v>58806485.060000002</v>
      </c>
      <c r="U48" s="247">
        <v>96.061099999999996</v>
      </c>
      <c r="V48" s="205">
        <v>925321627.67999995</v>
      </c>
      <c r="W48" s="247">
        <v>97.283500000000004</v>
      </c>
      <c r="X48" s="205">
        <v>63387293</v>
      </c>
      <c r="Y48" s="247">
        <v>98.649600000000007</v>
      </c>
      <c r="Z48" s="205">
        <v>0</v>
      </c>
      <c r="AA48" s="246">
        <v>0</v>
      </c>
      <c r="AB48" s="205">
        <v>912793590.74000001</v>
      </c>
      <c r="AC48" s="247">
        <v>99.605699999999999</v>
      </c>
      <c r="AD48" s="205">
        <v>13255324.130000001</v>
      </c>
      <c r="AE48" s="247">
        <v>25.339500000000001</v>
      </c>
      <c r="AF48" s="205">
        <v>36578699.850000001</v>
      </c>
      <c r="AG48" s="247">
        <v>69.024799999999999</v>
      </c>
      <c r="AH48" s="205">
        <v>225111207.28999999</v>
      </c>
      <c r="AI48" s="247">
        <v>86.901499999999999</v>
      </c>
      <c r="AJ48" s="205">
        <v>141776180.80000001</v>
      </c>
      <c r="AK48" s="247">
        <v>95.932599999999994</v>
      </c>
      <c r="AL48" s="205">
        <v>23146533</v>
      </c>
      <c r="AM48" s="247">
        <v>99.296099999999996</v>
      </c>
      <c r="AN48" s="205">
        <v>216251777.19999999</v>
      </c>
      <c r="AO48" s="247">
        <v>94.754400000000004</v>
      </c>
      <c r="AP48" s="205">
        <v>104558182.90000001</v>
      </c>
      <c r="AQ48" s="247">
        <v>98.684100000000001</v>
      </c>
      <c r="AR48" s="205">
        <v>760579630.5</v>
      </c>
      <c r="AS48" s="247">
        <v>97.988200000000006</v>
      </c>
      <c r="AT48" s="205">
        <v>4389999.0599999996</v>
      </c>
      <c r="AU48" s="247">
        <v>98.901499999999999</v>
      </c>
      <c r="AV48" s="205">
        <v>129860996</v>
      </c>
      <c r="AW48" s="247">
        <v>97.847099999999998</v>
      </c>
      <c r="AX48" s="205">
        <v>31319748.75</v>
      </c>
      <c r="AY48" s="247">
        <v>99.1464</v>
      </c>
      <c r="AZ48" s="205">
        <v>2775749.95</v>
      </c>
      <c r="BA48" s="247">
        <v>99.533500000000004</v>
      </c>
      <c r="BB48" s="205">
        <v>175446675.58000001</v>
      </c>
      <c r="BC48" s="247">
        <v>88.296300000000002</v>
      </c>
      <c r="BD48" s="205">
        <v>466636203.81999999</v>
      </c>
      <c r="BE48" s="247">
        <v>99.805800000000005</v>
      </c>
      <c r="BF48" s="205">
        <v>301661351.10000002</v>
      </c>
      <c r="BG48" s="247">
        <v>90.961799999999997</v>
      </c>
      <c r="BH48" s="205">
        <v>117118531.05</v>
      </c>
      <c r="BI48" s="247">
        <v>96.479699999999994</v>
      </c>
      <c r="BJ48" s="205">
        <v>13388587.68</v>
      </c>
      <c r="BK48" s="247">
        <v>98.987700000000004</v>
      </c>
      <c r="BL48" s="205">
        <v>11608838.789999999</v>
      </c>
      <c r="BM48" s="247">
        <v>55.3675</v>
      </c>
      <c r="BN48" s="205">
        <v>8821999.1699999999</v>
      </c>
      <c r="BO48" s="247">
        <v>79.708299999999994</v>
      </c>
      <c r="BP48" s="205">
        <v>102330151.81999999</v>
      </c>
      <c r="BQ48" s="247">
        <v>69.205200000000005</v>
      </c>
      <c r="BR48" s="205">
        <v>1486025521.0599999</v>
      </c>
      <c r="BS48" s="247">
        <v>99.086200000000005</v>
      </c>
      <c r="BT48" s="205">
        <v>106150831.48</v>
      </c>
      <c r="BU48" s="247">
        <v>94.468999999999994</v>
      </c>
      <c r="BV48" s="205">
        <v>429799697.43000001</v>
      </c>
      <c r="BW48" s="247">
        <v>95.595100000000002</v>
      </c>
      <c r="BX48" s="205">
        <v>137769818.87</v>
      </c>
      <c r="BY48" s="247">
        <v>86.695800000000006</v>
      </c>
    </row>
    <row r="49" spans="1:77" ht="14.25" thickTop="1" thickBot="1" x14ac:dyDescent="0.25">
      <c r="A49" s="246"/>
      <c r="B49" s="205"/>
      <c r="C49" s="246"/>
      <c r="D49" s="205"/>
      <c r="E49" s="246"/>
      <c r="F49" s="205"/>
      <c r="G49" s="246"/>
      <c r="H49" s="205"/>
      <c r="I49" s="246"/>
      <c r="J49" s="205"/>
      <c r="K49" s="246"/>
      <c r="L49" s="205"/>
      <c r="M49" s="246"/>
      <c r="N49" s="205"/>
      <c r="O49" s="246"/>
      <c r="P49" s="205"/>
      <c r="Q49" s="246"/>
      <c r="R49" s="205"/>
      <c r="S49" s="246"/>
      <c r="T49" s="205"/>
      <c r="U49" s="246"/>
      <c r="V49" s="205"/>
      <c r="W49" s="246"/>
      <c r="X49" s="205"/>
      <c r="Y49" s="246"/>
      <c r="Z49" s="205"/>
      <c r="AA49" s="246"/>
      <c r="AB49" s="205"/>
      <c r="AC49" s="246"/>
      <c r="AD49" s="205"/>
      <c r="AE49" s="246"/>
      <c r="AF49" s="205"/>
      <c r="AG49" s="246"/>
      <c r="AH49" s="205"/>
      <c r="AI49" s="246"/>
      <c r="AJ49" s="205"/>
      <c r="AK49" s="246"/>
      <c r="AL49" s="205"/>
      <c r="AM49" s="246"/>
      <c r="AN49" s="205"/>
      <c r="AO49" s="246"/>
      <c r="AP49" s="205"/>
      <c r="AQ49" s="246"/>
      <c r="AR49" s="205"/>
      <c r="AS49" s="246"/>
      <c r="AT49" s="205"/>
      <c r="AU49" s="246"/>
      <c r="AV49" s="205"/>
      <c r="AW49" s="246"/>
      <c r="AX49" s="205"/>
      <c r="AY49" s="246"/>
      <c r="AZ49" s="205"/>
      <c r="BA49" s="246"/>
      <c r="BB49" s="205"/>
      <c r="BC49" s="246"/>
      <c r="BD49" s="205"/>
      <c r="BE49" s="246"/>
      <c r="BF49" s="205"/>
      <c r="BG49" s="246"/>
      <c r="BH49" s="205"/>
      <c r="BI49" s="246"/>
      <c r="BJ49" s="205"/>
      <c r="BK49" s="246"/>
      <c r="BL49" s="205"/>
      <c r="BM49" s="246"/>
      <c r="BN49" s="205"/>
      <c r="BO49" s="246"/>
      <c r="BP49" s="205"/>
      <c r="BQ49" s="246"/>
      <c r="BR49" s="205"/>
      <c r="BS49" s="246"/>
      <c r="BT49" s="205"/>
      <c r="BU49" s="246"/>
      <c r="BV49" s="205"/>
      <c r="BW49" s="246"/>
      <c r="BX49" s="205"/>
      <c r="BY49" s="246"/>
    </row>
    <row r="50" spans="1:77" s="5" customFormat="1" ht="13.5" thickTop="1" x14ac:dyDescent="0.2">
      <c r="A50" s="5" t="s">
        <v>625</v>
      </c>
      <c r="B50" s="5">
        <v>13139</v>
      </c>
      <c r="D50" s="5">
        <v>3445</v>
      </c>
      <c r="F50" s="5">
        <v>378</v>
      </c>
      <c r="H50" s="5">
        <v>23</v>
      </c>
      <c r="J50" s="5">
        <v>16</v>
      </c>
      <c r="L50" s="5">
        <v>174</v>
      </c>
      <c r="N50" s="5">
        <v>787</v>
      </c>
      <c r="P50" s="5">
        <v>441</v>
      </c>
      <c r="R50" s="5">
        <v>13</v>
      </c>
      <c r="T50" s="5">
        <v>8</v>
      </c>
      <c r="V50" s="5">
        <v>1</v>
      </c>
      <c r="X50" s="5">
        <v>27</v>
      </c>
      <c r="Z50" s="5">
        <v>174</v>
      </c>
      <c r="AB50" s="5">
        <v>455</v>
      </c>
      <c r="AD50" s="5">
        <v>5</v>
      </c>
      <c r="AF50" s="5">
        <v>424</v>
      </c>
      <c r="AH50" s="5">
        <v>75</v>
      </c>
      <c r="AJ50" s="5">
        <v>1194</v>
      </c>
      <c r="AL50" s="5">
        <v>19</v>
      </c>
      <c r="AN50" s="5">
        <v>233</v>
      </c>
      <c r="AP50" s="5">
        <v>87</v>
      </c>
      <c r="AR50" s="5">
        <v>44</v>
      </c>
      <c r="AT50" s="5">
        <v>18</v>
      </c>
      <c r="AV50" s="5">
        <v>2756</v>
      </c>
      <c r="AX50" s="5">
        <v>12</v>
      </c>
      <c r="AZ50" s="5">
        <v>14</v>
      </c>
      <c r="BB50" s="5">
        <v>36</v>
      </c>
      <c r="BD50" s="5">
        <v>655</v>
      </c>
      <c r="BF50" s="5">
        <v>88</v>
      </c>
      <c r="BH50" s="5">
        <v>7</v>
      </c>
      <c r="BJ50" s="5">
        <v>3</v>
      </c>
      <c r="BL50" s="5">
        <v>197</v>
      </c>
      <c r="BN50" s="5">
        <v>70</v>
      </c>
      <c r="BP50" s="5">
        <v>164</v>
      </c>
      <c r="BR50" s="5">
        <v>10</v>
      </c>
      <c r="BT50" s="5">
        <v>305</v>
      </c>
      <c r="BV50" s="5">
        <v>484</v>
      </c>
      <c r="BX50" s="5">
        <v>297</v>
      </c>
    </row>
    <row r="51" spans="1:77" s="5" customFormat="1" ht="13.5" thickBot="1" x14ac:dyDescent="0.25">
      <c r="A51" s="209" t="s">
        <v>210</v>
      </c>
      <c r="B51" s="209">
        <v>1731727.19</v>
      </c>
      <c r="C51" s="209"/>
      <c r="D51" s="209">
        <v>1969520.68</v>
      </c>
      <c r="E51" s="209"/>
      <c r="F51" s="209">
        <v>1755873.06</v>
      </c>
      <c r="G51" s="209"/>
      <c r="H51" s="209">
        <v>3101545.73</v>
      </c>
      <c r="I51" s="209"/>
      <c r="J51" s="209">
        <v>28887109.629999999</v>
      </c>
      <c r="K51" s="209"/>
      <c r="L51" s="209">
        <v>1150598.69</v>
      </c>
      <c r="M51" s="209"/>
      <c r="N51" s="209">
        <v>1537949.88</v>
      </c>
      <c r="O51" s="209"/>
      <c r="P51" s="209">
        <v>981658.67</v>
      </c>
      <c r="Q51" s="209"/>
      <c r="R51" s="209">
        <v>3559597.75</v>
      </c>
      <c r="S51" s="209"/>
      <c r="T51" s="209">
        <v>7652220.8899999997</v>
      </c>
      <c r="U51" s="209"/>
      <c r="V51" s="209">
        <v>951160118.30999994</v>
      </c>
      <c r="W51" s="209"/>
      <c r="X51" s="209">
        <v>2379814.59</v>
      </c>
      <c r="Y51" s="209"/>
      <c r="Z51" s="209">
        <v>31824468.789999999</v>
      </c>
      <c r="AA51" s="209"/>
      <c r="AB51" s="209">
        <v>2014081.27</v>
      </c>
      <c r="AC51" s="209"/>
      <c r="AD51" s="209">
        <v>10462181.880000001</v>
      </c>
      <c r="AE51" s="209"/>
      <c r="AF51" s="209">
        <v>124984.79</v>
      </c>
      <c r="AG51" s="209"/>
      <c r="AH51" s="209">
        <v>3453891.34</v>
      </c>
      <c r="AI51" s="209"/>
      <c r="AJ51" s="209">
        <v>123774.91</v>
      </c>
      <c r="AK51" s="209"/>
      <c r="AL51" s="209">
        <v>1226874.68</v>
      </c>
      <c r="AM51" s="209"/>
      <c r="AN51" s="209">
        <v>979499.67</v>
      </c>
      <c r="AO51" s="209"/>
      <c r="AP51" s="209">
        <v>1217844.3</v>
      </c>
      <c r="AQ51" s="209"/>
      <c r="AR51" s="209">
        <v>17640795.030000001</v>
      </c>
      <c r="AS51" s="209"/>
      <c r="AT51" s="209">
        <v>246597.67</v>
      </c>
      <c r="AU51" s="209"/>
      <c r="AV51" s="209">
        <v>48156.14</v>
      </c>
      <c r="AW51" s="209"/>
      <c r="AX51" s="209">
        <v>2632448.62</v>
      </c>
      <c r="AY51" s="209"/>
      <c r="AZ51" s="209">
        <v>199197.02</v>
      </c>
      <c r="BA51" s="209"/>
      <c r="BB51" s="209">
        <v>5519506.8099999996</v>
      </c>
      <c r="BC51" s="209"/>
      <c r="BD51" s="209">
        <v>713808.15</v>
      </c>
      <c r="BE51" s="209"/>
      <c r="BF51" s="209">
        <v>3768583.28</v>
      </c>
      <c r="BG51" s="209"/>
      <c r="BH51" s="209">
        <v>17341706.73</v>
      </c>
      <c r="BI51" s="209"/>
      <c r="BJ51" s="209">
        <v>4508501.3600000003</v>
      </c>
      <c r="BK51" s="209"/>
      <c r="BL51" s="209">
        <v>106430.96</v>
      </c>
      <c r="BM51" s="209"/>
      <c r="BN51" s="209">
        <v>158112.25</v>
      </c>
      <c r="BO51" s="209"/>
      <c r="BP51" s="209">
        <v>901614.65</v>
      </c>
      <c r="BQ51" s="209"/>
      <c r="BR51" s="209">
        <v>149973021.16999999</v>
      </c>
      <c r="BS51" s="209"/>
      <c r="BT51" s="209">
        <v>368412.42</v>
      </c>
      <c r="BU51" s="209"/>
      <c r="BV51" s="209">
        <v>928934.29</v>
      </c>
      <c r="BW51" s="209"/>
      <c r="BX51" s="209">
        <v>535056.26</v>
      </c>
      <c r="BY51" s="209"/>
    </row>
    <row r="52" spans="1:77" ht="13.5" thickTop="1" x14ac:dyDescent="0.2">
      <c r="D52" s="31" t="s">
        <v>330</v>
      </c>
      <c r="F52" s="31" t="s">
        <v>330</v>
      </c>
      <c r="H52" s="31" t="s">
        <v>330</v>
      </c>
      <c r="J52" s="31" t="s">
        <v>330</v>
      </c>
      <c r="R52" s="31" t="s">
        <v>330</v>
      </c>
      <c r="T52" s="31" t="s">
        <v>330</v>
      </c>
      <c r="V52" s="31" t="s">
        <v>330</v>
      </c>
      <c r="X52" s="31" t="s">
        <v>330</v>
      </c>
      <c r="AB52" s="31" t="s">
        <v>330</v>
      </c>
      <c r="AF52" s="31" t="s">
        <v>330</v>
      </c>
      <c r="AH52" s="31" t="s">
        <v>330</v>
      </c>
      <c r="AJ52" s="31" t="s">
        <v>330</v>
      </c>
      <c r="AL52" s="31" t="s">
        <v>330</v>
      </c>
      <c r="AN52" s="31" t="s">
        <v>330</v>
      </c>
      <c r="AP52" s="31" t="s">
        <v>330</v>
      </c>
      <c r="AR52" s="31" t="s">
        <v>330</v>
      </c>
      <c r="AT52" s="31" t="s">
        <v>330</v>
      </c>
      <c r="AV52" s="31" t="s">
        <v>330</v>
      </c>
      <c r="AX52" s="31" t="s">
        <v>330</v>
      </c>
      <c r="AZ52" s="31" t="s">
        <v>330</v>
      </c>
      <c r="BB52" s="31" t="s">
        <v>330</v>
      </c>
      <c r="BD52" s="31" t="s">
        <v>330</v>
      </c>
      <c r="BH52" s="31" t="s">
        <v>330</v>
      </c>
      <c r="BJ52" s="31" t="s">
        <v>330</v>
      </c>
      <c r="BL52" s="31" t="s">
        <v>330</v>
      </c>
      <c r="BN52" s="31" t="s">
        <v>330</v>
      </c>
      <c r="BP52" s="31" t="s">
        <v>330</v>
      </c>
      <c r="BR52" s="31" t="s">
        <v>330</v>
      </c>
      <c r="BT52" s="31" t="s">
        <v>330</v>
      </c>
      <c r="BV52" s="31" t="s">
        <v>330</v>
      </c>
      <c r="BX52" s="31" t="s">
        <v>330</v>
      </c>
    </row>
    <row r="53" spans="1:77" x14ac:dyDescent="0.2">
      <c r="A53" s="233" t="s">
        <v>211</v>
      </c>
      <c r="B53" s="329" t="s">
        <v>13</v>
      </c>
      <c r="C53" s="329"/>
      <c r="D53" s="327" t="s">
        <v>1178</v>
      </c>
      <c r="E53" s="327"/>
      <c r="F53" s="327" t="s">
        <v>1179</v>
      </c>
      <c r="G53" s="327"/>
      <c r="H53" s="327" t="s">
        <v>1180</v>
      </c>
      <c r="I53" s="327"/>
      <c r="J53" s="327" t="s">
        <v>1181</v>
      </c>
      <c r="K53" s="327"/>
      <c r="L53" s="327" t="s">
        <v>1182</v>
      </c>
      <c r="M53" s="327"/>
      <c r="N53" s="327" t="s">
        <v>1183</v>
      </c>
      <c r="O53" s="327"/>
      <c r="P53" s="327" t="s">
        <v>1184</v>
      </c>
      <c r="Q53" s="327"/>
      <c r="R53" s="327" t="s">
        <v>1185</v>
      </c>
      <c r="S53" s="327"/>
      <c r="T53" s="327" t="s">
        <v>1186</v>
      </c>
      <c r="U53" s="327"/>
      <c r="V53" s="327" t="s">
        <v>1187</v>
      </c>
      <c r="W53" s="327"/>
      <c r="X53" s="327" t="s">
        <v>1188</v>
      </c>
      <c r="Y53" s="327"/>
      <c r="Z53" s="327" t="s">
        <v>1189</v>
      </c>
      <c r="AA53" s="327"/>
      <c r="AB53" s="327" t="s">
        <v>1190</v>
      </c>
      <c r="AC53" s="327"/>
      <c r="AD53" s="327" t="s">
        <v>1191</v>
      </c>
      <c r="AE53" s="327"/>
      <c r="AF53" s="327" t="s">
        <v>1192</v>
      </c>
      <c r="AG53" s="327"/>
      <c r="AH53" s="327" t="s">
        <v>1193</v>
      </c>
      <c r="AI53" s="327"/>
      <c r="AJ53" s="327" t="s">
        <v>1194</v>
      </c>
      <c r="AK53" s="327"/>
      <c r="AL53" s="327" t="s">
        <v>1195</v>
      </c>
      <c r="AM53" s="327"/>
      <c r="AN53" s="327" t="s">
        <v>1196</v>
      </c>
      <c r="AO53" s="327"/>
      <c r="AP53" s="327" t="s">
        <v>1197</v>
      </c>
      <c r="AQ53" s="327"/>
      <c r="AR53" s="327" t="s">
        <v>1198</v>
      </c>
      <c r="AS53" s="327"/>
      <c r="AT53" s="327" t="s">
        <v>1199</v>
      </c>
      <c r="AU53" s="327"/>
      <c r="AV53" s="327" t="s">
        <v>1200</v>
      </c>
      <c r="AW53" s="327"/>
      <c r="AX53" s="327" t="s">
        <v>1201</v>
      </c>
      <c r="AY53" s="327"/>
      <c r="AZ53" s="327" t="s">
        <v>1202</v>
      </c>
      <c r="BA53" s="327"/>
      <c r="BB53" s="327" t="s">
        <v>1203</v>
      </c>
      <c r="BC53" s="327"/>
      <c r="BD53" s="327" t="s">
        <v>1204</v>
      </c>
      <c r="BE53" s="327"/>
      <c r="BF53" s="327" t="s">
        <v>1205</v>
      </c>
      <c r="BG53" s="327"/>
      <c r="BH53" s="327" t="s">
        <v>1206</v>
      </c>
      <c r="BI53" s="327"/>
      <c r="BJ53" s="327" t="s">
        <v>1207</v>
      </c>
      <c r="BK53" s="327"/>
      <c r="BL53" s="327" t="s">
        <v>1208</v>
      </c>
      <c r="BM53" s="327"/>
      <c r="BN53" s="327" t="s">
        <v>1209</v>
      </c>
      <c r="BO53" s="327"/>
      <c r="BP53" s="327" t="s">
        <v>1210</v>
      </c>
      <c r="BQ53" s="327"/>
      <c r="BR53" s="327" t="s">
        <v>1211</v>
      </c>
      <c r="BS53" s="327"/>
      <c r="BT53" s="327" t="s">
        <v>1212</v>
      </c>
      <c r="BU53" s="327"/>
      <c r="BV53" s="327" t="s">
        <v>1213</v>
      </c>
      <c r="BW53" s="327"/>
      <c r="BX53" s="327" t="s">
        <v>1214</v>
      </c>
      <c r="BY53" s="327"/>
    </row>
    <row r="54" spans="1:77" x14ac:dyDescent="0.2">
      <c r="A54" s="235"/>
      <c r="B54" s="216"/>
      <c r="C54" s="235"/>
      <c r="D54" s="328"/>
      <c r="E54" s="328"/>
      <c r="F54" s="328"/>
      <c r="G54" s="328"/>
      <c r="H54" s="328"/>
      <c r="I54" s="328"/>
      <c r="J54" s="328"/>
      <c r="K54" s="328"/>
      <c r="L54" s="328"/>
      <c r="M54" s="328"/>
      <c r="N54" s="328"/>
      <c r="O54" s="328"/>
      <c r="P54" s="328"/>
      <c r="Q54" s="328"/>
      <c r="R54" s="328"/>
      <c r="S54" s="328"/>
      <c r="T54" s="328"/>
      <c r="U54" s="328"/>
      <c r="V54" s="328"/>
      <c r="W54" s="328"/>
      <c r="X54" s="328"/>
      <c r="Y54" s="328"/>
      <c r="Z54" s="328"/>
      <c r="AA54" s="328"/>
      <c r="AB54" s="328"/>
      <c r="AC54" s="328"/>
      <c r="AD54" s="328"/>
      <c r="AE54" s="328"/>
      <c r="AF54" s="328"/>
      <c r="AG54" s="328"/>
      <c r="AH54" s="328"/>
      <c r="AI54" s="328"/>
      <c r="AJ54" s="328"/>
      <c r="AK54" s="328"/>
      <c r="AL54" s="328"/>
      <c r="AM54" s="328"/>
      <c r="AN54" s="328"/>
      <c r="AO54" s="328"/>
      <c r="AP54" s="328"/>
      <c r="AQ54" s="328"/>
      <c r="AR54" s="328"/>
      <c r="AS54" s="328"/>
      <c r="AT54" s="328"/>
      <c r="AU54" s="328"/>
      <c r="AV54" s="328"/>
      <c r="AW54" s="328"/>
      <c r="AX54" s="328"/>
      <c r="AY54" s="328"/>
      <c r="AZ54" s="328"/>
      <c r="BA54" s="328"/>
      <c r="BB54" s="328"/>
      <c r="BC54" s="328"/>
      <c r="BD54" s="328"/>
      <c r="BE54" s="328"/>
      <c r="BF54" s="328"/>
      <c r="BG54" s="328"/>
      <c r="BH54" s="328"/>
      <c r="BI54" s="328"/>
      <c r="BJ54" s="328"/>
      <c r="BK54" s="328"/>
      <c r="BL54" s="328"/>
      <c r="BM54" s="328"/>
      <c r="BN54" s="328"/>
      <c r="BO54" s="328"/>
      <c r="BP54" s="328"/>
      <c r="BQ54" s="328"/>
      <c r="BR54" s="328"/>
      <c r="BS54" s="328"/>
      <c r="BT54" s="328"/>
      <c r="BU54" s="328"/>
      <c r="BV54" s="328"/>
      <c r="BW54" s="328"/>
      <c r="BX54" s="328"/>
      <c r="BY54" s="328"/>
    </row>
    <row r="55" spans="1:77" x14ac:dyDescent="0.2">
      <c r="A55" s="237"/>
      <c r="B55" s="243" t="s">
        <v>4</v>
      </c>
      <c r="C55" s="248" t="s">
        <v>5</v>
      </c>
      <c r="D55" s="243" t="s">
        <v>4</v>
      </c>
      <c r="E55" s="248" t="s">
        <v>5</v>
      </c>
      <c r="F55" s="243" t="s">
        <v>4</v>
      </c>
      <c r="G55" s="248" t="s">
        <v>5</v>
      </c>
      <c r="H55" s="243" t="s">
        <v>4</v>
      </c>
      <c r="I55" s="248" t="s">
        <v>5</v>
      </c>
      <c r="J55" s="243" t="s">
        <v>4</v>
      </c>
      <c r="K55" s="248" t="s">
        <v>5</v>
      </c>
      <c r="L55" s="243" t="s">
        <v>4</v>
      </c>
      <c r="M55" s="248" t="s">
        <v>5</v>
      </c>
      <c r="N55" s="243" t="s">
        <v>4</v>
      </c>
      <c r="O55" s="248" t="s">
        <v>5</v>
      </c>
      <c r="P55" s="243" t="s">
        <v>4</v>
      </c>
      <c r="Q55" s="248" t="s">
        <v>5</v>
      </c>
      <c r="R55" s="243" t="s">
        <v>4</v>
      </c>
      <c r="S55" s="248" t="s">
        <v>5</v>
      </c>
      <c r="T55" s="243" t="s">
        <v>4</v>
      </c>
      <c r="U55" s="248" t="s">
        <v>5</v>
      </c>
      <c r="V55" s="243" t="s">
        <v>4</v>
      </c>
      <c r="W55" s="248" t="s">
        <v>5</v>
      </c>
      <c r="X55" s="243" t="s">
        <v>4</v>
      </c>
      <c r="Y55" s="248" t="s">
        <v>5</v>
      </c>
      <c r="Z55" s="243" t="s">
        <v>4</v>
      </c>
      <c r="AA55" s="248" t="s">
        <v>5</v>
      </c>
      <c r="AB55" s="243" t="s">
        <v>4</v>
      </c>
      <c r="AC55" s="248" t="s">
        <v>5</v>
      </c>
      <c r="AD55" s="243" t="s">
        <v>4</v>
      </c>
      <c r="AE55" s="248" t="s">
        <v>5</v>
      </c>
      <c r="AF55" s="243" t="s">
        <v>4</v>
      </c>
      <c r="AG55" s="248" t="s">
        <v>5</v>
      </c>
      <c r="AH55" s="243" t="s">
        <v>4</v>
      </c>
      <c r="AI55" s="248" t="s">
        <v>5</v>
      </c>
      <c r="AJ55" s="243" t="s">
        <v>4</v>
      </c>
      <c r="AK55" s="248" t="s">
        <v>5</v>
      </c>
      <c r="AL55" s="243" t="s">
        <v>4</v>
      </c>
      <c r="AM55" s="248" t="s">
        <v>5</v>
      </c>
      <c r="AN55" s="243" t="s">
        <v>4</v>
      </c>
      <c r="AO55" s="248" t="s">
        <v>5</v>
      </c>
      <c r="AP55" s="243" t="s">
        <v>4</v>
      </c>
      <c r="AQ55" s="248" t="s">
        <v>5</v>
      </c>
      <c r="AR55" s="243" t="s">
        <v>4</v>
      </c>
      <c r="AS55" s="248" t="s">
        <v>5</v>
      </c>
      <c r="AT55" s="243" t="s">
        <v>4</v>
      </c>
      <c r="AU55" s="248" t="s">
        <v>5</v>
      </c>
      <c r="AV55" s="243" t="s">
        <v>4</v>
      </c>
      <c r="AW55" s="248" t="s">
        <v>5</v>
      </c>
      <c r="AX55" s="243" t="s">
        <v>4</v>
      </c>
      <c r="AY55" s="248" t="s">
        <v>5</v>
      </c>
      <c r="AZ55" s="243" t="s">
        <v>4</v>
      </c>
      <c r="BA55" s="248" t="s">
        <v>5</v>
      </c>
      <c r="BB55" s="243" t="s">
        <v>4</v>
      </c>
      <c r="BC55" s="248" t="s">
        <v>5</v>
      </c>
      <c r="BD55" s="243" t="s">
        <v>4</v>
      </c>
      <c r="BE55" s="248" t="s">
        <v>5</v>
      </c>
      <c r="BF55" s="243" t="s">
        <v>4</v>
      </c>
      <c r="BG55" s="248" t="s">
        <v>5</v>
      </c>
      <c r="BH55" s="243" t="s">
        <v>4</v>
      </c>
      <c r="BI55" s="248" t="s">
        <v>5</v>
      </c>
      <c r="BJ55" s="243" t="s">
        <v>4</v>
      </c>
      <c r="BK55" s="248" t="s">
        <v>5</v>
      </c>
      <c r="BL55" s="243" t="s">
        <v>4</v>
      </c>
      <c r="BM55" s="248" t="s">
        <v>5</v>
      </c>
      <c r="BN55" s="243" t="s">
        <v>4</v>
      </c>
      <c r="BO55" s="248" t="s">
        <v>5</v>
      </c>
      <c r="BP55" s="243" t="s">
        <v>4</v>
      </c>
      <c r="BQ55" s="248" t="s">
        <v>5</v>
      </c>
      <c r="BR55" s="243" t="s">
        <v>4</v>
      </c>
      <c r="BS55" s="248" t="s">
        <v>5</v>
      </c>
      <c r="BT55" s="243" t="s">
        <v>4</v>
      </c>
      <c r="BU55" s="248" t="s">
        <v>5</v>
      </c>
      <c r="BV55" s="243" t="s">
        <v>4</v>
      </c>
      <c r="BW55" s="248" t="s">
        <v>5</v>
      </c>
      <c r="BX55" s="243" t="s">
        <v>4</v>
      </c>
      <c r="BY55" s="248" t="s">
        <v>5</v>
      </c>
    </row>
    <row r="56" spans="1:77" x14ac:dyDescent="0.2">
      <c r="A56" t="s">
        <v>212</v>
      </c>
      <c r="B56" s="31">
        <v>1008043763.75</v>
      </c>
      <c r="C56" s="5">
        <v>4.4302999999999999</v>
      </c>
      <c r="D56" s="31">
        <v>22165858.010000002</v>
      </c>
      <c r="E56" s="5">
        <v>0.32669999999999999</v>
      </c>
      <c r="F56" s="31">
        <v>-7329744.4800000004</v>
      </c>
      <c r="G56" s="5">
        <v>-1.1043000000000001</v>
      </c>
      <c r="H56" s="31">
        <v>29554778.870000001</v>
      </c>
      <c r="I56" s="5">
        <v>41.430599999999998</v>
      </c>
      <c r="J56" s="31">
        <v>9367679.9299999997</v>
      </c>
      <c r="K56" s="5">
        <v>2.0268000000000002</v>
      </c>
      <c r="L56" s="31">
        <v>41407331.219999999</v>
      </c>
      <c r="M56" s="5">
        <v>20.682600000000001</v>
      </c>
      <c r="N56" s="31">
        <v>26788052.93</v>
      </c>
      <c r="O56" s="5">
        <v>2.2132000000000001</v>
      </c>
      <c r="P56" s="31">
        <v>66134690.619999997</v>
      </c>
      <c r="Q56" s="5">
        <v>15.2767</v>
      </c>
      <c r="R56" s="31">
        <v>1410700.34</v>
      </c>
      <c r="S56" s="5">
        <v>3.0485000000000002</v>
      </c>
      <c r="T56" s="31">
        <v>2411282.0699999998</v>
      </c>
      <c r="U56" s="5">
        <v>3.9388999999999998</v>
      </c>
      <c r="V56" s="31">
        <v>25838490.629999999</v>
      </c>
      <c r="W56" s="5">
        <v>2.7164999999999999</v>
      </c>
      <c r="X56" s="31">
        <v>867701</v>
      </c>
      <c r="Y56" s="5">
        <v>1.3504</v>
      </c>
      <c r="Z56" s="31">
        <v>527975115.49000001</v>
      </c>
      <c r="AA56" s="5">
        <v>9.5345999999999993</v>
      </c>
      <c r="AB56" s="31">
        <v>3613387.18</v>
      </c>
      <c r="AC56" s="5">
        <v>0.39429999999999998</v>
      </c>
      <c r="AD56" s="31">
        <v>28566063.350000001</v>
      </c>
      <c r="AE56" s="5">
        <v>54.608199999999997</v>
      </c>
      <c r="AF56" s="31">
        <v>3817715.9</v>
      </c>
      <c r="AG56" s="5">
        <v>7.2041000000000004</v>
      </c>
      <c r="AH56" s="31">
        <v>33930643.100000001</v>
      </c>
      <c r="AI56" s="5">
        <v>13.0985</v>
      </c>
      <c r="AJ56" s="31">
        <v>6011056.9800000004</v>
      </c>
      <c r="AK56" s="5">
        <v>4.0674000000000001</v>
      </c>
      <c r="AL56" s="31">
        <v>164086</v>
      </c>
      <c r="AM56" s="5">
        <v>0.70389999999999997</v>
      </c>
      <c r="AN56" s="31">
        <v>11971647.02</v>
      </c>
      <c r="AO56" s="5">
        <v>5.2455999999999996</v>
      </c>
      <c r="AP56" s="31">
        <v>1394270.82</v>
      </c>
      <c r="AQ56" s="5">
        <v>1.3159000000000001</v>
      </c>
      <c r="AR56" s="31">
        <v>15615350.560000001</v>
      </c>
      <c r="AS56" s="5">
        <v>2.0118</v>
      </c>
      <c r="AT56" s="31">
        <v>48758.98</v>
      </c>
      <c r="AU56" s="5">
        <v>1.0985</v>
      </c>
      <c r="AV56" s="31">
        <v>2857328.93</v>
      </c>
      <c r="AW56" s="5">
        <v>2.1528999999999998</v>
      </c>
      <c r="AX56" s="31">
        <v>0</v>
      </c>
      <c r="AY56">
        <v>0</v>
      </c>
      <c r="AZ56" s="31">
        <v>0</v>
      </c>
      <c r="BA56">
        <v>0</v>
      </c>
      <c r="BB56" s="31">
        <v>23255569.579999998</v>
      </c>
      <c r="BC56" s="5">
        <v>11.7037</v>
      </c>
      <c r="BD56" s="31">
        <v>908132.91</v>
      </c>
      <c r="BE56" s="5">
        <v>0.19420000000000001</v>
      </c>
      <c r="BF56" s="31">
        <v>29973978.199999999</v>
      </c>
      <c r="BG56" s="5">
        <v>9.0381999999999998</v>
      </c>
      <c r="BH56" s="31">
        <v>4273416.09</v>
      </c>
      <c r="BI56" s="5">
        <v>3.5203000000000002</v>
      </c>
      <c r="BJ56" s="31">
        <v>136916.4</v>
      </c>
      <c r="BK56" s="5">
        <v>1.0123</v>
      </c>
      <c r="BL56" s="31">
        <v>627629.35</v>
      </c>
      <c r="BM56" s="5">
        <v>2.9933999999999998</v>
      </c>
      <c r="BN56" s="31">
        <v>303471.84999999998</v>
      </c>
      <c r="BO56" s="5">
        <v>2.7418999999999998</v>
      </c>
      <c r="BP56" s="31">
        <v>45534651.039999999</v>
      </c>
      <c r="BQ56" s="5">
        <v>30.794799999999999</v>
      </c>
      <c r="BR56" s="31">
        <v>13704690.640000001</v>
      </c>
      <c r="BS56" s="5">
        <v>0.91379999999999995</v>
      </c>
      <c r="BT56" s="31">
        <v>3110916</v>
      </c>
      <c r="BU56" s="5">
        <v>2.7686000000000002</v>
      </c>
      <c r="BV56" s="31">
        <v>10490255.060000001</v>
      </c>
      <c r="BW56" s="5">
        <v>2.3332000000000002</v>
      </c>
      <c r="BX56" s="31">
        <v>21141891.18</v>
      </c>
      <c r="BY56" s="5">
        <v>13.3042</v>
      </c>
    </row>
    <row r="57" spans="1:77" x14ac:dyDescent="0.2">
      <c r="A57" t="s">
        <v>213</v>
      </c>
      <c r="B57" s="31">
        <v>9152224.9900000002</v>
      </c>
      <c r="C57" s="5">
        <v>4.02E-2</v>
      </c>
      <c r="D57" s="31">
        <v>0</v>
      </c>
      <c r="E57">
        <v>0</v>
      </c>
      <c r="F57" s="31">
        <v>0</v>
      </c>
      <c r="G57">
        <v>0</v>
      </c>
      <c r="H57" s="31">
        <v>0</v>
      </c>
      <c r="I57">
        <v>0</v>
      </c>
      <c r="J57" s="31">
        <v>0</v>
      </c>
      <c r="K57">
        <v>0</v>
      </c>
      <c r="L57" s="31">
        <v>8674985.9900000002</v>
      </c>
      <c r="M57" s="5">
        <v>4.3331</v>
      </c>
      <c r="N57" s="31">
        <v>0</v>
      </c>
      <c r="O57" s="5">
        <v>0</v>
      </c>
      <c r="P57" s="31">
        <v>0</v>
      </c>
      <c r="Q57" s="5">
        <v>0</v>
      </c>
      <c r="R57" s="31">
        <v>0</v>
      </c>
      <c r="S57">
        <v>0</v>
      </c>
      <c r="T57" s="31">
        <v>0</v>
      </c>
      <c r="U57">
        <v>0</v>
      </c>
      <c r="V57" s="31">
        <v>0</v>
      </c>
      <c r="W57">
        <v>0</v>
      </c>
      <c r="X57" s="31">
        <v>0</v>
      </c>
      <c r="Y57">
        <v>0</v>
      </c>
      <c r="Z57" s="31">
        <v>-104187.22</v>
      </c>
      <c r="AA57" s="5">
        <v>-1.9E-3</v>
      </c>
      <c r="AB57" s="31">
        <v>0</v>
      </c>
      <c r="AC57">
        <v>0</v>
      </c>
      <c r="AD57" s="31">
        <v>0</v>
      </c>
      <c r="AE57">
        <v>0</v>
      </c>
      <c r="AF57" s="31">
        <v>0</v>
      </c>
      <c r="AG57">
        <v>0</v>
      </c>
      <c r="AH57" s="31">
        <v>0</v>
      </c>
      <c r="AI57">
        <v>0</v>
      </c>
      <c r="AJ57" s="31">
        <v>0</v>
      </c>
      <c r="AK57">
        <v>0</v>
      </c>
      <c r="AL57" s="31">
        <v>0</v>
      </c>
      <c r="AM57">
        <v>0</v>
      </c>
      <c r="AN57" s="31">
        <v>0</v>
      </c>
      <c r="AO57">
        <v>0</v>
      </c>
      <c r="AP57" s="31">
        <v>0</v>
      </c>
      <c r="AQ57">
        <v>0</v>
      </c>
      <c r="AR57" s="31">
        <v>0</v>
      </c>
      <c r="AS57">
        <v>0</v>
      </c>
      <c r="AT57" s="31">
        <v>0</v>
      </c>
      <c r="AU57">
        <v>0</v>
      </c>
      <c r="AV57" s="31">
        <v>0</v>
      </c>
      <c r="AW57">
        <v>0</v>
      </c>
      <c r="AX57" s="31">
        <v>0</v>
      </c>
      <c r="AY57">
        <v>0</v>
      </c>
      <c r="AZ57" s="31">
        <v>0</v>
      </c>
      <c r="BA57">
        <v>0</v>
      </c>
      <c r="BB57" s="31">
        <v>0</v>
      </c>
      <c r="BC57">
        <v>0</v>
      </c>
      <c r="BD57" s="31">
        <v>0</v>
      </c>
      <c r="BE57">
        <v>0</v>
      </c>
      <c r="BF57" s="31">
        <v>0</v>
      </c>
      <c r="BG57">
        <v>0</v>
      </c>
      <c r="BH57" s="31">
        <v>0</v>
      </c>
      <c r="BI57">
        <v>0</v>
      </c>
      <c r="BJ57" s="31">
        <v>0</v>
      </c>
      <c r="BK57">
        <v>0</v>
      </c>
      <c r="BL57" s="31">
        <v>305643.59000000003</v>
      </c>
      <c r="BM57" s="5">
        <v>1.4577</v>
      </c>
      <c r="BN57" s="31">
        <v>275782.63</v>
      </c>
      <c r="BO57" s="5">
        <v>2.4916999999999998</v>
      </c>
      <c r="BP57" s="31">
        <v>0</v>
      </c>
      <c r="BQ57">
        <v>0</v>
      </c>
      <c r="BR57" s="31">
        <v>0</v>
      </c>
      <c r="BS57">
        <v>0</v>
      </c>
      <c r="BT57" s="31">
        <v>0</v>
      </c>
      <c r="BU57">
        <v>0</v>
      </c>
      <c r="BV57" s="31">
        <v>0</v>
      </c>
      <c r="BW57">
        <v>0</v>
      </c>
      <c r="BX57" s="31">
        <v>0</v>
      </c>
      <c r="BY57">
        <v>0</v>
      </c>
    </row>
    <row r="58" spans="1:77" x14ac:dyDescent="0.2">
      <c r="A58" t="s">
        <v>214</v>
      </c>
      <c r="B58" s="31">
        <v>1834297.9</v>
      </c>
      <c r="C58" s="5">
        <v>8.0999999999999996E-3</v>
      </c>
      <c r="D58" s="31">
        <v>0</v>
      </c>
      <c r="E58">
        <v>0</v>
      </c>
      <c r="F58" s="31">
        <v>0</v>
      </c>
      <c r="G58">
        <v>0</v>
      </c>
      <c r="H58" s="31">
        <v>0</v>
      </c>
      <c r="I58">
        <v>0</v>
      </c>
      <c r="J58" s="31">
        <v>0</v>
      </c>
      <c r="K58">
        <v>0</v>
      </c>
      <c r="L58" s="31">
        <v>1834297.9</v>
      </c>
      <c r="M58" s="5">
        <v>0.91620000000000001</v>
      </c>
      <c r="N58" s="31">
        <v>0</v>
      </c>
      <c r="O58" s="5">
        <v>0</v>
      </c>
      <c r="P58" s="31">
        <v>0</v>
      </c>
      <c r="Q58" s="5">
        <v>0</v>
      </c>
      <c r="R58" s="31">
        <v>0</v>
      </c>
      <c r="S58">
        <v>0</v>
      </c>
      <c r="T58" s="31">
        <v>0</v>
      </c>
      <c r="U58">
        <v>0</v>
      </c>
      <c r="V58" s="31">
        <v>0</v>
      </c>
      <c r="W58">
        <v>0</v>
      </c>
      <c r="X58" s="31">
        <v>0</v>
      </c>
      <c r="Y58">
        <v>0</v>
      </c>
      <c r="Z58" s="31">
        <v>0</v>
      </c>
      <c r="AA58">
        <v>0</v>
      </c>
      <c r="AB58" s="31">
        <v>0</v>
      </c>
      <c r="AC58">
        <v>0</v>
      </c>
      <c r="AD58" s="31">
        <v>0</v>
      </c>
      <c r="AE58">
        <v>0</v>
      </c>
      <c r="AF58" s="31">
        <v>0</v>
      </c>
      <c r="AG58">
        <v>0</v>
      </c>
      <c r="AH58" s="31">
        <v>0</v>
      </c>
      <c r="AI58">
        <v>0</v>
      </c>
      <c r="AJ58" s="31">
        <v>0</v>
      </c>
      <c r="AK58">
        <v>0</v>
      </c>
      <c r="AL58" s="31">
        <v>0</v>
      </c>
      <c r="AM58">
        <v>0</v>
      </c>
      <c r="AN58" s="31">
        <v>0</v>
      </c>
      <c r="AO58">
        <v>0</v>
      </c>
      <c r="AP58" s="31">
        <v>0</v>
      </c>
      <c r="AQ58">
        <v>0</v>
      </c>
      <c r="AR58" s="31">
        <v>0</v>
      </c>
      <c r="AS58">
        <v>0</v>
      </c>
      <c r="AT58" s="31">
        <v>0</v>
      </c>
      <c r="AU58">
        <v>0</v>
      </c>
      <c r="AV58" s="31">
        <v>0</v>
      </c>
      <c r="AW58">
        <v>0</v>
      </c>
      <c r="AX58" s="31">
        <v>0</v>
      </c>
      <c r="AY58">
        <v>0</v>
      </c>
      <c r="AZ58" s="31">
        <v>0</v>
      </c>
      <c r="BA58">
        <v>0</v>
      </c>
      <c r="BB58" s="31">
        <v>0</v>
      </c>
      <c r="BC58">
        <v>0</v>
      </c>
      <c r="BD58" s="31">
        <v>0</v>
      </c>
      <c r="BE58">
        <v>0</v>
      </c>
      <c r="BF58" s="31">
        <v>0</v>
      </c>
      <c r="BG58">
        <v>0</v>
      </c>
      <c r="BH58" s="31">
        <v>0</v>
      </c>
      <c r="BI58">
        <v>0</v>
      </c>
      <c r="BJ58" s="31">
        <v>0</v>
      </c>
      <c r="BK58">
        <v>0</v>
      </c>
      <c r="BL58" s="31">
        <v>0</v>
      </c>
      <c r="BM58">
        <v>0</v>
      </c>
      <c r="BN58" s="31">
        <v>0</v>
      </c>
      <c r="BO58">
        <v>0</v>
      </c>
      <c r="BP58" s="31">
        <v>0</v>
      </c>
      <c r="BQ58">
        <v>0</v>
      </c>
      <c r="BR58" s="31">
        <v>0</v>
      </c>
      <c r="BS58">
        <v>0</v>
      </c>
      <c r="BT58" s="31">
        <v>0</v>
      </c>
      <c r="BU58">
        <v>0</v>
      </c>
      <c r="BV58" s="31">
        <v>0</v>
      </c>
      <c r="BW58">
        <v>0</v>
      </c>
      <c r="BX58" s="31">
        <v>0</v>
      </c>
      <c r="BY58">
        <v>0</v>
      </c>
    </row>
    <row r="59" spans="1:77" x14ac:dyDescent="0.2">
      <c r="A59" t="s">
        <v>215</v>
      </c>
      <c r="B59" s="31">
        <v>0</v>
      </c>
      <c r="C59" s="5">
        <v>0</v>
      </c>
      <c r="D59" s="31">
        <v>0</v>
      </c>
      <c r="E59">
        <v>0</v>
      </c>
      <c r="F59" s="31">
        <v>0</v>
      </c>
      <c r="G59">
        <v>0</v>
      </c>
      <c r="H59" s="31">
        <v>0</v>
      </c>
      <c r="I59">
        <v>0</v>
      </c>
      <c r="J59" s="31">
        <v>0</v>
      </c>
      <c r="K59">
        <v>0</v>
      </c>
      <c r="L59" s="31">
        <v>0</v>
      </c>
      <c r="M59">
        <v>0</v>
      </c>
      <c r="N59" s="31">
        <v>0</v>
      </c>
      <c r="O59" s="5">
        <v>0</v>
      </c>
      <c r="P59" s="31">
        <v>0</v>
      </c>
      <c r="Q59" s="5">
        <v>0</v>
      </c>
      <c r="R59" s="31">
        <v>0</v>
      </c>
      <c r="S59">
        <v>0</v>
      </c>
      <c r="T59" s="31">
        <v>0</v>
      </c>
      <c r="U59">
        <v>0</v>
      </c>
      <c r="V59" s="31">
        <v>0</v>
      </c>
      <c r="W59">
        <v>0</v>
      </c>
      <c r="X59" s="31">
        <v>0</v>
      </c>
      <c r="Y59">
        <v>0</v>
      </c>
      <c r="Z59" s="31">
        <v>0</v>
      </c>
      <c r="AA59">
        <v>0</v>
      </c>
      <c r="AB59" s="31">
        <v>0</v>
      </c>
      <c r="AC59">
        <v>0</v>
      </c>
      <c r="AD59" s="31">
        <v>0</v>
      </c>
      <c r="AE59">
        <v>0</v>
      </c>
      <c r="AF59" s="31">
        <v>0</v>
      </c>
      <c r="AG59">
        <v>0</v>
      </c>
      <c r="AH59" s="31">
        <v>0</v>
      </c>
      <c r="AI59">
        <v>0</v>
      </c>
      <c r="AJ59" s="31">
        <v>0</v>
      </c>
      <c r="AK59">
        <v>0</v>
      </c>
      <c r="AL59" s="31">
        <v>0</v>
      </c>
      <c r="AM59">
        <v>0</v>
      </c>
      <c r="AN59" s="31">
        <v>0</v>
      </c>
      <c r="AO59">
        <v>0</v>
      </c>
      <c r="AP59" s="31">
        <v>0</v>
      </c>
      <c r="AQ59">
        <v>0</v>
      </c>
      <c r="AR59" s="31">
        <v>0</v>
      </c>
      <c r="AS59">
        <v>0</v>
      </c>
      <c r="AT59" s="31">
        <v>0</v>
      </c>
      <c r="AU59">
        <v>0</v>
      </c>
      <c r="AV59" s="31">
        <v>0</v>
      </c>
      <c r="AW59">
        <v>0</v>
      </c>
      <c r="AX59" s="31">
        <v>0</v>
      </c>
      <c r="AY59">
        <v>0</v>
      </c>
      <c r="AZ59" s="31">
        <v>0</v>
      </c>
      <c r="BA59">
        <v>0</v>
      </c>
      <c r="BB59" s="31">
        <v>0</v>
      </c>
      <c r="BC59">
        <v>0</v>
      </c>
      <c r="BD59" s="31">
        <v>0</v>
      </c>
      <c r="BE59">
        <v>0</v>
      </c>
      <c r="BF59" s="31">
        <v>0</v>
      </c>
      <c r="BG59">
        <v>0</v>
      </c>
      <c r="BH59" s="31">
        <v>0</v>
      </c>
      <c r="BI59">
        <v>0</v>
      </c>
      <c r="BJ59" s="31">
        <v>0</v>
      </c>
      <c r="BK59">
        <v>0</v>
      </c>
      <c r="BL59" s="31">
        <v>0</v>
      </c>
      <c r="BM59">
        <v>0</v>
      </c>
      <c r="BN59" s="31">
        <v>0</v>
      </c>
      <c r="BO59">
        <v>0</v>
      </c>
      <c r="BP59" s="31">
        <v>0</v>
      </c>
      <c r="BQ59">
        <v>0</v>
      </c>
      <c r="BR59" s="31">
        <v>0</v>
      </c>
      <c r="BS59">
        <v>0</v>
      </c>
      <c r="BT59" s="31">
        <v>0</v>
      </c>
      <c r="BU59">
        <v>0</v>
      </c>
      <c r="BV59" s="31">
        <v>0</v>
      </c>
      <c r="BW59">
        <v>0</v>
      </c>
      <c r="BX59" s="31">
        <v>0</v>
      </c>
      <c r="BY59">
        <v>0</v>
      </c>
    </row>
    <row r="60" spans="1:77" x14ac:dyDescent="0.2">
      <c r="A60" t="s">
        <v>216</v>
      </c>
      <c r="B60" s="31">
        <v>0</v>
      </c>
      <c r="C60">
        <v>0</v>
      </c>
      <c r="D60" s="31">
        <v>0</v>
      </c>
      <c r="E60">
        <v>0</v>
      </c>
      <c r="F60" s="31">
        <v>0</v>
      </c>
      <c r="G60">
        <v>0</v>
      </c>
      <c r="H60" s="31">
        <v>0</v>
      </c>
      <c r="I60">
        <v>0</v>
      </c>
      <c r="J60" s="31">
        <v>0</v>
      </c>
      <c r="K60">
        <v>0</v>
      </c>
      <c r="L60" s="31">
        <v>0</v>
      </c>
      <c r="M60">
        <v>0</v>
      </c>
      <c r="N60" s="31">
        <v>0</v>
      </c>
      <c r="O60">
        <v>0</v>
      </c>
      <c r="P60" s="31">
        <v>0</v>
      </c>
      <c r="Q60">
        <v>0</v>
      </c>
      <c r="R60" s="31">
        <v>0</v>
      </c>
      <c r="S60">
        <v>0</v>
      </c>
      <c r="T60" s="31">
        <v>0</v>
      </c>
      <c r="U60">
        <v>0</v>
      </c>
      <c r="V60" s="31">
        <v>0</v>
      </c>
      <c r="W60">
        <v>0</v>
      </c>
      <c r="X60" s="31">
        <v>0</v>
      </c>
      <c r="Y60">
        <v>0</v>
      </c>
      <c r="Z60" s="31">
        <v>0</v>
      </c>
      <c r="AA60">
        <v>0</v>
      </c>
      <c r="AB60" s="31">
        <v>0</v>
      </c>
      <c r="AC60">
        <v>0</v>
      </c>
      <c r="AD60" s="31">
        <v>0</v>
      </c>
      <c r="AE60">
        <v>0</v>
      </c>
      <c r="AF60" s="31">
        <v>0</v>
      </c>
      <c r="AG60">
        <v>0</v>
      </c>
      <c r="AH60" s="31">
        <v>0</v>
      </c>
      <c r="AI60">
        <v>0</v>
      </c>
      <c r="AJ60" s="31">
        <v>0</v>
      </c>
      <c r="AK60">
        <v>0</v>
      </c>
      <c r="AL60" s="31">
        <v>0</v>
      </c>
      <c r="AM60">
        <v>0</v>
      </c>
      <c r="AN60" s="31">
        <v>0</v>
      </c>
      <c r="AO60">
        <v>0</v>
      </c>
      <c r="AP60" s="31">
        <v>0</v>
      </c>
      <c r="AQ60">
        <v>0</v>
      </c>
      <c r="AR60" s="31">
        <v>0</v>
      </c>
      <c r="AS60">
        <v>0</v>
      </c>
      <c r="AT60" s="31">
        <v>0</v>
      </c>
      <c r="AU60">
        <v>0</v>
      </c>
      <c r="AV60" s="31">
        <v>0</v>
      </c>
      <c r="AW60">
        <v>0</v>
      </c>
      <c r="AX60" s="31">
        <v>0</v>
      </c>
      <c r="AY60">
        <v>0</v>
      </c>
      <c r="AZ60" s="31">
        <v>0</v>
      </c>
      <c r="BA60">
        <v>0</v>
      </c>
      <c r="BB60" s="31">
        <v>0</v>
      </c>
      <c r="BC60">
        <v>0</v>
      </c>
      <c r="BD60" s="31">
        <v>0</v>
      </c>
      <c r="BE60">
        <v>0</v>
      </c>
      <c r="BF60" s="31">
        <v>0</v>
      </c>
      <c r="BG60">
        <v>0</v>
      </c>
      <c r="BH60" s="31">
        <v>0</v>
      </c>
      <c r="BI60">
        <v>0</v>
      </c>
      <c r="BJ60" s="31">
        <v>0</v>
      </c>
      <c r="BK60">
        <v>0</v>
      </c>
      <c r="BL60" s="31">
        <v>0</v>
      </c>
      <c r="BM60">
        <v>0</v>
      </c>
      <c r="BN60" s="31">
        <v>0</v>
      </c>
      <c r="BO60">
        <v>0</v>
      </c>
      <c r="BP60" s="31">
        <v>0</v>
      </c>
      <c r="BQ60">
        <v>0</v>
      </c>
      <c r="BR60" s="31">
        <v>0</v>
      </c>
      <c r="BS60">
        <v>0</v>
      </c>
      <c r="BT60" s="31">
        <v>0</v>
      </c>
      <c r="BU60">
        <v>0</v>
      </c>
      <c r="BV60" s="31">
        <v>0</v>
      </c>
      <c r="BW60">
        <v>0</v>
      </c>
      <c r="BX60" s="31">
        <v>0</v>
      </c>
      <c r="BY60">
        <v>0</v>
      </c>
    </row>
    <row r="61" spans="1:77" x14ac:dyDescent="0.2">
      <c r="A61" t="s">
        <v>217</v>
      </c>
      <c r="B61" s="31">
        <v>74307753.590000004</v>
      </c>
      <c r="C61" s="5">
        <v>0.3266</v>
      </c>
      <c r="D61" s="31">
        <v>0</v>
      </c>
      <c r="E61">
        <v>0</v>
      </c>
      <c r="F61" s="31">
        <v>0</v>
      </c>
      <c r="G61">
        <v>0</v>
      </c>
      <c r="H61" s="31">
        <v>0</v>
      </c>
      <c r="I61">
        <v>0</v>
      </c>
      <c r="J61" s="31">
        <v>0</v>
      </c>
      <c r="K61">
        <v>0</v>
      </c>
      <c r="L61" s="31">
        <v>11798853.470000001</v>
      </c>
      <c r="M61" s="5">
        <v>5.8933999999999997</v>
      </c>
      <c r="N61" s="31">
        <v>0</v>
      </c>
      <c r="O61">
        <v>0</v>
      </c>
      <c r="P61" s="31">
        <v>4882711.53</v>
      </c>
      <c r="Q61" s="5">
        <v>1.1278999999999999</v>
      </c>
      <c r="R61" s="31">
        <v>0</v>
      </c>
      <c r="S61">
        <v>0</v>
      </c>
      <c r="T61" s="31">
        <v>0</v>
      </c>
      <c r="U61">
        <v>0</v>
      </c>
      <c r="V61" s="31">
        <v>0</v>
      </c>
      <c r="W61">
        <v>0</v>
      </c>
      <c r="X61" s="31">
        <v>0</v>
      </c>
      <c r="Y61">
        <v>0</v>
      </c>
      <c r="Z61" s="31">
        <v>57626188.590000004</v>
      </c>
      <c r="AA61" s="5">
        <v>1.0407</v>
      </c>
      <c r="AB61" s="31">
        <v>0</v>
      </c>
      <c r="AC61">
        <v>0</v>
      </c>
      <c r="AD61" s="31">
        <v>0</v>
      </c>
      <c r="AE61">
        <v>0</v>
      </c>
      <c r="AF61" s="31">
        <v>0</v>
      </c>
      <c r="AG61">
        <v>0</v>
      </c>
      <c r="AH61" s="31">
        <v>0</v>
      </c>
      <c r="AI61">
        <v>0</v>
      </c>
      <c r="AJ61" s="31">
        <v>0</v>
      </c>
      <c r="AK61">
        <v>0</v>
      </c>
      <c r="AL61" s="31">
        <v>0</v>
      </c>
      <c r="AM61">
        <v>0</v>
      </c>
      <c r="AN61" s="31">
        <v>0</v>
      </c>
      <c r="AO61">
        <v>0</v>
      </c>
      <c r="AP61" s="31">
        <v>0</v>
      </c>
      <c r="AQ61">
        <v>0</v>
      </c>
      <c r="AR61" s="31">
        <v>0</v>
      </c>
      <c r="AS61">
        <v>0</v>
      </c>
      <c r="AT61" s="31">
        <v>0</v>
      </c>
      <c r="AU61">
        <v>0</v>
      </c>
      <c r="AV61" s="31">
        <v>0</v>
      </c>
      <c r="AW61">
        <v>0</v>
      </c>
      <c r="AX61" s="31">
        <v>0</v>
      </c>
      <c r="AY61">
        <v>0</v>
      </c>
      <c r="AZ61" s="31">
        <v>0</v>
      </c>
      <c r="BA61">
        <v>0</v>
      </c>
      <c r="BB61" s="31">
        <v>0</v>
      </c>
      <c r="BC61">
        <v>0</v>
      </c>
      <c r="BD61" s="31">
        <v>0</v>
      </c>
      <c r="BE61">
        <v>0</v>
      </c>
      <c r="BF61" s="31">
        <v>0</v>
      </c>
      <c r="BG61">
        <v>0</v>
      </c>
      <c r="BH61" s="31">
        <v>0</v>
      </c>
      <c r="BI61">
        <v>0</v>
      </c>
      <c r="BJ61" s="31">
        <v>0</v>
      </c>
      <c r="BK61">
        <v>0</v>
      </c>
      <c r="BL61" s="31">
        <v>0</v>
      </c>
      <c r="BM61">
        <v>0</v>
      </c>
      <c r="BN61" s="31">
        <v>0</v>
      </c>
      <c r="BO61">
        <v>0</v>
      </c>
      <c r="BP61" s="31">
        <v>0</v>
      </c>
      <c r="BQ61">
        <v>0</v>
      </c>
      <c r="BR61" s="31">
        <v>0</v>
      </c>
      <c r="BS61">
        <v>0</v>
      </c>
      <c r="BT61" s="31">
        <v>0</v>
      </c>
      <c r="BU61">
        <v>0</v>
      </c>
      <c r="BV61" s="31">
        <v>0</v>
      </c>
      <c r="BW61">
        <v>0</v>
      </c>
      <c r="BX61" s="31">
        <v>0</v>
      </c>
      <c r="BY61">
        <v>0</v>
      </c>
    </row>
    <row r="62" spans="1:77" x14ac:dyDescent="0.2">
      <c r="A62" t="s">
        <v>218</v>
      </c>
      <c r="B62" s="31">
        <v>26452138.57</v>
      </c>
      <c r="C62" s="5">
        <v>0.1163</v>
      </c>
      <c r="D62" s="31">
        <v>0</v>
      </c>
      <c r="E62">
        <v>0</v>
      </c>
      <c r="F62" s="31">
        <v>0</v>
      </c>
      <c r="G62">
        <v>0</v>
      </c>
      <c r="H62" s="31">
        <v>0</v>
      </c>
      <c r="I62">
        <v>0</v>
      </c>
      <c r="J62" s="31">
        <v>0</v>
      </c>
      <c r="K62">
        <v>0</v>
      </c>
      <c r="L62" s="31">
        <v>18216232.350000001</v>
      </c>
      <c r="M62" s="5">
        <v>9.0988000000000007</v>
      </c>
      <c r="N62" s="31">
        <v>0</v>
      </c>
      <c r="O62">
        <v>0</v>
      </c>
      <c r="P62" s="31">
        <v>7953263.1799999997</v>
      </c>
      <c r="Q62" s="5">
        <v>1.8371999999999999</v>
      </c>
      <c r="R62" s="31">
        <v>0</v>
      </c>
      <c r="S62">
        <v>0</v>
      </c>
      <c r="T62" s="31">
        <v>0</v>
      </c>
      <c r="U62">
        <v>0</v>
      </c>
      <c r="V62" s="31">
        <v>0</v>
      </c>
      <c r="W62">
        <v>0</v>
      </c>
      <c r="X62" s="31">
        <v>0</v>
      </c>
      <c r="Y62">
        <v>0</v>
      </c>
      <c r="Z62" s="31">
        <v>0</v>
      </c>
      <c r="AA62">
        <v>0</v>
      </c>
      <c r="AB62" s="31">
        <v>0</v>
      </c>
      <c r="AC62">
        <v>0</v>
      </c>
      <c r="AD62" s="31">
        <v>0</v>
      </c>
      <c r="AE62">
        <v>0</v>
      </c>
      <c r="AF62" s="31">
        <v>0</v>
      </c>
      <c r="AG62">
        <v>0</v>
      </c>
      <c r="AH62" s="31">
        <v>0</v>
      </c>
      <c r="AI62">
        <v>0</v>
      </c>
      <c r="AJ62" s="31">
        <v>0</v>
      </c>
      <c r="AK62">
        <v>0</v>
      </c>
      <c r="AL62" s="31">
        <v>0</v>
      </c>
      <c r="AM62">
        <v>0</v>
      </c>
      <c r="AN62" s="31">
        <v>0</v>
      </c>
      <c r="AO62">
        <v>0</v>
      </c>
      <c r="AP62" s="31">
        <v>0</v>
      </c>
      <c r="AQ62">
        <v>0</v>
      </c>
      <c r="AR62" s="31">
        <v>0</v>
      </c>
      <c r="AS62">
        <v>0</v>
      </c>
      <c r="AT62" s="31">
        <v>0</v>
      </c>
      <c r="AU62">
        <v>0</v>
      </c>
      <c r="AV62" s="31">
        <v>0</v>
      </c>
      <c r="AW62">
        <v>0</v>
      </c>
      <c r="AX62" s="31">
        <v>269634.65000000002</v>
      </c>
      <c r="AY62" s="5">
        <v>0.85360000000000003</v>
      </c>
      <c r="AZ62" s="31">
        <v>13008.39</v>
      </c>
      <c r="BA62" s="5">
        <v>0.46650000000000003</v>
      </c>
      <c r="BB62" s="31">
        <v>0</v>
      </c>
      <c r="BC62">
        <v>0</v>
      </c>
      <c r="BD62" s="31">
        <v>0</v>
      </c>
      <c r="BE62">
        <v>0</v>
      </c>
      <c r="BF62" s="31">
        <v>0</v>
      </c>
      <c r="BG62">
        <v>0</v>
      </c>
      <c r="BH62" s="31">
        <v>0</v>
      </c>
      <c r="BI62">
        <v>0</v>
      </c>
      <c r="BJ62" s="31">
        <v>0</v>
      </c>
      <c r="BK62">
        <v>0</v>
      </c>
      <c r="BL62" s="31">
        <v>0</v>
      </c>
      <c r="BM62">
        <v>0</v>
      </c>
      <c r="BN62" s="31">
        <v>0</v>
      </c>
      <c r="BO62">
        <v>0</v>
      </c>
      <c r="BP62" s="31">
        <v>0</v>
      </c>
      <c r="BQ62">
        <v>0</v>
      </c>
      <c r="BR62" s="31">
        <v>0</v>
      </c>
      <c r="BS62">
        <v>0</v>
      </c>
      <c r="BT62" s="31">
        <v>0</v>
      </c>
      <c r="BU62">
        <v>0</v>
      </c>
      <c r="BV62" s="31">
        <v>0</v>
      </c>
      <c r="BW62">
        <v>0</v>
      </c>
      <c r="BX62" s="31">
        <v>0</v>
      </c>
      <c r="BY62">
        <v>0</v>
      </c>
    </row>
    <row r="63" spans="1:77" ht="13.5" thickBot="1" x14ac:dyDescent="0.25">
      <c r="A63" t="s">
        <v>219</v>
      </c>
      <c r="B63" s="31">
        <v>679547.88</v>
      </c>
      <c r="C63" s="5">
        <v>3.0000000000000001E-3</v>
      </c>
      <c r="D63" s="31">
        <v>0</v>
      </c>
      <c r="E63">
        <v>0</v>
      </c>
      <c r="F63" s="31">
        <v>0</v>
      </c>
      <c r="G63">
        <v>0</v>
      </c>
      <c r="H63" s="31">
        <v>0</v>
      </c>
      <c r="I63">
        <v>0</v>
      </c>
      <c r="J63" s="31">
        <v>0</v>
      </c>
      <c r="K63">
        <v>0</v>
      </c>
      <c r="L63" s="31">
        <v>679547.88</v>
      </c>
      <c r="M63" s="5">
        <v>0.33939999999999998</v>
      </c>
      <c r="N63" s="31">
        <v>0</v>
      </c>
      <c r="O63">
        <v>0</v>
      </c>
      <c r="P63" s="31">
        <v>0</v>
      </c>
      <c r="Q63">
        <v>0</v>
      </c>
      <c r="R63" s="31">
        <v>0</v>
      </c>
      <c r="S63">
        <v>0</v>
      </c>
      <c r="T63" s="31">
        <v>0</v>
      </c>
      <c r="U63">
        <v>0</v>
      </c>
      <c r="V63" s="31">
        <v>0</v>
      </c>
      <c r="W63">
        <v>0</v>
      </c>
      <c r="X63" s="31">
        <v>0</v>
      </c>
      <c r="Y63">
        <v>0</v>
      </c>
      <c r="Z63" s="31">
        <v>0</v>
      </c>
      <c r="AA63">
        <v>0</v>
      </c>
      <c r="AB63" s="31">
        <v>0</v>
      </c>
      <c r="AC63">
        <v>0</v>
      </c>
      <c r="AD63" s="31">
        <v>0</v>
      </c>
      <c r="AE63">
        <v>0</v>
      </c>
      <c r="AF63" s="31">
        <v>0</v>
      </c>
      <c r="AG63">
        <v>0</v>
      </c>
      <c r="AH63" s="31">
        <v>0</v>
      </c>
      <c r="AI63">
        <v>0</v>
      </c>
      <c r="AJ63" s="31">
        <v>0</v>
      </c>
      <c r="AK63">
        <v>0</v>
      </c>
      <c r="AL63" s="31">
        <v>0</v>
      </c>
      <c r="AM63">
        <v>0</v>
      </c>
      <c r="AN63" s="31">
        <v>0</v>
      </c>
      <c r="AO63">
        <v>0</v>
      </c>
      <c r="AP63" s="31">
        <v>0</v>
      </c>
      <c r="AQ63">
        <v>0</v>
      </c>
      <c r="AR63" s="31">
        <v>0</v>
      </c>
      <c r="AS63">
        <v>0</v>
      </c>
      <c r="AT63" s="31">
        <v>0</v>
      </c>
      <c r="AU63">
        <v>0</v>
      </c>
      <c r="AV63" s="31">
        <v>0</v>
      </c>
      <c r="AW63">
        <v>0</v>
      </c>
      <c r="AX63" s="31">
        <v>0</v>
      </c>
      <c r="AY63">
        <v>0</v>
      </c>
      <c r="AZ63" s="31">
        <v>0</v>
      </c>
      <c r="BA63">
        <v>0</v>
      </c>
      <c r="BB63" s="31">
        <v>0</v>
      </c>
      <c r="BC63">
        <v>0</v>
      </c>
      <c r="BD63" s="31">
        <v>0</v>
      </c>
      <c r="BE63">
        <v>0</v>
      </c>
      <c r="BF63" s="31">
        <v>0</v>
      </c>
      <c r="BG63">
        <v>0</v>
      </c>
      <c r="BH63" s="31">
        <v>0</v>
      </c>
      <c r="BI63">
        <v>0</v>
      </c>
      <c r="BJ63" s="31">
        <v>0</v>
      </c>
      <c r="BK63">
        <v>0</v>
      </c>
      <c r="BL63" s="31">
        <v>0</v>
      </c>
      <c r="BM63">
        <v>0</v>
      </c>
      <c r="BN63" s="31">
        <v>0</v>
      </c>
      <c r="BO63">
        <v>0</v>
      </c>
      <c r="BP63" s="31">
        <v>0</v>
      </c>
      <c r="BQ63">
        <v>0</v>
      </c>
      <c r="BR63" s="31">
        <v>0</v>
      </c>
      <c r="BS63">
        <v>0</v>
      </c>
      <c r="BT63" s="31">
        <v>0</v>
      </c>
      <c r="BU63">
        <v>0</v>
      </c>
      <c r="BV63" s="31">
        <v>0</v>
      </c>
      <c r="BW63">
        <v>0</v>
      </c>
      <c r="BX63" s="31">
        <v>0</v>
      </c>
      <c r="BY63">
        <v>0</v>
      </c>
    </row>
    <row r="64" spans="1:77" ht="14.25" thickTop="1" thickBot="1" x14ac:dyDescent="0.25">
      <c r="A64" s="246" t="s">
        <v>13</v>
      </c>
      <c r="B64" s="205">
        <v>1120469726.6800001</v>
      </c>
      <c r="C64" s="247">
        <v>4.9245000000000001</v>
      </c>
      <c r="D64" s="205">
        <v>22165858.010000002</v>
      </c>
      <c r="E64" s="247">
        <v>0.32669999999999999</v>
      </c>
      <c r="F64" s="205">
        <v>-7329744.4800000004</v>
      </c>
      <c r="G64" s="247">
        <v>-1.1043000000000001</v>
      </c>
      <c r="H64" s="205">
        <v>29554778.870000001</v>
      </c>
      <c r="I64" s="247">
        <v>41.430599999999998</v>
      </c>
      <c r="J64" s="205">
        <v>9367679.9299999997</v>
      </c>
      <c r="K64" s="247">
        <v>2.0268000000000002</v>
      </c>
      <c r="L64" s="205">
        <v>82611248.810000002</v>
      </c>
      <c r="M64" s="247">
        <v>41.263500000000001</v>
      </c>
      <c r="N64" s="205">
        <v>26788052.93</v>
      </c>
      <c r="O64" s="247">
        <v>2.2132000000000001</v>
      </c>
      <c r="P64" s="205">
        <v>78970665.329999998</v>
      </c>
      <c r="Q64" s="247">
        <v>18.241800000000001</v>
      </c>
      <c r="R64" s="205">
        <v>1410700.34</v>
      </c>
      <c r="S64" s="247">
        <v>3.0485000000000002</v>
      </c>
      <c r="T64" s="205">
        <v>2411282.0699999998</v>
      </c>
      <c r="U64" s="247">
        <v>3.9388999999999998</v>
      </c>
      <c r="V64" s="205">
        <v>25838490.629999999</v>
      </c>
      <c r="W64" s="247">
        <v>2.7164999999999999</v>
      </c>
      <c r="X64" s="205">
        <v>867701</v>
      </c>
      <c r="Y64" s="247">
        <v>1.3504</v>
      </c>
      <c r="Z64" s="205">
        <v>585497116.86000001</v>
      </c>
      <c r="AA64" s="247">
        <v>10.573399999999999</v>
      </c>
      <c r="AB64" s="205">
        <v>3613387.18</v>
      </c>
      <c r="AC64" s="247">
        <v>0.39429999999999998</v>
      </c>
      <c r="AD64" s="205">
        <v>28566063.350000001</v>
      </c>
      <c r="AE64" s="247">
        <v>54.608199999999997</v>
      </c>
      <c r="AF64" s="205">
        <v>3817715.9</v>
      </c>
      <c r="AG64" s="247">
        <v>7.2041000000000004</v>
      </c>
      <c r="AH64" s="205">
        <v>33930643.100000001</v>
      </c>
      <c r="AI64" s="247">
        <v>13.0985</v>
      </c>
      <c r="AJ64" s="205">
        <v>6011056.9800000004</v>
      </c>
      <c r="AK64" s="247">
        <v>4.0674000000000001</v>
      </c>
      <c r="AL64" s="205">
        <v>164086</v>
      </c>
      <c r="AM64" s="247">
        <v>0.70389999999999997</v>
      </c>
      <c r="AN64" s="205">
        <v>11971647.02</v>
      </c>
      <c r="AO64" s="247">
        <v>5.2455999999999996</v>
      </c>
      <c r="AP64" s="205">
        <v>1394270.82</v>
      </c>
      <c r="AQ64" s="247">
        <v>1.3159000000000001</v>
      </c>
      <c r="AR64" s="205">
        <v>15615350.560000001</v>
      </c>
      <c r="AS64" s="247">
        <v>2.0118</v>
      </c>
      <c r="AT64" s="205">
        <v>48758.98</v>
      </c>
      <c r="AU64" s="247">
        <v>1.0985</v>
      </c>
      <c r="AV64" s="205">
        <v>2857328.93</v>
      </c>
      <c r="AW64" s="247">
        <v>2.1528999999999998</v>
      </c>
      <c r="AX64" s="205">
        <v>269634.65000000002</v>
      </c>
      <c r="AY64" s="247">
        <v>0.85360000000000003</v>
      </c>
      <c r="AZ64" s="205">
        <v>13008.39</v>
      </c>
      <c r="BA64" s="247">
        <v>0.46650000000000003</v>
      </c>
      <c r="BB64" s="205">
        <v>23255569.579999998</v>
      </c>
      <c r="BC64" s="247">
        <v>11.7037</v>
      </c>
      <c r="BD64" s="205">
        <v>908132.91</v>
      </c>
      <c r="BE64" s="247">
        <v>0.19420000000000001</v>
      </c>
      <c r="BF64" s="205">
        <v>29973978.199999999</v>
      </c>
      <c r="BG64" s="247">
        <v>9.0381999999999998</v>
      </c>
      <c r="BH64" s="205">
        <v>4273416.09</v>
      </c>
      <c r="BI64" s="247">
        <v>3.5203000000000002</v>
      </c>
      <c r="BJ64" s="205">
        <v>136916.4</v>
      </c>
      <c r="BK64" s="247">
        <v>1.0123</v>
      </c>
      <c r="BL64" s="205">
        <v>933272.94</v>
      </c>
      <c r="BM64" s="247">
        <v>4.4512</v>
      </c>
      <c r="BN64" s="205">
        <v>579254.48</v>
      </c>
      <c r="BO64" s="247">
        <v>5.2336999999999998</v>
      </c>
      <c r="BP64" s="205">
        <v>45534651.039999999</v>
      </c>
      <c r="BQ64" s="247">
        <v>30.794799999999999</v>
      </c>
      <c r="BR64" s="205">
        <v>13704690.640000001</v>
      </c>
      <c r="BS64" s="247">
        <v>0.91379999999999995</v>
      </c>
      <c r="BT64" s="205">
        <v>3110916</v>
      </c>
      <c r="BU64" s="247">
        <v>2.7686000000000002</v>
      </c>
      <c r="BV64" s="205">
        <v>10490255.060000001</v>
      </c>
      <c r="BW64" s="247">
        <v>2.3332000000000002</v>
      </c>
      <c r="BX64" s="205">
        <v>21141891.18</v>
      </c>
      <c r="BY64" s="247">
        <v>13.3042</v>
      </c>
    </row>
    <row r="65" spans="1:76" ht="13.5" thickTop="1" x14ac:dyDescent="0.2"/>
    <row r="66" spans="1:76" x14ac:dyDescent="0.2">
      <c r="A66" t="s">
        <v>329</v>
      </c>
      <c r="B66" s="31">
        <v>9302348389.1399994</v>
      </c>
      <c r="D66" s="31">
        <v>1247429.44</v>
      </c>
      <c r="F66" s="31">
        <v>0</v>
      </c>
      <c r="H66" s="31">
        <v>0</v>
      </c>
      <c r="J66" s="31">
        <v>0</v>
      </c>
      <c r="L66" s="31">
        <v>164727240.30000001</v>
      </c>
      <c r="N66" s="31">
        <v>720048176.29999995</v>
      </c>
      <c r="P66" s="31">
        <v>268160693.5</v>
      </c>
      <c r="R66" s="31">
        <v>0</v>
      </c>
      <c r="T66" s="31">
        <v>0</v>
      </c>
      <c r="V66" s="31">
        <v>0</v>
      </c>
      <c r="X66" s="31">
        <v>12267568</v>
      </c>
      <c r="Z66" s="31">
        <v>5537457569.3699999</v>
      </c>
      <c r="AB66" s="31">
        <v>121158846.81</v>
      </c>
      <c r="AD66" s="31">
        <v>52310909.390000001</v>
      </c>
      <c r="AF66" s="31">
        <v>0</v>
      </c>
      <c r="AH66" s="31">
        <v>0</v>
      </c>
      <c r="AJ66" s="31">
        <v>3145337.64</v>
      </c>
      <c r="AL66" s="31">
        <v>0</v>
      </c>
      <c r="AN66" s="31">
        <v>64936560.340000004</v>
      </c>
      <c r="AP66" s="31">
        <v>3997308.92</v>
      </c>
      <c r="AR66" s="31">
        <v>50854336.710000001</v>
      </c>
      <c r="AT66" s="31">
        <v>364358.02</v>
      </c>
      <c r="AV66" s="31">
        <v>36819253.18</v>
      </c>
      <c r="AX66" s="31">
        <v>12846035.84</v>
      </c>
      <c r="AZ66" s="31">
        <v>1829610.08</v>
      </c>
      <c r="BB66" s="31">
        <v>158067636</v>
      </c>
      <c r="BD66" s="31">
        <v>208805300.80000001</v>
      </c>
      <c r="BF66" s="31">
        <v>102711162</v>
      </c>
      <c r="BH66" s="31">
        <v>121164228.8</v>
      </c>
      <c r="BJ66" s="31">
        <v>11631933.51</v>
      </c>
      <c r="BL66" s="31">
        <v>3564372.95</v>
      </c>
      <c r="BN66" s="31">
        <v>5755286.0300000003</v>
      </c>
      <c r="BP66" s="31">
        <v>0</v>
      </c>
      <c r="BR66" s="31">
        <v>1499730211.6900001</v>
      </c>
      <c r="BT66" s="31">
        <v>34183277.390000001</v>
      </c>
      <c r="BV66" s="31">
        <v>60312677.420000002</v>
      </c>
      <c r="BX66" s="31">
        <v>44251068.710000001</v>
      </c>
    </row>
  </sheetData>
  <mergeCells count="76">
    <mergeCell ref="BX53:BY54"/>
    <mergeCell ref="BB53:BC54"/>
    <mergeCell ref="BD53:BE54"/>
    <mergeCell ref="BF53:BG54"/>
    <mergeCell ref="BH53:BI54"/>
    <mergeCell ref="BJ53:BK54"/>
    <mergeCell ref="BL53:BM54"/>
    <mergeCell ref="BN53:BO54"/>
    <mergeCell ref="BP53:BQ54"/>
    <mergeCell ref="BR53:BS54"/>
    <mergeCell ref="BT53:BU54"/>
    <mergeCell ref="BV53:BW54"/>
    <mergeCell ref="AZ53:BA54"/>
    <mergeCell ref="AD53:AE54"/>
    <mergeCell ref="AF53:AG54"/>
    <mergeCell ref="AH53:AI54"/>
    <mergeCell ref="AJ53:AK54"/>
    <mergeCell ref="AL53:AM54"/>
    <mergeCell ref="AN53:AO54"/>
    <mergeCell ref="AP53:AQ54"/>
    <mergeCell ref="AR53:AS54"/>
    <mergeCell ref="AT53:AU54"/>
    <mergeCell ref="AV53:AW54"/>
    <mergeCell ref="AX53:AY54"/>
    <mergeCell ref="R53:S54"/>
    <mergeCell ref="T53:U54"/>
    <mergeCell ref="V53:W54"/>
    <mergeCell ref="X53:Y54"/>
    <mergeCell ref="Z53:AA54"/>
    <mergeCell ref="AB53:AC54"/>
    <mergeCell ref="BV3:BW4"/>
    <mergeCell ref="BX3:BY4"/>
    <mergeCell ref="B53:C53"/>
    <mergeCell ref="D53:E54"/>
    <mergeCell ref="F53:G54"/>
    <mergeCell ref="H53:I54"/>
    <mergeCell ref="J53:K54"/>
    <mergeCell ref="L53:M54"/>
    <mergeCell ref="N53:O54"/>
    <mergeCell ref="P53:Q54"/>
    <mergeCell ref="BJ3:BK4"/>
    <mergeCell ref="BL3:BM4"/>
    <mergeCell ref="BN3:BO4"/>
    <mergeCell ref="BP3:BQ4"/>
    <mergeCell ref="BR3:BS4"/>
    <mergeCell ref="BT3:BU4"/>
    <mergeCell ref="AX3:AY4"/>
    <mergeCell ref="AZ3:BA4"/>
    <mergeCell ref="BB3:BC4"/>
    <mergeCell ref="BD3:BE4"/>
    <mergeCell ref="BF3:BG4"/>
    <mergeCell ref="BH3:BI4"/>
    <mergeCell ref="AV3:AW4"/>
    <mergeCell ref="Z3:AA4"/>
    <mergeCell ref="AB3:AC4"/>
    <mergeCell ref="AD3:AE4"/>
    <mergeCell ref="AF3:AG4"/>
    <mergeCell ref="AH3:AI4"/>
    <mergeCell ref="AJ3:AK4"/>
    <mergeCell ref="AL3:AM4"/>
    <mergeCell ref="AN3:AO4"/>
    <mergeCell ref="AP3:AQ4"/>
    <mergeCell ref="AR3:AS4"/>
    <mergeCell ref="AT3:AU4"/>
    <mergeCell ref="X3:Y4"/>
    <mergeCell ref="B3:C3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</mergeCells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40"/>
  <sheetViews>
    <sheetView zoomScale="70" zoomScaleNormal="70" workbookViewId="0"/>
  </sheetViews>
  <sheetFormatPr defaultRowHeight="12.75" x14ac:dyDescent="0.2"/>
  <cols>
    <col min="1" max="1" width="50.7109375" bestFit="1" customWidth="1"/>
    <col min="2" max="2" width="12.140625" style="31" bestFit="1" customWidth="1"/>
    <col min="3" max="3" width="8" style="5" bestFit="1" customWidth="1"/>
    <col min="4" max="4" width="12.140625" style="31" bestFit="1" customWidth="1"/>
    <col min="5" max="5" width="8" style="5" bestFit="1" customWidth="1"/>
    <col min="6" max="6" width="12.140625" style="31" bestFit="1" customWidth="1"/>
    <col min="7" max="7" width="8" style="5" bestFit="1" customWidth="1"/>
    <col min="8" max="8" width="12.140625" style="31" bestFit="1" customWidth="1"/>
    <col min="9" max="9" width="8" style="5" bestFit="1" customWidth="1"/>
    <col min="10" max="10" width="11.140625" style="31" bestFit="1" customWidth="1"/>
    <col min="11" max="11" width="4" style="5" bestFit="1" customWidth="1"/>
    <col min="12" max="12" width="11.140625" style="31" bestFit="1" customWidth="1"/>
    <col min="13" max="13" width="4" style="5" bestFit="1" customWidth="1"/>
    <col min="14" max="14" width="11.140625" style="31" bestFit="1" customWidth="1"/>
    <col min="15" max="15" width="4" style="5" bestFit="1" customWidth="1"/>
    <col min="16" max="16" width="11.140625" style="31" bestFit="1" customWidth="1"/>
    <col min="17" max="17" width="4" style="5" bestFit="1" customWidth="1"/>
    <col min="18" max="18" width="11.140625" style="31" bestFit="1" customWidth="1"/>
    <col min="19" max="19" width="4" style="5" bestFit="1" customWidth="1"/>
    <col min="20" max="20" width="12.140625" style="31" bestFit="1" customWidth="1"/>
    <col min="21" max="21" width="8" style="5" bestFit="1" customWidth="1"/>
    <col min="22" max="22" width="12.140625" style="31" bestFit="1" customWidth="1"/>
    <col min="23" max="23" width="8" style="5" bestFit="1" customWidth="1"/>
    <col min="24" max="24" width="12.140625" style="31" bestFit="1" customWidth="1"/>
    <col min="25" max="25" width="8" style="5" bestFit="1" customWidth="1"/>
    <col min="26" max="26" width="12.140625" style="31" bestFit="1" customWidth="1"/>
    <col min="27" max="27" width="8" style="5" bestFit="1" customWidth="1"/>
    <col min="28" max="28" width="12.140625" style="31" bestFit="1" customWidth="1"/>
    <col min="29" max="29" width="8" style="5" bestFit="1" customWidth="1"/>
    <col min="30" max="30" width="12.140625" style="31" bestFit="1" customWidth="1"/>
    <col min="31" max="31" width="8" style="5" bestFit="1" customWidth="1"/>
    <col min="32" max="32" width="12.140625" style="31" bestFit="1" customWidth="1"/>
    <col min="33" max="33" width="8" style="5" bestFit="1" customWidth="1"/>
    <col min="34" max="34" width="12.7109375" style="31" bestFit="1" customWidth="1"/>
    <col min="35" max="35" width="9" style="5" bestFit="1" customWidth="1"/>
    <col min="36" max="36" width="12.140625" style="31" bestFit="1" customWidth="1"/>
    <col min="37" max="37" width="8" style="5" bestFit="1" customWidth="1"/>
    <col min="38" max="38" width="12.140625" style="31" bestFit="1" customWidth="1"/>
    <col min="39" max="39" width="9" style="5" bestFit="1" customWidth="1"/>
    <col min="40" max="40" width="12.140625" style="31" bestFit="1" customWidth="1"/>
    <col min="41" max="41" width="9" style="5" bestFit="1" customWidth="1"/>
    <col min="42" max="42" width="12.140625" style="31" bestFit="1" customWidth="1"/>
    <col min="43" max="43" width="8" style="5" bestFit="1" customWidth="1"/>
    <col min="44" max="44" width="9.140625" style="31" bestFit="1" customWidth="1"/>
    <col min="45" max="45" width="8" style="5" bestFit="1" customWidth="1"/>
    <col min="46" max="46" width="12.140625" style="31" bestFit="1" customWidth="1"/>
    <col min="47" max="47" width="8" style="5" bestFit="1" customWidth="1"/>
    <col min="48" max="48" width="12.140625" style="31" bestFit="1" customWidth="1"/>
    <col min="49" max="49" width="8" style="5" bestFit="1" customWidth="1"/>
    <col min="50" max="50" width="12.140625" style="31" bestFit="1" customWidth="1"/>
    <col min="51" max="51" width="8" style="5" bestFit="1" customWidth="1"/>
    <col min="52" max="52" width="12.140625" style="31" bestFit="1" customWidth="1"/>
    <col min="53" max="53" width="8" style="5" bestFit="1" customWidth="1"/>
    <col min="54" max="54" width="12.140625" style="31" bestFit="1" customWidth="1"/>
    <col min="55" max="55" width="8" style="5" bestFit="1" customWidth="1"/>
    <col min="56" max="56" width="12.140625" style="31" bestFit="1" customWidth="1"/>
    <col min="57" max="57" width="8" style="5" bestFit="1" customWidth="1"/>
    <col min="58" max="58" width="12.140625" style="31" bestFit="1" customWidth="1"/>
    <col min="59" max="59" width="7" style="5" bestFit="1" customWidth="1"/>
    <col min="60" max="60" width="12.140625" style="31" bestFit="1" customWidth="1"/>
    <col min="61" max="61" width="8" style="5" bestFit="1" customWidth="1"/>
    <col min="62" max="62" width="12.140625" style="31" bestFit="1" customWidth="1"/>
    <col min="63" max="63" width="7" style="5" bestFit="1" customWidth="1"/>
    <col min="64" max="64" width="12.140625" style="31" bestFit="1" customWidth="1"/>
    <col min="65" max="65" width="8" style="5" bestFit="1" customWidth="1"/>
    <col min="66" max="66" width="12.140625" style="31" bestFit="1" customWidth="1"/>
    <col min="67" max="67" width="8" style="5" bestFit="1" customWidth="1"/>
  </cols>
  <sheetData>
    <row r="1" spans="1:67" x14ac:dyDescent="0.2">
      <c r="A1" s="1" t="s">
        <v>1288</v>
      </c>
      <c r="F1" s="31" t="s">
        <v>330</v>
      </c>
      <c r="H1" s="31" t="s">
        <v>330</v>
      </c>
      <c r="T1" s="31" t="s">
        <v>330</v>
      </c>
      <c r="X1" s="31" t="s">
        <v>330</v>
      </c>
      <c r="Z1" s="31" t="s">
        <v>330</v>
      </c>
      <c r="AB1" s="31" t="s">
        <v>330</v>
      </c>
      <c r="AD1" s="31" t="s">
        <v>330</v>
      </c>
      <c r="AF1" s="31" t="s">
        <v>330</v>
      </c>
      <c r="AH1" s="31" t="s">
        <v>330</v>
      </c>
      <c r="AJ1" s="31" t="s">
        <v>330</v>
      </c>
      <c r="AL1" s="31" t="s">
        <v>330</v>
      </c>
      <c r="AN1" s="31" t="s">
        <v>330</v>
      </c>
      <c r="AR1" s="31" t="s">
        <v>330</v>
      </c>
      <c r="AV1" s="31" t="s">
        <v>330</v>
      </c>
      <c r="AX1" s="31" t="s">
        <v>330</v>
      </c>
      <c r="BB1" s="31" t="s">
        <v>330</v>
      </c>
      <c r="BD1" s="31" t="s">
        <v>330</v>
      </c>
      <c r="BF1" s="31" t="s">
        <v>330</v>
      </c>
      <c r="BJ1" s="31" t="s">
        <v>330</v>
      </c>
      <c r="BL1" s="31" t="s">
        <v>330</v>
      </c>
      <c r="BN1" s="31" t="s">
        <v>330</v>
      </c>
    </row>
    <row r="2" spans="1:67" x14ac:dyDescent="0.2">
      <c r="A2" s="233" t="s">
        <v>1143</v>
      </c>
      <c r="B2" s="211" t="s">
        <v>13</v>
      </c>
      <c r="C2" s="241"/>
      <c r="D2" s="327" t="s">
        <v>1144</v>
      </c>
      <c r="E2" s="327"/>
      <c r="F2" s="327" t="s">
        <v>1145</v>
      </c>
      <c r="G2" s="327"/>
      <c r="H2" s="327" t="s">
        <v>1146</v>
      </c>
      <c r="I2" s="327"/>
      <c r="J2" s="327" t="s">
        <v>1147</v>
      </c>
      <c r="K2" s="327"/>
      <c r="L2" s="327" t="s">
        <v>1148</v>
      </c>
      <c r="M2" s="327"/>
      <c r="N2" s="327" t="s">
        <v>1149</v>
      </c>
      <c r="O2" s="327"/>
      <c r="P2" s="327" t="s">
        <v>1150</v>
      </c>
      <c r="Q2" s="327"/>
      <c r="R2" s="327" t="s">
        <v>1151</v>
      </c>
      <c r="S2" s="327"/>
      <c r="T2" s="327" t="s">
        <v>1152</v>
      </c>
      <c r="U2" s="327"/>
      <c r="V2" s="327" t="s">
        <v>1153</v>
      </c>
      <c r="W2" s="327"/>
      <c r="X2" s="327" t="s">
        <v>1154</v>
      </c>
      <c r="Y2" s="327"/>
      <c r="Z2" s="327" t="s">
        <v>1155</v>
      </c>
      <c r="AA2" s="327"/>
      <c r="AB2" s="327" t="s">
        <v>1156</v>
      </c>
      <c r="AC2" s="327"/>
      <c r="AD2" s="327" t="s">
        <v>1157</v>
      </c>
      <c r="AE2" s="327"/>
      <c r="AF2" s="327" t="s">
        <v>1158</v>
      </c>
      <c r="AG2" s="327"/>
      <c r="AH2" s="327" t="s">
        <v>1159</v>
      </c>
      <c r="AI2" s="327"/>
      <c r="AJ2" s="327" t="s">
        <v>1160</v>
      </c>
      <c r="AK2" s="327"/>
      <c r="AL2" s="327" t="s">
        <v>1161</v>
      </c>
      <c r="AM2" s="327"/>
      <c r="AN2" s="327" t="s">
        <v>1162</v>
      </c>
      <c r="AO2" s="327"/>
      <c r="AP2" s="327" t="s">
        <v>1163</v>
      </c>
      <c r="AQ2" s="327"/>
      <c r="AR2" s="327" t="s">
        <v>1164</v>
      </c>
      <c r="AS2" s="327"/>
      <c r="AT2" s="327" t="s">
        <v>1165</v>
      </c>
      <c r="AU2" s="327"/>
      <c r="AV2" s="327" t="s">
        <v>1166</v>
      </c>
      <c r="AW2" s="327"/>
      <c r="AX2" s="327" t="s">
        <v>1167</v>
      </c>
      <c r="AY2" s="327"/>
      <c r="AZ2" s="327" t="s">
        <v>1168</v>
      </c>
      <c r="BA2" s="327"/>
      <c r="BB2" s="327" t="s">
        <v>1169</v>
      </c>
      <c r="BC2" s="327"/>
      <c r="BD2" s="327" t="s">
        <v>1170</v>
      </c>
      <c r="BE2" s="327"/>
      <c r="BF2" s="327" t="s">
        <v>1171</v>
      </c>
      <c r="BG2" s="327"/>
      <c r="BH2" s="327" t="s">
        <v>1172</v>
      </c>
      <c r="BI2" s="327"/>
      <c r="BJ2" s="327" t="s">
        <v>1173</v>
      </c>
      <c r="BK2" s="327"/>
      <c r="BL2" s="327" t="s">
        <v>1174</v>
      </c>
      <c r="BM2" s="327"/>
      <c r="BN2" s="327" t="s">
        <v>1175</v>
      </c>
      <c r="BO2" s="327"/>
    </row>
    <row r="3" spans="1:67" x14ac:dyDescent="0.2">
      <c r="A3" s="235" t="s">
        <v>454</v>
      </c>
      <c r="B3" s="216"/>
      <c r="C3" s="242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  <c r="T3" s="328"/>
      <c r="U3" s="328"/>
      <c r="V3" s="328"/>
      <c r="W3" s="328"/>
      <c r="X3" s="328"/>
      <c r="Y3" s="328"/>
      <c r="Z3" s="328"/>
      <c r="AA3" s="328"/>
      <c r="AB3" s="328"/>
      <c r="AC3" s="328"/>
      <c r="AD3" s="328"/>
      <c r="AE3" s="328"/>
      <c r="AF3" s="328"/>
      <c r="AG3" s="328"/>
      <c r="AH3" s="328"/>
      <c r="AI3" s="328"/>
      <c r="AJ3" s="328"/>
      <c r="AK3" s="328"/>
      <c r="AL3" s="328"/>
      <c r="AM3" s="328"/>
      <c r="AN3" s="328"/>
      <c r="AO3" s="328"/>
      <c r="AP3" s="328"/>
      <c r="AQ3" s="328"/>
      <c r="AR3" s="328"/>
      <c r="AS3" s="328"/>
      <c r="AT3" s="328"/>
      <c r="AU3" s="328"/>
      <c r="AV3" s="328"/>
      <c r="AW3" s="328"/>
      <c r="AX3" s="328"/>
      <c r="AY3" s="328"/>
      <c r="AZ3" s="328"/>
      <c r="BA3" s="328"/>
      <c r="BB3" s="328"/>
      <c r="BC3" s="328"/>
      <c r="BD3" s="328"/>
      <c r="BE3" s="328"/>
      <c r="BF3" s="328"/>
      <c r="BG3" s="328"/>
      <c r="BH3" s="328"/>
      <c r="BI3" s="328"/>
      <c r="BJ3" s="328"/>
      <c r="BK3" s="328"/>
      <c r="BL3" s="328"/>
      <c r="BM3" s="328"/>
      <c r="BN3" s="328"/>
      <c r="BO3" s="328"/>
    </row>
    <row r="4" spans="1:67" x14ac:dyDescent="0.2">
      <c r="A4" s="237"/>
      <c r="B4" s="243" t="s">
        <v>4</v>
      </c>
      <c r="C4" s="244" t="s">
        <v>5</v>
      </c>
      <c r="D4" s="243" t="s">
        <v>4</v>
      </c>
      <c r="E4" s="244" t="s">
        <v>5</v>
      </c>
      <c r="F4" s="243" t="s">
        <v>4</v>
      </c>
      <c r="G4" s="244" t="s">
        <v>5</v>
      </c>
      <c r="H4" s="243" t="s">
        <v>4</v>
      </c>
      <c r="I4" s="244" t="s">
        <v>5</v>
      </c>
      <c r="J4" s="243" t="s">
        <v>4</v>
      </c>
      <c r="K4" s="244" t="s">
        <v>5</v>
      </c>
      <c r="L4" s="243" t="s">
        <v>4</v>
      </c>
      <c r="M4" s="244" t="s">
        <v>5</v>
      </c>
      <c r="N4" s="243" t="s">
        <v>4</v>
      </c>
      <c r="O4" s="244" t="s">
        <v>5</v>
      </c>
      <c r="P4" s="243" t="s">
        <v>4</v>
      </c>
      <c r="Q4" s="244" t="s">
        <v>5</v>
      </c>
      <c r="R4" s="243" t="s">
        <v>4</v>
      </c>
      <c r="S4" s="244" t="s">
        <v>5</v>
      </c>
      <c r="T4" s="243" t="s">
        <v>4</v>
      </c>
      <c r="U4" s="244" t="s">
        <v>5</v>
      </c>
      <c r="V4" s="243" t="s">
        <v>4</v>
      </c>
      <c r="W4" s="244" t="s">
        <v>5</v>
      </c>
      <c r="X4" s="243" t="s">
        <v>4</v>
      </c>
      <c r="Y4" s="244" t="s">
        <v>5</v>
      </c>
      <c r="Z4" s="243" t="s">
        <v>4</v>
      </c>
      <c r="AA4" s="244" t="s">
        <v>5</v>
      </c>
      <c r="AB4" s="243" t="s">
        <v>4</v>
      </c>
      <c r="AC4" s="244" t="s">
        <v>5</v>
      </c>
      <c r="AD4" s="243" t="s">
        <v>4</v>
      </c>
      <c r="AE4" s="244" t="s">
        <v>5</v>
      </c>
      <c r="AF4" s="243" t="s">
        <v>4</v>
      </c>
      <c r="AG4" s="244" t="s">
        <v>5</v>
      </c>
      <c r="AH4" s="243" t="s">
        <v>4</v>
      </c>
      <c r="AI4" s="244" t="s">
        <v>5</v>
      </c>
      <c r="AJ4" s="243" t="s">
        <v>4</v>
      </c>
      <c r="AK4" s="244" t="s">
        <v>5</v>
      </c>
      <c r="AL4" s="243" t="s">
        <v>4</v>
      </c>
      <c r="AM4" s="244" t="s">
        <v>5</v>
      </c>
      <c r="AN4" s="243" t="s">
        <v>4</v>
      </c>
      <c r="AO4" s="244" t="s">
        <v>5</v>
      </c>
      <c r="AP4" s="243" t="s">
        <v>4</v>
      </c>
      <c r="AQ4" s="244" t="s">
        <v>5</v>
      </c>
      <c r="AR4" s="243" t="s">
        <v>4</v>
      </c>
      <c r="AS4" s="244" t="s">
        <v>5</v>
      </c>
      <c r="AT4" s="243" t="s">
        <v>4</v>
      </c>
      <c r="AU4" s="244" t="s">
        <v>5</v>
      </c>
      <c r="AV4" s="243" t="s">
        <v>4</v>
      </c>
      <c r="AW4" s="244" t="s">
        <v>5</v>
      </c>
      <c r="AX4" s="243" t="s">
        <v>4</v>
      </c>
      <c r="AY4" s="244" t="s">
        <v>5</v>
      </c>
      <c r="AZ4" s="243" t="s">
        <v>4</v>
      </c>
      <c r="BA4" s="244" t="s">
        <v>5</v>
      </c>
      <c r="BB4" s="243" t="s">
        <v>4</v>
      </c>
      <c r="BC4" s="244" t="s">
        <v>5</v>
      </c>
      <c r="BD4" s="243" t="s">
        <v>4</v>
      </c>
      <c r="BE4" s="244" t="s">
        <v>5</v>
      </c>
      <c r="BF4" s="243" t="s">
        <v>4</v>
      </c>
      <c r="BG4" s="244" t="s">
        <v>5</v>
      </c>
      <c r="BH4" s="243" t="s">
        <v>4</v>
      </c>
      <c r="BI4" s="244" t="s">
        <v>5</v>
      </c>
      <c r="BJ4" s="243" t="s">
        <v>4</v>
      </c>
      <c r="BK4" s="244" t="s">
        <v>5</v>
      </c>
      <c r="BL4" s="243" t="s">
        <v>4</v>
      </c>
      <c r="BM4" s="244" t="s">
        <v>5</v>
      </c>
      <c r="BN4" s="243" t="s">
        <v>4</v>
      </c>
      <c r="BO4" s="244" t="s">
        <v>5</v>
      </c>
    </row>
    <row r="5" spans="1:67" x14ac:dyDescent="0.2">
      <c r="A5" s="1" t="s">
        <v>156</v>
      </c>
    </row>
    <row r="6" spans="1:67" x14ac:dyDescent="0.2">
      <c r="A6" s="1" t="s">
        <v>157</v>
      </c>
      <c r="B6" s="141">
        <v>4567119332.6199999</v>
      </c>
      <c r="C6" s="54">
        <v>18.815899999999999</v>
      </c>
      <c r="D6" s="141">
        <v>116148435.25</v>
      </c>
      <c r="E6" s="54">
        <v>94.452200000000005</v>
      </c>
      <c r="F6" s="141">
        <v>0</v>
      </c>
      <c r="G6" s="54">
        <v>0</v>
      </c>
      <c r="H6" s="141">
        <v>0</v>
      </c>
      <c r="I6" s="54">
        <v>0</v>
      </c>
      <c r="J6" s="141">
        <v>406429259</v>
      </c>
      <c r="K6" s="54">
        <v>100</v>
      </c>
      <c r="L6" s="141">
        <v>358415810</v>
      </c>
      <c r="M6" s="54">
        <v>100</v>
      </c>
      <c r="N6" s="141">
        <v>220516651</v>
      </c>
      <c r="O6" s="54">
        <v>100</v>
      </c>
      <c r="P6" s="141">
        <v>278300013</v>
      </c>
      <c r="Q6" s="54">
        <v>100</v>
      </c>
      <c r="R6" s="141">
        <v>751328936</v>
      </c>
      <c r="S6" s="54">
        <v>100</v>
      </c>
      <c r="T6" s="141">
        <v>0</v>
      </c>
      <c r="U6" s="54">
        <v>0</v>
      </c>
      <c r="V6" s="141">
        <v>154556242.12</v>
      </c>
      <c r="W6" s="54">
        <v>97.974299999999999</v>
      </c>
      <c r="X6" s="141">
        <v>0</v>
      </c>
      <c r="Y6" s="54">
        <v>0</v>
      </c>
      <c r="Z6" s="141">
        <v>0</v>
      </c>
      <c r="AA6" s="54">
        <v>0</v>
      </c>
      <c r="AB6" s="141">
        <v>0</v>
      </c>
      <c r="AC6" s="54">
        <v>0</v>
      </c>
      <c r="AD6" s="141">
        <v>0</v>
      </c>
      <c r="AE6" s="54">
        <v>0</v>
      </c>
      <c r="AF6" s="141">
        <v>0</v>
      </c>
      <c r="AG6" s="54">
        <v>0</v>
      </c>
      <c r="AH6" s="141">
        <v>0</v>
      </c>
      <c r="AI6" s="54">
        <v>0</v>
      </c>
      <c r="AJ6" s="141">
        <v>0</v>
      </c>
      <c r="AK6" s="54">
        <v>0</v>
      </c>
      <c r="AL6" s="141">
        <v>0</v>
      </c>
      <c r="AM6" s="54">
        <v>0</v>
      </c>
      <c r="AN6" s="141">
        <v>0</v>
      </c>
      <c r="AO6" s="54">
        <v>0</v>
      </c>
      <c r="AP6" s="141">
        <v>1342889303</v>
      </c>
      <c r="AQ6" s="54">
        <v>96.2941</v>
      </c>
      <c r="AR6" s="141">
        <v>0</v>
      </c>
      <c r="AS6" s="54">
        <v>0</v>
      </c>
      <c r="AT6" s="141">
        <v>70371373.579999998</v>
      </c>
      <c r="AU6" s="54">
        <v>99.013099999999994</v>
      </c>
      <c r="AV6" s="141">
        <v>0</v>
      </c>
      <c r="AW6" s="54">
        <v>0</v>
      </c>
      <c r="AX6" s="141">
        <v>0</v>
      </c>
      <c r="AY6" s="54">
        <v>0</v>
      </c>
      <c r="AZ6" s="141">
        <v>559359173.07000005</v>
      </c>
      <c r="BA6" s="54">
        <v>87.038200000000003</v>
      </c>
      <c r="BB6" s="141">
        <v>0</v>
      </c>
      <c r="BC6" s="54">
        <v>0</v>
      </c>
      <c r="BD6" s="141">
        <v>0</v>
      </c>
      <c r="BE6" s="54">
        <v>0</v>
      </c>
      <c r="BF6" s="141">
        <v>0</v>
      </c>
      <c r="BG6" s="54">
        <v>0</v>
      </c>
      <c r="BH6" s="141">
        <v>308804136.60000002</v>
      </c>
      <c r="BI6" s="54">
        <v>96.362700000000004</v>
      </c>
      <c r="BJ6" s="141">
        <v>0</v>
      </c>
      <c r="BK6" s="54">
        <v>0</v>
      </c>
      <c r="BL6" s="141">
        <v>0</v>
      </c>
      <c r="BM6" s="54">
        <v>0</v>
      </c>
      <c r="BN6" s="141">
        <v>0</v>
      </c>
      <c r="BO6" s="54">
        <v>0</v>
      </c>
    </row>
    <row r="7" spans="1:67" x14ac:dyDescent="0.2">
      <c r="A7" s="245" t="s">
        <v>158</v>
      </c>
      <c r="B7" s="31">
        <v>189334688.96000001</v>
      </c>
      <c r="C7" s="5">
        <v>0.78</v>
      </c>
      <c r="D7" s="31">
        <v>1780362.61</v>
      </c>
      <c r="E7" s="5">
        <v>1.4478</v>
      </c>
      <c r="F7" s="31">
        <v>45601358.600000001</v>
      </c>
      <c r="G7" s="5">
        <v>0.82169999999999999</v>
      </c>
      <c r="H7" s="31">
        <v>8147006.0099999998</v>
      </c>
      <c r="I7" s="5">
        <v>0.63629999999999998</v>
      </c>
      <c r="J7" s="31">
        <v>0</v>
      </c>
      <c r="K7" s="5">
        <v>0</v>
      </c>
      <c r="L7" s="31">
        <v>0</v>
      </c>
      <c r="M7" s="5">
        <v>0</v>
      </c>
      <c r="N7" s="31">
        <v>0</v>
      </c>
      <c r="O7" s="5">
        <v>0</v>
      </c>
      <c r="P7" s="31">
        <v>0</v>
      </c>
      <c r="Q7" s="5">
        <v>0</v>
      </c>
      <c r="R7" s="31">
        <v>0</v>
      </c>
      <c r="S7" s="5">
        <v>0</v>
      </c>
      <c r="T7" s="31">
        <v>1040380.75</v>
      </c>
      <c r="U7" s="5">
        <v>0.49769999999999998</v>
      </c>
      <c r="V7" s="31">
        <v>798.81</v>
      </c>
      <c r="W7" s="5">
        <v>5.0000000000000001E-4</v>
      </c>
      <c r="X7" s="31">
        <v>4567862.47</v>
      </c>
      <c r="Y7" s="5">
        <v>1.2799</v>
      </c>
      <c r="Z7" s="31">
        <v>4544003.32</v>
      </c>
      <c r="AA7" s="5">
        <v>0.22559999999999999</v>
      </c>
      <c r="AB7" s="31">
        <v>14025.63</v>
      </c>
      <c r="AC7" s="5">
        <v>1.72E-2</v>
      </c>
      <c r="AD7" s="31">
        <v>1724794.72</v>
      </c>
      <c r="AE7" s="5">
        <v>5.8597999999999999</v>
      </c>
      <c r="AF7" s="31">
        <v>799714.58</v>
      </c>
      <c r="AG7" s="5">
        <v>0.84850000000000003</v>
      </c>
      <c r="AH7" s="31">
        <v>-15847828.08</v>
      </c>
      <c r="AI7" s="5">
        <v>-2.2490999999999999</v>
      </c>
      <c r="AJ7" s="31">
        <v>38448796.039999999</v>
      </c>
      <c r="AK7" s="5">
        <v>1.5831</v>
      </c>
      <c r="AL7" s="31">
        <v>-1888371.44</v>
      </c>
      <c r="AM7" s="5">
        <v>-0.35709999999999997</v>
      </c>
      <c r="AN7" s="31">
        <v>-742852.68</v>
      </c>
      <c r="AO7" s="5">
        <v>-0.3155</v>
      </c>
      <c r="AP7" s="31">
        <v>37967940.780000001</v>
      </c>
      <c r="AQ7" s="5">
        <v>2.7225999999999999</v>
      </c>
      <c r="AR7" s="31">
        <v>291347</v>
      </c>
      <c r="AS7" s="5">
        <v>1.052</v>
      </c>
      <c r="AT7" s="31">
        <v>-34667.68</v>
      </c>
      <c r="AU7" s="5">
        <v>-4.8800000000000003E-2</v>
      </c>
      <c r="AV7" s="31">
        <v>-36999.26</v>
      </c>
      <c r="AW7" s="5">
        <v>-4.24E-2</v>
      </c>
      <c r="AX7" s="31">
        <v>745796.12</v>
      </c>
      <c r="AY7" s="5">
        <v>4.2793999999999999</v>
      </c>
      <c r="AZ7" s="31">
        <v>1692065.94</v>
      </c>
      <c r="BA7" s="5">
        <v>0.26329999999999998</v>
      </c>
      <c r="BB7" s="31">
        <v>501684.47</v>
      </c>
      <c r="BC7" s="5">
        <v>0.96650000000000003</v>
      </c>
      <c r="BD7" s="31">
        <v>5538818.4500000002</v>
      </c>
      <c r="BE7" s="5">
        <v>1.0832999999999999</v>
      </c>
      <c r="BF7" s="31">
        <v>35797043.049999997</v>
      </c>
      <c r="BG7" s="5">
        <v>1.1120000000000001</v>
      </c>
      <c r="BH7" s="31">
        <v>-3940999.67</v>
      </c>
      <c r="BI7" s="5">
        <v>-1.2298</v>
      </c>
      <c r="BJ7" s="31">
        <v>10770469.630000001</v>
      </c>
      <c r="BK7" s="5">
        <v>1.3004</v>
      </c>
      <c r="BL7" s="31">
        <v>10852892.74</v>
      </c>
      <c r="BM7" s="5">
        <v>1.3688</v>
      </c>
      <c r="BN7" s="31">
        <v>999246.05</v>
      </c>
      <c r="BO7" s="5">
        <v>0.20019999999999999</v>
      </c>
    </row>
    <row r="8" spans="1:67" x14ac:dyDescent="0.2">
      <c r="A8" t="s">
        <v>324</v>
      </c>
      <c r="B8" s="31">
        <v>0</v>
      </c>
      <c r="C8" s="5">
        <v>0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  <c r="T8" s="31">
        <v>0</v>
      </c>
      <c r="U8" s="5">
        <v>0</v>
      </c>
      <c r="V8" s="31">
        <v>0</v>
      </c>
      <c r="W8" s="5">
        <v>0</v>
      </c>
      <c r="X8" s="31">
        <v>0</v>
      </c>
      <c r="Y8" s="5">
        <v>0</v>
      </c>
      <c r="Z8" s="31">
        <v>0</v>
      </c>
      <c r="AA8" s="5">
        <v>0</v>
      </c>
      <c r="AB8" s="31">
        <v>0</v>
      </c>
      <c r="AC8" s="5">
        <v>0</v>
      </c>
      <c r="AD8" s="31">
        <v>0</v>
      </c>
      <c r="AE8" s="5">
        <v>0</v>
      </c>
      <c r="AF8" s="31">
        <v>0</v>
      </c>
      <c r="AG8" s="5">
        <v>0</v>
      </c>
      <c r="AH8" s="31">
        <v>0</v>
      </c>
      <c r="AI8" s="5">
        <v>0</v>
      </c>
      <c r="AJ8" s="31">
        <v>0</v>
      </c>
      <c r="AK8" s="5">
        <v>0</v>
      </c>
      <c r="AL8" s="31">
        <v>0</v>
      </c>
      <c r="AM8" s="5">
        <v>0</v>
      </c>
      <c r="AN8" s="31">
        <v>0</v>
      </c>
      <c r="AO8" s="5">
        <v>0</v>
      </c>
      <c r="AP8" s="31">
        <v>0</v>
      </c>
      <c r="AQ8" s="5">
        <v>0</v>
      </c>
      <c r="AR8" s="31">
        <v>0</v>
      </c>
      <c r="AS8" s="5">
        <v>0</v>
      </c>
      <c r="AT8" s="31">
        <v>0</v>
      </c>
      <c r="AU8" s="5">
        <v>0</v>
      </c>
      <c r="AV8" s="31">
        <v>0</v>
      </c>
      <c r="AW8" s="5">
        <v>0</v>
      </c>
      <c r="AX8" s="31">
        <v>0</v>
      </c>
      <c r="AY8" s="5">
        <v>0</v>
      </c>
      <c r="AZ8" s="31">
        <v>0</v>
      </c>
      <c r="BA8" s="5">
        <v>0</v>
      </c>
      <c r="BB8" s="31">
        <v>0</v>
      </c>
      <c r="BC8" s="5">
        <v>0</v>
      </c>
      <c r="BD8" s="31">
        <v>0</v>
      </c>
      <c r="BE8" s="5">
        <v>0</v>
      </c>
      <c r="BF8" s="31">
        <v>0</v>
      </c>
      <c r="BG8" s="5">
        <v>0</v>
      </c>
      <c r="BH8" s="31">
        <v>0</v>
      </c>
      <c r="BI8" s="5">
        <v>0</v>
      </c>
      <c r="BJ8" s="31">
        <v>0</v>
      </c>
      <c r="BK8" s="5">
        <v>0</v>
      </c>
      <c r="BL8" s="31">
        <v>0</v>
      </c>
      <c r="BM8" s="5">
        <v>0</v>
      </c>
      <c r="BN8" s="31">
        <v>0</v>
      </c>
      <c r="BO8" s="5">
        <v>0</v>
      </c>
    </row>
    <row r="9" spans="1:67" x14ac:dyDescent="0.2">
      <c r="A9" t="s">
        <v>325</v>
      </c>
      <c r="B9" s="31">
        <v>0</v>
      </c>
      <c r="C9" s="5">
        <v>0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0</v>
      </c>
      <c r="Q9" s="5">
        <v>0</v>
      </c>
      <c r="R9" s="31">
        <v>0</v>
      </c>
      <c r="S9" s="5">
        <v>0</v>
      </c>
      <c r="T9" s="31">
        <v>0</v>
      </c>
      <c r="U9" s="5">
        <v>0</v>
      </c>
      <c r="V9" s="31">
        <v>0</v>
      </c>
      <c r="W9" s="5">
        <v>0</v>
      </c>
      <c r="X9" s="31">
        <v>0</v>
      </c>
      <c r="Y9" s="5">
        <v>0</v>
      </c>
      <c r="Z9" s="31">
        <v>0</v>
      </c>
      <c r="AA9" s="5">
        <v>0</v>
      </c>
      <c r="AB9" s="31">
        <v>0</v>
      </c>
      <c r="AC9" s="5">
        <v>0</v>
      </c>
      <c r="AD9" s="31">
        <v>0</v>
      </c>
      <c r="AE9" s="5">
        <v>0</v>
      </c>
      <c r="AF9" s="31">
        <v>0</v>
      </c>
      <c r="AG9" s="5">
        <v>0</v>
      </c>
      <c r="AH9" s="31">
        <v>0</v>
      </c>
      <c r="AI9" s="5">
        <v>0</v>
      </c>
      <c r="AJ9" s="31">
        <v>0</v>
      </c>
      <c r="AK9" s="5">
        <v>0</v>
      </c>
      <c r="AL9" s="31">
        <v>0</v>
      </c>
      <c r="AM9" s="5">
        <v>0</v>
      </c>
      <c r="AN9" s="31">
        <v>0</v>
      </c>
      <c r="AO9" s="5">
        <v>0</v>
      </c>
      <c r="AP9" s="31">
        <v>0</v>
      </c>
      <c r="AQ9" s="5">
        <v>0</v>
      </c>
      <c r="AR9" s="31">
        <v>0</v>
      </c>
      <c r="AS9" s="5">
        <v>0</v>
      </c>
      <c r="AT9" s="31">
        <v>0</v>
      </c>
      <c r="AU9" s="5">
        <v>0</v>
      </c>
      <c r="AV9" s="31">
        <v>0</v>
      </c>
      <c r="AW9" s="5">
        <v>0</v>
      </c>
      <c r="AX9" s="31">
        <v>0</v>
      </c>
      <c r="AY9" s="5">
        <v>0</v>
      </c>
      <c r="AZ9" s="31">
        <v>0</v>
      </c>
      <c r="BA9" s="5">
        <v>0</v>
      </c>
      <c r="BB9" s="31">
        <v>0</v>
      </c>
      <c r="BC9" s="5">
        <v>0</v>
      </c>
      <c r="BD9" s="31">
        <v>0</v>
      </c>
      <c r="BE9" s="5">
        <v>0</v>
      </c>
      <c r="BF9" s="31">
        <v>0</v>
      </c>
      <c r="BG9" s="5">
        <v>0</v>
      </c>
      <c r="BH9" s="31">
        <v>0</v>
      </c>
      <c r="BI9" s="5">
        <v>0</v>
      </c>
      <c r="BJ9" s="31">
        <v>0</v>
      </c>
      <c r="BK9" s="5">
        <v>0</v>
      </c>
      <c r="BL9" s="31">
        <v>0</v>
      </c>
      <c r="BM9" s="5">
        <v>0</v>
      </c>
      <c r="BN9" s="31">
        <v>0</v>
      </c>
      <c r="BO9" s="5">
        <v>0</v>
      </c>
    </row>
    <row r="10" spans="1:67" x14ac:dyDescent="0.2">
      <c r="A10" s="245" t="s">
        <v>1176</v>
      </c>
      <c r="B10" s="31">
        <v>281387363.13999999</v>
      </c>
      <c r="C10" s="5">
        <v>1.1593</v>
      </c>
      <c r="D10" s="31">
        <v>968125.62</v>
      </c>
      <c r="E10" s="5">
        <v>0.7873</v>
      </c>
      <c r="F10" s="31">
        <v>0</v>
      </c>
      <c r="G10" s="5">
        <v>0</v>
      </c>
      <c r="H10" s="31">
        <v>217849876.34999999</v>
      </c>
      <c r="I10" s="5">
        <v>17.015799999999999</v>
      </c>
      <c r="J10" s="31">
        <v>0</v>
      </c>
      <c r="K10" s="5">
        <v>0</v>
      </c>
      <c r="L10" s="31">
        <v>0</v>
      </c>
      <c r="M10" s="5">
        <v>0</v>
      </c>
      <c r="N10" s="31">
        <v>0</v>
      </c>
      <c r="O10" s="5">
        <v>0</v>
      </c>
      <c r="P10" s="31">
        <v>0</v>
      </c>
      <c r="Q10" s="5">
        <v>0</v>
      </c>
      <c r="R10" s="31">
        <v>0</v>
      </c>
      <c r="S10" s="5">
        <v>0</v>
      </c>
      <c r="T10" s="31">
        <v>7.67</v>
      </c>
      <c r="U10" s="5">
        <v>0</v>
      </c>
      <c r="V10" s="31">
        <v>3194765.79</v>
      </c>
      <c r="W10" s="5">
        <v>2.0251999999999999</v>
      </c>
      <c r="X10" s="31">
        <v>246236.96</v>
      </c>
      <c r="Y10" s="5">
        <v>6.9000000000000006E-2</v>
      </c>
      <c r="Z10" s="31">
        <v>70484.03</v>
      </c>
      <c r="AA10" s="5">
        <v>3.5000000000000001E-3</v>
      </c>
      <c r="AB10" s="31">
        <v>0</v>
      </c>
      <c r="AC10" s="5">
        <v>0</v>
      </c>
      <c r="AD10" s="31">
        <v>0</v>
      </c>
      <c r="AE10" s="5">
        <v>0</v>
      </c>
      <c r="AF10" s="31">
        <v>278945.95</v>
      </c>
      <c r="AG10" s="5">
        <v>0.29599999999999999</v>
      </c>
      <c r="AH10" s="31">
        <v>239168.17</v>
      </c>
      <c r="AI10" s="5">
        <v>3.39E-2</v>
      </c>
      <c r="AJ10" s="31">
        <v>0</v>
      </c>
      <c r="AK10" s="5">
        <v>0</v>
      </c>
      <c r="AL10" s="31">
        <v>0</v>
      </c>
      <c r="AM10" s="5">
        <v>0</v>
      </c>
      <c r="AN10" s="31">
        <v>0</v>
      </c>
      <c r="AO10" s="5">
        <v>0</v>
      </c>
      <c r="AP10" s="31">
        <v>13713162</v>
      </c>
      <c r="AQ10" s="5">
        <v>0.98329999999999995</v>
      </c>
      <c r="AR10" s="31">
        <v>0</v>
      </c>
      <c r="AS10" s="5">
        <v>0</v>
      </c>
      <c r="AT10" s="31">
        <v>0</v>
      </c>
      <c r="AU10" s="5">
        <v>0</v>
      </c>
      <c r="AV10" s="31">
        <v>377641.73</v>
      </c>
      <c r="AW10" s="5">
        <v>0.43309999999999998</v>
      </c>
      <c r="AX10" s="31">
        <v>0</v>
      </c>
      <c r="AY10" s="5">
        <v>0</v>
      </c>
      <c r="AZ10" s="31">
        <v>24316809.629999999</v>
      </c>
      <c r="BA10" s="5">
        <v>3.7837999999999998</v>
      </c>
      <c r="BB10" s="31">
        <v>340675.45</v>
      </c>
      <c r="BC10" s="5">
        <v>0.65629999999999999</v>
      </c>
      <c r="BD10" s="31">
        <v>2899.07</v>
      </c>
      <c r="BE10" s="5">
        <v>5.9999999999999995E-4</v>
      </c>
      <c r="BF10" s="31">
        <v>0</v>
      </c>
      <c r="BG10" s="5">
        <v>0</v>
      </c>
      <c r="BH10" s="31">
        <v>15596935.84</v>
      </c>
      <c r="BI10" s="5">
        <v>4.867</v>
      </c>
      <c r="BJ10" s="31">
        <v>311484.77</v>
      </c>
      <c r="BK10" s="5">
        <v>3.7600000000000001E-2</v>
      </c>
      <c r="BL10" s="31">
        <v>3880144.11</v>
      </c>
      <c r="BM10" s="5">
        <v>0.4894</v>
      </c>
      <c r="BN10" s="31">
        <v>0</v>
      </c>
      <c r="BO10" s="5">
        <v>0</v>
      </c>
    </row>
    <row r="11" spans="1:67" x14ac:dyDescent="0.2">
      <c r="A11" t="s">
        <v>305</v>
      </c>
      <c r="B11" s="31">
        <v>10740473.76</v>
      </c>
      <c r="C11" s="5">
        <v>4.4200000000000003E-2</v>
      </c>
      <c r="D11" s="31">
        <v>0</v>
      </c>
      <c r="E11" s="5">
        <v>0</v>
      </c>
      <c r="F11" s="31">
        <v>0</v>
      </c>
      <c r="G11" s="5">
        <v>0</v>
      </c>
      <c r="H11" s="31">
        <v>0</v>
      </c>
      <c r="I11" s="5">
        <v>0</v>
      </c>
      <c r="J11" s="31">
        <v>0</v>
      </c>
      <c r="K11" s="5">
        <v>0</v>
      </c>
      <c r="L11" s="31">
        <v>0</v>
      </c>
      <c r="M11" s="5">
        <v>0</v>
      </c>
      <c r="N11" s="31">
        <v>0</v>
      </c>
      <c r="O11" s="5">
        <v>0</v>
      </c>
      <c r="P11" s="31">
        <v>0</v>
      </c>
      <c r="Q11" s="5">
        <v>0</v>
      </c>
      <c r="R11" s="31">
        <v>0</v>
      </c>
      <c r="S11" s="5">
        <v>0</v>
      </c>
      <c r="T11" s="31">
        <v>0</v>
      </c>
      <c r="U11" s="5">
        <v>0</v>
      </c>
      <c r="V11" s="31">
        <v>0</v>
      </c>
      <c r="W11" s="5">
        <v>0</v>
      </c>
      <c r="X11" s="31">
        <v>0</v>
      </c>
      <c r="Y11" s="5">
        <v>0</v>
      </c>
      <c r="Z11" s="31">
        <v>0</v>
      </c>
      <c r="AA11" s="5">
        <v>0</v>
      </c>
      <c r="AB11" s="31">
        <v>0</v>
      </c>
      <c r="AC11" s="5">
        <v>0</v>
      </c>
      <c r="AD11" s="31">
        <v>0</v>
      </c>
      <c r="AE11" s="5">
        <v>0</v>
      </c>
      <c r="AF11" s="31">
        <v>0</v>
      </c>
      <c r="AG11" s="5">
        <v>0</v>
      </c>
      <c r="AH11" s="31">
        <v>0</v>
      </c>
      <c r="AI11" s="5">
        <v>0</v>
      </c>
      <c r="AJ11" s="31">
        <v>9989245.5099999998</v>
      </c>
      <c r="AK11" s="5">
        <v>0.4113</v>
      </c>
      <c r="AL11" s="31">
        <v>0</v>
      </c>
      <c r="AM11" s="5">
        <v>0</v>
      </c>
      <c r="AN11" s="31">
        <v>0</v>
      </c>
      <c r="AO11" s="5">
        <v>0</v>
      </c>
      <c r="AP11" s="31">
        <v>0</v>
      </c>
      <c r="AQ11" s="5">
        <v>0</v>
      </c>
      <c r="AR11" s="31">
        <v>15167</v>
      </c>
      <c r="AS11" s="5">
        <v>5.4800000000000001E-2</v>
      </c>
      <c r="AT11" s="31">
        <v>736061.25</v>
      </c>
      <c r="AU11" s="5">
        <v>1.0356000000000001</v>
      </c>
      <c r="AV11" s="31">
        <v>0</v>
      </c>
      <c r="AW11" s="5">
        <v>0</v>
      </c>
      <c r="AX11" s="31">
        <v>0</v>
      </c>
      <c r="AY11" s="5">
        <v>0</v>
      </c>
      <c r="AZ11" s="31">
        <v>0</v>
      </c>
      <c r="BA11" s="5">
        <v>0</v>
      </c>
      <c r="BB11" s="31">
        <v>0</v>
      </c>
      <c r="BC11" s="5">
        <v>0</v>
      </c>
      <c r="BD11" s="31">
        <v>0</v>
      </c>
      <c r="BE11" s="5">
        <v>0</v>
      </c>
      <c r="BF11" s="31">
        <v>0</v>
      </c>
      <c r="BG11" s="5">
        <v>0</v>
      </c>
      <c r="BH11" s="31">
        <v>0</v>
      </c>
      <c r="BI11" s="5">
        <v>0</v>
      </c>
      <c r="BJ11" s="31">
        <v>0</v>
      </c>
      <c r="BK11" s="5">
        <v>0</v>
      </c>
      <c r="BL11" s="31">
        <v>0</v>
      </c>
      <c r="BM11" s="5">
        <v>0</v>
      </c>
      <c r="BN11" s="31">
        <v>0</v>
      </c>
      <c r="BO11" s="5">
        <v>0</v>
      </c>
    </row>
    <row r="12" spans="1:67" ht="13.5" thickBot="1" x14ac:dyDescent="0.25">
      <c r="A12" t="s">
        <v>162</v>
      </c>
      <c r="B12" s="31">
        <v>19224033140.16</v>
      </c>
      <c r="C12" s="5">
        <v>79.200500000000005</v>
      </c>
      <c r="D12" s="31">
        <v>4073655.78</v>
      </c>
      <c r="E12" s="5">
        <v>3.3127</v>
      </c>
      <c r="F12" s="31">
        <v>5503783761.1199999</v>
      </c>
      <c r="G12" s="5">
        <v>99.178299999999993</v>
      </c>
      <c r="H12" s="31">
        <v>1054281220.5599999</v>
      </c>
      <c r="I12" s="5">
        <v>82.347800000000007</v>
      </c>
      <c r="J12" s="31">
        <v>0</v>
      </c>
      <c r="K12" s="5">
        <v>0</v>
      </c>
      <c r="L12" s="31">
        <v>0</v>
      </c>
      <c r="M12" s="5">
        <v>0</v>
      </c>
      <c r="N12" s="31">
        <v>0</v>
      </c>
      <c r="O12" s="5">
        <v>0</v>
      </c>
      <c r="P12" s="31">
        <v>0</v>
      </c>
      <c r="Q12" s="5">
        <v>0</v>
      </c>
      <c r="R12" s="31">
        <v>0</v>
      </c>
      <c r="S12" s="5">
        <v>0</v>
      </c>
      <c r="T12" s="31">
        <v>208015742.91</v>
      </c>
      <c r="U12" s="5">
        <v>99.502300000000005</v>
      </c>
      <c r="V12" s="31">
        <v>0</v>
      </c>
      <c r="W12" s="5">
        <v>0</v>
      </c>
      <c r="X12" s="31">
        <v>352070420.13</v>
      </c>
      <c r="Y12" s="5">
        <v>98.6511</v>
      </c>
      <c r="Z12" s="31">
        <v>2009836617.0799999</v>
      </c>
      <c r="AA12" s="5">
        <v>99.770899999999997</v>
      </c>
      <c r="AB12" s="31">
        <v>81745855.430000007</v>
      </c>
      <c r="AC12" s="5">
        <v>99.982799999999997</v>
      </c>
      <c r="AD12" s="31">
        <v>27709442.550000001</v>
      </c>
      <c r="AE12" s="5">
        <v>94.140199999999993</v>
      </c>
      <c r="AF12" s="31">
        <v>93175640.569999993</v>
      </c>
      <c r="AG12" s="5">
        <v>98.855599999999995</v>
      </c>
      <c r="AH12" s="31">
        <v>720235910.20000005</v>
      </c>
      <c r="AI12" s="5">
        <v>102.2152</v>
      </c>
      <c r="AJ12" s="31">
        <v>2380222361</v>
      </c>
      <c r="AK12" s="5">
        <v>98.005600000000001</v>
      </c>
      <c r="AL12" s="31">
        <v>530706093.75</v>
      </c>
      <c r="AM12" s="5">
        <v>100.3571</v>
      </c>
      <c r="AN12" s="31">
        <v>236224939.94</v>
      </c>
      <c r="AO12" s="5">
        <v>100.3155</v>
      </c>
      <c r="AP12" s="31">
        <v>0</v>
      </c>
      <c r="AQ12" s="5">
        <v>0</v>
      </c>
      <c r="AR12" s="31">
        <v>27387918</v>
      </c>
      <c r="AS12" s="5">
        <v>98.893199999999993</v>
      </c>
      <c r="AT12" s="31">
        <v>0</v>
      </c>
      <c r="AU12" s="5">
        <v>0</v>
      </c>
      <c r="AV12" s="31">
        <v>86856187.540000007</v>
      </c>
      <c r="AW12" s="5">
        <v>99.609300000000005</v>
      </c>
      <c r="AX12" s="31">
        <v>16681787.130000001</v>
      </c>
      <c r="AY12" s="5">
        <v>95.720600000000005</v>
      </c>
      <c r="AZ12" s="31">
        <v>57291626.890000001</v>
      </c>
      <c r="BA12" s="5">
        <v>8.9147999999999996</v>
      </c>
      <c r="BB12" s="31">
        <v>51063826.280000001</v>
      </c>
      <c r="BC12" s="5">
        <v>98.377099999999999</v>
      </c>
      <c r="BD12" s="31">
        <v>505767818.25999999</v>
      </c>
      <c r="BE12" s="5">
        <v>98.916200000000003</v>
      </c>
      <c r="BF12" s="31">
        <v>3183352768.3899999</v>
      </c>
      <c r="BG12" s="5">
        <v>98.888000000000005</v>
      </c>
      <c r="BH12" s="31">
        <v>0</v>
      </c>
      <c r="BI12" s="5">
        <v>0</v>
      </c>
      <c r="BJ12" s="31">
        <v>817179058.5</v>
      </c>
      <c r="BK12" s="5">
        <v>98.662000000000006</v>
      </c>
      <c r="BL12" s="31">
        <v>778146586.39999998</v>
      </c>
      <c r="BM12" s="5">
        <v>98.141800000000003</v>
      </c>
      <c r="BN12" s="31">
        <v>498223901.75</v>
      </c>
      <c r="BO12" s="5">
        <v>99.799800000000005</v>
      </c>
    </row>
    <row r="13" spans="1:67" ht="14.25" thickTop="1" thickBot="1" x14ac:dyDescent="0.25">
      <c r="A13" s="246" t="s">
        <v>2</v>
      </c>
      <c r="B13" s="205">
        <v>24272614998.639999</v>
      </c>
      <c r="C13" s="247">
        <v>100</v>
      </c>
      <c r="D13" s="205">
        <v>122970579.26000001</v>
      </c>
      <c r="E13" s="247">
        <v>100</v>
      </c>
      <c r="F13" s="205">
        <v>5549385119.7200003</v>
      </c>
      <c r="G13" s="247">
        <v>100</v>
      </c>
      <c r="H13" s="205">
        <v>1280278102.9200001</v>
      </c>
      <c r="I13" s="247">
        <v>100</v>
      </c>
      <c r="J13" s="205">
        <v>406429259</v>
      </c>
      <c r="K13" s="247">
        <v>100</v>
      </c>
      <c r="L13" s="205">
        <v>358415810</v>
      </c>
      <c r="M13" s="247">
        <v>100</v>
      </c>
      <c r="N13" s="205">
        <v>220516651</v>
      </c>
      <c r="O13" s="247">
        <v>100</v>
      </c>
      <c r="P13" s="205">
        <v>278300013</v>
      </c>
      <c r="Q13" s="247">
        <v>100</v>
      </c>
      <c r="R13" s="205">
        <v>751328936</v>
      </c>
      <c r="S13" s="247">
        <v>100</v>
      </c>
      <c r="T13" s="205">
        <v>209056131.33000001</v>
      </c>
      <c r="U13" s="247">
        <v>100</v>
      </c>
      <c r="V13" s="205">
        <v>157751806.72</v>
      </c>
      <c r="W13" s="247">
        <v>100</v>
      </c>
      <c r="X13" s="205">
        <v>356884519.56</v>
      </c>
      <c r="Y13" s="247">
        <v>100</v>
      </c>
      <c r="Z13" s="205">
        <v>2014451104.4300001</v>
      </c>
      <c r="AA13" s="247">
        <v>100</v>
      </c>
      <c r="AB13" s="205">
        <v>81759881.060000002</v>
      </c>
      <c r="AC13" s="247">
        <v>100</v>
      </c>
      <c r="AD13" s="205">
        <v>29434237.27</v>
      </c>
      <c r="AE13" s="247">
        <v>100</v>
      </c>
      <c r="AF13" s="205">
        <v>94254301.099999994</v>
      </c>
      <c r="AG13" s="247">
        <v>100</v>
      </c>
      <c r="AH13" s="205">
        <v>704627250.28999996</v>
      </c>
      <c r="AI13" s="247">
        <v>100</v>
      </c>
      <c r="AJ13" s="205">
        <v>2428660402.5500002</v>
      </c>
      <c r="AK13" s="247">
        <v>100</v>
      </c>
      <c r="AL13" s="205">
        <v>528817722.31</v>
      </c>
      <c r="AM13" s="247">
        <v>100</v>
      </c>
      <c r="AN13" s="205">
        <v>235482087.25999999</v>
      </c>
      <c r="AO13" s="247">
        <v>100</v>
      </c>
      <c r="AP13" s="205">
        <v>1394570405.78</v>
      </c>
      <c r="AQ13" s="247">
        <v>100</v>
      </c>
      <c r="AR13" s="205">
        <v>27694432</v>
      </c>
      <c r="AS13" s="247">
        <v>100</v>
      </c>
      <c r="AT13" s="205">
        <v>71072767.150000006</v>
      </c>
      <c r="AU13" s="247">
        <v>100</v>
      </c>
      <c r="AV13" s="205">
        <v>87196830.010000005</v>
      </c>
      <c r="AW13" s="247">
        <v>100</v>
      </c>
      <c r="AX13" s="205">
        <v>17427583.25</v>
      </c>
      <c r="AY13" s="247">
        <v>100</v>
      </c>
      <c r="AZ13" s="205">
        <v>642659675.52999997</v>
      </c>
      <c r="BA13" s="247">
        <v>100</v>
      </c>
      <c r="BB13" s="205">
        <v>51906186.200000003</v>
      </c>
      <c r="BC13" s="247">
        <v>100</v>
      </c>
      <c r="BD13" s="205">
        <v>511309535.77999997</v>
      </c>
      <c r="BE13" s="247">
        <v>100</v>
      </c>
      <c r="BF13" s="205">
        <v>3219149811.4400001</v>
      </c>
      <c r="BG13" s="247">
        <v>100</v>
      </c>
      <c r="BH13" s="205">
        <v>320460072.76999998</v>
      </c>
      <c r="BI13" s="247">
        <v>100</v>
      </c>
      <c r="BJ13" s="205">
        <v>828261012.89999998</v>
      </c>
      <c r="BK13" s="247">
        <v>100</v>
      </c>
      <c r="BL13" s="205">
        <v>792879623.25</v>
      </c>
      <c r="BM13" s="247">
        <v>100</v>
      </c>
      <c r="BN13" s="205">
        <v>499223147.80000001</v>
      </c>
      <c r="BO13" s="247">
        <v>100</v>
      </c>
    </row>
    <row r="14" spans="1:67" ht="13.5" thickTop="1" x14ac:dyDescent="0.2">
      <c r="A14" s="1" t="s">
        <v>163</v>
      </c>
    </row>
    <row r="15" spans="1:67" x14ac:dyDescent="0.2">
      <c r="A15" t="s">
        <v>164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  <c r="R15" s="31">
        <v>0</v>
      </c>
      <c r="S15" s="5">
        <v>0</v>
      </c>
      <c r="T15" s="31">
        <v>0</v>
      </c>
      <c r="U15" s="5">
        <v>0</v>
      </c>
      <c r="V15" s="31">
        <v>0</v>
      </c>
      <c r="W15" s="5">
        <v>0</v>
      </c>
      <c r="X15" s="31">
        <v>0</v>
      </c>
      <c r="Y15" s="5">
        <v>0</v>
      </c>
      <c r="Z15" s="31">
        <v>0</v>
      </c>
      <c r="AA15" s="5">
        <v>0</v>
      </c>
      <c r="AB15" s="31">
        <v>0</v>
      </c>
      <c r="AC15" s="5">
        <v>0</v>
      </c>
      <c r="AD15" s="31">
        <v>0</v>
      </c>
      <c r="AE15" s="5">
        <v>0</v>
      </c>
      <c r="AF15" s="31">
        <v>0</v>
      </c>
      <c r="AG15" s="5">
        <v>0</v>
      </c>
      <c r="AH15" s="31">
        <v>0</v>
      </c>
      <c r="AI15" s="5">
        <v>0</v>
      </c>
      <c r="AJ15" s="31">
        <v>0</v>
      </c>
      <c r="AK15" s="5">
        <v>0</v>
      </c>
      <c r="AL15" s="31">
        <v>0</v>
      </c>
      <c r="AM15" s="5">
        <v>0</v>
      </c>
      <c r="AN15" s="31">
        <v>0</v>
      </c>
      <c r="AO15" s="5">
        <v>0</v>
      </c>
      <c r="AP15" s="31">
        <v>0</v>
      </c>
      <c r="AQ15" s="5">
        <v>0</v>
      </c>
      <c r="AR15" s="31">
        <v>0</v>
      </c>
      <c r="AS15" s="5">
        <v>0</v>
      </c>
      <c r="AT15" s="31">
        <v>0</v>
      </c>
      <c r="AU15" s="5">
        <v>0</v>
      </c>
      <c r="AV15" s="31">
        <v>0</v>
      </c>
      <c r="AW15" s="5">
        <v>0</v>
      </c>
      <c r="AX15" s="31">
        <v>0</v>
      </c>
      <c r="AY15" s="5">
        <v>0</v>
      </c>
      <c r="AZ15" s="31">
        <v>0</v>
      </c>
      <c r="BA15" s="5">
        <v>0</v>
      </c>
      <c r="BB15" s="31">
        <v>0</v>
      </c>
      <c r="BC15" s="5">
        <v>0</v>
      </c>
      <c r="BD15" s="31">
        <v>0</v>
      </c>
      <c r="BE15" s="5">
        <v>0</v>
      </c>
      <c r="BF15" s="31">
        <v>0</v>
      </c>
      <c r="BG15" s="5">
        <v>0</v>
      </c>
      <c r="BH15" s="31">
        <v>0</v>
      </c>
      <c r="BI15" s="5">
        <v>0</v>
      </c>
      <c r="BJ15" s="31">
        <v>0</v>
      </c>
      <c r="BK15" s="5">
        <v>0</v>
      </c>
      <c r="BL15" s="31">
        <v>0</v>
      </c>
      <c r="BM15" s="5">
        <v>0</v>
      </c>
      <c r="BN15" s="31">
        <v>0</v>
      </c>
      <c r="BO15" s="5">
        <v>0</v>
      </c>
    </row>
    <row r="16" spans="1:67" x14ac:dyDescent="0.2">
      <c r="A16" t="s">
        <v>165</v>
      </c>
      <c r="B16" s="31">
        <v>1420800</v>
      </c>
      <c r="C16" s="5">
        <v>5.8999999999999999E-3</v>
      </c>
      <c r="D16" s="31">
        <v>1420800</v>
      </c>
      <c r="E16" s="5">
        <v>1.1554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  <c r="R16" s="31">
        <v>0</v>
      </c>
      <c r="S16" s="5">
        <v>0</v>
      </c>
      <c r="T16" s="31">
        <v>0</v>
      </c>
      <c r="U16" s="5">
        <v>0</v>
      </c>
      <c r="V16" s="31">
        <v>0</v>
      </c>
      <c r="W16" s="5">
        <v>0</v>
      </c>
      <c r="X16" s="31">
        <v>0</v>
      </c>
      <c r="Y16" s="5">
        <v>0</v>
      </c>
      <c r="Z16" s="31">
        <v>0</v>
      </c>
      <c r="AA16" s="5">
        <v>0</v>
      </c>
      <c r="AB16" s="31">
        <v>0</v>
      </c>
      <c r="AC16" s="5">
        <v>0</v>
      </c>
      <c r="AD16" s="31">
        <v>0</v>
      </c>
      <c r="AE16" s="5">
        <v>0</v>
      </c>
      <c r="AF16" s="31">
        <v>0</v>
      </c>
      <c r="AG16" s="5">
        <v>0</v>
      </c>
      <c r="AH16" s="31">
        <v>0</v>
      </c>
      <c r="AI16" s="5">
        <v>0</v>
      </c>
      <c r="AJ16" s="31">
        <v>0</v>
      </c>
      <c r="AK16" s="5">
        <v>0</v>
      </c>
      <c r="AL16" s="31">
        <v>0</v>
      </c>
      <c r="AM16" s="5">
        <v>0</v>
      </c>
      <c r="AN16" s="31">
        <v>0</v>
      </c>
      <c r="AO16" s="5">
        <v>0</v>
      </c>
      <c r="AP16" s="31">
        <v>0</v>
      </c>
      <c r="AQ16" s="5">
        <v>0</v>
      </c>
      <c r="AR16" s="31">
        <v>0</v>
      </c>
      <c r="AS16" s="5">
        <v>0</v>
      </c>
      <c r="AT16" s="31">
        <v>0</v>
      </c>
      <c r="AU16" s="5">
        <v>0</v>
      </c>
      <c r="AV16" s="31">
        <v>0</v>
      </c>
      <c r="AW16" s="5">
        <v>0</v>
      </c>
      <c r="AX16" s="31">
        <v>0</v>
      </c>
      <c r="AY16" s="5">
        <v>0</v>
      </c>
      <c r="AZ16" s="31">
        <v>0</v>
      </c>
      <c r="BA16" s="5">
        <v>0</v>
      </c>
      <c r="BB16" s="31">
        <v>0</v>
      </c>
      <c r="BC16" s="5">
        <v>0</v>
      </c>
      <c r="BD16" s="31">
        <v>0</v>
      </c>
      <c r="BE16" s="5">
        <v>0</v>
      </c>
      <c r="BF16" s="31">
        <v>0</v>
      </c>
      <c r="BG16" s="5">
        <v>0</v>
      </c>
      <c r="BH16" s="31">
        <v>0</v>
      </c>
      <c r="BI16" s="5">
        <v>0</v>
      </c>
      <c r="BJ16" s="31">
        <v>0</v>
      </c>
      <c r="BK16" s="5">
        <v>0</v>
      </c>
      <c r="BL16" s="31">
        <v>0</v>
      </c>
      <c r="BM16" s="5">
        <v>0</v>
      </c>
      <c r="BN16" s="31">
        <v>0</v>
      </c>
      <c r="BO16" s="5">
        <v>0</v>
      </c>
    </row>
    <row r="17" spans="1:67" x14ac:dyDescent="0.2">
      <c r="A17" t="s">
        <v>166</v>
      </c>
      <c r="B17" s="31">
        <v>0</v>
      </c>
      <c r="C17" s="5">
        <v>0</v>
      </c>
      <c r="D17" s="31">
        <v>0</v>
      </c>
      <c r="E17" s="5">
        <v>0</v>
      </c>
      <c r="F17" s="31">
        <v>0</v>
      </c>
      <c r="G17" s="5">
        <v>0</v>
      </c>
      <c r="H17" s="31">
        <v>0</v>
      </c>
      <c r="I17" s="5">
        <v>0</v>
      </c>
      <c r="J17" s="31">
        <v>0</v>
      </c>
      <c r="K17" s="5">
        <v>0</v>
      </c>
      <c r="L17" s="31">
        <v>0</v>
      </c>
      <c r="M17" s="5">
        <v>0</v>
      </c>
      <c r="N17" s="31">
        <v>0</v>
      </c>
      <c r="O17" s="5">
        <v>0</v>
      </c>
      <c r="P17" s="31">
        <v>0</v>
      </c>
      <c r="Q17" s="5">
        <v>0</v>
      </c>
      <c r="R17" s="31">
        <v>0</v>
      </c>
      <c r="S17" s="5">
        <v>0</v>
      </c>
      <c r="T17" s="31">
        <v>0</v>
      </c>
      <c r="U17" s="5">
        <v>0</v>
      </c>
      <c r="V17" s="31">
        <v>0</v>
      </c>
      <c r="W17" s="5">
        <v>0</v>
      </c>
      <c r="X17" s="31">
        <v>0</v>
      </c>
      <c r="Y17" s="5">
        <v>0</v>
      </c>
      <c r="Z17" s="31">
        <v>0</v>
      </c>
      <c r="AA17" s="5">
        <v>0</v>
      </c>
      <c r="AB17" s="31">
        <v>0</v>
      </c>
      <c r="AC17" s="5">
        <v>0</v>
      </c>
      <c r="AD17" s="31">
        <v>0</v>
      </c>
      <c r="AE17" s="5">
        <v>0</v>
      </c>
      <c r="AF17" s="31">
        <v>0</v>
      </c>
      <c r="AG17" s="5">
        <v>0</v>
      </c>
      <c r="AH17" s="31">
        <v>0</v>
      </c>
      <c r="AI17" s="5">
        <v>0</v>
      </c>
      <c r="AJ17" s="31">
        <v>0</v>
      </c>
      <c r="AK17" s="5">
        <v>0</v>
      </c>
      <c r="AL17" s="31">
        <v>0</v>
      </c>
      <c r="AM17" s="5">
        <v>0</v>
      </c>
      <c r="AN17" s="31">
        <v>0</v>
      </c>
      <c r="AO17" s="5">
        <v>0</v>
      </c>
      <c r="AP17" s="31">
        <v>0</v>
      </c>
      <c r="AQ17" s="5">
        <v>0</v>
      </c>
      <c r="AR17" s="31">
        <v>0</v>
      </c>
      <c r="AS17" s="5">
        <v>0</v>
      </c>
      <c r="AT17" s="31">
        <v>0</v>
      </c>
      <c r="AU17" s="5">
        <v>0</v>
      </c>
      <c r="AV17" s="31">
        <v>0</v>
      </c>
      <c r="AW17" s="5">
        <v>0</v>
      </c>
      <c r="AX17" s="31">
        <v>0</v>
      </c>
      <c r="AY17" s="5">
        <v>0</v>
      </c>
      <c r="AZ17" s="31">
        <v>0</v>
      </c>
      <c r="BA17" s="5">
        <v>0</v>
      </c>
      <c r="BB17" s="31">
        <v>0</v>
      </c>
      <c r="BC17" s="5">
        <v>0</v>
      </c>
      <c r="BD17" s="31">
        <v>0</v>
      </c>
      <c r="BE17" s="5">
        <v>0</v>
      </c>
      <c r="BF17" s="31">
        <v>0</v>
      </c>
      <c r="BG17" s="5">
        <v>0</v>
      </c>
      <c r="BH17" s="31">
        <v>0</v>
      </c>
      <c r="BI17" s="5">
        <v>0</v>
      </c>
      <c r="BJ17" s="31">
        <v>0</v>
      </c>
      <c r="BK17" s="5">
        <v>0</v>
      </c>
      <c r="BL17" s="31">
        <v>0</v>
      </c>
      <c r="BM17" s="5">
        <v>0</v>
      </c>
      <c r="BN17" s="31">
        <v>0</v>
      </c>
      <c r="BO17" s="5">
        <v>0</v>
      </c>
    </row>
    <row r="18" spans="1:67" x14ac:dyDescent="0.2">
      <c r="A18" t="s">
        <v>167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  <c r="R18" s="31">
        <v>0</v>
      </c>
      <c r="S18" s="5">
        <v>0</v>
      </c>
      <c r="T18" s="31">
        <v>0</v>
      </c>
      <c r="U18" s="5">
        <v>0</v>
      </c>
      <c r="V18" s="31">
        <v>0</v>
      </c>
      <c r="W18" s="5">
        <v>0</v>
      </c>
      <c r="X18" s="31">
        <v>0</v>
      </c>
      <c r="Y18" s="5">
        <v>0</v>
      </c>
      <c r="Z18" s="31">
        <v>0</v>
      </c>
      <c r="AA18" s="5">
        <v>0</v>
      </c>
      <c r="AB18" s="31">
        <v>0</v>
      </c>
      <c r="AC18" s="5">
        <v>0</v>
      </c>
      <c r="AD18" s="31">
        <v>0</v>
      </c>
      <c r="AE18" s="5">
        <v>0</v>
      </c>
      <c r="AF18" s="31">
        <v>0</v>
      </c>
      <c r="AG18" s="5">
        <v>0</v>
      </c>
      <c r="AH18" s="31">
        <v>0</v>
      </c>
      <c r="AI18" s="5">
        <v>0</v>
      </c>
      <c r="AJ18" s="31">
        <v>0</v>
      </c>
      <c r="AK18" s="5">
        <v>0</v>
      </c>
      <c r="AL18" s="31">
        <v>0</v>
      </c>
      <c r="AM18" s="5">
        <v>0</v>
      </c>
      <c r="AN18" s="31">
        <v>0</v>
      </c>
      <c r="AO18" s="5">
        <v>0</v>
      </c>
      <c r="AP18" s="31">
        <v>0</v>
      </c>
      <c r="AQ18" s="5">
        <v>0</v>
      </c>
      <c r="AR18" s="31">
        <v>0</v>
      </c>
      <c r="AS18" s="5">
        <v>0</v>
      </c>
      <c r="AT18" s="31">
        <v>0</v>
      </c>
      <c r="AU18" s="5">
        <v>0</v>
      </c>
      <c r="AV18" s="31">
        <v>0</v>
      </c>
      <c r="AW18" s="5">
        <v>0</v>
      </c>
      <c r="AX18" s="31">
        <v>0</v>
      </c>
      <c r="AY18" s="5">
        <v>0</v>
      </c>
      <c r="AZ18" s="31">
        <v>0</v>
      </c>
      <c r="BA18" s="5">
        <v>0</v>
      </c>
      <c r="BB18" s="31">
        <v>0</v>
      </c>
      <c r="BC18" s="5">
        <v>0</v>
      </c>
      <c r="BD18" s="31">
        <v>0</v>
      </c>
      <c r="BE18" s="5">
        <v>0</v>
      </c>
      <c r="BF18" s="31">
        <v>0</v>
      </c>
      <c r="BG18" s="5">
        <v>0</v>
      </c>
      <c r="BH18" s="31">
        <v>0</v>
      </c>
      <c r="BI18" s="5">
        <v>0</v>
      </c>
      <c r="BJ18" s="31">
        <v>0</v>
      </c>
      <c r="BK18" s="5">
        <v>0</v>
      </c>
      <c r="BL18" s="31">
        <v>0</v>
      </c>
      <c r="BM18" s="5">
        <v>0</v>
      </c>
      <c r="BN18" s="31">
        <v>0</v>
      </c>
      <c r="BO18" s="5">
        <v>0</v>
      </c>
    </row>
    <row r="19" spans="1:67" x14ac:dyDescent="0.2">
      <c r="A19" t="s">
        <v>168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  <c r="R19" s="31">
        <v>0</v>
      </c>
      <c r="S19" s="5">
        <v>0</v>
      </c>
      <c r="T19" s="31">
        <v>0</v>
      </c>
      <c r="U19" s="5">
        <v>0</v>
      </c>
      <c r="V19" s="31">
        <v>0</v>
      </c>
      <c r="W19" s="5">
        <v>0</v>
      </c>
      <c r="X19" s="31">
        <v>0</v>
      </c>
      <c r="Y19" s="5">
        <v>0</v>
      </c>
      <c r="Z19" s="31">
        <v>0</v>
      </c>
      <c r="AA19" s="5">
        <v>0</v>
      </c>
      <c r="AB19" s="31">
        <v>0</v>
      </c>
      <c r="AC19" s="5">
        <v>0</v>
      </c>
      <c r="AD19" s="31">
        <v>0</v>
      </c>
      <c r="AE19" s="5">
        <v>0</v>
      </c>
      <c r="AF19" s="31">
        <v>0</v>
      </c>
      <c r="AG19" s="5">
        <v>0</v>
      </c>
      <c r="AH19" s="31">
        <v>0</v>
      </c>
      <c r="AI19" s="5">
        <v>0</v>
      </c>
      <c r="AJ19" s="31">
        <v>0</v>
      </c>
      <c r="AK19" s="5">
        <v>0</v>
      </c>
      <c r="AL19" s="31">
        <v>0</v>
      </c>
      <c r="AM19" s="5">
        <v>0</v>
      </c>
      <c r="AN19" s="31">
        <v>0</v>
      </c>
      <c r="AO19" s="5">
        <v>0</v>
      </c>
      <c r="AP19" s="31">
        <v>0</v>
      </c>
      <c r="AQ19" s="5">
        <v>0</v>
      </c>
      <c r="AR19" s="31">
        <v>0</v>
      </c>
      <c r="AS19" s="5">
        <v>0</v>
      </c>
      <c r="AT19" s="31">
        <v>0</v>
      </c>
      <c r="AU19" s="5">
        <v>0</v>
      </c>
      <c r="AV19" s="31">
        <v>0</v>
      </c>
      <c r="AW19" s="5">
        <v>0</v>
      </c>
      <c r="AX19" s="31">
        <v>0</v>
      </c>
      <c r="AY19" s="5">
        <v>0</v>
      </c>
      <c r="AZ19" s="31">
        <v>0</v>
      </c>
      <c r="BA19" s="5">
        <v>0</v>
      </c>
      <c r="BB19" s="31">
        <v>0</v>
      </c>
      <c r="BC19" s="5">
        <v>0</v>
      </c>
      <c r="BD19" s="31">
        <v>0</v>
      </c>
      <c r="BE19" s="5">
        <v>0</v>
      </c>
      <c r="BF19" s="31">
        <v>0</v>
      </c>
      <c r="BG19" s="5">
        <v>0</v>
      </c>
      <c r="BH19" s="31">
        <v>0</v>
      </c>
      <c r="BI19" s="5">
        <v>0</v>
      </c>
      <c r="BJ19" s="31">
        <v>0</v>
      </c>
      <c r="BK19" s="5">
        <v>0</v>
      </c>
      <c r="BL19" s="31">
        <v>0</v>
      </c>
      <c r="BM19" s="5">
        <v>0</v>
      </c>
      <c r="BN19" s="31">
        <v>0</v>
      </c>
      <c r="BO19" s="5">
        <v>0</v>
      </c>
    </row>
    <row r="20" spans="1:67" x14ac:dyDescent="0.2">
      <c r="A20" t="s">
        <v>169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  <c r="R20" s="31">
        <v>0</v>
      </c>
      <c r="S20" s="5">
        <v>0</v>
      </c>
      <c r="T20" s="31">
        <v>0</v>
      </c>
      <c r="U20" s="5">
        <v>0</v>
      </c>
      <c r="V20" s="31">
        <v>0</v>
      </c>
      <c r="W20" s="5">
        <v>0</v>
      </c>
      <c r="X20" s="31">
        <v>0</v>
      </c>
      <c r="Y20" s="5">
        <v>0</v>
      </c>
      <c r="Z20" s="31">
        <v>0</v>
      </c>
      <c r="AA20" s="5">
        <v>0</v>
      </c>
      <c r="AB20" s="31">
        <v>0</v>
      </c>
      <c r="AC20" s="5">
        <v>0</v>
      </c>
      <c r="AD20" s="31">
        <v>0</v>
      </c>
      <c r="AE20" s="5">
        <v>0</v>
      </c>
      <c r="AF20" s="31">
        <v>0</v>
      </c>
      <c r="AG20" s="5">
        <v>0</v>
      </c>
      <c r="AH20" s="31">
        <v>0</v>
      </c>
      <c r="AI20" s="5">
        <v>0</v>
      </c>
      <c r="AJ20" s="31">
        <v>0</v>
      </c>
      <c r="AK20" s="5">
        <v>0</v>
      </c>
      <c r="AL20" s="31">
        <v>0</v>
      </c>
      <c r="AM20" s="5">
        <v>0</v>
      </c>
      <c r="AN20" s="31">
        <v>0</v>
      </c>
      <c r="AO20" s="5">
        <v>0</v>
      </c>
      <c r="AP20" s="31">
        <v>0</v>
      </c>
      <c r="AQ20" s="5">
        <v>0</v>
      </c>
      <c r="AR20" s="31">
        <v>0</v>
      </c>
      <c r="AS20" s="5">
        <v>0</v>
      </c>
      <c r="AT20" s="31">
        <v>0</v>
      </c>
      <c r="AU20" s="5">
        <v>0</v>
      </c>
      <c r="AV20" s="31">
        <v>0</v>
      </c>
      <c r="AW20" s="5">
        <v>0</v>
      </c>
      <c r="AX20" s="31">
        <v>0</v>
      </c>
      <c r="AY20" s="5">
        <v>0</v>
      </c>
      <c r="AZ20" s="31">
        <v>0</v>
      </c>
      <c r="BA20" s="5">
        <v>0</v>
      </c>
      <c r="BB20" s="31">
        <v>0</v>
      </c>
      <c r="BC20" s="5">
        <v>0</v>
      </c>
      <c r="BD20" s="31">
        <v>0</v>
      </c>
      <c r="BE20" s="5">
        <v>0</v>
      </c>
      <c r="BF20" s="31">
        <v>0</v>
      </c>
      <c r="BG20" s="5">
        <v>0</v>
      </c>
      <c r="BH20" s="31">
        <v>0</v>
      </c>
      <c r="BI20" s="5">
        <v>0</v>
      </c>
      <c r="BJ20" s="31">
        <v>0</v>
      </c>
      <c r="BK20" s="5">
        <v>0</v>
      </c>
      <c r="BL20" s="31">
        <v>0</v>
      </c>
      <c r="BM20" s="5">
        <v>0</v>
      </c>
      <c r="BN20" s="31">
        <v>0</v>
      </c>
      <c r="BO20" s="5">
        <v>0</v>
      </c>
    </row>
    <row r="21" spans="1:67" x14ac:dyDescent="0.2">
      <c r="A21" t="s">
        <v>170</v>
      </c>
      <c r="B21" s="31">
        <v>0</v>
      </c>
      <c r="C21" s="5">
        <v>0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  <c r="N21" s="31">
        <v>0</v>
      </c>
      <c r="O21" s="5">
        <v>0</v>
      </c>
      <c r="P21" s="31">
        <v>0</v>
      </c>
      <c r="Q21" s="5">
        <v>0</v>
      </c>
      <c r="R21" s="31">
        <v>0</v>
      </c>
      <c r="S21" s="5">
        <v>0</v>
      </c>
      <c r="T21" s="31">
        <v>0</v>
      </c>
      <c r="U21" s="5">
        <v>0</v>
      </c>
      <c r="V21" s="31">
        <v>0</v>
      </c>
      <c r="W21" s="5">
        <v>0</v>
      </c>
      <c r="X21" s="31">
        <v>0</v>
      </c>
      <c r="Y21" s="5">
        <v>0</v>
      </c>
      <c r="Z21" s="31">
        <v>0</v>
      </c>
      <c r="AA21" s="5">
        <v>0</v>
      </c>
      <c r="AB21" s="31">
        <v>0</v>
      </c>
      <c r="AC21" s="5">
        <v>0</v>
      </c>
      <c r="AD21" s="31">
        <v>0</v>
      </c>
      <c r="AE21" s="5">
        <v>0</v>
      </c>
      <c r="AF21" s="31">
        <v>0</v>
      </c>
      <c r="AG21" s="5">
        <v>0</v>
      </c>
      <c r="AH21" s="31">
        <v>0</v>
      </c>
      <c r="AI21" s="5">
        <v>0</v>
      </c>
      <c r="AJ21" s="31">
        <v>0</v>
      </c>
      <c r="AK21" s="5">
        <v>0</v>
      </c>
      <c r="AL21" s="31">
        <v>0</v>
      </c>
      <c r="AM21" s="5">
        <v>0</v>
      </c>
      <c r="AN21" s="31">
        <v>0</v>
      </c>
      <c r="AO21" s="5">
        <v>0</v>
      </c>
      <c r="AP21" s="31">
        <v>0</v>
      </c>
      <c r="AQ21" s="5">
        <v>0</v>
      </c>
      <c r="AR21" s="31">
        <v>0</v>
      </c>
      <c r="AS21" s="5">
        <v>0</v>
      </c>
      <c r="AT21" s="31">
        <v>0</v>
      </c>
      <c r="AU21" s="5">
        <v>0</v>
      </c>
      <c r="AV21" s="31">
        <v>0</v>
      </c>
      <c r="AW21" s="5">
        <v>0</v>
      </c>
      <c r="AX21" s="31">
        <v>0</v>
      </c>
      <c r="AY21" s="5">
        <v>0</v>
      </c>
      <c r="AZ21" s="31">
        <v>0</v>
      </c>
      <c r="BA21" s="5">
        <v>0</v>
      </c>
      <c r="BB21" s="31">
        <v>0</v>
      </c>
      <c r="BC21" s="5">
        <v>0</v>
      </c>
      <c r="BD21" s="31">
        <v>0</v>
      </c>
      <c r="BE21" s="5">
        <v>0</v>
      </c>
      <c r="BF21" s="31">
        <v>0</v>
      </c>
      <c r="BG21" s="5">
        <v>0</v>
      </c>
      <c r="BH21" s="31">
        <v>0</v>
      </c>
      <c r="BI21" s="5">
        <v>0</v>
      </c>
      <c r="BJ21" s="31">
        <v>0</v>
      </c>
      <c r="BK21" s="5">
        <v>0</v>
      </c>
      <c r="BL21" s="31">
        <v>0</v>
      </c>
      <c r="BM21" s="5">
        <v>0</v>
      </c>
      <c r="BN21" s="31">
        <v>0</v>
      </c>
      <c r="BO21" s="5">
        <v>0</v>
      </c>
    </row>
    <row r="22" spans="1:67" x14ac:dyDescent="0.2">
      <c r="A22" t="s">
        <v>171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  <c r="R22" s="31">
        <v>0</v>
      </c>
      <c r="S22" s="5">
        <v>0</v>
      </c>
      <c r="T22" s="31">
        <v>0</v>
      </c>
      <c r="U22" s="5">
        <v>0</v>
      </c>
      <c r="V22" s="31">
        <v>0</v>
      </c>
      <c r="W22" s="5">
        <v>0</v>
      </c>
      <c r="X22" s="31">
        <v>0</v>
      </c>
      <c r="Y22" s="5">
        <v>0</v>
      </c>
      <c r="Z22" s="31">
        <v>0</v>
      </c>
      <c r="AA22" s="5">
        <v>0</v>
      </c>
      <c r="AB22" s="31">
        <v>0</v>
      </c>
      <c r="AC22" s="5">
        <v>0</v>
      </c>
      <c r="AD22" s="31">
        <v>0</v>
      </c>
      <c r="AE22" s="5">
        <v>0</v>
      </c>
      <c r="AF22" s="31">
        <v>0</v>
      </c>
      <c r="AG22" s="5">
        <v>0</v>
      </c>
      <c r="AH22" s="31">
        <v>0</v>
      </c>
      <c r="AI22" s="5">
        <v>0</v>
      </c>
      <c r="AJ22" s="31">
        <v>0</v>
      </c>
      <c r="AK22" s="5">
        <v>0</v>
      </c>
      <c r="AL22" s="31">
        <v>0</v>
      </c>
      <c r="AM22" s="5">
        <v>0</v>
      </c>
      <c r="AN22" s="31">
        <v>0</v>
      </c>
      <c r="AO22" s="5">
        <v>0</v>
      </c>
      <c r="AP22" s="31">
        <v>0</v>
      </c>
      <c r="AQ22" s="5">
        <v>0</v>
      </c>
      <c r="AR22" s="31">
        <v>0</v>
      </c>
      <c r="AS22" s="5">
        <v>0</v>
      </c>
      <c r="AT22" s="31">
        <v>0</v>
      </c>
      <c r="AU22" s="5">
        <v>0</v>
      </c>
      <c r="AV22" s="31">
        <v>0</v>
      </c>
      <c r="AW22" s="5">
        <v>0</v>
      </c>
      <c r="AX22" s="31">
        <v>0</v>
      </c>
      <c r="AY22" s="5">
        <v>0</v>
      </c>
      <c r="AZ22" s="31">
        <v>0</v>
      </c>
      <c r="BA22" s="5">
        <v>0</v>
      </c>
      <c r="BB22" s="31">
        <v>0</v>
      </c>
      <c r="BC22" s="5">
        <v>0</v>
      </c>
      <c r="BD22" s="31">
        <v>0</v>
      </c>
      <c r="BE22" s="5">
        <v>0</v>
      </c>
      <c r="BF22" s="31">
        <v>0</v>
      </c>
      <c r="BG22" s="5">
        <v>0</v>
      </c>
      <c r="BH22" s="31">
        <v>0</v>
      </c>
      <c r="BI22" s="5">
        <v>0</v>
      </c>
      <c r="BJ22" s="31">
        <v>0</v>
      </c>
      <c r="BK22" s="5">
        <v>0</v>
      </c>
      <c r="BL22" s="31">
        <v>0</v>
      </c>
      <c r="BM22" s="5">
        <v>0</v>
      </c>
      <c r="BN22" s="31">
        <v>0</v>
      </c>
      <c r="BO22" s="5">
        <v>0</v>
      </c>
    </row>
    <row r="23" spans="1:67" x14ac:dyDescent="0.2">
      <c r="A23" t="s">
        <v>173</v>
      </c>
      <c r="B23" s="31">
        <v>0</v>
      </c>
      <c r="C23" s="5">
        <v>0</v>
      </c>
      <c r="D23" s="31">
        <v>0</v>
      </c>
      <c r="E23" s="5">
        <v>0</v>
      </c>
      <c r="F23" s="31">
        <v>0</v>
      </c>
      <c r="G23" s="5">
        <v>0</v>
      </c>
      <c r="H23" s="31">
        <v>0</v>
      </c>
      <c r="I23" s="5">
        <v>0</v>
      </c>
      <c r="J23" s="31">
        <v>0</v>
      </c>
      <c r="K23" s="5">
        <v>0</v>
      </c>
      <c r="L23" s="31">
        <v>0</v>
      </c>
      <c r="M23" s="5">
        <v>0</v>
      </c>
      <c r="N23" s="31">
        <v>0</v>
      </c>
      <c r="O23" s="5">
        <v>0</v>
      </c>
      <c r="P23" s="31">
        <v>0</v>
      </c>
      <c r="Q23" s="5">
        <v>0</v>
      </c>
      <c r="R23" s="31">
        <v>0</v>
      </c>
      <c r="S23" s="5">
        <v>0</v>
      </c>
      <c r="T23" s="31">
        <v>0</v>
      </c>
      <c r="U23" s="5">
        <v>0</v>
      </c>
      <c r="V23" s="31">
        <v>0</v>
      </c>
      <c r="W23" s="5">
        <v>0</v>
      </c>
      <c r="X23" s="31">
        <v>0</v>
      </c>
      <c r="Y23" s="5">
        <v>0</v>
      </c>
      <c r="Z23" s="31">
        <v>0</v>
      </c>
      <c r="AA23" s="5">
        <v>0</v>
      </c>
      <c r="AB23" s="31">
        <v>0</v>
      </c>
      <c r="AC23" s="5">
        <v>0</v>
      </c>
      <c r="AD23" s="31">
        <v>0</v>
      </c>
      <c r="AE23" s="5">
        <v>0</v>
      </c>
      <c r="AF23" s="31">
        <v>0</v>
      </c>
      <c r="AG23" s="5">
        <v>0</v>
      </c>
      <c r="AH23" s="31">
        <v>0</v>
      </c>
      <c r="AI23" s="5">
        <v>0</v>
      </c>
      <c r="AJ23" s="31">
        <v>0</v>
      </c>
      <c r="AK23" s="5">
        <v>0</v>
      </c>
      <c r="AL23" s="31">
        <v>0</v>
      </c>
      <c r="AM23" s="5">
        <v>0</v>
      </c>
      <c r="AN23" s="31">
        <v>0</v>
      </c>
      <c r="AO23" s="5">
        <v>0</v>
      </c>
      <c r="AP23" s="31">
        <v>0</v>
      </c>
      <c r="AQ23" s="5">
        <v>0</v>
      </c>
      <c r="AR23" s="31">
        <v>0</v>
      </c>
      <c r="AS23" s="5">
        <v>0</v>
      </c>
      <c r="AT23" s="31">
        <v>0</v>
      </c>
      <c r="AU23" s="5">
        <v>0</v>
      </c>
      <c r="AV23" s="31">
        <v>0</v>
      </c>
      <c r="AW23" s="5">
        <v>0</v>
      </c>
      <c r="AX23" s="31">
        <v>0</v>
      </c>
      <c r="AY23" s="5">
        <v>0</v>
      </c>
      <c r="AZ23" s="31">
        <v>0</v>
      </c>
      <c r="BA23" s="5">
        <v>0</v>
      </c>
      <c r="BB23" s="31">
        <v>0</v>
      </c>
      <c r="BC23" s="5">
        <v>0</v>
      </c>
      <c r="BD23" s="31">
        <v>0</v>
      </c>
      <c r="BE23" s="5">
        <v>0</v>
      </c>
      <c r="BF23" s="31">
        <v>0</v>
      </c>
      <c r="BG23" s="5">
        <v>0</v>
      </c>
      <c r="BH23" s="31">
        <v>0</v>
      </c>
      <c r="BI23" s="5">
        <v>0</v>
      </c>
      <c r="BJ23" s="31">
        <v>0</v>
      </c>
      <c r="BK23" s="5">
        <v>0</v>
      </c>
      <c r="BL23" s="31">
        <v>0</v>
      </c>
      <c r="BM23" s="5">
        <v>0</v>
      </c>
      <c r="BN23" s="31">
        <v>0</v>
      </c>
      <c r="BO23" s="5">
        <v>0</v>
      </c>
    </row>
    <row r="24" spans="1:67" x14ac:dyDescent="0.2">
      <c r="A24" t="s">
        <v>70</v>
      </c>
      <c r="B24" s="31">
        <v>0</v>
      </c>
      <c r="C24" s="5">
        <v>0</v>
      </c>
      <c r="D24" s="31">
        <v>0</v>
      </c>
      <c r="E24" s="5">
        <v>0</v>
      </c>
      <c r="F24" s="31">
        <v>0</v>
      </c>
      <c r="G24" s="5">
        <v>0</v>
      </c>
      <c r="H24" s="31">
        <v>0</v>
      </c>
      <c r="I24" s="5">
        <v>0</v>
      </c>
      <c r="J24" s="31">
        <v>0</v>
      </c>
      <c r="K24" s="5">
        <v>0</v>
      </c>
      <c r="L24" s="31">
        <v>0</v>
      </c>
      <c r="M24" s="5">
        <v>0</v>
      </c>
      <c r="N24" s="31">
        <v>0</v>
      </c>
      <c r="O24" s="5">
        <v>0</v>
      </c>
      <c r="P24" s="31">
        <v>0</v>
      </c>
      <c r="Q24" s="5">
        <v>0</v>
      </c>
      <c r="R24" s="31">
        <v>0</v>
      </c>
      <c r="S24" s="5">
        <v>0</v>
      </c>
      <c r="T24" s="31">
        <v>0</v>
      </c>
      <c r="U24" s="5">
        <v>0</v>
      </c>
      <c r="V24" s="31">
        <v>0</v>
      </c>
      <c r="W24" s="5">
        <v>0</v>
      </c>
      <c r="X24" s="31">
        <v>0</v>
      </c>
      <c r="Y24" s="5">
        <v>0</v>
      </c>
      <c r="Z24" s="31">
        <v>0</v>
      </c>
      <c r="AA24" s="5">
        <v>0</v>
      </c>
      <c r="AB24" s="31">
        <v>0</v>
      </c>
      <c r="AC24" s="5">
        <v>0</v>
      </c>
      <c r="AD24" s="31">
        <v>0</v>
      </c>
      <c r="AE24" s="5">
        <v>0</v>
      </c>
      <c r="AF24" s="31">
        <v>0</v>
      </c>
      <c r="AG24" s="5">
        <v>0</v>
      </c>
      <c r="AH24" s="31">
        <v>0</v>
      </c>
      <c r="AI24" s="5">
        <v>0</v>
      </c>
      <c r="AJ24" s="31">
        <v>0</v>
      </c>
      <c r="AK24" s="5">
        <v>0</v>
      </c>
      <c r="AL24" s="31">
        <v>0</v>
      </c>
      <c r="AM24" s="5">
        <v>0</v>
      </c>
      <c r="AN24" s="31">
        <v>0</v>
      </c>
      <c r="AO24" s="5">
        <v>0</v>
      </c>
      <c r="AP24" s="31">
        <v>0</v>
      </c>
      <c r="AQ24" s="5">
        <v>0</v>
      </c>
      <c r="AR24" s="31">
        <v>0</v>
      </c>
      <c r="AS24" s="5">
        <v>0</v>
      </c>
      <c r="AT24" s="31">
        <v>0</v>
      </c>
      <c r="AU24" s="5">
        <v>0</v>
      </c>
      <c r="AV24" s="31">
        <v>0</v>
      </c>
      <c r="AW24" s="5">
        <v>0</v>
      </c>
      <c r="AX24" s="31">
        <v>0</v>
      </c>
      <c r="AY24" s="5">
        <v>0</v>
      </c>
      <c r="AZ24" s="31">
        <v>0</v>
      </c>
      <c r="BA24" s="5">
        <v>0</v>
      </c>
      <c r="BB24" s="31">
        <v>0</v>
      </c>
      <c r="BC24" s="5">
        <v>0</v>
      </c>
      <c r="BD24" s="31">
        <v>0</v>
      </c>
      <c r="BE24" s="5">
        <v>0</v>
      </c>
      <c r="BF24" s="31">
        <v>0</v>
      </c>
      <c r="BG24" s="5">
        <v>0</v>
      </c>
      <c r="BH24" s="31">
        <v>0</v>
      </c>
      <c r="BI24" s="5">
        <v>0</v>
      </c>
      <c r="BJ24" s="31">
        <v>0</v>
      </c>
      <c r="BK24" s="5">
        <v>0</v>
      </c>
      <c r="BL24" s="31">
        <v>0</v>
      </c>
      <c r="BM24" s="5">
        <v>0</v>
      </c>
      <c r="BN24" s="31">
        <v>0</v>
      </c>
      <c r="BO24" s="5">
        <v>0</v>
      </c>
    </row>
    <row r="25" spans="1:67" x14ac:dyDescent="0.2">
      <c r="A25" t="s">
        <v>174</v>
      </c>
      <c r="B25" s="31">
        <v>0</v>
      </c>
      <c r="C25" s="5">
        <v>0</v>
      </c>
      <c r="D25" s="31">
        <v>0</v>
      </c>
      <c r="E25" s="5">
        <v>0</v>
      </c>
      <c r="F25" s="31">
        <v>0</v>
      </c>
      <c r="G25" s="5">
        <v>0</v>
      </c>
      <c r="H25" s="31">
        <v>0</v>
      </c>
      <c r="I25" s="5">
        <v>0</v>
      </c>
      <c r="J25" s="31">
        <v>0</v>
      </c>
      <c r="K25" s="5">
        <v>0</v>
      </c>
      <c r="L25" s="31">
        <v>0</v>
      </c>
      <c r="M25" s="5">
        <v>0</v>
      </c>
      <c r="N25" s="31">
        <v>0</v>
      </c>
      <c r="O25" s="5">
        <v>0</v>
      </c>
      <c r="P25" s="31">
        <v>0</v>
      </c>
      <c r="Q25" s="5">
        <v>0</v>
      </c>
      <c r="R25" s="31">
        <v>0</v>
      </c>
      <c r="S25" s="5">
        <v>0</v>
      </c>
      <c r="T25" s="31">
        <v>0</v>
      </c>
      <c r="U25" s="5">
        <v>0</v>
      </c>
      <c r="V25" s="31">
        <v>0</v>
      </c>
      <c r="W25" s="5">
        <v>0</v>
      </c>
      <c r="X25" s="31">
        <v>0</v>
      </c>
      <c r="Y25" s="5">
        <v>0</v>
      </c>
      <c r="Z25" s="31">
        <v>0</v>
      </c>
      <c r="AA25" s="5">
        <v>0</v>
      </c>
      <c r="AB25" s="31">
        <v>0</v>
      </c>
      <c r="AC25" s="5">
        <v>0</v>
      </c>
      <c r="AD25" s="31">
        <v>0</v>
      </c>
      <c r="AE25" s="5">
        <v>0</v>
      </c>
      <c r="AF25" s="31">
        <v>0</v>
      </c>
      <c r="AG25" s="5">
        <v>0</v>
      </c>
      <c r="AH25" s="31">
        <v>0</v>
      </c>
      <c r="AI25" s="5">
        <v>0</v>
      </c>
      <c r="AJ25" s="31">
        <v>0</v>
      </c>
      <c r="AK25" s="5">
        <v>0</v>
      </c>
      <c r="AL25" s="31">
        <v>0</v>
      </c>
      <c r="AM25" s="5">
        <v>0</v>
      </c>
      <c r="AN25" s="31">
        <v>0</v>
      </c>
      <c r="AO25" s="5">
        <v>0</v>
      </c>
      <c r="AP25" s="31">
        <v>0</v>
      </c>
      <c r="AQ25" s="5">
        <v>0</v>
      </c>
      <c r="AR25" s="31">
        <v>0</v>
      </c>
      <c r="AS25" s="5">
        <v>0</v>
      </c>
      <c r="AT25" s="31">
        <v>0</v>
      </c>
      <c r="AU25" s="5">
        <v>0</v>
      </c>
      <c r="AV25" s="31">
        <v>0</v>
      </c>
      <c r="AW25" s="5">
        <v>0</v>
      </c>
      <c r="AX25" s="31">
        <v>0</v>
      </c>
      <c r="AY25" s="5">
        <v>0</v>
      </c>
      <c r="AZ25" s="31">
        <v>0</v>
      </c>
      <c r="BA25" s="5">
        <v>0</v>
      </c>
      <c r="BB25" s="31">
        <v>0</v>
      </c>
      <c r="BC25" s="5">
        <v>0</v>
      </c>
      <c r="BD25" s="31">
        <v>0</v>
      </c>
      <c r="BE25" s="5">
        <v>0</v>
      </c>
      <c r="BF25" s="31">
        <v>0</v>
      </c>
      <c r="BG25" s="5">
        <v>0</v>
      </c>
      <c r="BH25" s="31">
        <v>0</v>
      </c>
      <c r="BI25" s="5">
        <v>0</v>
      </c>
      <c r="BJ25" s="31">
        <v>0</v>
      </c>
      <c r="BK25" s="5">
        <v>0</v>
      </c>
      <c r="BL25" s="31">
        <v>0</v>
      </c>
      <c r="BM25" s="5">
        <v>0</v>
      </c>
      <c r="BN25" s="31">
        <v>0</v>
      </c>
      <c r="BO25" s="5">
        <v>0</v>
      </c>
    </row>
    <row r="26" spans="1:67" x14ac:dyDescent="0.2">
      <c r="A26" t="s">
        <v>172</v>
      </c>
      <c r="B26" s="31">
        <v>0</v>
      </c>
      <c r="C26" s="5">
        <v>0</v>
      </c>
      <c r="D26" s="31">
        <v>0</v>
      </c>
      <c r="E26" s="5">
        <v>0</v>
      </c>
      <c r="F26" s="31">
        <v>0</v>
      </c>
      <c r="G26" s="5">
        <v>0</v>
      </c>
      <c r="H26" s="31">
        <v>0</v>
      </c>
      <c r="I26" s="5">
        <v>0</v>
      </c>
      <c r="J26" s="31">
        <v>0</v>
      </c>
      <c r="K26" s="5">
        <v>0</v>
      </c>
      <c r="L26" s="31">
        <v>0</v>
      </c>
      <c r="M26" s="5">
        <v>0</v>
      </c>
      <c r="N26" s="31">
        <v>0</v>
      </c>
      <c r="O26" s="5">
        <v>0</v>
      </c>
      <c r="P26" s="31">
        <v>0</v>
      </c>
      <c r="Q26" s="5">
        <v>0</v>
      </c>
      <c r="R26" s="31">
        <v>0</v>
      </c>
      <c r="S26" s="5">
        <v>0</v>
      </c>
      <c r="T26" s="31">
        <v>0</v>
      </c>
      <c r="U26" s="5">
        <v>0</v>
      </c>
      <c r="V26" s="31">
        <v>0</v>
      </c>
      <c r="W26" s="5">
        <v>0</v>
      </c>
      <c r="X26" s="31">
        <v>0</v>
      </c>
      <c r="Y26" s="5">
        <v>0</v>
      </c>
      <c r="Z26" s="31">
        <v>0</v>
      </c>
      <c r="AA26" s="5">
        <v>0</v>
      </c>
      <c r="AB26" s="31">
        <v>0</v>
      </c>
      <c r="AC26" s="5">
        <v>0</v>
      </c>
      <c r="AD26" s="31">
        <v>0</v>
      </c>
      <c r="AE26" s="5">
        <v>0</v>
      </c>
      <c r="AF26" s="31">
        <v>0</v>
      </c>
      <c r="AG26" s="5">
        <v>0</v>
      </c>
      <c r="AH26" s="31">
        <v>0</v>
      </c>
      <c r="AI26" s="5">
        <v>0</v>
      </c>
      <c r="AJ26" s="31">
        <v>0</v>
      </c>
      <c r="AK26" s="5">
        <v>0</v>
      </c>
      <c r="AL26" s="31">
        <v>0</v>
      </c>
      <c r="AM26" s="5">
        <v>0</v>
      </c>
      <c r="AN26" s="31">
        <v>0</v>
      </c>
      <c r="AO26" s="5">
        <v>0</v>
      </c>
      <c r="AP26" s="31">
        <v>0</v>
      </c>
      <c r="AQ26" s="5">
        <v>0</v>
      </c>
      <c r="AR26" s="31">
        <v>0</v>
      </c>
      <c r="AS26" s="5">
        <v>0</v>
      </c>
      <c r="AT26" s="31">
        <v>0</v>
      </c>
      <c r="AU26" s="5">
        <v>0</v>
      </c>
      <c r="AV26" s="31">
        <v>0</v>
      </c>
      <c r="AW26" s="5">
        <v>0</v>
      </c>
      <c r="AX26" s="31">
        <v>0</v>
      </c>
      <c r="AY26" s="5">
        <v>0</v>
      </c>
      <c r="AZ26" s="31">
        <v>0</v>
      </c>
      <c r="BA26" s="5">
        <v>0</v>
      </c>
      <c r="BB26" s="31">
        <v>0</v>
      </c>
      <c r="BC26" s="5">
        <v>0</v>
      </c>
      <c r="BD26" s="31">
        <v>0</v>
      </c>
      <c r="BE26" s="5">
        <v>0</v>
      </c>
      <c r="BF26" s="31">
        <v>0</v>
      </c>
      <c r="BG26" s="5">
        <v>0</v>
      </c>
      <c r="BH26" s="31">
        <v>0</v>
      </c>
      <c r="BI26" s="5">
        <v>0</v>
      </c>
      <c r="BJ26" s="31">
        <v>0</v>
      </c>
      <c r="BK26" s="5">
        <v>0</v>
      </c>
      <c r="BL26" s="31">
        <v>0</v>
      </c>
      <c r="BM26" s="5">
        <v>0</v>
      </c>
      <c r="BN26" s="31">
        <v>0</v>
      </c>
      <c r="BO26" s="5">
        <v>0</v>
      </c>
    </row>
    <row r="27" spans="1:67" ht="13.5" thickBot="1" x14ac:dyDescent="0.25">
      <c r="A27" t="s">
        <v>175</v>
      </c>
      <c r="B27" s="31">
        <v>0</v>
      </c>
      <c r="C27" s="5">
        <v>0</v>
      </c>
      <c r="D27" s="31">
        <v>0</v>
      </c>
      <c r="E27" s="5">
        <v>0</v>
      </c>
      <c r="F27" s="31">
        <v>0</v>
      </c>
      <c r="G27" s="5">
        <v>0</v>
      </c>
      <c r="H27" s="31">
        <v>0</v>
      </c>
      <c r="I27" s="5">
        <v>0</v>
      </c>
      <c r="J27" s="31">
        <v>0</v>
      </c>
      <c r="K27" s="5">
        <v>0</v>
      </c>
      <c r="L27" s="31">
        <v>0</v>
      </c>
      <c r="M27" s="5">
        <v>0</v>
      </c>
      <c r="N27" s="31">
        <v>0</v>
      </c>
      <c r="O27" s="5">
        <v>0</v>
      </c>
      <c r="P27" s="31">
        <v>0</v>
      </c>
      <c r="Q27" s="5">
        <v>0</v>
      </c>
      <c r="R27" s="31">
        <v>0</v>
      </c>
      <c r="S27" s="5">
        <v>0</v>
      </c>
      <c r="T27" s="31">
        <v>0</v>
      </c>
      <c r="U27" s="5">
        <v>0</v>
      </c>
      <c r="V27" s="31">
        <v>0</v>
      </c>
      <c r="W27" s="5">
        <v>0</v>
      </c>
      <c r="X27" s="31">
        <v>0</v>
      </c>
      <c r="Y27" s="5">
        <v>0</v>
      </c>
      <c r="Z27" s="31">
        <v>0</v>
      </c>
      <c r="AA27" s="5">
        <v>0</v>
      </c>
      <c r="AB27" s="31">
        <v>0</v>
      </c>
      <c r="AC27" s="5">
        <v>0</v>
      </c>
      <c r="AD27" s="31">
        <v>0</v>
      </c>
      <c r="AE27" s="5">
        <v>0</v>
      </c>
      <c r="AF27" s="31">
        <v>0</v>
      </c>
      <c r="AG27" s="5">
        <v>0</v>
      </c>
      <c r="AH27" s="31">
        <v>0</v>
      </c>
      <c r="AI27" s="5">
        <v>0</v>
      </c>
      <c r="AJ27" s="31">
        <v>0</v>
      </c>
      <c r="AK27" s="5">
        <v>0</v>
      </c>
      <c r="AL27" s="31">
        <v>0</v>
      </c>
      <c r="AM27" s="5">
        <v>0</v>
      </c>
      <c r="AN27" s="31">
        <v>0</v>
      </c>
      <c r="AO27" s="5">
        <v>0</v>
      </c>
      <c r="AP27" s="31">
        <v>0</v>
      </c>
      <c r="AQ27" s="5">
        <v>0</v>
      </c>
      <c r="AR27" s="31">
        <v>0</v>
      </c>
      <c r="AS27" s="5">
        <v>0</v>
      </c>
      <c r="AT27" s="31">
        <v>0</v>
      </c>
      <c r="AU27" s="5">
        <v>0</v>
      </c>
      <c r="AV27" s="31">
        <v>0</v>
      </c>
      <c r="AW27" s="5">
        <v>0</v>
      </c>
      <c r="AX27" s="31">
        <v>0</v>
      </c>
      <c r="AY27" s="5">
        <v>0</v>
      </c>
      <c r="AZ27" s="31">
        <v>0</v>
      </c>
      <c r="BA27" s="5">
        <v>0</v>
      </c>
      <c r="BB27" s="31">
        <v>0</v>
      </c>
      <c r="BC27" s="5">
        <v>0</v>
      </c>
      <c r="BD27" s="31">
        <v>0</v>
      </c>
      <c r="BE27" s="5">
        <v>0</v>
      </c>
      <c r="BF27" s="31">
        <v>0</v>
      </c>
      <c r="BG27" s="5">
        <v>0</v>
      </c>
      <c r="BH27" s="31">
        <v>0</v>
      </c>
      <c r="BI27" s="5">
        <v>0</v>
      </c>
      <c r="BJ27" s="31">
        <v>0</v>
      </c>
      <c r="BK27" s="5">
        <v>0</v>
      </c>
      <c r="BL27" s="31">
        <v>0</v>
      </c>
      <c r="BM27" s="5">
        <v>0</v>
      </c>
      <c r="BN27" s="31">
        <v>0</v>
      </c>
      <c r="BO27" s="5">
        <v>0</v>
      </c>
    </row>
    <row r="28" spans="1:67" ht="14.25" thickTop="1" thickBot="1" x14ac:dyDescent="0.25">
      <c r="A28" s="246" t="s">
        <v>176</v>
      </c>
      <c r="B28" s="205">
        <v>1420800</v>
      </c>
      <c r="C28" s="247">
        <v>5.8999999999999999E-3</v>
      </c>
      <c r="D28" s="205">
        <v>1420800</v>
      </c>
      <c r="E28" s="247">
        <v>1.1554</v>
      </c>
      <c r="F28" s="205">
        <v>0</v>
      </c>
      <c r="G28" s="247">
        <v>0</v>
      </c>
      <c r="H28" s="205">
        <v>0</v>
      </c>
      <c r="I28" s="247">
        <v>0</v>
      </c>
      <c r="J28" s="205">
        <v>0</v>
      </c>
      <c r="K28" s="247">
        <v>0</v>
      </c>
      <c r="L28" s="205">
        <v>0</v>
      </c>
      <c r="M28" s="247">
        <v>0</v>
      </c>
      <c r="N28" s="205">
        <v>0</v>
      </c>
      <c r="O28" s="247">
        <v>0</v>
      </c>
      <c r="P28" s="205">
        <v>0</v>
      </c>
      <c r="Q28" s="247">
        <v>0</v>
      </c>
      <c r="R28" s="205">
        <v>0</v>
      </c>
      <c r="S28" s="247">
        <v>0</v>
      </c>
      <c r="T28" s="205">
        <v>0</v>
      </c>
      <c r="U28" s="247">
        <v>0</v>
      </c>
      <c r="V28" s="205">
        <v>0</v>
      </c>
      <c r="W28" s="247">
        <v>0</v>
      </c>
      <c r="X28" s="205">
        <v>0</v>
      </c>
      <c r="Y28" s="247">
        <v>0</v>
      </c>
      <c r="Z28" s="205">
        <v>0</v>
      </c>
      <c r="AA28" s="247">
        <v>0</v>
      </c>
      <c r="AB28" s="205">
        <v>0</v>
      </c>
      <c r="AC28" s="247">
        <v>0</v>
      </c>
      <c r="AD28" s="205">
        <v>0</v>
      </c>
      <c r="AE28" s="247">
        <v>0</v>
      </c>
      <c r="AF28" s="205">
        <v>0</v>
      </c>
      <c r="AG28" s="247">
        <v>0</v>
      </c>
      <c r="AH28" s="205">
        <v>0</v>
      </c>
      <c r="AI28" s="247">
        <v>0</v>
      </c>
      <c r="AJ28" s="205">
        <v>0</v>
      </c>
      <c r="AK28" s="247">
        <v>0</v>
      </c>
      <c r="AL28" s="205">
        <v>0</v>
      </c>
      <c r="AM28" s="247">
        <v>0</v>
      </c>
      <c r="AN28" s="205">
        <v>0</v>
      </c>
      <c r="AO28" s="247">
        <v>0</v>
      </c>
      <c r="AP28" s="205">
        <v>0</v>
      </c>
      <c r="AQ28" s="247">
        <v>0</v>
      </c>
      <c r="AR28" s="205">
        <v>0</v>
      </c>
      <c r="AS28" s="247">
        <v>0</v>
      </c>
      <c r="AT28" s="205">
        <v>0</v>
      </c>
      <c r="AU28" s="247">
        <v>0</v>
      </c>
      <c r="AV28" s="205">
        <v>0</v>
      </c>
      <c r="AW28" s="247">
        <v>0</v>
      </c>
      <c r="AX28" s="205">
        <v>0</v>
      </c>
      <c r="AY28" s="247">
        <v>0</v>
      </c>
      <c r="AZ28" s="205">
        <v>0</v>
      </c>
      <c r="BA28" s="247">
        <v>0</v>
      </c>
      <c r="BB28" s="205">
        <v>0</v>
      </c>
      <c r="BC28" s="247">
        <v>0</v>
      </c>
      <c r="BD28" s="205">
        <v>0</v>
      </c>
      <c r="BE28" s="247">
        <v>0</v>
      </c>
      <c r="BF28" s="205">
        <v>0</v>
      </c>
      <c r="BG28" s="247">
        <v>0</v>
      </c>
      <c r="BH28" s="205">
        <v>0</v>
      </c>
      <c r="BI28" s="247">
        <v>0</v>
      </c>
      <c r="BJ28" s="205">
        <v>0</v>
      </c>
      <c r="BK28" s="247">
        <v>0</v>
      </c>
      <c r="BL28" s="205">
        <v>0</v>
      </c>
      <c r="BM28" s="247">
        <v>0</v>
      </c>
      <c r="BN28" s="205">
        <v>0</v>
      </c>
      <c r="BO28" s="247">
        <v>0</v>
      </c>
    </row>
    <row r="29" spans="1:67" ht="14.25" thickTop="1" thickBot="1" x14ac:dyDescent="0.25">
      <c r="A29" s="246" t="s">
        <v>177</v>
      </c>
      <c r="B29" s="205">
        <v>4565698532.6199999</v>
      </c>
      <c r="C29" s="247">
        <v>18.810099999999998</v>
      </c>
      <c r="D29" s="205">
        <v>114727635.25</v>
      </c>
      <c r="E29" s="247">
        <v>93.296800000000005</v>
      </c>
      <c r="F29" s="205">
        <v>0</v>
      </c>
      <c r="G29" s="247">
        <v>0</v>
      </c>
      <c r="H29" s="205">
        <v>0</v>
      </c>
      <c r="I29" s="247">
        <v>0</v>
      </c>
      <c r="J29" s="205">
        <v>406429259</v>
      </c>
      <c r="K29" s="247">
        <v>100</v>
      </c>
      <c r="L29" s="205">
        <v>358415810</v>
      </c>
      <c r="M29" s="247">
        <v>100</v>
      </c>
      <c r="N29" s="205">
        <v>220516651</v>
      </c>
      <c r="O29" s="247">
        <v>100</v>
      </c>
      <c r="P29" s="205">
        <v>278300013</v>
      </c>
      <c r="Q29" s="247">
        <v>100</v>
      </c>
      <c r="R29" s="205">
        <v>751328936</v>
      </c>
      <c r="S29" s="247">
        <v>100</v>
      </c>
      <c r="T29" s="205">
        <v>0</v>
      </c>
      <c r="U29" s="247">
        <v>0</v>
      </c>
      <c r="V29" s="205">
        <v>154556242.12</v>
      </c>
      <c r="W29" s="247">
        <v>97.974299999999999</v>
      </c>
      <c r="X29" s="205">
        <v>0</v>
      </c>
      <c r="Y29" s="247">
        <v>0</v>
      </c>
      <c r="Z29" s="205">
        <v>0</v>
      </c>
      <c r="AA29" s="247">
        <v>0</v>
      </c>
      <c r="AB29" s="205">
        <v>0</v>
      </c>
      <c r="AC29" s="247">
        <v>0</v>
      </c>
      <c r="AD29" s="205">
        <v>0</v>
      </c>
      <c r="AE29" s="247">
        <v>0</v>
      </c>
      <c r="AF29" s="205">
        <v>0</v>
      </c>
      <c r="AG29" s="247">
        <v>0</v>
      </c>
      <c r="AH29" s="205">
        <v>0</v>
      </c>
      <c r="AI29" s="247">
        <v>0</v>
      </c>
      <c r="AJ29" s="205">
        <v>0</v>
      </c>
      <c r="AK29" s="247">
        <v>0</v>
      </c>
      <c r="AL29" s="205">
        <v>0</v>
      </c>
      <c r="AM29" s="247">
        <v>0</v>
      </c>
      <c r="AN29" s="205">
        <v>0</v>
      </c>
      <c r="AO29" s="247">
        <v>0</v>
      </c>
      <c r="AP29" s="205">
        <v>1342889303</v>
      </c>
      <c r="AQ29" s="247">
        <v>96.2941</v>
      </c>
      <c r="AR29" s="205">
        <v>0</v>
      </c>
      <c r="AS29" s="247">
        <v>0</v>
      </c>
      <c r="AT29" s="205">
        <v>70371373.579999998</v>
      </c>
      <c r="AU29" s="247">
        <v>99.013099999999994</v>
      </c>
      <c r="AV29" s="205">
        <v>0</v>
      </c>
      <c r="AW29" s="247">
        <v>0</v>
      </c>
      <c r="AX29" s="205">
        <v>0</v>
      </c>
      <c r="AY29" s="247">
        <v>0</v>
      </c>
      <c r="AZ29" s="205">
        <v>559359173.07000005</v>
      </c>
      <c r="BA29" s="247">
        <v>87.038200000000003</v>
      </c>
      <c r="BB29" s="205">
        <v>0</v>
      </c>
      <c r="BC29" s="247">
        <v>0</v>
      </c>
      <c r="BD29" s="205">
        <v>0</v>
      </c>
      <c r="BE29" s="247">
        <v>0</v>
      </c>
      <c r="BF29" s="205">
        <v>0</v>
      </c>
      <c r="BG29" s="247">
        <v>0</v>
      </c>
      <c r="BH29" s="205">
        <v>308804136.60000002</v>
      </c>
      <c r="BI29" s="247">
        <v>96.362700000000004</v>
      </c>
      <c r="BJ29" s="205">
        <v>0</v>
      </c>
      <c r="BK29" s="247">
        <v>0</v>
      </c>
      <c r="BL29" s="205">
        <v>0</v>
      </c>
      <c r="BM29" s="247">
        <v>0</v>
      </c>
      <c r="BN29" s="205">
        <v>0</v>
      </c>
      <c r="BO29" s="247">
        <v>0</v>
      </c>
    </row>
    <row r="30" spans="1:67" ht="14.25" thickTop="1" thickBot="1" x14ac:dyDescent="0.25">
      <c r="A30" s="246" t="s">
        <v>178</v>
      </c>
      <c r="B30" s="205">
        <v>4567119332.6199999</v>
      </c>
      <c r="C30" s="247">
        <v>18.815899999999999</v>
      </c>
      <c r="D30" s="205">
        <v>116148435.25</v>
      </c>
      <c r="E30" s="247">
        <v>94.452200000000005</v>
      </c>
      <c r="F30" s="205">
        <v>0</v>
      </c>
      <c r="G30" s="247">
        <v>0</v>
      </c>
      <c r="H30" s="205">
        <v>0</v>
      </c>
      <c r="I30" s="247">
        <v>0</v>
      </c>
      <c r="J30" s="205">
        <v>406429259</v>
      </c>
      <c r="K30" s="247">
        <v>100</v>
      </c>
      <c r="L30" s="205">
        <v>358415810</v>
      </c>
      <c r="M30" s="247">
        <v>100</v>
      </c>
      <c r="N30" s="205">
        <v>220516651</v>
      </c>
      <c r="O30" s="247">
        <v>100</v>
      </c>
      <c r="P30" s="205">
        <v>278300013</v>
      </c>
      <c r="Q30" s="247">
        <v>100</v>
      </c>
      <c r="R30" s="205">
        <v>751328936</v>
      </c>
      <c r="S30" s="247">
        <v>100</v>
      </c>
      <c r="T30" s="205">
        <v>0</v>
      </c>
      <c r="U30" s="247">
        <v>0</v>
      </c>
      <c r="V30" s="205">
        <v>154556242.12</v>
      </c>
      <c r="W30" s="247">
        <v>97.974299999999999</v>
      </c>
      <c r="X30" s="205">
        <v>0</v>
      </c>
      <c r="Y30" s="247">
        <v>0</v>
      </c>
      <c r="Z30" s="205">
        <v>0</v>
      </c>
      <c r="AA30" s="247">
        <v>0</v>
      </c>
      <c r="AB30" s="205">
        <v>0</v>
      </c>
      <c r="AC30" s="247">
        <v>0</v>
      </c>
      <c r="AD30" s="205">
        <v>0</v>
      </c>
      <c r="AE30" s="247">
        <v>0</v>
      </c>
      <c r="AF30" s="205">
        <v>0</v>
      </c>
      <c r="AG30" s="247">
        <v>0</v>
      </c>
      <c r="AH30" s="205">
        <v>0</v>
      </c>
      <c r="AI30" s="247">
        <v>0</v>
      </c>
      <c r="AJ30" s="205">
        <v>0</v>
      </c>
      <c r="AK30" s="247">
        <v>0</v>
      </c>
      <c r="AL30" s="205">
        <v>0</v>
      </c>
      <c r="AM30" s="247">
        <v>0</v>
      </c>
      <c r="AN30" s="205">
        <v>0</v>
      </c>
      <c r="AO30" s="247">
        <v>0</v>
      </c>
      <c r="AP30" s="205">
        <v>1342889303</v>
      </c>
      <c r="AQ30" s="247">
        <v>96.2941</v>
      </c>
      <c r="AR30" s="205">
        <v>0</v>
      </c>
      <c r="AS30" s="247">
        <v>0</v>
      </c>
      <c r="AT30" s="205">
        <v>70371373.579999998</v>
      </c>
      <c r="AU30" s="247">
        <v>99.013099999999994</v>
      </c>
      <c r="AV30" s="205">
        <v>0</v>
      </c>
      <c r="AW30" s="247">
        <v>0</v>
      </c>
      <c r="AX30" s="205">
        <v>0</v>
      </c>
      <c r="AY30" s="247">
        <v>0</v>
      </c>
      <c r="AZ30" s="205">
        <v>559359173.07000005</v>
      </c>
      <c r="BA30" s="247">
        <v>87.038200000000003</v>
      </c>
      <c r="BB30" s="205">
        <v>0</v>
      </c>
      <c r="BC30" s="247">
        <v>0</v>
      </c>
      <c r="BD30" s="205">
        <v>0</v>
      </c>
      <c r="BE30" s="247">
        <v>0</v>
      </c>
      <c r="BF30" s="205">
        <v>0</v>
      </c>
      <c r="BG30" s="247">
        <v>0</v>
      </c>
      <c r="BH30" s="205">
        <v>308804136.60000002</v>
      </c>
      <c r="BI30" s="247">
        <v>96.362700000000004</v>
      </c>
      <c r="BJ30" s="205">
        <v>0</v>
      </c>
      <c r="BK30" s="247">
        <v>0</v>
      </c>
      <c r="BL30" s="205">
        <v>0</v>
      </c>
      <c r="BM30" s="247">
        <v>0</v>
      </c>
      <c r="BN30" s="205">
        <v>0</v>
      </c>
      <c r="BO30" s="247">
        <v>0</v>
      </c>
    </row>
    <row r="31" spans="1:67" ht="13.5" thickTop="1" x14ac:dyDescent="0.2">
      <c r="A31" t="s">
        <v>179</v>
      </c>
      <c r="B31" s="31">
        <v>487710557.05000001</v>
      </c>
      <c r="C31" s="5">
        <v>2.0093000000000001</v>
      </c>
      <c r="D31" s="31">
        <v>0</v>
      </c>
      <c r="E31" s="5">
        <v>0</v>
      </c>
      <c r="F31" s="31">
        <v>0</v>
      </c>
      <c r="G31" s="5">
        <v>0</v>
      </c>
      <c r="H31" s="31">
        <v>158131321.5</v>
      </c>
      <c r="I31" s="5">
        <v>12.3513</v>
      </c>
      <c r="J31" s="31">
        <v>0</v>
      </c>
      <c r="K31" s="5">
        <v>0</v>
      </c>
      <c r="L31" s="31">
        <v>0</v>
      </c>
      <c r="M31" s="5">
        <v>0</v>
      </c>
      <c r="N31" s="31">
        <v>0</v>
      </c>
      <c r="O31" s="5">
        <v>0</v>
      </c>
      <c r="P31" s="31">
        <v>0</v>
      </c>
      <c r="Q31" s="5">
        <v>0</v>
      </c>
      <c r="R31" s="31">
        <v>0</v>
      </c>
      <c r="S31" s="5">
        <v>0</v>
      </c>
      <c r="T31" s="31">
        <v>0</v>
      </c>
      <c r="U31" s="5">
        <v>0</v>
      </c>
      <c r="V31" s="31">
        <v>0</v>
      </c>
      <c r="W31" s="5">
        <v>0</v>
      </c>
      <c r="X31" s="31">
        <v>0</v>
      </c>
      <c r="Y31" s="5">
        <v>0</v>
      </c>
      <c r="Z31" s="31">
        <v>0</v>
      </c>
      <c r="AA31" s="5">
        <v>0</v>
      </c>
      <c r="AB31" s="31">
        <v>0</v>
      </c>
      <c r="AC31" s="5">
        <v>0</v>
      </c>
      <c r="AD31" s="31">
        <v>0</v>
      </c>
      <c r="AE31" s="5">
        <v>0</v>
      </c>
      <c r="AF31" s="31">
        <v>0</v>
      </c>
      <c r="AG31" s="5">
        <v>0</v>
      </c>
      <c r="AH31" s="31">
        <v>0</v>
      </c>
      <c r="AI31" s="5">
        <v>0</v>
      </c>
      <c r="AJ31" s="31">
        <v>0</v>
      </c>
      <c r="AK31" s="5">
        <v>0</v>
      </c>
      <c r="AL31" s="31">
        <v>0</v>
      </c>
      <c r="AM31" s="5">
        <v>0</v>
      </c>
      <c r="AN31" s="31">
        <v>0</v>
      </c>
      <c r="AO31" s="5">
        <v>0</v>
      </c>
      <c r="AP31" s="31">
        <v>0</v>
      </c>
      <c r="AQ31" s="5">
        <v>0</v>
      </c>
      <c r="AR31" s="31">
        <v>0</v>
      </c>
      <c r="AS31" s="5">
        <v>0</v>
      </c>
      <c r="AT31" s="31">
        <v>0</v>
      </c>
      <c r="AU31" s="5">
        <v>0</v>
      </c>
      <c r="AV31" s="31">
        <v>71024.66</v>
      </c>
      <c r="AW31" s="5">
        <v>8.1500000000000003E-2</v>
      </c>
      <c r="AX31" s="31">
        <v>0</v>
      </c>
      <c r="AY31" s="5">
        <v>0</v>
      </c>
      <c r="AZ31" s="31">
        <v>0</v>
      </c>
      <c r="BA31" s="5">
        <v>0</v>
      </c>
      <c r="BB31" s="31">
        <v>0</v>
      </c>
      <c r="BC31" s="5">
        <v>0</v>
      </c>
      <c r="BD31" s="31">
        <v>0</v>
      </c>
      <c r="BE31" s="5">
        <v>0</v>
      </c>
      <c r="BF31" s="31">
        <v>0</v>
      </c>
      <c r="BG31" s="5">
        <v>0</v>
      </c>
      <c r="BH31" s="31">
        <v>0</v>
      </c>
      <c r="BI31" s="5">
        <v>0</v>
      </c>
      <c r="BJ31" s="31">
        <v>0</v>
      </c>
      <c r="BK31" s="5">
        <v>0</v>
      </c>
      <c r="BL31" s="31">
        <v>0</v>
      </c>
      <c r="BM31" s="5">
        <v>0</v>
      </c>
      <c r="BN31" s="31">
        <v>329508210.88999999</v>
      </c>
      <c r="BO31" s="5">
        <v>66.004199999999997</v>
      </c>
    </row>
    <row r="32" spans="1:67" x14ac:dyDescent="0.2">
      <c r="A32" t="s">
        <v>327</v>
      </c>
      <c r="B32" s="31">
        <v>175696638.86000001</v>
      </c>
      <c r="C32" s="5">
        <v>0.7238</v>
      </c>
      <c r="D32" s="31">
        <v>0</v>
      </c>
      <c r="E32" s="5">
        <v>0</v>
      </c>
      <c r="F32" s="31">
        <v>0</v>
      </c>
      <c r="G32" s="5">
        <v>0</v>
      </c>
      <c r="H32" s="31">
        <v>0</v>
      </c>
      <c r="I32" s="5">
        <v>0</v>
      </c>
      <c r="J32" s="31">
        <v>0</v>
      </c>
      <c r="K32" s="5">
        <v>0</v>
      </c>
      <c r="L32" s="31">
        <v>0</v>
      </c>
      <c r="M32" s="5">
        <v>0</v>
      </c>
      <c r="N32" s="31">
        <v>0</v>
      </c>
      <c r="O32" s="5">
        <v>0</v>
      </c>
      <c r="P32" s="31">
        <v>0</v>
      </c>
      <c r="Q32" s="5">
        <v>0</v>
      </c>
      <c r="R32" s="31">
        <v>0</v>
      </c>
      <c r="S32" s="5">
        <v>0</v>
      </c>
      <c r="T32" s="31">
        <v>0</v>
      </c>
      <c r="U32" s="5">
        <v>0</v>
      </c>
      <c r="V32" s="31">
        <v>0</v>
      </c>
      <c r="W32" s="5">
        <v>0</v>
      </c>
      <c r="X32" s="31">
        <v>0</v>
      </c>
      <c r="Y32" s="5">
        <v>0</v>
      </c>
      <c r="Z32" s="31">
        <v>0</v>
      </c>
      <c r="AA32" s="5">
        <v>0</v>
      </c>
      <c r="AB32" s="31">
        <v>0</v>
      </c>
      <c r="AC32" s="5">
        <v>0</v>
      </c>
      <c r="AD32" s="31">
        <v>0</v>
      </c>
      <c r="AE32" s="5">
        <v>0</v>
      </c>
      <c r="AF32" s="31">
        <v>0</v>
      </c>
      <c r="AG32" s="5">
        <v>0</v>
      </c>
      <c r="AH32" s="31">
        <v>0</v>
      </c>
      <c r="AI32" s="5">
        <v>0</v>
      </c>
      <c r="AJ32" s="31">
        <v>0</v>
      </c>
      <c r="AK32" s="5">
        <v>0</v>
      </c>
      <c r="AL32" s="31">
        <v>0</v>
      </c>
      <c r="AM32" s="5">
        <v>0</v>
      </c>
      <c r="AN32" s="31">
        <v>0</v>
      </c>
      <c r="AO32" s="5">
        <v>0</v>
      </c>
      <c r="AP32" s="31">
        <v>0</v>
      </c>
      <c r="AQ32" s="5">
        <v>0</v>
      </c>
      <c r="AR32" s="31">
        <v>6980948</v>
      </c>
      <c r="AS32" s="5">
        <v>25.207000000000001</v>
      </c>
      <c r="AT32" s="31">
        <v>0</v>
      </c>
      <c r="AU32" s="5">
        <v>0</v>
      </c>
      <c r="AV32" s="31">
        <v>0</v>
      </c>
      <c r="AW32" s="5">
        <v>0</v>
      </c>
      <c r="AX32" s="31">
        <v>0</v>
      </c>
      <c r="AY32" s="5">
        <v>0</v>
      </c>
      <c r="AZ32" s="31">
        <v>0</v>
      </c>
      <c r="BA32" s="5">
        <v>0</v>
      </c>
      <c r="BB32" s="31">
        <v>0</v>
      </c>
      <c r="BC32" s="5">
        <v>0</v>
      </c>
      <c r="BD32" s="31">
        <v>0</v>
      </c>
      <c r="BE32" s="5">
        <v>0</v>
      </c>
      <c r="BF32" s="31">
        <v>0</v>
      </c>
      <c r="BG32" s="5">
        <v>0</v>
      </c>
      <c r="BH32" s="31">
        <v>0</v>
      </c>
      <c r="BI32" s="5">
        <v>0</v>
      </c>
      <c r="BJ32" s="31">
        <v>0</v>
      </c>
      <c r="BK32" s="5">
        <v>0</v>
      </c>
      <c r="BL32" s="31">
        <v>0</v>
      </c>
      <c r="BM32" s="5">
        <v>0</v>
      </c>
      <c r="BN32" s="31">
        <v>168715690.86000001</v>
      </c>
      <c r="BO32" s="5">
        <v>33.7956</v>
      </c>
    </row>
    <row r="33" spans="1:67" ht="13.5" thickBot="1" x14ac:dyDescent="0.25">
      <c r="A33" t="s">
        <v>328</v>
      </c>
      <c r="B33" s="31">
        <v>18560625944.25</v>
      </c>
      <c r="C33" s="5">
        <v>76.467399999999998</v>
      </c>
      <c r="D33" s="31">
        <v>4073655.78</v>
      </c>
      <c r="E33" s="5">
        <v>3.3127</v>
      </c>
      <c r="F33" s="31">
        <v>5503783761.1199999</v>
      </c>
      <c r="G33" s="5">
        <v>99.178299999999993</v>
      </c>
      <c r="H33" s="31">
        <v>896149899.05999994</v>
      </c>
      <c r="I33" s="5">
        <v>69.996499999999997</v>
      </c>
      <c r="J33" s="31">
        <v>0</v>
      </c>
      <c r="K33" s="5">
        <v>0</v>
      </c>
      <c r="L33" s="31">
        <v>0</v>
      </c>
      <c r="M33" s="5">
        <v>0</v>
      </c>
      <c r="N33" s="31">
        <v>0</v>
      </c>
      <c r="O33" s="5">
        <v>0</v>
      </c>
      <c r="P33" s="31">
        <v>0</v>
      </c>
      <c r="Q33" s="5">
        <v>0</v>
      </c>
      <c r="R33" s="31">
        <v>0</v>
      </c>
      <c r="S33" s="5">
        <v>0</v>
      </c>
      <c r="T33" s="31">
        <v>208015742.91</v>
      </c>
      <c r="U33" s="5">
        <v>99.502300000000005</v>
      </c>
      <c r="V33" s="31">
        <v>0</v>
      </c>
      <c r="W33" s="5">
        <v>0</v>
      </c>
      <c r="X33" s="31">
        <v>352070420.13</v>
      </c>
      <c r="Y33" s="5">
        <v>98.6511</v>
      </c>
      <c r="Z33" s="31">
        <v>2009836617.0799999</v>
      </c>
      <c r="AA33" s="5">
        <v>99.770899999999997</v>
      </c>
      <c r="AB33" s="31">
        <v>81745855.430000007</v>
      </c>
      <c r="AC33" s="5">
        <v>99.982799999999997</v>
      </c>
      <c r="AD33" s="31">
        <v>27709442.550000001</v>
      </c>
      <c r="AE33" s="5">
        <v>94.140199999999993</v>
      </c>
      <c r="AF33" s="31">
        <v>93175640.569999993</v>
      </c>
      <c r="AG33" s="5">
        <v>98.855599999999995</v>
      </c>
      <c r="AH33" s="31">
        <v>720235910.20000005</v>
      </c>
      <c r="AI33" s="5">
        <v>102.2152</v>
      </c>
      <c r="AJ33" s="31">
        <v>2380222361</v>
      </c>
      <c r="AK33" s="5">
        <v>98.005600000000001</v>
      </c>
      <c r="AL33" s="31">
        <v>530706093.75</v>
      </c>
      <c r="AM33" s="5">
        <v>100.3571</v>
      </c>
      <c r="AN33" s="31">
        <v>236224939.94</v>
      </c>
      <c r="AO33" s="5">
        <v>100.3155</v>
      </c>
      <c r="AP33" s="31">
        <v>0</v>
      </c>
      <c r="AQ33" s="5">
        <v>0</v>
      </c>
      <c r="AR33" s="31">
        <v>20406970</v>
      </c>
      <c r="AS33" s="5">
        <v>73.686199999999999</v>
      </c>
      <c r="AT33" s="31">
        <v>0</v>
      </c>
      <c r="AU33" s="5">
        <v>0</v>
      </c>
      <c r="AV33" s="31">
        <v>86785162.879999995</v>
      </c>
      <c r="AW33" s="5">
        <v>99.527900000000002</v>
      </c>
      <c r="AX33" s="31">
        <v>16681787.130000001</v>
      </c>
      <c r="AY33" s="5">
        <v>95.720600000000005</v>
      </c>
      <c r="AZ33" s="31">
        <v>57291626.890000001</v>
      </c>
      <c r="BA33" s="5">
        <v>8.9147999999999996</v>
      </c>
      <c r="BB33" s="31">
        <v>51063826.280000001</v>
      </c>
      <c r="BC33" s="5">
        <v>98.377099999999999</v>
      </c>
      <c r="BD33" s="31">
        <v>505767818.25999999</v>
      </c>
      <c r="BE33" s="5">
        <v>98.916200000000003</v>
      </c>
      <c r="BF33" s="31">
        <v>3183352768.3899999</v>
      </c>
      <c r="BG33" s="5">
        <v>98.888000000000005</v>
      </c>
      <c r="BH33" s="31">
        <v>0</v>
      </c>
      <c r="BI33" s="5">
        <v>0</v>
      </c>
      <c r="BJ33" s="31">
        <v>817179058.5</v>
      </c>
      <c r="BK33" s="5">
        <v>98.662000000000006</v>
      </c>
      <c r="BL33" s="31">
        <v>778146586.39999998</v>
      </c>
      <c r="BM33" s="5">
        <v>98.141800000000003</v>
      </c>
      <c r="BN33" s="31">
        <v>0</v>
      </c>
      <c r="BO33" s="5">
        <v>0</v>
      </c>
    </row>
    <row r="34" spans="1:67" ht="14.25" thickTop="1" thickBot="1" x14ac:dyDescent="0.25">
      <c r="A34" s="246" t="s">
        <v>182</v>
      </c>
      <c r="B34" s="205">
        <v>19224033140.16</v>
      </c>
      <c r="C34" s="247">
        <v>79.200500000000005</v>
      </c>
      <c r="D34" s="205">
        <v>4073655.78</v>
      </c>
      <c r="E34" s="247">
        <v>3.3127</v>
      </c>
      <c r="F34" s="205">
        <v>5503783761.1199999</v>
      </c>
      <c r="G34" s="247">
        <v>99.178299999999993</v>
      </c>
      <c r="H34" s="205">
        <v>1054281220.5599999</v>
      </c>
      <c r="I34" s="247">
        <v>82.347800000000007</v>
      </c>
      <c r="J34" s="205">
        <v>0</v>
      </c>
      <c r="K34" s="247">
        <v>0</v>
      </c>
      <c r="L34" s="205">
        <v>0</v>
      </c>
      <c r="M34" s="247">
        <v>0</v>
      </c>
      <c r="N34" s="205">
        <v>0</v>
      </c>
      <c r="O34" s="247">
        <v>0</v>
      </c>
      <c r="P34" s="205">
        <v>0</v>
      </c>
      <c r="Q34" s="247">
        <v>0</v>
      </c>
      <c r="R34" s="205">
        <v>0</v>
      </c>
      <c r="S34" s="247">
        <v>0</v>
      </c>
      <c r="T34" s="205">
        <v>208015742.91</v>
      </c>
      <c r="U34" s="247">
        <v>99.502300000000005</v>
      </c>
      <c r="V34" s="205">
        <v>0</v>
      </c>
      <c r="W34" s="247">
        <v>0</v>
      </c>
      <c r="X34" s="205">
        <v>352070420.13</v>
      </c>
      <c r="Y34" s="247">
        <v>98.6511</v>
      </c>
      <c r="Z34" s="205">
        <v>2009836617.0799999</v>
      </c>
      <c r="AA34" s="247">
        <v>99.770899999999997</v>
      </c>
      <c r="AB34" s="205">
        <v>81745855.430000007</v>
      </c>
      <c r="AC34" s="247">
        <v>99.982799999999997</v>
      </c>
      <c r="AD34" s="205">
        <v>27709442.550000001</v>
      </c>
      <c r="AE34" s="247">
        <v>94.140199999999993</v>
      </c>
      <c r="AF34" s="205">
        <v>93175640.569999993</v>
      </c>
      <c r="AG34" s="247">
        <v>98.855599999999995</v>
      </c>
      <c r="AH34" s="205">
        <v>720235910.20000005</v>
      </c>
      <c r="AI34" s="247">
        <v>102.2152</v>
      </c>
      <c r="AJ34" s="205">
        <v>2380222361</v>
      </c>
      <c r="AK34" s="247">
        <v>98.005600000000001</v>
      </c>
      <c r="AL34" s="205">
        <v>530706093.75</v>
      </c>
      <c r="AM34" s="247">
        <v>100.3571</v>
      </c>
      <c r="AN34" s="205">
        <v>236224939.94</v>
      </c>
      <c r="AO34" s="247">
        <v>100.3155</v>
      </c>
      <c r="AP34" s="205">
        <v>0</v>
      </c>
      <c r="AQ34" s="247">
        <v>0</v>
      </c>
      <c r="AR34" s="205">
        <v>27387918</v>
      </c>
      <c r="AS34" s="247">
        <v>98.893199999999993</v>
      </c>
      <c r="AT34" s="205">
        <v>0</v>
      </c>
      <c r="AU34" s="247">
        <v>0</v>
      </c>
      <c r="AV34" s="205">
        <v>86856187.540000007</v>
      </c>
      <c r="AW34" s="247">
        <v>99.609300000000005</v>
      </c>
      <c r="AX34" s="205">
        <v>16681787.130000001</v>
      </c>
      <c r="AY34" s="247">
        <v>95.720600000000005</v>
      </c>
      <c r="AZ34" s="205">
        <v>57291626.890000001</v>
      </c>
      <c r="BA34" s="247">
        <v>8.9147999999999996</v>
      </c>
      <c r="BB34" s="205">
        <v>51063826.280000001</v>
      </c>
      <c r="BC34" s="247">
        <v>98.377099999999999</v>
      </c>
      <c r="BD34" s="205">
        <v>505767818.25999999</v>
      </c>
      <c r="BE34" s="247">
        <v>98.916200000000003</v>
      </c>
      <c r="BF34" s="205">
        <v>3183352768.3899999</v>
      </c>
      <c r="BG34" s="247">
        <v>98.888000000000005</v>
      </c>
      <c r="BH34" s="205">
        <v>0</v>
      </c>
      <c r="BI34" s="247">
        <v>0</v>
      </c>
      <c r="BJ34" s="205">
        <v>817179058.5</v>
      </c>
      <c r="BK34" s="247">
        <v>98.662000000000006</v>
      </c>
      <c r="BL34" s="205">
        <v>778146586.39999998</v>
      </c>
      <c r="BM34" s="247">
        <v>98.141800000000003</v>
      </c>
      <c r="BN34" s="205">
        <v>498223901.75</v>
      </c>
      <c r="BO34" s="247">
        <v>99.799800000000005</v>
      </c>
    </row>
    <row r="35" spans="1:67" ht="14.25" thickTop="1" thickBot="1" x14ac:dyDescent="0.25"/>
    <row r="36" spans="1:67" ht="13.5" thickTop="1" x14ac:dyDescent="0.2">
      <c r="A36" s="8" t="s">
        <v>183</v>
      </c>
      <c r="B36" s="51">
        <v>77086</v>
      </c>
      <c r="C36" s="51"/>
      <c r="D36" s="51">
        <v>7885</v>
      </c>
      <c r="E36" s="51"/>
      <c r="F36" s="51">
        <v>3256</v>
      </c>
      <c r="G36" s="51"/>
      <c r="H36" s="51">
        <v>1220</v>
      </c>
      <c r="I36" s="51"/>
      <c r="J36" s="51">
        <v>1</v>
      </c>
      <c r="K36" s="51"/>
      <c r="L36" s="51">
        <v>1</v>
      </c>
      <c r="M36" s="51"/>
      <c r="N36" s="51">
        <v>1</v>
      </c>
      <c r="O36" s="51"/>
      <c r="P36" s="51">
        <v>1</v>
      </c>
      <c r="Q36" s="51"/>
      <c r="R36" s="51">
        <v>1</v>
      </c>
      <c r="S36" s="51"/>
      <c r="T36" s="51">
        <v>15</v>
      </c>
      <c r="U36" s="51"/>
      <c r="V36" s="51">
        <v>10</v>
      </c>
      <c r="W36" s="51"/>
      <c r="X36" s="51">
        <v>1860</v>
      </c>
      <c r="Y36" s="51"/>
      <c r="Z36" s="51">
        <v>4580</v>
      </c>
      <c r="AA36" s="51"/>
      <c r="AB36" s="51">
        <v>18</v>
      </c>
      <c r="AC36" s="51"/>
      <c r="AD36" s="51">
        <v>121</v>
      </c>
      <c r="AE36" s="51"/>
      <c r="AF36" s="51">
        <v>20</v>
      </c>
      <c r="AG36" s="51"/>
      <c r="AH36" s="51">
        <v>4158</v>
      </c>
      <c r="AI36" s="51"/>
      <c r="AJ36" s="51">
        <v>245</v>
      </c>
      <c r="AK36" s="51"/>
      <c r="AL36" s="51">
        <v>1457</v>
      </c>
      <c r="AM36" s="51"/>
      <c r="AN36" s="51">
        <v>81</v>
      </c>
      <c r="AO36" s="51"/>
      <c r="AP36" s="51">
        <v>21570</v>
      </c>
      <c r="AQ36" s="51"/>
      <c r="AR36" s="51">
        <v>886</v>
      </c>
      <c r="AS36" s="51"/>
      <c r="AT36" s="51">
        <v>13</v>
      </c>
      <c r="AU36" s="51"/>
      <c r="AV36" s="51">
        <v>225</v>
      </c>
      <c r="AW36" s="51"/>
      <c r="AX36" s="51">
        <v>99</v>
      </c>
      <c r="AY36" s="51"/>
      <c r="AZ36" s="51">
        <v>11335</v>
      </c>
      <c r="BA36" s="51"/>
      <c r="BB36" s="51">
        <v>1817</v>
      </c>
      <c r="BC36" s="51"/>
      <c r="BD36" s="51">
        <v>542</v>
      </c>
      <c r="BE36" s="51"/>
      <c r="BF36" s="51">
        <v>43</v>
      </c>
      <c r="BG36" s="51"/>
      <c r="BH36" s="51">
        <v>43</v>
      </c>
      <c r="BI36" s="51"/>
      <c r="BJ36" s="51">
        <v>10429</v>
      </c>
      <c r="BK36" s="51"/>
      <c r="BL36" s="51">
        <v>5121</v>
      </c>
      <c r="BM36" s="51"/>
      <c r="BN36" s="51">
        <v>32</v>
      </c>
      <c r="BO36" s="51"/>
    </row>
    <row r="37" spans="1:67" ht="13.5" thickBot="1" x14ac:dyDescent="0.25">
      <c r="A37" s="193" t="s">
        <v>184</v>
      </c>
      <c r="B37" s="209">
        <v>314877.09000000003</v>
      </c>
      <c r="C37" s="209"/>
      <c r="D37" s="209">
        <v>15595.51</v>
      </c>
      <c r="E37" s="209"/>
      <c r="F37" s="209">
        <v>1704356.61</v>
      </c>
      <c r="G37" s="209"/>
      <c r="H37" s="209">
        <v>1049408.28</v>
      </c>
      <c r="I37" s="209"/>
      <c r="J37" s="209">
        <v>406429259</v>
      </c>
      <c r="K37" s="209"/>
      <c r="L37" s="209">
        <v>358415810</v>
      </c>
      <c r="M37" s="209"/>
      <c r="N37" s="209">
        <v>220516651</v>
      </c>
      <c r="O37" s="209"/>
      <c r="P37" s="209">
        <v>278300013</v>
      </c>
      <c r="Q37" s="209"/>
      <c r="R37" s="209">
        <v>751328936</v>
      </c>
      <c r="S37" s="209"/>
      <c r="T37" s="209">
        <v>13937075.42</v>
      </c>
      <c r="U37" s="209"/>
      <c r="V37" s="209">
        <v>15775180.699999999</v>
      </c>
      <c r="W37" s="209"/>
      <c r="X37" s="209">
        <v>191873.4</v>
      </c>
      <c r="Y37" s="209"/>
      <c r="Z37" s="209">
        <v>439836.49</v>
      </c>
      <c r="AA37" s="209"/>
      <c r="AB37" s="209">
        <v>4542215.6100000003</v>
      </c>
      <c r="AC37" s="209"/>
      <c r="AD37" s="209">
        <v>243258.16</v>
      </c>
      <c r="AE37" s="209"/>
      <c r="AF37" s="209">
        <v>4712715.0599999996</v>
      </c>
      <c r="AG37" s="209"/>
      <c r="AH37" s="209">
        <v>169463.02</v>
      </c>
      <c r="AI37" s="209"/>
      <c r="AJ37" s="209">
        <v>9912899.5999999996</v>
      </c>
      <c r="AK37" s="209"/>
      <c r="AL37" s="209">
        <v>362949.71</v>
      </c>
      <c r="AM37" s="209"/>
      <c r="AN37" s="209">
        <v>2907186.26</v>
      </c>
      <c r="AO37" s="209"/>
      <c r="AP37" s="209">
        <v>64653.24</v>
      </c>
      <c r="AQ37" s="209"/>
      <c r="AR37" s="209">
        <v>31257.82</v>
      </c>
      <c r="AS37" s="209"/>
      <c r="AT37" s="209">
        <v>5467135.9299999997</v>
      </c>
      <c r="AU37" s="209"/>
      <c r="AV37" s="209">
        <v>387541.47</v>
      </c>
      <c r="AW37" s="209"/>
      <c r="AX37" s="209">
        <v>176036.19</v>
      </c>
      <c r="AY37" s="209"/>
      <c r="AZ37" s="209">
        <v>56696.93</v>
      </c>
      <c r="BA37" s="209"/>
      <c r="BB37" s="209">
        <v>28566.97</v>
      </c>
      <c r="BC37" s="209"/>
      <c r="BD37" s="209">
        <v>943375.53</v>
      </c>
      <c r="BE37" s="209"/>
      <c r="BF37" s="209">
        <v>74863949.099999994</v>
      </c>
      <c r="BG37" s="209"/>
      <c r="BH37" s="209">
        <v>7452559.8300000001</v>
      </c>
      <c r="BI37" s="209"/>
      <c r="BJ37" s="209">
        <v>79419.03</v>
      </c>
      <c r="BK37" s="209"/>
      <c r="BL37" s="209">
        <v>154829.06</v>
      </c>
      <c r="BM37" s="209"/>
      <c r="BN37" s="209">
        <v>15600723.369999999</v>
      </c>
      <c r="BO37" s="209"/>
    </row>
    <row r="38" spans="1:67" ht="13.5" thickTop="1" x14ac:dyDescent="0.2"/>
    <row r="40" spans="1:67" x14ac:dyDescent="0.2">
      <c r="A40" t="s">
        <v>329</v>
      </c>
      <c r="B40" s="31">
        <v>6626188068.9700003</v>
      </c>
      <c r="D40" s="31">
        <v>4866461.71</v>
      </c>
      <c r="F40" s="31">
        <v>17555315.649999999</v>
      </c>
      <c r="H40" s="31">
        <v>848724876.20000005</v>
      </c>
      <c r="J40" s="31">
        <v>0</v>
      </c>
      <c r="L40" s="31">
        <v>0</v>
      </c>
      <c r="N40" s="31">
        <v>0</v>
      </c>
      <c r="P40" s="31">
        <v>0</v>
      </c>
      <c r="R40" s="31">
        <v>0</v>
      </c>
      <c r="T40" s="31">
        <v>0</v>
      </c>
      <c r="V40" s="31">
        <v>157736032</v>
      </c>
      <c r="X40" s="31">
        <v>0</v>
      </c>
      <c r="Z40" s="31">
        <v>16204314.27</v>
      </c>
      <c r="AB40" s="31">
        <v>81759881.060000002</v>
      </c>
      <c r="AD40" s="31">
        <v>3066009.72</v>
      </c>
      <c r="AF40" s="31">
        <v>0</v>
      </c>
      <c r="AH40" s="31">
        <v>32932297.699999999</v>
      </c>
      <c r="AJ40" s="31">
        <v>765564567.70000005</v>
      </c>
      <c r="AL40" s="31">
        <v>486565067.24000001</v>
      </c>
      <c r="AN40" s="31">
        <v>231549395.80000001</v>
      </c>
      <c r="AP40" s="31">
        <v>33478467.66</v>
      </c>
      <c r="AR40" s="31">
        <v>0</v>
      </c>
      <c r="AT40" s="31">
        <v>70963306.989999995</v>
      </c>
      <c r="AV40" s="31">
        <v>0</v>
      </c>
      <c r="AX40" s="31">
        <v>3867180.72</v>
      </c>
      <c r="AZ40" s="31">
        <v>160664918.88</v>
      </c>
      <c r="BB40" s="31">
        <v>0</v>
      </c>
      <c r="BD40" s="31">
        <v>15339286.07</v>
      </c>
      <c r="BF40" s="31">
        <v>3219149811.4499998</v>
      </c>
      <c r="BH40" s="31">
        <v>320460072.80000001</v>
      </c>
      <c r="BJ40" s="31">
        <v>14802176.449999999</v>
      </c>
      <c r="BL40" s="31">
        <v>140938628.90000001</v>
      </c>
      <c r="BN40" s="31">
        <v>0</v>
      </c>
    </row>
  </sheetData>
  <mergeCells count="32">
    <mergeCell ref="BL2:BM3"/>
    <mergeCell ref="BN2:BO3"/>
    <mergeCell ref="AZ2:BA3"/>
    <mergeCell ref="BB2:BC3"/>
    <mergeCell ref="BD2:BE3"/>
    <mergeCell ref="BF2:BG3"/>
    <mergeCell ref="BH2:BI3"/>
    <mergeCell ref="BJ2:BK3"/>
    <mergeCell ref="AX2:AY3"/>
    <mergeCell ref="AB2:AC3"/>
    <mergeCell ref="AD2:AE3"/>
    <mergeCell ref="AF2:AG3"/>
    <mergeCell ref="AH2:AI3"/>
    <mergeCell ref="AJ2:AK3"/>
    <mergeCell ref="AL2:AM3"/>
    <mergeCell ref="AN2:AO3"/>
    <mergeCell ref="AP2:AQ3"/>
    <mergeCell ref="AR2:AS3"/>
    <mergeCell ref="AT2:AU3"/>
    <mergeCell ref="AV2:AW3"/>
    <mergeCell ref="Z2:AA3"/>
    <mergeCell ref="D2:E3"/>
    <mergeCell ref="F2:G3"/>
    <mergeCell ref="H2:I3"/>
    <mergeCell ref="J2:K3"/>
    <mergeCell ref="L2:M3"/>
    <mergeCell ref="N2:O3"/>
    <mergeCell ref="P2:Q3"/>
    <mergeCell ref="R2:S3"/>
    <mergeCell ref="T2:U3"/>
    <mergeCell ref="V2:W3"/>
    <mergeCell ref="X2:Y3"/>
  </mergeCells>
  <pageMargins left="0.75" right="0.75" top="1" bottom="1" header="0.5" footer="0.5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0"/>
  <sheetViews>
    <sheetView zoomScale="70" zoomScaleNormal="70" workbookViewId="0"/>
  </sheetViews>
  <sheetFormatPr defaultRowHeight="12.75" x14ac:dyDescent="0.2"/>
  <cols>
    <col min="1" max="1" width="50.7109375" bestFit="1" customWidth="1"/>
    <col min="2" max="2" width="12" style="31" bestFit="1" customWidth="1"/>
    <col min="3" max="3" width="8" style="5" bestFit="1" customWidth="1"/>
    <col min="4" max="4" width="12" style="31" bestFit="1" customWidth="1"/>
    <col min="5" max="5" width="8" style="5" bestFit="1" customWidth="1"/>
    <col min="6" max="6" width="12" style="31" bestFit="1" customWidth="1"/>
    <col min="7" max="7" width="8" style="5" bestFit="1" customWidth="1"/>
    <col min="8" max="8" width="12" style="31" bestFit="1" customWidth="1"/>
    <col min="9" max="9" width="8" style="5" bestFit="1" customWidth="1"/>
    <col min="10" max="10" width="12" style="31" bestFit="1" customWidth="1"/>
    <col min="11" max="11" width="8" style="5" bestFit="1" customWidth="1"/>
    <col min="12" max="12" width="12" style="31" bestFit="1" customWidth="1"/>
    <col min="13" max="13" width="8" style="5" bestFit="1" customWidth="1"/>
    <col min="14" max="14" width="12" style="31" bestFit="1" customWidth="1"/>
    <col min="15" max="15" width="9" style="5" bestFit="1" customWidth="1"/>
    <col min="16" max="16" width="12" style="31" bestFit="1" customWidth="1"/>
    <col min="17" max="17" width="8" style="5" bestFit="1" customWidth="1"/>
    <col min="18" max="18" width="12" style="31" bestFit="1" customWidth="1"/>
    <col min="19" max="19" width="7" style="5" bestFit="1" customWidth="1"/>
    <col min="20" max="20" width="12" style="31" bestFit="1" customWidth="1"/>
    <col min="21" max="21" width="8" style="5" bestFit="1" customWidth="1"/>
    <col min="22" max="22" width="12" style="31" bestFit="1" customWidth="1"/>
    <col min="23" max="23" width="8" style="5" bestFit="1" customWidth="1"/>
    <col min="24" max="24" width="11" style="31" bestFit="1" customWidth="1"/>
    <col min="25" max="25" width="8" style="5" bestFit="1" customWidth="1"/>
    <col min="26" max="26" width="12" style="31" bestFit="1" customWidth="1"/>
    <col min="27" max="27" width="8" style="5" bestFit="1" customWidth="1"/>
  </cols>
  <sheetData>
    <row r="1" spans="1:27" x14ac:dyDescent="0.2">
      <c r="A1" s="1" t="s">
        <v>1288</v>
      </c>
      <c r="D1" s="31" t="s">
        <v>330</v>
      </c>
      <c r="H1" s="31" t="s">
        <v>330</v>
      </c>
      <c r="N1" s="31" t="s">
        <v>330</v>
      </c>
      <c r="R1" s="31" t="s">
        <v>330</v>
      </c>
      <c r="V1" s="31" t="s">
        <v>330</v>
      </c>
      <c r="X1" s="31" t="s">
        <v>330</v>
      </c>
      <c r="Z1" s="31" t="s">
        <v>330</v>
      </c>
    </row>
    <row r="2" spans="1:27" x14ac:dyDescent="0.2">
      <c r="A2" s="233" t="s">
        <v>1143</v>
      </c>
      <c r="B2" s="211" t="s">
        <v>13</v>
      </c>
      <c r="C2" s="241"/>
      <c r="D2" s="327" t="s">
        <v>1273</v>
      </c>
      <c r="E2" s="327"/>
      <c r="F2" s="327" t="s">
        <v>1274</v>
      </c>
      <c r="G2" s="327"/>
      <c r="H2" s="327" t="s">
        <v>1275</v>
      </c>
      <c r="I2" s="327"/>
      <c r="J2" s="327" t="s">
        <v>1276</v>
      </c>
      <c r="K2" s="327"/>
      <c r="L2" s="327" t="s">
        <v>1277</v>
      </c>
      <c r="M2" s="327"/>
      <c r="N2" s="327" t="s">
        <v>1278</v>
      </c>
      <c r="O2" s="327"/>
      <c r="P2" s="327" t="s">
        <v>1279</v>
      </c>
      <c r="Q2" s="327"/>
      <c r="R2" s="327" t="s">
        <v>1280</v>
      </c>
      <c r="S2" s="327"/>
      <c r="T2" s="327" t="s">
        <v>1281</v>
      </c>
      <c r="U2" s="327"/>
      <c r="V2" s="327" t="s">
        <v>1282</v>
      </c>
      <c r="W2" s="327"/>
      <c r="X2" s="327" t="s">
        <v>1283</v>
      </c>
      <c r="Y2" s="327"/>
      <c r="Z2" s="327" t="s">
        <v>1284</v>
      </c>
      <c r="AA2" s="327"/>
    </row>
    <row r="3" spans="1:27" x14ac:dyDescent="0.2">
      <c r="A3" s="235" t="s">
        <v>309</v>
      </c>
      <c r="B3" s="216"/>
      <c r="C3" s="242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  <c r="T3" s="328"/>
      <c r="U3" s="328"/>
      <c r="V3" s="328"/>
      <c r="W3" s="328"/>
      <c r="X3" s="328"/>
      <c r="Y3" s="328"/>
      <c r="Z3" s="328"/>
      <c r="AA3" s="328"/>
    </row>
    <row r="4" spans="1:27" x14ac:dyDescent="0.2">
      <c r="A4" s="237"/>
      <c r="B4" s="243" t="s">
        <v>4</v>
      </c>
      <c r="C4" s="244" t="s">
        <v>5</v>
      </c>
      <c r="D4" s="243" t="s">
        <v>4</v>
      </c>
      <c r="E4" s="244" t="s">
        <v>5</v>
      </c>
      <c r="F4" s="243" t="s">
        <v>4</v>
      </c>
      <c r="G4" s="244" t="s">
        <v>5</v>
      </c>
      <c r="H4" s="243" t="s">
        <v>4</v>
      </c>
      <c r="I4" s="244" t="s">
        <v>5</v>
      </c>
      <c r="J4" s="243" t="s">
        <v>4</v>
      </c>
      <c r="K4" s="244" t="s">
        <v>5</v>
      </c>
      <c r="L4" s="243" t="s">
        <v>4</v>
      </c>
      <c r="M4" s="244" t="s">
        <v>5</v>
      </c>
      <c r="N4" s="243" t="s">
        <v>4</v>
      </c>
      <c r="O4" s="244" t="s">
        <v>5</v>
      </c>
      <c r="P4" s="243" t="s">
        <v>4</v>
      </c>
      <c r="Q4" s="244" t="s">
        <v>5</v>
      </c>
      <c r="R4" s="243" t="s">
        <v>4</v>
      </c>
      <c r="S4" s="244" t="s">
        <v>5</v>
      </c>
      <c r="T4" s="243" t="s">
        <v>4</v>
      </c>
      <c r="U4" s="244" t="s">
        <v>5</v>
      </c>
      <c r="V4" s="243" t="s">
        <v>4</v>
      </c>
      <c r="W4" s="244" t="s">
        <v>5</v>
      </c>
      <c r="X4" s="243" t="s">
        <v>4</v>
      </c>
      <c r="Y4" s="244" t="s">
        <v>5</v>
      </c>
      <c r="Z4" s="243" t="s">
        <v>4</v>
      </c>
      <c r="AA4" s="244" t="s">
        <v>5</v>
      </c>
    </row>
    <row r="5" spans="1:27" x14ac:dyDescent="0.2">
      <c r="A5" s="1" t="s">
        <v>156</v>
      </c>
    </row>
    <row r="6" spans="1:27" x14ac:dyDescent="0.2">
      <c r="A6" s="1" t="s">
        <v>157</v>
      </c>
      <c r="B6" s="141">
        <v>1544176896.54</v>
      </c>
      <c r="C6" s="54">
        <v>57.241500000000002</v>
      </c>
      <c r="D6" s="141">
        <v>0</v>
      </c>
      <c r="E6" s="54">
        <v>0</v>
      </c>
      <c r="F6" s="141">
        <v>457713857</v>
      </c>
      <c r="G6" s="54">
        <v>94.458399999999997</v>
      </c>
      <c r="H6" s="141">
        <v>0</v>
      </c>
      <c r="I6" s="54">
        <v>0</v>
      </c>
      <c r="J6" s="141">
        <v>172322928.88</v>
      </c>
      <c r="K6" s="54">
        <v>90.484399999999994</v>
      </c>
      <c r="L6" s="141">
        <v>14412935.619999999</v>
      </c>
      <c r="M6" s="54">
        <v>89.837699999999998</v>
      </c>
      <c r="N6" s="141">
        <v>0</v>
      </c>
      <c r="O6" s="54">
        <v>0</v>
      </c>
      <c r="P6" s="141">
        <v>837189903</v>
      </c>
      <c r="Q6" s="54">
        <v>94.0471</v>
      </c>
      <c r="R6" s="141">
        <v>0</v>
      </c>
      <c r="S6" s="54">
        <v>0</v>
      </c>
      <c r="T6" s="141">
        <v>62537272.039999999</v>
      </c>
      <c r="U6" s="54">
        <v>78.854399999999998</v>
      </c>
      <c r="V6" s="141">
        <v>0</v>
      </c>
      <c r="W6" s="54">
        <v>0</v>
      </c>
      <c r="X6" s="141">
        <v>0</v>
      </c>
      <c r="Y6" s="54">
        <v>0</v>
      </c>
      <c r="Z6" s="141">
        <v>0</v>
      </c>
      <c r="AA6" s="54">
        <v>0</v>
      </c>
    </row>
    <row r="7" spans="1:27" x14ac:dyDescent="0.2">
      <c r="A7" s="245" t="s">
        <v>158</v>
      </c>
      <c r="B7" s="31">
        <v>47365655.310000002</v>
      </c>
      <c r="C7" s="5">
        <v>1.7558</v>
      </c>
      <c r="D7" s="31">
        <v>750970.45</v>
      </c>
      <c r="E7" s="5">
        <v>0.50049999999999994</v>
      </c>
      <c r="F7" s="31">
        <v>4262428</v>
      </c>
      <c r="G7" s="5">
        <v>0.87960000000000005</v>
      </c>
      <c r="H7" s="31">
        <v>2358133.5</v>
      </c>
      <c r="I7" s="5">
        <v>2.7191999999999998</v>
      </c>
      <c r="J7" s="31">
        <v>684681.08</v>
      </c>
      <c r="K7" s="5">
        <v>0.35949999999999999</v>
      </c>
      <c r="L7" s="31">
        <v>624874.67000000004</v>
      </c>
      <c r="M7" s="5">
        <v>3.8948999999999998</v>
      </c>
      <c r="N7" s="31">
        <v>-2695143.45</v>
      </c>
      <c r="O7" s="5">
        <v>-1.0194000000000001</v>
      </c>
      <c r="P7" s="31">
        <v>34327165.960000001</v>
      </c>
      <c r="Q7" s="5">
        <v>3.8561999999999999</v>
      </c>
      <c r="R7" s="31">
        <v>605556.6</v>
      </c>
      <c r="S7" s="5">
        <v>0.85270000000000001</v>
      </c>
      <c r="T7" s="31">
        <v>625312.84</v>
      </c>
      <c r="U7" s="5">
        <v>0.78849999999999998</v>
      </c>
      <c r="V7" s="31">
        <v>2236078.9900000002</v>
      </c>
      <c r="W7" s="5">
        <v>10.219900000000001</v>
      </c>
      <c r="X7" s="31">
        <v>2544573.11</v>
      </c>
      <c r="Y7" s="5">
        <v>1.5717000000000001</v>
      </c>
      <c r="Z7" s="31">
        <v>1041023.56</v>
      </c>
      <c r="AA7" s="5">
        <v>0.37030000000000002</v>
      </c>
    </row>
    <row r="8" spans="1:27" x14ac:dyDescent="0.2">
      <c r="A8" t="s">
        <v>324</v>
      </c>
      <c r="B8" s="31">
        <v>0</v>
      </c>
      <c r="C8" s="5">
        <v>0</v>
      </c>
      <c r="D8" s="31">
        <v>0</v>
      </c>
      <c r="E8" s="5">
        <v>0</v>
      </c>
      <c r="F8" s="31">
        <v>0</v>
      </c>
      <c r="G8" s="5">
        <v>0</v>
      </c>
      <c r="H8" s="31">
        <v>0</v>
      </c>
      <c r="I8" s="5">
        <v>0</v>
      </c>
      <c r="J8" s="31">
        <v>0</v>
      </c>
      <c r="K8" s="5">
        <v>0</v>
      </c>
      <c r="L8" s="31">
        <v>0</v>
      </c>
      <c r="M8" s="5">
        <v>0</v>
      </c>
      <c r="N8" s="31">
        <v>0</v>
      </c>
      <c r="O8" s="5">
        <v>0</v>
      </c>
      <c r="P8" s="31">
        <v>0</v>
      </c>
      <c r="Q8" s="5">
        <v>0</v>
      </c>
      <c r="R8" s="31">
        <v>0</v>
      </c>
      <c r="S8" s="5">
        <v>0</v>
      </c>
      <c r="T8" s="31">
        <v>0</v>
      </c>
      <c r="U8" s="5">
        <v>0</v>
      </c>
      <c r="V8" s="31">
        <v>0</v>
      </c>
      <c r="W8" s="5">
        <v>0</v>
      </c>
      <c r="X8" s="31">
        <v>0</v>
      </c>
      <c r="Y8" s="5">
        <v>0</v>
      </c>
      <c r="Z8" s="31">
        <v>0</v>
      </c>
      <c r="AA8" s="5">
        <v>0</v>
      </c>
    </row>
    <row r="9" spans="1:27" x14ac:dyDescent="0.2">
      <c r="A9" t="s">
        <v>325</v>
      </c>
      <c r="B9" s="31">
        <v>4707533.12</v>
      </c>
      <c r="C9" s="5">
        <v>0.17449999999999999</v>
      </c>
      <c r="D9" s="31">
        <v>0</v>
      </c>
      <c r="E9" s="5">
        <v>0</v>
      </c>
      <c r="F9" s="31">
        <v>0</v>
      </c>
      <c r="G9" s="5">
        <v>0</v>
      </c>
      <c r="H9" s="31">
        <v>0</v>
      </c>
      <c r="I9" s="5">
        <v>0</v>
      </c>
      <c r="J9" s="31">
        <v>0</v>
      </c>
      <c r="K9" s="5">
        <v>0</v>
      </c>
      <c r="L9" s="31">
        <v>0</v>
      </c>
      <c r="M9" s="5">
        <v>0</v>
      </c>
      <c r="N9" s="31">
        <v>0</v>
      </c>
      <c r="O9" s="5">
        <v>0</v>
      </c>
      <c r="P9" s="31">
        <v>0</v>
      </c>
      <c r="Q9" s="5">
        <v>0</v>
      </c>
      <c r="R9" s="31">
        <v>0</v>
      </c>
      <c r="S9" s="5">
        <v>0</v>
      </c>
      <c r="T9" s="31">
        <v>0</v>
      </c>
      <c r="U9" s="5">
        <v>0</v>
      </c>
      <c r="V9" s="31">
        <v>0</v>
      </c>
      <c r="W9" s="5">
        <v>0</v>
      </c>
      <c r="X9" s="31">
        <v>0</v>
      </c>
      <c r="Y9" s="5">
        <v>0</v>
      </c>
      <c r="Z9" s="31">
        <v>4707533.12</v>
      </c>
      <c r="AA9" s="5">
        <v>1.6744000000000001</v>
      </c>
    </row>
    <row r="10" spans="1:27" x14ac:dyDescent="0.2">
      <c r="A10" s="245" t="s">
        <v>1176</v>
      </c>
      <c r="B10" s="31">
        <v>46192485.350000001</v>
      </c>
      <c r="C10" s="5">
        <v>1.7122999999999999</v>
      </c>
      <c r="D10" s="31">
        <v>5650.03</v>
      </c>
      <c r="E10" s="5">
        <v>3.8E-3</v>
      </c>
      <c r="F10" s="31">
        <v>19230358</v>
      </c>
      <c r="G10" s="5">
        <v>3.9685999999999999</v>
      </c>
      <c r="H10" s="31">
        <v>0</v>
      </c>
      <c r="I10" s="5">
        <v>0</v>
      </c>
      <c r="J10" s="31">
        <v>5373708.2300000004</v>
      </c>
      <c r="K10" s="5">
        <v>2.8216999999999999</v>
      </c>
      <c r="L10" s="31">
        <v>1005502.4</v>
      </c>
      <c r="M10" s="5">
        <v>6.2674000000000003</v>
      </c>
      <c r="N10" s="31">
        <v>0</v>
      </c>
      <c r="O10" s="5">
        <v>0</v>
      </c>
      <c r="P10" s="31">
        <v>18664578</v>
      </c>
      <c r="Q10" s="5">
        <v>2.0966999999999998</v>
      </c>
      <c r="R10" s="31">
        <v>846008.3</v>
      </c>
      <c r="S10" s="5">
        <v>1.1913</v>
      </c>
      <c r="T10" s="31">
        <v>966832.07</v>
      </c>
      <c r="U10" s="5">
        <v>1.2191000000000001</v>
      </c>
      <c r="V10" s="31">
        <v>782.48</v>
      </c>
      <c r="W10" s="5">
        <v>3.5999999999999999E-3</v>
      </c>
      <c r="X10" s="31">
        <v>99065.84</v>
      </c>
      <c r="Y10" s="5">
        <v>6.1199999999999997E-2</v>
      </c>
      <c r="Z10" s="31">
        <v>0</v>
      </c>
      <c r="AA10" s="5">
        <v>0</v>
      </c>
    </row>
    <row r="11" spans="1:27" x14ac:dyDescent="0.2">
      <c r="A11" t="s">
        <v>305</v>
      </c>
      <c r="B11" s="31">
        <v>0</v>
      </c>
      <c r="C11" s="5">
        <v>0</v>
      </c>
      <c r="D11" s="31">
        <v>0</v>
      </c>
      <c r="E11" s="5">
        <v>0</v>
      </c>
      <c r="F11" s="31">
        <v>0</v>
      </c>
      <c r="G11" s="5">
        <v>0</v>
      </c>
      <c r="H11" s="31">
        <v>0</v>
      </c>
      <c r="I11" s="5">
        <v>0</v>
      </c>
      <c r="J11" s="31">
        <v>0</v>
      </c>
      <c r="K11" s="5">
        <v>0</v>
      </c>
      <c r="L11" s="31">
        <v>0</v>
      </c>
      <c r="M11" s="5">
        <v>0</v>
      </c>
      <c r="N11" s="31">
        <v>0</v>
      </c>
      <c r="O11" s="5">
        <v>0</v>
      </c>
      <c r="P11" s="31">
        <v>0</v>
      </c>
      <c r="Q11" s="5">
        <v>0</v>
      </c>
      <c r="R11" s="31">
        <v>0</v>
      </c>
      <c r="S11" s="5">
        <v>0</v>
      </c>
      <c r="T11" s="31">
        <v>0</v>
      </c>
      <c r="U11" s="5">
        <v>0</v>
      </c>
      <c r="V11" s="31">
        <v>0</v>
      </c>
      <c r="W11" s="5">
        <v>0</v>
      </c>
      <c r="X11" s="31">
        <v>0</v>
      </c>
      <c r="Y11" s="5">
        <v>0</v>
      </c>
      <c r="Z11" s="31">
        <v>0</v>
      </c>
      <c r="AA11" s="5">
        <v>0</v>
      </c>
    </row>
    <row r="12" spans="1:27" ht="13.5" thickBot="1" x14ac:dyDescent="0.25">
      <c r="A12" t="s">
        <v>162</v>
      </c>
      <c r="B12" s="31">
        <v>1055209408.08</v>
      </c>
      <c r="C12" s="5">
        <v>39.1158</v>
      </c>
      <c r="D12" s="31">
        <v>149288333.28</v>
      </c>
      <c r="E12" s="5">
        <v>99.495699999999999</v>
      </c>
      <c r="F12" s="31">
        <v>3360173</v>
      </c>
      <c r="G12" s="5">
        <v>0.69340000000000002</v>
      </c>
      <c r="H12" s="31">
        <v>84363616.450000003</v>
      </c>
      <c r="I12" s="5">
        <v>97.280799999999999</v>
      </c>
      <c r="J12" s="31">
        <v>12063543.9</v>
      </c>
      <c r="K12" s="5">
        <v>6.3343999999999996</v>
      </c>
      <c r="L12" s="31">
        <v>0</v>
      </c>
      <c r="M12" s="5">
        <v>0</v>
      </c>
      <c r="N12" s="31">
        <v>267087986.97</v>
      </c>
      <c r="O12" s="5">
        <v>101.0194</v>
      </c>
      <c r="P12" s="31">
        <v>0</v>
      </c>
      <c r="Q12" s="5">
        <v>0</v>
      </c>
      <c r="R12" s="31">
        <v>69563595.209999993</v>
      </c>
      <c r="S12" s="5">
        <v>97.956000000000003</v>
      </c>
      <c r="T12" s="31">
        <v>15177869.960000001</v>
      </c>
      <c r="U12" s="5">
        <v>19.138100000000001</v>
      </c>
      <c r="V12" s="31">
        <v>19642764.609999999</v>
      </c>
      <c r="W12" s="5">
        <v>89.776499999999999</v>
      </c>
      <c r="X12" s="31">
        <v>159259425</v>
      </c>
      <c r="Y12" s="5">
        <v>98.367099999999994</v>
      </c>
      <c r="Z12" s="31">
        <v>275402099.69999999</v>
      </c>
      <c r="AA12" s="5">
        <v>97.955299999999994</v>
      </c>
    </row>
    <row r="13" spans="1:27" ht="14.25" thickTop="1" thickBot="1" x14ac:dyDescent="0.25">
      <c r="A13" s="246" t="s">
        <v>2</v>
      </c>
      <c r="B13" s="205">
        <v>2697651978.4000001</v>
      </c>
      <c r="C13" s="247">
        <v>100</v>
      </c>
      <c r="D13" s="205">
        <v>150044953.75999999</v>
      </c>
      <c r="E13" s="247">
        <v>100</v>
      </c>
      <c r="F13" s="205">
        <v>484566816</v>
      </c>
      <c r="G13" s="247">
        <v>100</v>
      </c>
      <c r="H13" s="205">
        <v>86721749.950000003</v>
      </c>
      <c r="I13" s="247">
        <v>100</v>
      </c>
      <c r="J13" s="205">
        <v>190444862.09</v>
      </c>
      <c r="K13" s="247">
        <v>100</v>
      </c>
      <c r="L13" s="205">
        <v>16043312.689999999</v>
      </c>
      <c r="M13" s="247">
        <v>100</v>
      </c>
      <c r="N13" s="205">
        <v>264392843.52000001</v>
      </c>
      <c r="O13" s="247">
        <v>100</v>
      </c>
      <c r="P13" s="205">
        <v>890181646.96000004</v>
      </c>
      <c r="Q13" s="247">
        <v>100</v>
      </c>
      <c r="R13" s="205">
        <v>71015160.109999999</v>
      </c>
      <c r="S13" s="247">
        <v>100</v>
      </c>
      <c r="T13" s="205">
        <v>79307286.909999996</v>
      </c>
      <c r="U13" s="247">
        <v>100</v>
      </c>
      <c r="V13" s="205">
        <v>21879626.079999998</v>
      </c>
      <c r="W13" s="247">
        <v>100</v>
      </c>
      <c r="X13" s="205">
        <v>161903063.94999999</v>
      </c>
      <c r="Y13" s="247">
        <v>100</v>
      </c>
      <c r="Z13" s="205">
        <v>281150656.38</v>
      </c>
      <c r="AA13" s="247">
        <v>100</v>
      </c>
    </row>
    <row r="14" spans="1:27" ht="13.5" thickTop="1" x14ac:dyDescent="0.2">
      <c r="A14" s="1" t="s">
        <v>163</v>
      </c>
    </row>
    <row r="15" spans="1:27" x14ac:dyDescent="0.2">
      <c r="A15" t="s">
        <v>164</v>
      </c>
      <c r="B15" s="31">
        <v>0</v>
      </c>
      <c r="C15" s="5">
        <v>0</v>
      </c>
      <c r="D15" s="31">
        <v>0</v>
      </c>
      <c r="E15" s="5">
        <v>0</v>
      </c>
      <c r="F15" s="31">
        <v>0</v>
      </c>
      <c r="G15" s="5">
        <v>0</v>
      </c>
      <c r="H15" s="31">
        <v>0</v>
      </c>
      <c r="I15" s="5">
        <v>0</v>
      </c>
      <c r="J15" s="31">
        <v>0</v>
      </c>
      <c r="K15" s="5">
        <v>0</v>
      </c>
      <c r="L15" s="31">
        <v>0</v>
      </c>
      <c r="M15" s="5">
        <v>0</v>
      </c>
      <c r="N15" s="31">
        <v>0</v>
      </c>
      <c r="O15" s="5">
        <v>0</v>
      </c>
      <c r="P15" s="31">
        <v>0</v>
      </c>
      <c r="Q15" s="5">
        <v>0</v>
      </c>
      <c r="R15" s="31">
        <v>0</v>
      </c>
      <c r="S15" s="5">
        <v>0</v>
      </c>
      <c r="T15" s="31">
        <v>0</v>
      </c>
      <c r="U15" s="5">
        <v>0</v>
      </c>
      <c r="V15" s="31">
        <v>0</v>
      </c>
      <c r="W15" s="5">
        <v>0</v>
      </c>
      <c r="X15" s="31">
        <v>0</v>
      </c>
      <c r="Y15" s="5">
        <v>0</v>
      </c>
      <c r="Z15" s="31">
        <v>0</v>
      </c>
      <c r="AA15" s="5">
        <v>0</v>
      </c>
    </row>
    <row r="16" spans="1:27" x14ac:dyDescent="0.2">
      <c r="A16" t="s">
        <v>165</v>
      </c>
      <c r="B16" s="31">
        <v>0</v>
      </c>
      <c r="C16" s="5">
        <v>0</v>
      </c>
      <c r="D16" s="31">
        <v>0</v>
      </c>
      <c r="E16" s="5">
        <v>0</v>
      </c>
      <c r="F16" s="31">
        <v>0</v>
      </c>
      <c r="G16" s="5">
        <v>0</v>
      </c>
      <c r="H16" s="31">
        <v>0</v>
      </c>
      <c r="I16" s="5">
        <v>0</v>
      </c>
      <c r="J16" s="31">
        <v>0</v>
      </c>
      <c r="K16" s="5">
        <v>0</v>
      </c>
      <c r="L16" s="31">
        <v>0</v>
      </c>
      <c r="M16" s="5">
        <v>0</v>
      </c>
      <c r="N16" s="31">
        <v>0</v>
      </c>
      <c r="O16" s="5">
        <v>0</v>
      </c>
      <c r="P16" s="31">
        <v>0</v>
      </c>
      <c r="Q16" s="5">
        <v>0</v>
      </c>
      <c r="R16" s="31">
        <v>0</v>
      </c>
      <c r="S16" s="5">
        <v>0</v>
      </c>
      <c r="T16" s="31">
        <v>0</v>
      </c>
      <c r="U16" s="5">
        <v>0</v>
      </c>
      <c r="V16" s="31">
        <v>0</v>
      </c>
      <c r="W16" s="5">
        <v>0</v>
      </c>
      <c r="X16" s="31">
        <v>0</v>
      </c>
      <c r="Y16" s="5">
        <v>0</v>
      </c>
      <c r="Z16" s="31">
        <v>0</v>
      </c>
      <c r="AA16" s="5">
        <v>0</v>
      </c>
    </row>
    <row r="17" spans="1:27" x14ac:dyDescent="0.2">
      <c r="A17" t="s">
        <v>166</v>
      </c>
      <c r="B17" s="31">
        <v>0</v>
      </c>
      <c r="C17" s="5">
        <v>0</v>
      </c>
      <c r="D17" s="31">
        <v>0</v>
      </c>
      <c r="E17" s="5">
        <v>0</v>
      </c>
      <c r="F17" s="31">
        <v>0</v>
      </c>
      <c r="G17" s="5">
        <v>0</v>
      </c>
      <c r="H17" s="31">
        <v>0</v>
      </c>
      <c r="I17" s="5">
        <v>0</v>
      </c>
      <c r="J17" s="31">
        <v>0</v>
      </c>
      <c r="K17" s="5">
        <v>0</v>
      </c>
      <c r="L17" s="31">
        <v>0</v>
      </c>
      <c r="M17" s="5">
        <v>0</v>
      </c>
      <c r="N17" s="31">
        <v>0</v>
      </c>
      <c r="O17" s="5">
        <v>0</v>
      </c>
      <c r="P17" s="31">
        <v>0</v>
      </c>
      <c r="Q17" s="5">
        <v>0</v>
      </c>
      <c r="R17" s="31">
        <v>0</v>
      </c>
      <c r="S17" s="5">
        <v>0</v>
      </c>
      <c r="T17" s="31">
        <v>0</v>
      </c>
      <c r="U17" s="5">
        <v>0</v>
      </c>
      <c r="V17" s="31">
        <v>0</v>
      </c>
      <c r="W17" s="5">
        <v>0</v>
      </c>
      <c r="X17" s="31">
        <v>0</v>
      </c>
      <c r="Y17" s="5">
        <v>0</v>
      </c>
      <c r="Z17" s="31">
        <v>0</v>
      </c>
      <c r="AA17" s="5">
        <v>0</v>
      </c>
    </row>
    <row r="18" spans="1:27" x14ac:dyDescent="0.2">
      <c r="A18" t="s">
        <v>167</v>
      </c>
      <c r="B18" s="31">
        <v>0</v>
      </c>
      <c r="C18" s="5">
        <v>0</v>
      </c>
      <c r="D18" s="31">
        <v>0</v>
      </c>
      <c r="E18" s="5">
        <v>0</v>
      </c>
      <c r="F18" s="31">
        <v>0</v>
      </c>
      <c r="G18" s="5">
        <v>0</v>
      </c>
      <c r="H18" s="31">
        <v>0</v>
      </c>
      <c r="I18" s="5">
        <v>0</v>
      </c>
      <c r="J18" s="31">
        <v>0</v>
      </c>
      <c r="K18" s="5">
        <v>0</v>
      </c>
      <c r="L18" s="31">
        <v>0</v>
      </c>
      <c r="M18" s="5">
        <v>0</v>
      </c>
      <c r="N18" s="31">
        <v>0</v>
      </c>
      <c r="O18" s="5">
        <v>0</v>
      </c>
      <c r="P18" s="31">
        <v>0</v>
      </c>
      <c r="Q18" s="5">
        <v>0</v>
      </c>
      <c r="R18" s="31">
        <v>0</v>
      </c>
      <c r="S18" s="5">
        <v>0</v>
      </c>
      <c r="T18" s="31">
        <v>0</v>
      </c>
      <c r="U18" s="5">
        <v>0</v>
      </c>
      <c r="V18" s="31">
        <v>0</v>
      </c>
      <c r="W18" s="5">
        <v>0</v>
      </c>
      <c r="X18" s="31">
        <v>0</v>
      </c>
      <c r="Y18" s="5">
        <v>0</v>
      </c>
      <c r="Z18" s="31">
        <v>0</v>
      </c>
      <c r="AA18" s="5">
        <v>0</v>
      </c>
    </row>
    <row r="19" spans="1:27" x14ac:dyDescent="0.2">
      <c r="A19" t="s">
        <v>168</v>
      </c>
      <c r="B19" s="31">
        <v>0</v>
      </c>
      <c r="C19" s="5">
        <v>0</v>
      </c>
      <c r="D19" s="31">
        <v>0</v>
      </c>
      <c r="E19" s="5">
        <v>0</v>
      </c>
      <c r="F19" s="31">
        <v>0</v>
      </c>
      <c r="G19" s="5">
        <v>0</v>
      </c>
      <c r="H19" s="31">
        <v>0</v>
      </c>
      <c r="I19" s="5">
        <v>0</v>
      </c>
      <c r="J19" s="31">
        <v>0</v>
      </c>
      <c r="K19" s="5">
        <v>0</v>
      </c>
      <c r="L19" s="31">
        <v>0</v>
      </c>
      <c r="M19" s="5">
        <v>0</v>
      </c>
      <c r="N19" s="31">
        <v>0</v>
      </c>
      <c r="O19" s="5">
        <v>0</v>
      </c>
      <c r="P19" s="31">
        <v>0</v>
      </c>
      <c r="Q19" s="5">
        <v>0</v>
      </c>
      <c r="R19" s="31">
        <v>0</v>
      </c>
      <c r="S19" s="5">
        <v>0</v>
      </c>
      <c r="T19" s="31">
        <v>0</v>
      </c>
      <c r="U19" s="5">
        <v>0</v>
      </c>
      <c r="V19" s="31">
        <v>0</v>
      </c>
      <c r="W19" s="5">
        <v>0</v>
      </c>
      <c r="X19" s="31">
        <v>0</v>
      </c>
      <c r="Y19" s="5">
        <v>0</v>
      </c>
      <c r="Z19" s="31">
        <v>0</v>
      </c>
      <c r="AA19" s="5">
        <v>0</v>
      </c>
    </row>
    <row r="20" spans="1:27" x14ac:dyDescent="0.2">
      <c r="A20" t="s">
        <v>169</v>
      </c>
      <c r="B20" s="31">
        <v>0</v>
      </c>
      <c r="C20" s="5">
        <v>0</v>
      </c>
      <c r="D20" s="31">
        <v>0</v>
      </c>
      <c r="E20" s="5">
        <v>0</v>
      </c>
      <c r="F20" s="31">
        <v>0</v>
      </c>
      <c r="G20" s="5">
        <v>0</v>
      </c>
      <c r="H20" s="31">
        <v>0</v>
      </c>
      <c r="I20" s="5">
        <v>0</v>
      </c>
      <c r="J20" s="31">
        <v>0</v>
      </c>
      <c r="K20" s="5">
        <v>0</v>
      </c>
      <c r="L20" s="31">
        <v>0</v>
      </c>
      <c r="M20" s="5">
        <v>0</v>
      </c>
      <c r="N20" s="31">
        <v>0</v>
      </c>
      <c r="O20" s="5">
        <v>0</v>
      </c>
      <c r="P20" s="31">
        <v>0</v>
      </c>
      <c r="Q20" s="5">
        <v>0</v>
      </c>
      <c r="R20" s="31">
        <v>0</v>
      </c>
      <c r="S20" s="5">
        <v>0</v>
      </c>
      <c r="T20" s="31">
        <v>0</v>
      </c>
      <c r="U20" s="5">
        <v>0</v>
      </c>
      <c r="V20" s="31">
        <v>0</v>
      </c>
      <c r="W20" s="5">
        <v>0</v>
      </c>
      <c r="X20" s="31">
        <v>0</v>
      </c>
      <c r="Y20" s="5">
        <v>0</v>
      </c>
      <c r="Z20" s="31">
        <v>0</v>
      </c>
      <c r="AA20" s="5">
        <v>0</v>
      </c>
    </row>
    <row r="21" spans="1:27" x14ac:dyDescent="0.2">
      <c r="A21" t="s">
        <v>170</v>
      </c>
      <c r="B21" s="31">
        <v>0</v>
      </c>
      <c r="C21" s="5">
        <v>0</v>
      </c>
      <c r="D21" s="31">
        <v>0</v>
      </c>
      <c r="E21" s="5">
        <v>0</v>
      </c>
      <c r="F21" s="31">
        <v>0</v>
      </c>
      <c r="G21" s="5">
        <v>0</v>
      </c>
      <c r="H21" s="31">
        <v>0</v>
      </c>
      <c r="I21" s="5">
        <v>0</v>
      </c>
      <c r="J21" s="31">
        <v>0</v>
      </c>
      <c r="K21" s="5">
        <v>0</v>
      </c>
      <c r="L21" s="31">
        <v>0</v>
      </c>
      <c r="M21" s="5">
        <v>0</v>
      </c>
      <c r="N21" s="31">
        <v>0</v>
      </c>
      <c r="O21" s="5">
        <v>0</v>
      </c>
      <c r="P21" s="31">
        <v>0</v>
      </c>
      <c r="Q21" s="5">
        <v>0</v>
      </c>
      <c r="R21" s="31">
        <v>0</v>
      </c>
      <c r="S21" s="5">
        <v>0</v>
      </c>
      <c r="T21" s="31">
        <v>0</v>
      </c>
      <c r="U21" s="5">
        <v>0</v>
      </c>
      <c r="V21" s="31">
        <v>0</v>
      </c>
      <c r="W21" s="5">
        <v>0</v>
      </c>
      <c r="X21" s="31">
        <v>0</v>
      </c>
      <c r="Y21" s="5">
        <v>0</v>
      </c>
      <c r="Z21" s="31">
        <v>0</v>
      </c>
      <c r="AA21" s="5">
        <v>0</v>
      </c>
    </row>
    <row r="22" spans="1:27" x14ac:dyDescent="0.2">
      <c r="A22" t="s">
        <v>171</v>
      </c>
      <c r="B22" s="31">
        <v>0</v>
      </c>
      <c r="C22" s="5">
        <v>0</v>
      </c>
      <c r="D22" s="31">
        <v>0</v>
      </c>
      <c r="E22" s="5">
        <v>0</v>
      </c>
      <c r="F22" s="31">
        <v>0</v>
      </c>
      <c r="G22" s="5">
        <v>0</v>
      </c>
      <c r="H22" s="31">
        <v>0</v>
      </c>
      <c r="I22" s="5">
        <v>0</v>
      </c>
      <c r="J22" s="31">
        <v>0</v>
      </c>
      <c r="K22" s="5">
        <v>0</v>
      </c>
      <c r="L22" s="31">
        <v>0</v>
      </c>
      <c r="M22" s="5">
        <v>0</v>
      </c>
      <c r="N22" s="31">
        <v>0</v>
      </c>
      <c r="O22" s="5">
        <v>0</v>
      </c>
      <c r="P22" s="31">
        <v>0</v>
      </c>
      <c r="Q22" s="5">
        <v>0</v>
      </c>
      <c r="R22" s="31">
        <v>0</v>
      </c>
      <c r="S22" s="5">
        <v>0</v>
      </c>
      <c r="T22" s="31">
        <v>0</v>
      </c>
      <c r="U22" s="5">
        <v>0</v>
      </c>
      <c r="V22" s="31">
        <v>0</v>
      </c>
      <c r="W22" s="5">
        <v>0</v>
      </c>
      <c r="X22" s="31">
        <v>0</v>
      </c>
      <c r="Y22" s="5">
        <v>0</v>
      </c>
      <c r="Z22" s="31">
        <v>0</v>
      </c>
      <c r="AA22" s="5">
        <v>0</v>
      </c>
    </row>
    <row r="23" spans="1:27" x14ac:dyDescent="0.2">
      <c r="A23" t="s">
        <v>173</v>
      </c>
      <c r="B23" s="31">
        <v>0</v>
      </c>
      <c r="C23" s="5">
        <v>0</v>
      </c>
      <c r="D23" s="31">
        <v>0</v>
      </c>
      <c r="E23" s="5">
        <v>0</v>
      </c>
      <c r="F23" s="31">
        <v>0</v>
      </c>
      <c r="G23" s="5">
        <v>0</v>
      </c>
      <c r="H23" s="31">
        <v>0</v>
      </c>
      <c r="I23" s="5">
        <v>0</v>
      </c>
      <c r="J23" s="31">
        <v>0</v>
      </c>
      <c r="K23" s="5">
        <v>0</v>
      </c>
      <c r="L23" s="31">
        <v>0</v>
      </c>
      <c r="M23" s="5">
        <v>0</v>
      </c>
      <c r="N23" s="31">
        <v>0</v>
      </c>
      <c r="O23" s="5">
        <v>0</v>
      </c>
      <c r="P23" s="31">
        <v>0</v>
      </c>
      <c r="Q23" s="5">
        <v>0</v>
      </c>
      <c r="R23" s="31">
        <v>0</v>
      </c>
      <c r="S23" s="5">
        <v>0</v>
      </c>
      <c r="T23" s="31">
        <v>0</v>
      </c>
      <c r="U23" s="5">
        <v>0</v>
      </c>
      <c r="V23" s="31">
        <v>0</v>
      </c>
      <c r="W23" s="5">
        <v>0</v>
      </c>
      <c r="X23" s="31">
        <v>0</v>
      </c>
      <c r="Y23" s="5">
        <v>0</v>
      </c>
      <c r="Z23" s="31">
        <v>0</v>
      </c>
      <c r="AA23" s="5">
        <v>0</v>
      </c>
    </row>
    <row r="24" spans="1:27" x14ac:dyDescent="0.2">
      <c r="A24" t="s">
        <v>70</v>
      </c>
      <c r="B24" s="31">
        <v>0</v>
      </c>
      <c r="C24" s="5">
        <v>0</v>
      </c>
      <c r="D24" s="31">
        <v>0</v>
      </c>
      <c r="E24" s="5">
        <v>0</v>
      </c>
      <c r="F24" s="31">
        <v>0</v>
      </c>
      <c r="G24" s="5">
        <v>0</v>
      </c>
      <c r="H24" s="31">
        <v>0</v>
      </c>
      <c r="I24" s="5">
        <v>0</v>
      </c>
      <c r="J24" s="31">
        <v>0</v>
      </c>
      <c r="K24" s="5">
        <v>0</v>
      </c>
      <c r="L24" s="31">
        <v>0</v>
      </c>
      <c r="M24" s="5">
        <v>0</v>
      </c>
      <c r="N24" s="31">
        <v>0</v>
      </c>
      <c r="O24" s="5">
        <v>0</v>
      </c>
      <c r="P24" s="31">
        <v>0</v>
      </c>
      <c r="Q24" s="5">
        <v>0</v>
      </c>
      <c r="R24" s="31">
        <v>0</v>
      </c>
      <c r="S24" s="5">
        <v>0</v>
      </c>
      <c r="T24" s="31">
        <v>0</v>
      </c>
      <c r="U24" s="5">
        <v>0</v>
      </c>
      <c r="V24" s="31">
        <v>0</v>
      </c>
      <c r="W24" s="5">
        <v>0</v>
      </c>
      <c r="X24" s="31">
        <v>0</v>
      </c>
      <c r="Y24" s="5">
        <v>0</v>
      </c>
      <c r="Z24" s="31">
        <v>0</v>
      </c>
      <c r="AA24" s="5">
        <v>0</v>
      </c>
    </row>
    <row r="25" spans="1:27" x14ac:dyDescent="0.2">
      <c r="A25" t="s">
        <v>174</v>
      </c>
      <c r="B25" s="31">
        <v>0</v>
      </c>
      <c r="C25" s="5">
        <v>0</v>
      </c>
      <c r="D25" s="31">
        <v>0</v>
      </c>
      <c r="E25" s="5">
        <v>0</v>
      </c>
      <c r="F25" s="31">
        <v>0</v>
      </c>
      <c r="G25" s="5">
        <v>0</v>
      </c>
      <c r="H25" s="31">
        <v>0</v>
      </c>
      <c r="I25" s="5">
        <v>0</v>
      </c>
      <c r="J25" s="31">
        <v>0</v>
      </c>
      <c r="K25" s="5">
        <v>0</v>
      </c>
      <c r="L25" s="31">
        <v>0</v>
      </c>
      <c r="M25" s="5">
        <v>0</v>
      </c>
      <c r="N25" s="31">
        <v>0</v>
      </c>
      <c r="O25" s="5">
        <v>0</v>
      </c>
      <c r="P25" s="31">
        <v>0</v>
      </c>
      <c r="Q25" s="5">
        <v>0</v>
      </c>
      <c r="R25" s="31">
        <v>0</v>
      </c>
      <c r="S25" s="5">
        <v>0</v>
      </c>
      <c r="T25" s="31">
        <v>0</v>
      </c>
      <c r="U25" s="5">
        <v>0</v>
      </c>
      <c r="V25" s="31">
        <v>0</v>
      </c>
      <c r="W25" s="5">
        <v>0</v>
      </c>
      <c r="X25" s="31">
        <v>0</v>
      </c>
      <c r="Y25" s="5">
        <v>0</v>
      </c>
      <c r="Z25" s="31">
        <v>0</v>
      </c>
      <c r="AA25" s="5">
        <v>0</v>
      </c>
    </row>
    <row r="26" spans="1:27" x14ac:dyDescent="0.2">
      <c r="A26" t="s">
        <v>172</v>
      </c>
      <c r="B26" s="31">
        <v>0</v>
      </c>
      <c r="C26" s="5">
        <v>0</v>
      </c>
      <c r="D26" s="31">
        <v>0</v>
      </c>
      <c r="E26" s="5">
        <v>0</v>
      </c>
      <c r="F26" s="31">
        <v>0</v>
      </c>
      <c r="G26" s="5">
        <v>0</v>
      </c>
      <c r="H26" s="31">
        <v>0</v>
      </c>
      <c r="I26" s="5">
        <v>0</v>
      </c>
      <c r="J26" s="31">
        <v>0</v>
      </c>
      <c r="K26" s="5">
        <v>0</v>
      </c>
      <c r="L26" s="31">
        <v>0</v>
      </c>
      <c r="M26" s="5">
        <v>0</v>
      </c>
      <c r="N26" s="31">
        <v>0</v>
      </c>
      <c r="O26" s="5">
        <v>0</v>
      </c>
      <c r="P26" s="31">
        <v>0</v>
      </c>
      <c r="Q26" s="5">
        <v>0</v>
      </c>
      <c r="R26" s="31">
        <v>0</v>
      </c>
      <c r="S26" s="5">
        <v>0</v>
      </c>
      <c r="T26" s="31">
        <v>0</v>
      </c>
      <c r="U26" s="5">
        <v>0</v>
      </c>
      <c r="V26" s="31">
        <v>0</v>
      </c>
      <c r="W26" s="5">
        <v>0</v>
      </c>
      <c r="X26" s="31">
        <v>0</v>
      </c>
      <c r="Y26" s="5">
        <v>0</v>
      </c>
      <c r="Z26" s="31">
        <v>0</v>
      </c>
      <c r="AA26" s="5">
        <v>0</v>
      </c>
    </row>
    <row r="27" spans="1:27" ht="13.5" thickBot="1" x14ac:dyDescent="0.25">
      <c r="A27" t="s">
        <v>175</v>
      </c>
      <c r="B27" s="31">
        <v>0</v>
      </c>
      <c r="C27" s="5">
        <v>0</v>
      </c>
      <c r="D27" s="31">
        <v>0</v>
      </c>
      <c r="E27" s="5">
        <v>0</v>
      </c>
      <c r="F27" s="31">
        <v>0</v>
      </c>
      <c r="G27" s="5">
        <v>0</v>
      </c>
      <c r="H27" s="31">
        <v>0</v>
      </c>
      <c r="I27" s="5">
        <v>0</v>
      </c>
      <c r="J27" s="31">
        <v>0</v>
      </c>
      <c r="K27" s="5">
        <v>0</v>
      </c>
      <c r="L27" s="31">
        <v>0</v>
      </c>
      <c r="M27" s="5">
        <v>0</v>
      </c>
      <c r="N27" s="31">
        <v>0</v>
      </c>
      <c r="O27" s="5">
        <v>0</v>
      </c>
      <c r="P27" s="31">
        <v>0</v>
      </c>
      <c r="Q27" s="5">
        <v>0</v>
      </c>
      <c r="R27" s="31">
        <v>0</v>
      </c>
      <c r="S27" s="5">
        <v>0</v>
      </c>
      <c r="T27" s="31">
        <v>0</v>
      </c>
      <c r="U27" s="5">
        <v>0</v>
      </c>
      <c r="V27" s="31">
        <v>0</v>
      </c>
      <c r="W27" s="5">
        <v>0</v>
      </c>
      <c r="X27" s="31">
        <v>0</v>
      </c>
      <c r="Y27" s="5">
        <v>0</v>
      </c>
      <c r="Z27" s="31">
        <v>0</v>
      </c>
      <c r="AA27" s="5">
        <v>0</v>
      </c>
    </row>
    <row r="28" spans="1:27" ht="14.25" thickTop="1" thickBot="1" x14ac:dyDescent="0.25">
      <c r="A28" s="246" t="s">
        <v>176</v>
      </c>
      <c r="B28" s="205">
        <v>0</v>
      </c>
      <c r="C28" s="247">
        <v>0</v>
      </c>
      <c r="D28" s="205">
        <v>0</v>
      </c>
      <c r="E28" s="247">
        <v>0</v>
      </c>
      <c r="F28" s="205">
        <v>0</v>
      </c>
      <c r="G28" s="247">
        <v>0</v>
      </c>
      <c r="H28" s="205">
        <v>0</v>
      </c>
      <c r="I28" s="247">
        <v>0</v>
      </c>
      <c r="J28" s="205">
        <v>0</v>
      </c>
      <c r="K28" s="247">
        <v>0</v>
      </c>
      <c r="L28" s="205">
        <v>0</v>
      </c>
      <c r="M28" s="247">
        <v>0</v>
      </c>
      <c r="N28" s="205">
        <v>0</v>
      </c>
      <c r="O28" s="247">
        <v>0</v>
      </c>
      <c r="P28" s="205">
        <v>0</v>
      </c>
      <c r="Q28" s="247">
        <v>0</v>
      </c>
      <c r="R28" s="205">
        <v>0</v>
      </c>
      <c r="S28" s="247">
        <v>0</v>
      </c>
      <c r="T28" s="205">
        <v>0</v>
      </c>
      <c r="U28" s="247">
        <v>0</v>
      </c>
      <c r="V28" s="205">
        <v>0</v>
      </c>
      <c r="W28" s="247">
        <v>0</v>
      </c>
      <c r="X28" s="205">
        <v>0</v>
      </c>
      <c r="Y28" s="247">
        <v>0</v>
      </c>
      <c r="Z28" s="205">
        <v>0</v>
      </c>
      <c r="AA28" s="247">
        <v>0</v>
      </c>
    </row>
    <row r="29" spans="1:27" ht="14.25" thickTop="1" thickBot="1" x14ac:dyDescent="0.25">
      <c r="A29" s="246" t="s">
        <v>177</v>
      </c>
      <c r="B29" s="205">
        <v>1544176896.54</v>
      </c>
      <c r="C29" s="247">
        <v>57.241500000000002</v>
      </c>
      <c r="D29" s="205">
        <v>0</v>
      </c>
      <c r="E29" s="247">
        <v>0</v>
      </c>
      <c r="F29" s="205">
        <v>457713857</v>
      </c>
      <c r="G29" s="247">
        <v>94.458399999999997</v>
      </c>
      <c r="H29" s="205">
        <v>0</v>
      </c>
      <c r="I29" s="247">
        <v>0</v>
      </c>
      <c r="J29" s="205">
        <v>172322928.88</v>
      </c>
      <c r="K29" s="247">
        <v>90.484399999999994</v>
      </c>
      <c r="L29" s="205">
        <v>14412935.619999999</v>
      </c>
      <c r="M29" s="247">
        <v>89.837699999999998</v>
      </c>
      <c r="N29" s="205">
        <v>0</v>
      </c>
      <c r="O29" s="247">
        <v>0</v>
      </c>
      <c r="P29" s="205">
        <v>837189903</v>
      </c>
      <c r="Q29" s="247">
        <v>94.0471</v>
      </c>
      <c r="R29" s="205">
        <v>0</v>
      </c>
      <c r="S29" s="247">
        <v>0</v>
      </c>
      <c r="T29" s="205">
        <v>62537272.039999999</v>
      </c>
      <c r="U29" s="247">
        <v>78.854399999999998</v>
      </c>
      <c r="V29" s="205">
        <v>0</v>
      </c>
      <c r="W29" s="247">
        <v>0</v>
      </c>
      <c r="X29" s="205">
        <v>0</v>
      </c>
      <c r="Y29" s="247">
        <v>0</v>
      </c>
      <c r="Z29" s="205">
        <v>0</v>
      </c>
      <c r="AA29" s="247">
        <v>0</v>
      </c>
    </row>
    <row r="30" spans="1:27" ht="14.25" thickTop="1" thickBot="1" x14ac:dyDescent="0.25">
      <c r="A30" s="246" t="s">
        <v>178</v>
      </c>
      <c r="B30" s="205">
        <v>1544176896.54</v>
      </c>
      <c r="C30" s="247">
        <v>57.241500000000002</v>
      </c>
      <c r="D30" s="205">
        <v>0</v>
      </c>
      <c r="E30" s="247">
        <v>0</v>
      </c>
      <c r="F30" s="205">
        <v>457713857</v>
      </c>
      <c r="G30" s="247">
        <v>94.458399999999997</v>
      </c>
      <c r="H30" s="205">
        <v>0</v>
      </c>
      <c r="I30" s="247">
        <v>0</v>
      </c>
      <c r="J30" s="205">
        <v>172322928.88</v>
      </c>
      <c r="K30" s="247">
        <v>90.484399999999994</v>
      </c>
      <c r="L30" s="205">
        <v>14412935.619999999</v>
      </c>
      <c r="M30" s="247">
        <v>89.837699999999998</v>
      </c>
      <c r="N30" s="205">
        <v>0</v>
      </c>
      <c r="O30" s="247">
        <v>0</v>
      </c>
      <c r="P30" s="205">
        <v>837189903</v>
      </c>
      <c r="Q30" s="247">
        <v>94.0471</v>
      </c>
      <c r="R30" s="205">
        <v>0</v>
      </c>
      <c r="S30" s="247">
        <v>0</v>
      </c>
      <c r="T30" s="205">
        <v>62537272.039999999</v>
      </c>
      <c r="U30" s="247">
        <v>78.854399999999998</v>
      </c>
      <c r="V30" s="205">
        <v>0</v>
      </c>
      <c r="W30" s="247">
        <v>0</v>
      </c>
      <c r="X30" s="205">
        <v>0</v>
      </c>
      <c r="Y30" s="247">
        <v>0</v>
      </c>
      <c r="Z30" s="205">
        <v>0</v>
      </c>
      <c r="AA30" s="247">
        <v>0</v>
      </c>
    </row>
    <row r="31" spans="1:27" ht="13.5" thickTop="1" x14ac:dyDescent="0.2">
      <c r="A31" t="s">
        <v>179</v>
      </c>
      <c r="B31" s="31">
        <v>0</v>
      </c>
      <c r="C31" s="5">
        <v>0</v>
      </c>
      <c r="D31" s="31">
        <v>0</v>
      </c>
      <c r="E31" s="5">
        <v>0</v>
      </c>
      <c r="F31" s="31">
        <v>0</v>
      </c>
      <c r="G31" s="5">
        <v>0</v>
      </c>
      <c r="H31" s="31">
        <v>0</v>
      </c>
      <c r="I31" s="5">
        <v>0</v>
      </c>
      <c r="J31" s="31">
        <v>0</v>
      </c>
      <c r="K31" s="5">
        <v>0</v>
      </c>
      <c r="L31" s="31">
        <v>0</v>
      </c>
      <c r="M31" s="5">
        <v>0</v>
      </c>
      <c r="N31" s="31">
        <v>0</v>
      </c>
      <c r="O31" s="5">
        <v>0</v>
      </c>
      <c r="P31" s="31">
        <v>0</v>
      </c>
      <c r="Q31" s="5">
        <v>0</v>
      </c>
      <c r="R31" s="31">
        <v>0</v>
      </c>
      <c r="S31" s="5">
        <v>0</v>
      </c>
      <c r="T31" s="31">
        <v>0</v>
      </c>
      <c r="U31" s="5">
        <v>0</v>
      </c>
      <c r="V31" s="31">
        <v>0</v>
      </c>
      <c r="W31" s="5">
        <v>0</v>
      </c>
      <c r="X31" s="31">
        <v>0</v>
      </c>
      <c r="Y31" s="5">
        <v>0</v>
      </c>
      <c r="Z31" s="31">
        <v>0</v>
      </c>
      <c r="AA31" s="5">
        <v>0</v>
      </c>
    </row>
    <row r="32" spans="1:27" x14ac:dyDescent="0.2">
      <c r="A32" t="s">
        <v>327</v>
      </c>
      <c r="B32" s="31">
        <v>0</v>
      </c>
      <c r="C32" s="5">
        <v>0</v>
      </c>
      <c r="D32" s="31">
        <v>0</v>
      </c>
      <c r="E32" s="5">
        <v>0</v>
      </c>
      <c r="F32" s="31">
        <v>0</v>
      </c>
      <c r="G32" s="5">
        <v>0</v>
      </c>
      <c r="H32" s="31">
        <v>0</v>
      </c>
      <c r="I32" s="5">
        <v>0</v>
      </c>
      <c r="J32" s="31">
        <v>0</v>
      </c>
      <c r="K32" s="5">
        <v>0</v>
      </c>
      <c r="L32" s="31">
        <v>0</v>
      </c>
      <c r="M32" s="5">
        <v>0</v>
      </c>
      <c r="N32" s="31">
        <v>0</v>
      </c>
      <c r="O32" s="5">
        <v>0</v>
      </c>
      <c r="P32" s="31">
        <v>0</v>
      </c>
      <c r="Q32" s="5">
        <v>0</v>
      </c>
      <c r="R32" s="31">
        <v>0</v>
      </c>
      <c r="S32" s="5">
        <v>0</v>
      </c>
      <c r="T32" s="31">
        <v>0</v>
      </c>
      <c r="U32" s="5">
        <v>0</v>
      </c>
      <c r="V32" s="31">
        <v>0</v>
      </c>
      <c r="W32" s="5">
        <v>0</v>
      </c>
      <c r="X32" s="31">
        <v>0</v>
      </c>
      <c r="Y32" s="5">
        <v>0</v>
      </c>
      <c r="Z32" s="31">
        <v>0</v>
      </c>
      <c r="AA32" s="5">
        <v>0</v>
      </c>
    </row>
    <row r="33" spans="1:27" ht="13.5" thickBot="1" x14ac:dyDescent="0.25">
      <c r="A33" t="s">
        <v>328</v>
      </c>
      <c r="B33" s="31">
        <v>1055209408.08</v>
      </c>
      <c r="C33" s="5">
        <v>39.1158</v>
      </c>
      <c r="D33" s="31">
        <v>149288333.28</v>
      </c>
      <c r="E33" s="5">
        <v>99.495699999999999</v>
      </c>
      <c r="F33" s="31">
        <v>3360173</v>
      </c>
      <c r="G33" s="5">
        <v>0.69340000000000002</v>
      </c>
      <c r="H33" s="31">
        <v>84363616.450000003</v>
      </c>
      <c r="I33" s="5">
        <v>97.280799999999999</v>
      </c>
      <c r="J33" s="31">
        <v>12063543.9</v>
      </c>
      <c r="K33" s="5">
        <v>6.3343999999999996</v>
      </c>
      <c r="L33" s="31">
        <v>0</v>
      </c>
      <c r="M33" s="5">
        <v>0</v>
      </c>
      <c r="N33" s="31">
        <v>267087986.97</v>
      </c>
      <c r="O33" s="5">
        <v>101.0194</v>
      </c>
      <c r="P33" s="31">
        <v>0</v>
      </c>
      <c r="Q33" s="5">
        <v>0</v>
      </c>
      <c r="R33" s="31">
        <v>69563595.209999993</v>
      </c>
      <c r="S33" s="5">
        <v>97.956000000000003</v>
      </c>
      <c r="T33" s="31">
        <v>15177869.960000001</v>
      </c>
      <c r="U33" s="5">
        <v>19.138100000000001</v>
      </c>
      <c r="V33" s="31">
        <v>19642764.609999999</v>
      </c>
      <c r="W33" s="5">
        <v>89.776499999999999</v>
      </c>
      <c r="X33" s="31">
        <v>159259425</v>
      </c>
      <c r="Y33" s="5">
        <v>98.367099999999994</v>
      </c>
      <c r="Z33" s="31">
        <v>275402099.69999999</v>
      </c>
      <c r="AA33" s="5">
        <v>97.955299999999994</v>
      </c>
    </row>
    <row r="34" spans="1:27" ht="14.25" thickTop="1" thickBot="1" x14ac:dyDescent="0.25">
      <c r="A34" s="246" t="s">
        <v>182</v>
      </c>
      <c r="B34" s="205">
        <v>1055209408.08</v>
      </c>
      <c r="C34" s="247">
        <v>39.1158</v>
      </c>
      <c r="D34" s="205">
        <v>149288333.28</v>
      </c>
      <c r="E34" s="247">
        <v>99.495699999999999</v>
      </c>
      <c r="F34" s="205">
        <v>3360173</v>
      </c>
      <c r="G34" s="247">
        <v>0.69340000000000002</v>
      </c>
      <c r="H34" s="205">
        <v>84363616.450000003</v>
      </c>
      <c r="I34" s="247">
        <v>97.280799999999999</v>
      </c>
      <c r="J34" s="205">
        <v>12063543.9</v>
      </c>
      <c r="K34" s="247">
        <v>6.3343999999999996</v>
      </c>
      <c r="L34" s="205">
        <v>0</v>
      </c>
      <c r="M34" s="247">
        <v>0</v>
      </c>
      <c r="N34" s="205">
        <v>267087986.97</v>
      </c>
      <c r="O34" s="247">
        <v>101.0194</v>
      </c>
      <c r="P34" s="205">
        <v>0</v>
      </c>
      <c r="Q34" s="247">
        <v>0</v>
      </c>
      <c r="R34" s="205">
        <v>69563595.209999993</v>
      </c>
      <c r="S34" s="247">
        <v>97.956000000000003</v>
      </c>
      <c r="T34" s="205">
        <v>15177869.960000001</v>
      </c>
      <c r="U34" s="247">
        <v>19.138100000000001</v>
      </c>
      <c r="V34" s="205">
        <v>19642764.609999999</v>
      </c>
      <c r="W34" s="247">
        <v>89.776499999999999</v>
      </c>
      <c r="X34" s="205">
        <v>159259425</v>
      </c>
      <c r="Y34" s="247">
        <v>98.367099999999994</v>
      </c>
      <c r="Z34" s="205">
        <v>275402099.69999999</v>
      </c>
      <c r="AA34" s="247">
        <v>97.955299999999994</v>
      </c>
    </row>
    <row r="35" spans="1:27" ht="14.25" thickTop="1" thickBot="1" x14ac:dyDescent="0.25"/>
    <row r="36" spans="1:27" ht="13.5" thickTop="1" x14ac:dyDescent="0.2">
      <c r="A36" s="8" t="s">
        <v>183</v>
      </c>
      <c r="B36" s="51">
        <v>19194</v>
      </c>
      <c r="C36" s="51"/>
      <c r="D36" s="51">
        <v>45</v>
      </c>
      <c r="E36" s="51"/>
      <c r="F36" s="51">
        <v>318</v>
      </c>
      <c r="G36" s="51"/>
      <c r="H36" s="51">
        <v>929</v>
      </c>
      <c r="I36" s="51"/>
      <c r="J36" s="51">
        <v>32</v>
      </c>
      <c r="K36" s="51"/>
      <c r="L36" s="51">
        <v>4</v>
      </c>
      <c r="M36" s="51"/>
      <c r="N36" s="51">
        <v>662</v>
      </c>
      <c r="O36" s="51"/>
      <c r="P36" s="51">
        <v>3617</v>
      </c>
      <c r="Q36" s="51"/>
      <c r="R36" s="51">
        <v>153</v>
      </c>
      <c r="S36" s="51"/>
      <c r="T36" s="51">
        <v>1173</v>
      </c>
      <c r="U36" s="51"/>
      <c r="V36" s="51">
        <v>62</v>
      </c>
      <c r="W36" s="51"/>
      <c r="X36" s="51">
        <v>1723</v>
      </c>
      <c r="Y36" s="51"/>
      <c r="Z36" s="51">
        <v>670</v>
      </c>
      <c r="AA36" s="51"/>
    </row>
    <row r="37" spans="1:27" ht="13.5" thickBot="1" x14ac:dyDescent="0.25">
      <c r="A37" s="193" t="s">
        <v>184</v>
      </c>
      <c r="B37" s="209">
        <v>1668789.42</v>
      </c>
      <c r="C37" s="209"/>
      <c r="D37" s="209">
        <v>3334332.31</v>
      </c>
      <c r="E37" s="209"/>
      <c r="F37" s="209">
        <v>1523795.02</v>
      </c>
      <c r="G37" s="209"/>
      <c r="H37" s="209">
        <v>93349.57</v>
      </c>
      <c r="I37" s="209"/>
      <c r="J37" s="209">
        <v>5951401.9400000004</v>
      </c>
      <c r="K37" s="209"/>
      <c r="L37" s="209">
        <v>4010828.17</v>
      </c>
      <c r="M37" s="209"/>
      <c r="N37" s="209">
        <v>399384.96</v>
      </c>
      <c r="O37" s="209"/>
      <c r="P37" s="209">
        <v>246110.49</v>
      </c>
      <c r="Q37" s="209"/>
      <c r="R37" s="209">
        <v>464151.37</v>
      </c>
      <c r="S37" s="209"/>
      <c r="T37" s="209">
        <v>67610.649999999994</v>
      </c>
      <c r="U37" s="209"/>
      <c r="V37" s="209">
        <v>352897.19</v>
      </c>
      <c r="W37" s="209"/>
      <c r="X37" s="209">
        <v>93965.79</v>
      </c>
      <c r="Y37" s="209"/>
      <c r="Z37" s="209">
        <v>419627.85</v>
      </c>
      <c r="AA37" s="209"/>
    </row>
    <row r="38" spans="1:27" ht="13.5" thickTop="1" x14ac:dyDescent="0.2"/>
    <row r="40" spans="1:27" x14ac:dyDescent="0.2">
      <c r="A40" t="s">
        <v>329</v>
      </c>
      <c r="B40" s="31">
        <v>15569760389.32</v>
      </c>
      <c r="D40" s="31">
        <v>103471000.09999999</v>
      </c>
      <c r="F40" s="31">
        <v>205842345.30000001</v>
      </c>
      <c r="H40" s="31">
        <v>3118397.22</v>
      </c>
      <c r="J40" s="31">
        <v>0</v>
      </c>
      <c r="L40" s="31">
        <v>0</v>
      </c>
      <c r="N40" s="31">
        <v>241735599.03</v>
      </c>
      <c r="P40" s="31">
        <v>578886692.60000002</v>
      </c>
      <c r="R40" s="31">
        <v>0</v>
      </c>
      <c r="T40" s="31">
        <v>793072.87</v>
      </c>
      <c r="V40" s="31">
        <v>1093981.3</v>
      </c>
      <c r="X40" s="31">
        <v>16990851.800000001</v>
      </c>
      <c r="Z40" s="31">
        <v>147999034.80000001</v>
      </c>
    </row>
  </sheetData>
  <mergeCells count="12">
    <mergeCell ref="Z2:AA3"/>
    <mergeCell ref="D2:E3"/>
    <mergeCell ref="F2:G3"/>
    <mergeCell ref="H2:I3"/>
    <mergeCell ref="J2:K3"/>
    <mergeCell ref="L2:M3"/>
    <mergeCell ref="N2:O3"/>
    <mergeCell ref="P2:Q3"/>
    <mergeCell ref="R2:S3"/>
    <mergeCell ref="T2:U3"/>
    <mergeCell ref="V2:W3"/>
    <mergeCell ref="X2:Y3"/>
  </mergeCells>
  <pageMargins left="0.75" right="0.75" top="1" bottom="1" header="0.5" footer="0.5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zoomScale="70" zoomScaleNormal="70" workbookViewId="0"/>
  </sheetViews>
  <sheetFormatPr defaultRowHeight="12.75" x14ac:dyDescent="0.2"/>
  <cols>
    <col min="1" max="1" width="45.570312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1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0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</cols>
  <sheetData>
    <row r="1" spans="1:15" x14ac:dyDescent="0.2">
      <c r="A1" s="1" t="s">
        <v>1288</v>
      </c>
    </row>
    <row r="2" spans="1:15" x14ac:dyDescent="0.2">
      <c r="F2" s="31" t="s">
        <v>330</v>
      </c>
      <c r="H2" s="31" t="s">
        <v>330</v>
      </c>
      <c r="J2" s="31" t="s">
        <v>330</v>
      </c>
      <c r="L2" s="31" t="s">
        <v>330</v>
      </c>
      <c r="N2" s="31" t="s">
        <v>330</v>
      </c>
    </row>
    <row r="3" spans="1:15" x14ac:dyDescent="0.2">
      <c r="A3" s="233" t="s">
        <v>1216</v>
      </c>
      <c r="B3" s="329" t="s">
        <v>13</v>
      </c>
      <c r="C3" s="329"/>
      <c r="D3" s="327" t="s">
        <v>1217</v>
      </c>
      <c r="E3" s="327"/>
      <c r="F3" s="327" t="s">
        <v>1218</v>
      </c>
      <c r="G3" s="327"/>
      <c r="H3" s="327" t="s">
        <v>1219</v>
      </c>
      <c r="I3" s="327"/>
      <c r="J3" s="327" t="s">
        <v>1220</v>
      </c>
      <c r="K3" s="327"/>
      <c r="L3" s="327" t="s">
        <v>1221</v>
      </c>
      <c r="M3" s="327"/>
      <c r="N3" s="327" t="s">
        <v>1222</v>
      </c>
      <c r="O3" s="327"/>
    </row>
    <row r="4" spans="1:15" x14ac:dyDescent="0.2">
      <c r="A4" s="235" t="s">
        <v>301</v>
      </c>
      <c r="B4" s="216"/>
      <c r="C4" s="235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</row>
    <row r="5" spans="1:15" x14ac:dyDescent="0.2">
      <c r="A5" s="237"/>
      <c r="B5" s="243" t="s">
        <v>4</v>
      </c>
      <c r="C5" s="248" t="s">
        <v>5</v>
      </c>
      <c r="D5" s="243" t="s">
        <v>4</v>
      </c>
      <c r="E5" s="248" t="s">
        <v>5</v>
      </c>
      <c r="F5" s="243" t="s">
        <v>4</v>
      </c>
      <c r="G5" s="248" t="s">
        <v>5</v>
      </c>
      <c r="H5" s="243" t="s">
        <v>4</v>
      </c>
      <c r="I5" s="248" t="s">
        <v>5</v>
      </c>
      <c r="J5" s="243" t="s">
        <v>4</v>
      </c>
      <c r="K5" s="248" t="s">
        <v>5</v>
      </c>
      <c r="L5" s="243" t="s">
        <v>4</v>
      </c>
      <c r="M5" s="248" t="s">
        <v>5</v>
      </c>
      <c r="N5" s="243" t="s">
        <v>4</v>
      </c>
      <c r="O5" s="248" t="s">
        <v>5</v>
      </c>
    </row>
    <row r="6" spans="1:15" x14ac:dyDescent="0.2">
      <c r="A6" s="1" t="s">
        <v>156</v>
      </c>
    </row>
    <row r="7" spans="1:15" x14ac:dyDescent="0.2">
      <c r="A7" t="s">
        <v>976</v>
      </c>
      <c r="B7" s="31">
        <v>63233742.960000001</v>
      </c>
      <c r="C7" s="5">
        <v>13.2417</v>
      </c>
      <c r="D7" s="31">
        <v>29063358</v>
      </c>
      <c r="E7" s="5">
        <v>100</v>
      </c>
      <c r="F7" s="31">
        <v>49007.86</v>
      </c>
      <c r="G7" s="5">
        <v>1.1646000000000001</v>
      </c>
      <c r="H7" s="31">
        <v>26748.93</v>
      </c>
      <c r="I7" s="5">
        <v>0.14829999999999999</v>
      </c>
      <c r="J7" s="31">
        <v>1682058</v>
      </c>
      <c r="K7" s="5">
        <v>3.0432000000000001</v>
      </c>
      <c r="L7" s="31">
        <v>32133921.850000001</v>
      </c>
      <c r="M7" s="5">
        <v>9.5202000000000009</v>
      </c>
      <c r="N7" s="31">
        <v>278648.32000000001</v>
      </c>
      <c r="O7" s="5">
        <v>0.83379999999999999</v>
      </c>
    </row>
    <row r="8" spans="1:15" x14ac:dyDescent="0.2">
      <c r="A8" t="s">
        <v>622</v>
      </c>
      <c r="B8" s="31">
        <v>0</v>
      </c>
      <c r="C8">
        <v>0</v>
      </c>
      <c r="D8" s="31">
        <v>0</v>
      </c>
      <c r="E8">
        <v>0</v>
      </c>
      <c r="F8" s="31">
        <v>0</v>
      </c>
      <c r="G8">
        <v>0</v>
      </c>
      <c r="H8" s="31">
        <v>0</v>
      </c>
      <c r="I8">
        <v>0</v>
      </c>
      <c r="J8" s="31">
        <v>0</v>
      </c>
      <c r="K8">
        <v>0</v>
      </c>
      <c r="L8" s="31">
        <v>0</v>
      </c>
      <c r="M8">
        <v>0</v>
      </c>
      <c r="N8" s="31">
        <v>0</v>
      </c>
      <c r="O8">
        <v>0</v>
      </c>
    </row>
    <row r="9" spans="1:15" ht="13.5" thickBot="1" x14ac:dyDescent="0.25">
      <c r="A9" t="s">
        <v>977</v>
      </c>
      <c r="B9" s="31">
        <v>414302432.93000001</v>
      </c>
      <c r="C9" s="5">
        <v>86.758300000000006</v>
      </c>
      <c r="D9" s="31">
        <v>0</v>
      </c>
      <c r="E9">
        <v>0</v>
      </c>
      <c r="F9" s="31">
        <v>4159223.82</v>
      </c>
      <c r="G9" s="5">
        <v>98.835400000000007</v>
      </c>
      <c r="H9" s="31">
        <v>18010765.309999999</v>
      </c>
      <c r="I9" s="5">
        <v>99.851699999999994</v>
      </c>
      <c r="J9" s="31">
        <v>53590953</v>
      </c>
      <c r="K9" s="5">
        <v>96.956800000000001</v>
      </c>
      <c r="L9" s="31">
        <v>305401795.86000001</v>
      </c>
      <c r="M9" s="5">
        <v>90.479799999999997</v>
      </c>
      <c r="N9" s="31">
        <v>33139694.940000001</v>
      </c>
      <c r="O9" s="5">
        <v>99.166200000000003</v>
      </c>
    </row>
    <row r="10" spans="1:15" ht="14.25" thickTop="1" thickBot="1" x14ac:dyDescent="0.25">
      <c r="A10" s="246" t="s">
        <v>2</v>
      </c>
      <c r="B10" s="205">
        <v>477536175.88999999</v>
      </c>
      <c r="C10" s="246">
        <v>100</v>
      </c>
      <c r="D10" s="205">
        <v>29063358</v>
      </c>
      <c r="E10" s="247">
        <v>100</v>
      </c>
      <c r="F10" s="205">
        <v>4208231.68</v>
      </c>
      <c r="G10" s="247">
        <v>100</v>
      </c>
      <c r="H10" s="205">
        <v>18037514.239999998</v>
      </c>
      <c r="I10" s="247">
        <v>100</v>
      </c>
      <c r="J10" s="205">
        <v>55273011</v>
      </c>
      <c r="K10" s="247">
        <v>100</v>
      </c>
      <c r="L10" s="205">
        <v>337535717.70999998</v>
      </c>
      <c r="M10" s="247">
        <v>100</v>
      </c>
      <c r="N10" s="205">
        <v>33418343.260000002</v>
      </c>
      <c r="O10" s="247">
        <v>100</v>
      </c>
    </row>
    <row r="11" spans="1:15" ht="13.5" thickTop="1" x14ac:dyDescent="0.2">
      <c r="A11" s="1" t="s">
        <v>197</v>
      </c>
    </row>
    <row r="12" spans="1:15" x14ac:dyDescent="0.2">
      <c r="A12" t="s">
        <v>978</v>
      </c>
      <c r="B12" s="31">
        <v>1790911.46</v>
      </c>
      <c r="C12" s="5">
        <v>0.375</v>
      </c>
      <c r="D12" s="31">
        <v>17798.88</v>
      </c>
      <c r="E12" s="5">
        <v>6.1199999999999997E-2</v>
      </c>
      <c r="F12" s="31">
        <v>35698.519999999997</v>
      </c>
      <c r="G12" s="5">
        <v>0.84830000000000005</v>
      </c>
      <c r="H12" s="31">
        <v>26748.93</v>
      </c>
      <c r="I12" s="5">
        <v>0.14829999999999999</v>
      </c>
      <c r="J12" s="31">
        <v>1559309</v>
      </c>
      <c r="K12" s="5">
        <v>2.8210999999999999</v>
      </c>
      <c r="L12" s="31">
        <v>-127292.19</v>
      </c>
      <c r="M12" s="5">
        <v>-3.7699999999999997E-2</v>
      </c>
      <c r="N12" s="31">
        <v>278648.32000000001</v>
      </c>
      <c r="O12" s="5">
        <v>0.83379999999999999</v>
      </c>
    </row>
    <row r="13" spans="1:15" x14ac:dyDescent="0.2">
      <c r="A13" t="s">
        <v>199</v>
      </c>
      <c r="B13" s="31">
        <v>0</v>
      </c>
      <c r="C13">
        <v>0</v>
      </c>
      <c r="D13" s="31">
        <v>0</v>
      </c>
      <c r="E13">
        <v>0</v>
      </c>
      <c r="F13" s="31">
        <v>0</v>
      </c>
      <c r="G13">
        <v>0</v>
      </c>
      <c r="H13" s="31">
        <v>0</v>
      </c>
      <c r="I13">
        <v>0</v>
      </c>
      <c r="J13" s="31">
        <v>0</v>
      </c>
      <c r="K13">
        <v>0</v>
      </c>
      <c r="L13" s="31">
        <v>0</v>
      </c>
      <c r="M13">
        <v>0</v>
      </c>
      <c r="N13" s="31">
        <v>0</v>
      </c>
      <c r="O13">
        <v>0</v>
      </c>
    </row>
    <row r="14" spans="1:15" x14ac:dyDescent="0.2">
      <c r="A14" t="s">
        <v>200</v>
      </c>
      <c r="B14" s="31">
        <v>0</v>
      </c>
      <c r="C14">
        <v>0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</row>
    <row r="15" spans="1:15" x14ac:dyDescent="0.2">
      <c r="A15" t="s">
        <v>201</v>
      </c>
      <c r="B15" s="31">
        <v>0</v>
      </c>
      <c r="C15">
        <v>0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</row>
    <row r="16" spans="1:15" x14ac:dyDescent="0.2">
      <c r="A16" t="s">
        <v>202</v>
      </c>
      <c r="B16" s="31">
        <v>0</v>
      </c>
      <c r="C16">
        <v>0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0</v>
      </c>
      <c r="K16">
        <v>0</v>
      </c>
      <c r="L16" s="31">
        <v>0</v>
      </c>
      <c r="M16">
        <v>0</v>
      </c>
      <c r="N16" s="31">
        <v>0</v>
      </c>
      <c r="O16">
        <v>0</v>
      </c>
    </row>
    <row r="17" spans="1:15" x14ac:dyDescent="0.2">
      <c r="A17" t="s">
        <v>203</v>
      </c>
      <c r="B17" s="31">
        <v>0</v>
      </c>
      <c r="C17">
        <v>0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0</v>
      </c>
      <c r="K17">
        <v>0</v>
      </c>
      <c r="L17" s="31">
        <v>0</v>
      </c>
      <c r="M17">
        <v>0</v>
      </c>
      <c r="N17" s="31">
        <v>0</v>
      </c>
      <c r="O17">
        <v>0</v>
      </c>
    </row>
    <row r="18" spans="1:15" x14ac:dyDescent="0.2">
      <c r="A18" t="s">
        <v>204</v>
      </c>
      <c r="B18" s="31">
        <v>0</v>
      </c>
      <c r="C18">
        <v>0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0</v>
      </c>
      <c r="O18">
        <v>0</v>
      </c>
    </row>
    <row r="19" spans="1:15" x14ac:dyDescent="0.2">
      <c r="A19" t="s">
        <v>205</v>
      </c>
      <c r="B19" s="31">
        <v>0</v>
      </c>
      <c r="C19">
        <v>0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</row>
    <row r="20" spans="1:15" ht="13.5" thickBot="1" x14ac:dyDescent="0.25">
      <c r="A20" t="s">
        <v>206</v>
      </c>
      <c r="B20" s="31">
        <v>0</v>
      </c>
      <c r="C20">
        <v>0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0</v>
      </c>
      <c r="K20">
        <v>0</v>
      </c>
      <c r="L20" s="31">
        <v>0</v>
      </c>
      <c r="M20">
        <v>0</v>
      </c>
      <c r="N20" s="31">
        <v>0</v>
      </c>
      <c r="O20">
        <v>0</v>
      </c>
    </row>
    <row r="21" spans="1:15" ht="14.25" thickTop="1" thickBot="1" x14ac:dyDescent="0.25">
      <c r="A21" s="246" t="s">
        <v>207</v>
      </c>
      <c r="B21" s="205">
        <v>1790911.46</v>
      </c>
      <c r="C21" s="247">
        <v>0.375</v>
      </c>
      <c r="D21" s="205">
        <v>17798.88</v>
      </c>
      <c r="E21" s="247">
        <v>6.1199999999999997E-2</v>
      </c>
      <c r="F21" s="205">
        <v>35698.519999999997</v>
      </c>
      <c r="G21" s="247">
        <v>0.84830000000000005</v>
      </c>
      <c r="H21" s="205">
        <v>26748.93</v>
      </c>
      <c r="I21" s="247">
        <v>0.14829999999999999</v>
      </c>
      <c r="J21" s="205">
        <v>1559309</v>
      </c>
      <c r="K21" s="247">
        <v>2.8210999999999999</v>
      </c>
      <c r="L21" s="205">
        <v>-127292.19</v>
      </c>
      <c r="M21" s="247">
        <v>-3.7699999999999997E-2</v>
      </c>
      <c r="N21" s="205">
        <v>278648.32000000001</v>
      </c>
      <c r="O21" s="247">
        <v>0.83379999999999999</v>
      </c>
    </row>
    <row r="22" spans="1:15" ht="13.5" thickTop="1" x14ac:dyDescent="0.2">
      <c r="A22" t="s">
        <v>294</v>
      </c>
      <c r="B22" s="31">
        <v>18095659.670000002</v>
      </c>
      <c r="C22" s="5">
        <v>3.7894000000000001</v>
      </c>
      <c r="D22" s="31">
        <v>18095659.670000002</v>
      </c>
      <c r="E22" s="5">
        <v>62.262799999999999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</row>
    <row r="23" spans="1:15" x14ac:dyDescent="0.2">
      <c r="A23" t="s">
        <v>295</v>
      </c>
      <c r="B23" s="31">
        <v>43347171.829999998</v>
      </c>
      <c r="C23" s="5">
        <v>9.0772999999999993</v>
      </c>
      <c r="D23" s="31">
        <v>10949899.449999999</v>
      </c>
      <c r="E23" s="5">
        <v>37.676000000000002</v>
      </c>
      <c r="F23" s="31">
        <v>13309.34</v>
      </c>
      <c r="G23" s="5">
        <v>0.31630000000000003</v>
      </c>
      <c r="H23" s="31">
        <v>0</v>
      </c>
      <c r="I23">
        <v>0</v>
      </c>
      <c r="J23" s="31">
        <v>122749</v>
      </c>
      <c r="K23" s="5">
        <v>0.22209999999999999</v>
      </c>
      <c r="L23" s="31">
        <v>32261214.039999999</v>
      </c>
      <c r="M23" s="5">
        <v>9.5579000000000001</v>
      </c>
      <c r="N23" s="31">
        <v>0</v>
      </c>
      <c r="O23">
        <v>0</v>
      </c>
    </row>
    <row r="24" spans="1:15" ht="13.5" thickBot="1" x14ac:dyDescent="0.25">
      <c r="A24" t="s">
        <v>296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</row>
    <row r="25" spans="1:15" ht="14.25" thickTop="1" thickBot="1" x14ac:dyDescent="0.25">
      <c r="A25" s="246" t="s">
        <v>208</v>
      </c>
      <c r="B25" s="205">
        <v>61442831.5</v>
      </c>
      <c r="C25" s="247">
        <v>12.8666</v>
      </c>
      <c r="D25" s="205">
        <v>29045559.120000001</v>
      </c>
      <c r="E25" s="247">
        <v>99.938800000000001</v>
      </c>
      <c r="F25" s="205">
        <v>13309.34</v>
      </c>
      <c r="G25" s="247">
        <v>0.31630000000000003</v>
      </c>
      <c r="H25" s="205">
        <v>0</v>
      </c>
      <c r="I25" s="246">
        <v>0</v>
      </c>
      <c r="J25" s="205">
        <v>122749</v>
      </c>
      <c r="K25" s="247">
        <v>0.22209999999999999</v>
      </c>
      <c r="L25" s="205">
        <v>32261214.039999999</v>
      </c>
      <c r="M25" s="247">
        <v>9.5579000000000001</v>
      </c>
      <c r="N25" s="205">
        <v>0</v>
      </c>
      <c r="O25" s="246">
        <v>0</v>
      </c>
    </row>
    <row r="26" spans="1:15" ht="14.25" thickTop="1" thickBot="1" x14ac:dyDescent="0.25">
      <c r="A26" s="246" t="s">
        <v>209</v>
      </c>
      <c r="B26" s="205">
        <v>63233742.960000001</v>
      </c>
      <c r="C26" s="247">
        <v>13.2417</v>
      </c>
      <c r="D26" s="205">
        <v>29063358</v>
      </c>
      <c r="E26" s="247">
        <v>100</v>
      </c>
      <c r="F26" s="205">
        <v>49007.86</v>
      </c>
      <c r="G26" s="247">
        <v>1.1646000000000001</v>
      </c>
      <c r="H26" s="205">
        <v>26748.93</v>
      </c>
      <c r="I26" s="247">
        <v>0.14829999999999999</v>
      </c>
      <c r="J26" s="205">
        <v>1682058</v>
      </c>
      <c r="K26" s="247">
        <v>3.0432000000000001</v>
      </c>
      <c r="L26" s="205">
        <v>32133921.850000001</v>
      </c>
      <c r="M26" s="247">
        <v>9.5202000000000009</v>
      </c>
      <c r="N26" s="205">
        <v>278648.32000000001</v>
      </c>
      <c r="O26" s="247">
        <v>0.83379999999999999</v>
      </c>
    </row>
    <row r="27" spans="1:15" ht="13.5" thickTop="1" x14ac:dyDescent="0.2">
      <c r="A27" t="s">
        <v>179</v>
      </c>
      <c r="B27" s="31">
        <v>0</v>
      </c>
      <c r="C27">
        <v>0</v>
      </c>
      <c r="D27" s="31">
        <v>0</v>
      </c>
      <c r="E27">
        <v>0</v>
      </c>
      <c r="F27" s="31">
        <v>0</v>
      </c>
      <c r="G27">
        <v>0</v>
      </c>
      <c r="H27" s="31">
        <v>0</v>
      </c>
      <c r="I27">
        <v>0</v>
      </c>
      <c r="J27" s="31">
        <v>0</v>
      </c>
      <c r="K27">
        <v>0</v>
      </c>
      <c r="L27" s="31">
        <v>0</v>
      </c>
      <c r="M27">
        <v>0</v>
      </c>
      <c r="N27" s="31">
        <v>0</v>
      </c>
      <c r="O27">
        <v>0</v>
      </c>
    </row>
    <row r="28" spans="1:15" x14ac:dyDescent="0.2">
      <c r="A28" t="s">
        <v>180</v>
      </c>
      <c r="B28" s="31">
        <v>12444190.4</v>
      </c>
      <c r="C28" s="5">
        <v>2.6059000000000001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12444190.4</v>
      </c>
      <c r="M28" s="5">
        <v>3.6867999999999999</v>
      </c>
      <c r="N28" s="31">
        <v>0</v>
      </c>
      <c r="O28">
        <v>0</v>
      </c>
    </row>
    <row r="29" spans="1:15" ht="13.5" thickBot="1" x14ac:dyDescent="0.25">
      <c r="A29" t="s">
        <v>181</v>
      </c>
      <c r="B29" s="31">
        <v>401858242.52999997</v>
      </c>
      <c r="C29" s="5">
        <v>84.1524</v>
      </c>
      <c r="D29" s="31">
        <v>0</v>
      </c>
      <c r="E29">
        <v>0</v>
      </c>
      <c r="F29" s="31">
        <v>4159223.82</v>
      </c>
      <c r="G29" s="5">
        <v>98.835400000000007</v>
      </c>
      <c r="H29" s="31">
        <v>18010765.309999999</v>
      </c>
      <c r="I29" s="5">
        <v>99.851699999999994</v>
      </c>
      <c r="J29" s="31">
        <v>53590953</v>
      </c>
      <c r="K29" s="5">
        <v>96.956800000000001</v>
      </c>
      <c r="L29" s="31">
        <v>292957605.45999998</v>
      </c>
      <c r="M29" s="5">
        <v>86.793099999999995</v>
      </c>
      <c r="N29" s="31">
        <v>33139694.940000001</v>
      </c>
      <c r="O29" s="5">
        <v>99.166200000000003</v>
      </c>
    </row>
    <row r="30" spans="1:15" ht="14.25" thickTop="1" thickBot="1" x14ac:dyDescent="0.25">
      <c r="A30" s="246" t="s">
        <v>182</v>
      </c>
      <c r="B30" s="205">
        <v>414302432.93000001</v>
      </c>
      <c r="C30" s="247">
        <v>86.758300000000006</v>
      </c>
      <c r="D30" s="205">
        <v>0</v>
      </c>
      <c r="E30" s="246">
        <v>0</v>
      </c>
      <c r="F30" s="205">
        <v>4159223.82</v>
      </c>
      <c r="G30" s="247">
        <v>98.835400000000007</v>
      </c>
      <c r="H30" s="205">
        <v>18010765.309999999</v>
      </c>
      <c r="I30" s="247">
        <v>99.851699999999994</v>
      </c>
      <c r="J30" s="205">
        <v>53590953</v>
      </c>
      <c r="K30" s="247">
        <v>96.956800000000001</v>
      </c>
      <c r="L30" s="205">
        <v>305401795.86000001</v>
      </c>
      <c r="M30" s="247">
        <v>90.479799999999997</v>
      </c>
      <c r="N30" s="205">
        <v>33139694.940000001</v>
      </c>
      <c r="O30" s="247">
        <v>99.166200000000003</v>
      </c>
    </row>
    <row r="31" spans="1:15" ht="13.5" thickTop="1" x14ac:dyDescent="0.2"/>
    <row r="32" spans="1:15" s="5" customFormat="1" x14ac:dyDescent="0.2">
      <c r="A32" s="5" t="s">
        <v>183</v>
      </c>
      <c r="B32" s="5">
        <v>681</v>
      </c>
      <c r="D32" s="5">
        <v>170</v>
      </c>
      <c r="F32" s="5">
        <v>3</v>
      </c>
      <c r="H32" s="5">
        <v>7</v>
      </c>
      <c r="J32" s="5">
        <v>207</v>
      </c>
      <c r="L32" s="5">
        <v>160</v>
      </c>
      <c r="N32" s="5">
        <v>134</v>
      </c>
    </row>
    <row r="33" spans="1:15" s="5" customFormat="1" ht="13.5" thickBot="1" x14ac:dyDescent="0.25">
      <c r="A33" s="209" t="s">
        <v>210</v>
      </c>
      <c r="B33" s="209">
        <v>701227.86</v>
      </c>
      <c r="C33" s="209"/>
      <c r="D33" s="209">
        <v>170960.93</v>
      </c>
      <c r="E33" s="209"/>
      <c r="F33" s="209">
        <v>1402743.89</v>
      </c>
      <c r="G33" s="209"/>
      <c r="H33" s="209">
        <v>2576787.75</v>
      </c>
      <c r="I33" s="209"/>
      <c r="J33" s="209">
        <v>267019.38</v>
      </c>
      <c r="K33" s="209"/>
      <c r="L33" s="209">
        <v>2109598.2400000002</v>
      </c>
      <c r="M33" s="209"/>
      <c r="N33" s="209">
        <v>249390.62</v>
      </c>
      <c r="O33" s="209"/>
    </row>
    <row r="34" spans="1:15" ht="13.5" thickTop="1" x14ac:dyDescent="0.2">
      <c r="F34" s="31" t="s">
        <v>330</v>
      </c>
      <c r="H34" s="31" t="s">
        <v>330</v>
      </c>
      <c r="J34" s="31" t="s">
        <v>330</v>
      </c>
      <c r="L34" s="31" t="s">
        <v>330</v>
      </c>
      <c r="N34" s="31" t="s">
        <v>330</v>
      </c>
    </row>
    <row r="35" spans="1:15" x14ac:dyDescent="0.2">
      <c r="A35" s="233" t="s">
        <v>211</v>
      </c>
      <c r="B35" s="329" t="s">
        <v>13</v>
      </c>
      <c r="C35" s="329"/>
      <c r="D35" s="327" t="s">
        <v>1217</v>
      </c>
      <c r="E35" s="327"/>
      <c r="F35" s="327" t="s">
        <v>1218</v>
      </c>
      <c r="G35" s="327"/>
      <c r="H35" s="327" t="s">
        <v>1219</v>
      </c>
      <c r="I35" s="327"/>
      <c r="J35" s="327" t="s">
        <v>1220</v>
      </c>
      <c r="K35" s="327"/>
      <c r="L35" s="327" t="s">
        <v>1221</v>
      </c>
      <c r="M35" s="327"/>
      <c r="N35" s="327" t="s">
        <v>1222</v>
      </c>
      <c r="O35" s="327"/>
    </row>
    <row r="36" spans="1:15" x14ac:dyDescent="0.2">
      <c r="A36" s="235"/>
      <c r="B36" s="216"/>
      <c r="C36" s="235"/>
      <c r="D36" s="328"/>
      <c r="E36" s="328"/>
      <c r="F36" s="328"/>
      <c r="G36" s="328"/>
      <c r="H36" s="328"/>
      <c r="I36" s="328"/>
      <c r="J36" s="328"/>
      <c r="K36" s="328"/>
      <c r="L36" s="328"/>
      <c r="M36" s="328"/>
      <c r="N36" s="328"/>
      <c r="O36" s="328"/>
    </row>
    <row r="37" spans="1:15" x14ac:dyDescent="0.2">
      <c r="A37" s="237"/>
      <c r="B37" s="243" t="s">
        <v>4</v>
      </c>
      <c r="C37" s="248" t="s">
        <v>5</v>
      </c>
      <c r="D37" s="243" t="s">
        <v>4</v>
      </c>
      <c r="E37" s="248" t="s">
        <v>5</v>
      </c>
      <c r="F37" s="243" t="s">
        <v>4</v>
      </c>
      <c r="G37" s="248" t="s">
        <v>5</v>
      </c>
      <c r="H37" s="243" t="s">
        <v>4</v>
      </c>
      <c r="I37" s="248" t="s">
        <v>5</v>
      </c>
      <c r="J37" s="243" t="s">
        <v>4</v>
      </c>
      <c r="K37" s="248" t="s">
        <v>5</v>
      </c>
      <c r="L37" s="243" t="s">
        <v>4</v>
      </c>
      <c r="M37" s="248" t="s">
        <v>5</v>
      </c>
      <c r="N37" s="243" t="s">
        <v>4</v>
      </c>
      <c r="O37" s="248" t="s">
        <v>5</v>
      </c>
    </row>
    <row r="38" spans="1:15" x14ac:dyDescent="0.2">
      <c r="A38" t="s">
        <v>212</v>
      </c>
      <c r="B38" s="31">
        <v>45138083.289999999</v>
      </c>
      <c r="C38" s="5">
        <v>9.4522999999999993</v>
      </c>
      <c r="D38" s="31">
        <v>10967698.33</v>
      </c>
      <c r="E38" s="5">
        <v>37.737200000000001</v>
      </c>
      <c r="F38" s="31">
        <v>49007.86</v>
      </c>
      <c r="G38" s="5">
        <v>1.1646000000000001</v>
      </c>
      <c r="H38" s="31">
        <v>26748.93</v>
      </c>
      <c r="I38" s="5">
        <v>0.14829999999999999</v>
      </c>
      <c r="J38" s="31">
        <v>1682058</v>
      </c>
      <c r="K38" s="5">
        <v>3.0432000000000001</v>
      </c>
      <c r="L38" s="31">
        <v>32133921.850000001</v>
      </c>
      <c r="M38" s="5">
        <v>9.5202000000000009</v>
      </c>
      <c r="N38" s="31">
        <v>278648.32000000001</v>
      </c>
      <c r="O38" s="5">
        <v>0.83379999999999999</v>
      </c>
    </row>
    <row r="39" spans="1:15" x14ac:dyDescent="0.2">
      <c r="A39" t="s">
        <v>213</v>
      </c>
      <c r="B39" s="31">
        <v>0</v>
      </c>
      <c r="C39">
        <v>0</v>
      </c>
      <c r="D39" s="31">
        <v>0</v>
      </c>
      <c r="E39">
        <v>0</v>
      </c>
      <c r="F39" s="31">
        <v>0</v>
      </c>
      <c r="G39">
        <v>0</v>
      </c>
      <c r="H39" s="31">
        <v>0</v>
      </c>
      <c r="I39">
        <v>0</v>
      </c>
      <c r="J39" s="31">
        <v>0</v>
      </c>
      <c r="K39">
        <v>0</v>
      </c>
      <c r="L39" s="31">
        <v>0</v>
      </c>
      <c r="M39">
        <v>0</v>
      </c>
      <c r="N39" s="31">
        <v>0</v>
      </c>
      <c r="O39">
        <v>0</v>
      </c>
    </row>
    <row r="40" spans="1:15" x14ac:dyDescent="0.2">
      <c r="A40" t="s">
        <v>214</v>
      </c>
      <c r="B40" s="31">
        <v>3797438.52</v>
      </c>
      <c r="C40" s="5">
        <v>0.79520000000000002</v>
      </c>
      <c r="D40" s="31">
        <v>3797438.52</v>
      </c>
      <c r="E40" s="5">
        <v>13.0661</v>
      </c>
      <c r="F40" s="31">
        <v>0</v>
      </c>
      <c r="G40">
        <v>0</v>
      </c>
      <c r="H40" s="31">
        <v>0</v>
      </c>
      <c r="I40">
        <v>0</v>
      </c>
      <c r="J40" s="31">
        <v>0</v>
      </c>
      <c r="K40">
        <v>0</v>
      </c>
      <c r="L40" s="31">
        <v>0</v>
      </c>
      <c r="M40">
        <v>0</v>
      </c>
      <c r="N40" s="31">
        <v>0</v>
      </c>
      <c r="O40">
        <v>0</v>
      </c>
    </row>
    <row r="41" spans="1:15" x14ac:dyDescent="0.2">
      <c r="A41" t="s">
        <v>215</v>
      </c>
      <c r="B41" s="31">
        <v>0</v>
      </c>
      <c r="C41">
        <v>0</v>
      </c>
      <c r="D41" s="31">
        <v>0</v>
      </c>
      <c r="E41">
        <v>0</v>
      </c>
      <c r="F41" s="31">
        <v>0</v>
      </c>
      <c r="G41">
        <v>0</v>
      </c>
      <c r="H41" s="31">
        <v>0</v>
      </c>
      <c r="I41">
        <v>0</v>
      </c>
      <c r="J41" s="31">
        <v>0</v>
      </c>
      <c r="K41">
        <v>0</v>
      </c>
      <c r="L41" s="31">
        <v>0</v>
      </c>
      <c r="M41">
        <v>0</v>
      </c>
      <c r="N41" s="31">
        <v>0</v>
      </c>
      <c r="O41">
        <v>0</v>
      </c>
    </row>
    <row r="42" spans="1:15" x14ac:dyDescent="0.2">
      <c r="A42" t="s">
        <v>216</v>
      </c>
      <c r="B42" s="31">
        <v>6683563.25</v>
      </c>
      <c r="C42" s="5">
        <v>1.3996</v>
      </c>
      <c r="D42" s="31">
        <v>6683563.25</v>
      </c>
      <c r="E42" s="5">
        <v>22.996500000000001</v>
      </c>
      <c r="F42" s="31">
        <v>0</v>
      </c>
      <c r="G42">
        <v>0</v>
      </c>
      <c r="H42" s="31">
        <v>0</v>
      </c>
      <c r="I42">
        <v>0</v>
      </c>
      <c r="J42" s="31">
        <v>0</v>
      </c>
      <c r="K42">
        <v>0</v>
      </c>
      <c r="L42" s="31">
        <v>0</v>
      </c>
      <c r="M42">
        <v>0</v>
      </c>
      <c r="N42" s="31">
        <v>0</v>
      </c>
      <c r="O42">
        <v>0</v>
      </c>
    </row>
    <row r="43" spans="1:15" x14ac:dyDescent="0.2">
      <c r="A43" t="s">
        <v>217</v>
      </c>
      <c r="B43" s="31">
        <v>3428803.48</v>
      </c>
      <c r="C43" s="5">
        <v>0.71799999999999997</v>
      </c>
      <c r="D43" s="31">
        <v>3428803.48</v>
      </c>
      <c r="E43" s="5">
        <v>11.797700000000001</v>
      </c>
      <c r="F43" s="31">
        <v>0</v>
      </c>
      <c r="G43">
        <v>0</v>
      </c>
      <c r="H43" s="31">
        <v>0</v>
      </c>
      <c r="I43">
        <v>0</v>
      </c>
      <c r="J43" s="31">
        <v>0</v>
      </c>
      <c r="K43">
        <v>0</v>
      </c>
      <c r="L43" s="31">
        <v>0</v>
      </c>
      <c r="M43">
        <v>0</v>
      </c>
      <c r="N43" s="31">
        <v>0</v>
      </c>
      <c r="O43">
        <v>0</v>
      </c>
    </row>
    <row r="44" spans="1:15" x14ac:dyDescent="0.2">
      <c r="A44" t="s">
        <v>218</v>
      </c>
      <c r="B44" s="31">
        <v>0</v>
      </c>
      <c r="C44">
        <v>0</v>
      </c>
      <c r="D44" s="31">
        <v>0</v>
      </c>
      <c r="E44">
        <v>0</v>
      </c>
      <c r="F44" s="31">
        <v>0</v>
      </c>
      <c r="G44">
        <v>0</v>
      </c>
      <c r="H44" s="31">
        <v>0</v>
      </c>
      <c r="I44">
        <v>0</v>
      </c>
      <c r="J44" s="31">
        <v>0</v>
      </c>
      <c r="K44">
        <v>0</v>
      </c>
      <c r="L44" s="31">
        <v>0</v>
      </c>
      <c r="M44">
        <v>0</v>
      </c>
      <c r="N44" s="31">
        <v>0</v>
      </c>
      <c r="O44">
        <v>0</v>
      </c>
    </row>
    <row r="45" spans="1:15" ht="13.5" thickBot="1" x14ac:dyDescent="0.25">
      <c r="A45" t="s">
        <v>219</v>
      </c>
      <c r="B45" s="31">
        <v>4185854.42</v>
      </c>
      <c r="C45" s="5">
        <v>0.87660000000000005</v>
      </c>
      <c r="D45" s="31">
        <v>4185854.42</v>
      </c>
      <c r="E45" s="5">
        <v>14.4025</v>
      </c>
      <c r="F45" s="31">
        <v>0</v>
      </c>
      <c r="G45">
        <v>0</v>
      </c>
      <c r="H45" s="31">
        <v>0</v>
      </c>
      <c r="I45">
        <v>0</v>
      </c>
      <c r="J45" s="31">
        <v>0</v>
      </c>
      <c r="K45">
        <v>0</v>
      </c>
      <c r="L45" s="31">
        <v>0</v>
      </c>
      <c r="M45">
        <v>0</v>
      </c>
      <c r="N45" s="31">
        <v>0</v>
      </c>
      <c r="O45">
        <v>0</v>
      </c>
    </row>
    <row r="46" spans="1:15" ht="14.25" thickTop="1" thickBot="1" x14ac:dyDescent="0.25">
      <c r="A46" s="246" t="s">
        <v>13</v>
      </c>
      <c r="B46" s="205">
        <v>63233742.960000001</v>
      </c>
      <c r="C46" s="247">
        <v>13.2417</v>
      </c>
      <c r="D46" s="205">
        <v>29063358</v>
      </c>
      <c r="E46" s="247">
        <v>100</v>
      </c>
      <c r="F46" s="205">
        <v>49007.86</v>
      </c>
      <c r="G46" s="247">
        <v>1.1646000000000001</v>
      </c>
      <c r="H46" s="205">
        <v>26748.93</v>
      </c>
      <c r="I46" s="247">
        <v>0.14829999999999999</v>
      </c>
      <c r="J46" s="205">
        <v>1682058</v>
      </c>
      <c r="K46" s="247">
        <v>3.0432000000000001</v>
      </c>
      <c r="L46" s="205">
        <v>32133921.850000001</v>
      </c>
      <c r="M46" s="247">
        <v>9.5202000000000009</v>
      </c>
      <c r="N46" s="205">
        <v>278648.32000000001</v>
      </c>
      <c r="O46" s="247">
        <v>0.83379999999999999</v>
      </c>
    </row>
    <row r="47" spans="1:15" ht="13.5" thickTop="1" x14ac:dyDescent="0.2"/>
    <row r="48" spans="1:15" x14ac:dyDescent="0.2">
      <c r="A48" t="s">
        <v>329</v>
      </c>
      <c r="B48" s="31">
        <v>23797275.280000001</v>
      </c>
      <c r="D48" s="31">
        <v>1569288.14</v>
      </c>
      <c r="F48" s="31">
        <v>3798438.9</v>
      </c>
      <c r="H48" s="31">
        <v>18037514.239999998</v>
      </c>
      <c r="J48" s="31">
        <v>16502</v>
      </c>
      <c r="L48" s="31">
        <v>375532</v>
      </c>
      <c r="N48" s="31">
        <v>0</v>
      </c>
    </row>
  </sheetData>
  <mergeCells count="14">
    <mergeCell ref="N3:O4"/>
    <mergeCell ref="B35:C35"/>
    <mergeCell ref="D35:E36"/>
    <mergeCell ref="F35:G36"/>
    <mergeCell ref="H35:I36"/>
    <mergeCell ref="J35:K36"/>
    <mergeCell ref="L35:M36"/>
    <mergeCell ref="N35:O36"/>
    <mergeCell ref="B3:C3"/>
    <mergeCell ref="D3:E4"/>
    <mergeCell ref="F3:G4"/>
    <mergeCell ref="H3:I4"/>
    <mergeCell ref="J3:K4"/>
    <mergeCell ref="L3:M4"/>
  </mergeCells>
  <pageMargins left="0.75" right="0.75" top="1" bottom="1" header="0.5" footer="0.5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8"/>
  <sheetViews>
    <sheetView zoomScale="70" zoomScaleNormal="70" workbookViewId="0"/>
  </sheetViews>
  <sheetFormatPr defaultRowHeight="12.75" x14ac:dyDescent="0.2"/>
  <cols>
    <col min="1" max="1" width="45.570312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.5703125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2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" style="31" bestFit="1" customWidth="1"/>
    <col min="27" max="27" width="4" bestFit="1" customWidth="1"/>
    <col min="28" max="28" width="12" style="31" bestFit="1" customWidth="1"/>
    <col min="29" max="29" width="4" bestFit="1" customWidth="1"/>
    <col min="30" max="30" width="12" style="31" bestFit="1" customWidth="1"/>
    <col min="31" max="31" width="4" bestFit="1" customWidth="1"/>
    <col min="32" max="32" width="12" style="31" bestFit="1" customWidth="1"/>
  </cols>
  <sheetData>
    <row r="1" spans="1:33" x14ac:dyDescent="0.2">
      <c r="A1" s="1" t="s">
        <v>1288</v>
      </c>
    </row>
    <row r="2" spans="1:33" x14ac:dyDescent="0.2">
      <c r="L2" s="31" t="s">
        <v>330</v>
      </c>
      <c r="N2" s="31" t="s">
        <v>330</v>
      </c>
      <c r="T2" s="31" t="s">
        <v>330</v>
      </c>
      <c r="V2" s="31" t="s">
        <v>330</v>
      </c>
      <c r="X2" s="31" t="s">
        <v>330</v>
      </c>
      <c r="Z2" s="31" t="s">
        <v>330</v>
      </c>
      <c r="AB2" s="31" t="s">
        <v>330</v>
      </c>
      <c r="AD2" s="31" t="s">
        <v>330</v>
      </c>
      <c r="AF2" s="31" t="s">
        <v>330</v>
      </c>
    </row>
    <row r="3" spans="1:33" x14ac:dyDescent="0.2">
      <c r="A3" s="233" t="s">
        <v>1216</v>
      </c>
      <c r="B3" s="329" t="s">
        <v>13</v>
      </c>
      <c r="C3" s="329"/>
      <c r="D3" s="327" t="s">
        <v>1223</v>
      </c>
      <c r="E3" s="327"/>
      <c r="F3" s="327" t="s">
        <v>1224</v>
      </c>
      <c r="G3" s="327"/>
      <c r="H3" s="327" t="s">
        <v>1225</v>
      </c>
      <c r="I3" s="327"/>
      <c r="J3" s="327" t="s">
        <v>1226</v>
      </c>
      <c r="K3" s="327"/>
      <c r="L3" s="327" t="s">
        <v>1227</v>
      </c>
      <c r="M3" s="327"/>
      <c r="N3" s="327" t="s">
        <v>1228</v>
      </c>
      <c r="O3" s="327"/>
      <c r="P3" s="327" t="s">
        <v>1229</v>
      </c>
      <c r="Q3" s="327"/>
      <c r="R3" s="327" t="s">
        <v>1230</v>
      </c>
      <c r="S3" s="327"/>
      <c r="T3" s="327" t="s">
        <v>1231</v>
      </c>
      <c r="U3" s="327"/>
      <c r="V3" s="327" t="s">
        <v>1232</v>
      </c>
      <c r="W3" s="327"/>
      <c r="X3" s="327" t="s">
        <v>1233</v>
      </c>
      <c r="Y3" s="327"/>
      <c r="Z3" s="327" t="s">
        <v>1234</v>
      </c>
      <c r="AA3" s="327"/>
      <c r="AB3" s="327" t="s">
        <v>1235</v>
      </c>
      <c r="AC3" s="327"/>
      <c r="AD3" s="327" t="s">
        <v>1236</v>
      </c>
      <c r="AE3" s="327"/>
      <c r="AF3" s="327" t="s">
        <v>1237</v>
      </c>
      <c r="AG3" s="327"/>
    </row>
    <row r="4" spans="1:33" x14ac:dyDescent="0.2">
      <c r="A4" s="235" t="s">
        <v>291</v>
      </c>
      <c r="B4" s="216"/>
      <c r="C4" s="235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  <c r="Y4" s="328"/>
      <c r="Z4" s="328"/>
      <c r="AA4" s="328"/>
      <c r="AB4" s="328"/>
      <c r="AC4" s="328"/>
      <c r="AD4" s="328"/>
      <c r="AE4" s="328"/>
      <c r="AF4" s="328"/>
      <c r="AG4" s="328"/>
    </row>
    <row r="5" spans="1:33" x14ac:dyDescent="0.2">
      <c r="A5" s="237"/>
      <c r="B5" s="243" t="s">
        <v>4</v>
      </c>
      <c r="C5" s="248" t="s">
        <v>5</v>
      </c>
      <c r="D5" s="243" t="s">
        <v>4</v>
      </c>
      <c r="E5" s="248" t="s">
        <v>5</v>
      </c>
      <c r="F5" s="243" t="s">
        <v>4</v>
      </c>
      <c r="G5" s="248" t="s">
        <v>5</v>
      </c>
      <c r="H5" s="243" t="s">
        <v>4</v>
      </c>
      <c r="I5" s="248" t="s">
        <v>5</v>
      </c>
      <c r="J5" s="243" t="s">
        <v>4</v>
      </c>
      <c r="K5" s="248" t="s">
        <v>5</v>
      </c>
      <c r="L5" s="243" t="s">
        <v>4</v>
      </c>
      <c r="M5" s="248" t="s">
        <v>5</v>
      </c>
      <c r="N5" s="243" t="s">
        <v>4</v>
      </c>
      <c r="O5" s="248" t="s">
        <v>5</v>
      </c>
      <c r="P5" s="243" t="s">
        <v>4</v>
      </c>
      <c r="Q5" s="248" t="s">
        <v>5</v>
      </c>
      <c r="R5" s="243" t="s">
        <v>4</v>
      </c>
      <c r="S5" s="248" t="s">
        <v>5</v>
      </c>
      <c r="T5" s="243" t="s">
        <v>4</v>
      </c>
      <c r="U5" s="248" t="s">
        <v>5</v>
      </c>
      <c r="V5" s="243" t="s">
        <v>4</v>
      </c>
      <c r="W5" s="248" t="s">
        <v>5</v>
      </c>
      <c r="X5" s="243" t="s">
        <v>4</v>
      </c>
      <c r="Y5" s="248" t="s">
        <v>5</v>
      </c>
      <c r="Z5" s="243" t="s">
        <v>4</v>
      </c>
      <c r="AA5" s="248" t="s">
        <v>5</v>
      </c>
      <c r="AB5" s="243" t="s">
        <v>4</v>
      </c>
      <c r="AC5" s="248" t="s">
        <v>5</v>
      </c>
      <c r="AD5" s="243" t="s">
        <v>4</v>
      </c>
      <c r="AE5" s="248" t="s">
        <v>5</v>
      </c>
      <c r="AF5" s="243" t="s">
        <v>4</v>
      </c>
      <c r="AG5" s="248" t="s">
        <v>5</v>
      </c>
    </row>
    <row r="6" spans="1:33" x14ac:dyDescent="0.2">
      <c r="A6" s="1" t="s">
        <v>156</v>
      </c>
    </row>
    <row r="7" spans="1:33" x14ac:dyDescent="0.2">
      <c r="A7" t="s">
        <v>976</v>
      </c>
      <c r="B7" s="31">
        <v>775070631.86000001</v>
      </c>
      <c r="C7" s="5">
        <v>45.656199999999998</v>
      </c>
      <c r="D7" s="31">
        <v>155655799.40000001</v>
      </c>
      <c r="E7" s="5">
        <v>100</v>
      </c>
      <c r="F7" s="31">
        <v>150776150.59999999</v>
      </c>
      <c r="G7" s="5">
        <v>100</v>
      </c>
      <c r="H7" s="31">
        <v>229623030.59999999</v>
      </c>
      <c r="I7" s="5">
        <v>100</v>
      </c>
      <c r="J7" s="31">
        <v>54870423.270000003</v>
      </c>
      <c r="K7" s="5">
        <v>100</v>
      </c>
      <c r="L7" s="31">
        <v>-76368.56</v>
      </c>
      <c r="M7" s="5">
        <v>-2.1499999999999998E-2</v>
      </c>
      <c r="N7" s="31">
        <v>74337.649999999994</v>
      </c>
      <c r="O7" s="5">
        <v>0.46460000000000001</v>
      </c>
      <c r="P7" s="31">
        <v>13800333.42</v>
      </c>
      <c r="Q7" s="5">
        <v>95.434799999999996</v>
      </c>
      <c r="R7" s="31">
        <v>134904539.63999999</v>
      </c>
      <c r="S7" s="5">
        <v>100</v>
      </c>
      <c r="T7" s="31">
        <v>7015740.3899999997</v>
      </c>
      <c r="U7" s="5">
        <v>3.7755999999999998</v>
      </c>
      <c r="V7" s="31">
        <v>812823.35</v>
      </c>
      <c r="W7" s="5">
        <v>6.1909999999999998</v>
      </c>
      <c r="X7" s="31">
        <v>5710387.0300000003</v>
      </c>
      <c r="Y7" s="5">
        <v>8.4449000000000005</v>
      </c>
      <c r="Z7" s="31">
        <v>2053239.11</v>
      </c>
      <c r="AA7" s="5">
        <v>3.0829</v>
      </c>
      <c r="AB7" s="31">
        <v>828475.72</v>
      </c>
      <c r="AC7" s="5">
        <v>2.8555000000000001</v>
      </c>
      <c r="AD7" s="31">
        <v>801412.82</v>
      </c>
      <c r="AE7" s="5">
        <v>0.99709999999999999</v>
      </c>
      <c r="AF7" s="31">
        <v>18220307.420000002</v>
      </c>
      <c r="AG7" s="5">
        <v>12.6989</v>
      </c>
    </row>
    <row r="8" spans="1:33" x14ac:dyDescent="0.2">
      <c r="A8" t="s">
        <v>622</v>
      </c>
      <c r="B8" s="31">
        <v>0</v>
      </c>
      <c r="C8">
        <v>0</v>
      </c>
      <c r="D8" s="31">
        <v>0</v>
      </c>
      <c r="E8">
        <v>0</v>
      </c>
      <c r="F8" s="31">
        <v>0</v>
      </c>
      <c r="G8">
        <v>0</v>
      </c>
      <c r="H8" s="31">
        <v>0</v>
      </c>
      <c r="I8">
        <v>0</v>
      </c>
      <c r="J8" s="31">
        <v>0</v>
      </c>
      <c r="K8">
        <v>0</v>
      </c>
      <c r="L8" s="31">
        <v>0</v>
      </c>
      <c r="M8">
        <v>0</v>
      </c>
      <c r="N8" s="31">
        <v>0</v>
      </c>
      <c r="O8">
        <v>0</v>
      </c>
      <c r="P8" s="31">
        <v>0</v>
      </c>
      <c r="Q8">
        <v>0</v>
      </c>
      <c r="R8" s="31">
        <v>0</v>
      </c>
      <c r="S8">
        <v>0</v>
      </c>
      <c r="T8" s="31">
        <v>0</v>
      </c>
      <c r="U8">
        <v>0</v>
      </c>
      <c r="V8" s="31">
        <v>0</v>
      </c>
      <c r="W8">
        <v>0</v>
      </c>
      <c r="X8" s="31">
        <v>0</v>
      </c>
      <c r="Y8">
        <v>0</v>
      </c>
      <c r="Z8" s="31">
        <v>0</v>
      </c>
      <c r="AA8">
        <v>0</v>
      </c>
      <c r="AB8" s="31">
        <v>0</v>
      </c>
      <c r="AC8">
        <v>0</v>
      </c>
      <c r="AD8" s="31">
        <v>0</v>
      </c>
      <c r="AE8">
        <v>0</v>
      </c>
      <c r="AF8" s="31">
        <v>0</v>
      </c>
      <c r="AG8">
        <v>0</v>
      </c>
    </row>
    <row r="9" spans="1:33" ht="13.5" thickBot="1" x14ac:dyDescent="0.25">
      <c r="A9" t="s">
        <v>977</v>
      </c>
      <c r="B9" s="31">
        <v>922551922.58000004</v>
      </c>
      <c r="C9" s="5">
        <v>54.343800000000002</v>
      </c>
      <c r="D9" s="31">
        <v>0</v>
      </c>
      <c r="E9">
        <v>0</v>
      </c>
      <c r="F9" s="31">
        <v>0</v>
      </c>
      <c r="G9">
        <v>0</v>
      </c>
      <c r="H9" s="31">
        <v>0</v>
      </c>
      <c r="I9">
        <v>0</v>
      </c>
      <c r="J9" s="31">
        <v>0</v>
      </c>
      <c r="K9">
        <v>0</v>
      </c>
      <c r="L9" s="31">
        <v>355375422.82999998</v>
      </c>
      <c r="M9" s="5">
        <v>100.0215</v>
      </c>
      <c r="N9" s="31">
        <v>15925773.77</v>
      </c>
      <c r="O9" s="5">
        <v>99.535399999999996</v>
      </c>
      <c r="P9" s="31">
        <v>660156.12</v>
      </c>
      <c r="Q9" s="5">
        <v>4.5651999999999999</v>
      </c>
      <c r="R9" s="31">
        <v>0</v>
      </c>
      <c r="S9">
        <v>0</v>
      </c>
      <c r="T9" s="31">
        <v>178801628</v>
      </c>
      <c r="U9" s="5">
        <v>96.224400000000003</v>
      </c>
      <c r="V9" s="31">
        <v>12316222</v>
      </c>
      <c r="W9" s="5">
        <v>93.808999999999997</v>
      </c>
      <c r="X9" s="31">
        <v>61908702.159999996</v>
      </c>
      <c r="Y9" s="5">
        <v>91.555099999999996</v>
      </c>
      <c r="Z9" s="31">
        <v>64546869.100000001</v>
      </c>
      <c r="AA9" s="5">
        <v>96.917100000000005</v>
      </c>
      <c r="AB9" s="31">
        <v>28184805.289999999</v>
      </c>
      <c r="AC9" s="5">
        <v>97.144499999999994</v>
      </c>
      <c r="AD9" s="31">
        <v>79573140.269999996</v>
      </c>
      <c r="AE9" s="5">
        <v>99.002899999999997</v>
      </c>
      <c r="AF9" s="31">
        <v>125259203.04000001</v>
      </c>
      <c r="AG9" s="5">
        <v>87.301100000000005</v>
      </c>
    </row>
    <row r="10" spans="1:33" ht="14.25" thickTop="1" thickBot="1" x14ac:dyDescent="0.25">
      <c r="A10" s="246" t="s">
        <v>2</v>
      </c>
      <c r="B10" s="205">
        <v>1697622554.4400001</v>
      </c>
      <c r="C10" s="246">
        <v>100</v>
      </c>
      <c r="D10" s="205">
        <v>155655799.40000001</v>
      </c>
      <c r="E10" s="247">
        <v>100</v>
      </c>
      <c r="F10" s="205">
        <v>150776150.59999999</v>
      </c>
      <c r="G10" s="247">
        <v>100</v>
      </c>
      <c r="H10" s="205">
        <v>229623030.59999999</v>
      </c>
      <c r="I10" s="247">
        <v>100</v>
      </c>
      <c r="J10" s="205">
        <v>54870423.270000003</v>
      </c>
      <c r="K10" s="247">
        <v>100</v>
      </c>
      <c r="L10" s="205">
        <v>355299054.26999998</v>
      </c>
      <c r="M10" s="247">
        <v>100</v>
      </c>
      <c r="N10" s="205">
        <v>16000111.42</v>
      </c>
      <c r="O10" s="247">
        <v>100</v>
      </c>
      <c r="P10" s="205">
        <v>14460489.539999999</v>
      </c>
      <c r="Q10" s="247">
        <v>100</v>
      </c>
      <c r="R10" s="205">
        <v>134904539.63999999</v>
      </c>
      <c r="S10" s="247">
        <v>100</v>
      </c>
      <c r="T10" s="205">
        <v>185817368.38999999</v>
      </c>
      <c r="U10" s="247">
        <v>100</v>
      </c>
      <c r="V10" s="205">
        <v>13129045.35</v>
      </c>
      <c r="W10" s="247">
        <v>100</v>
      </c>
      <c r="X10" s="205">
        <v>67619089.189999998</v>
      </c>
      <c r="Y10" s="247">
        <v>100</v>
      </c>
      <c r="Z10" s="205">
        <v>66600108.210000001</v>
      </c>
      <c r="AA10" s="247">
        <v>100</v>
      </c>
      <c r="AB10" s="205">
        <v>29013281.010000002</v>
      </c>
      <c r="AC10" s="247">
        <v>100</v>
      </c>
      <c r="AD10" s="205">
        <v>80374553.090000004</v>
      </c>
      <c r="AE10" s="247">
        <v>100</v>
      </c>
      <c r="AF10" s="205">
        <v>143479510.46000001</v>
      </c>
      <c r="AG10" s="247">
        <v>100</v>
      </c>
    </row>
    <row r="11" spans="1:33" ht="13.5" thickTop="1" x14ac:dyDescent="0.2">
      <c r="A11" s="1" t="s">
        <v>197</v>
      </c>
    </row>
    <row r="12" spans="1:33" x14ac:dyDescent="0.2">
      <c r="A12" t="s">
        <v>978</v>
      </c>
      <c r="B12" s="31">
        <v>117432110.37</v>
      </c>
      <c r="C12" s="5">
        <v>6.9173999999999998</v>
      </c>
      <c r="D12" s="31">
        <v>30261790.350000001</v>
      </c>
      <c r="E12" s="5">
        <v>19.441500000000001</v>
      </c>
      <c r="F12" s="31">
        <v>28831290.289999999</v>
      </c>
      <c r="G12" s="5">
        <v>19.1219</v>
      </c>
      <c r="H12" s="31">
        <v>40062325.079999998</v>
      </c>
      <c r="I12" s="5">
        <v>17.446999999999999</v>
      </c>
      <c r="J12" s="31">
        <v>5390185.2800000003</v>
      </c>
      <c r="K12" s="5">
        <v>9.8234999999999992</v>
      </c>
      <c r="L12" s="31">
        <v>-384107.87</v>
      </c>
      <c r="M12" s="5">
        <v>-0.1081</v>
      </c>
      <c r="N12" s="31">
        <v>74337.649999999994</v>
      </c>
      <c r="O12" s="5">
        <v>0.46460000000000001</v>
      </c>
      <c r="P12" s="31">
        <v>1308604.27</v>
      </c>
      <c r="Q12" s="5">
        <v>9.0495000000000001</v>
      </c>
      <c r="R12" s="31">
        <v>541825.12</v>
      </c>
      <c r="S12" s="5">
        <v>0.40160000000000001</v>
      </c>
      <c r="T12" s="31">
        <v>-9297653.6099999994</v>
      </c>
      <c r="U12" s="5">
        <v>-5.0037000000000003</v>
      </c>
      <c r="V12" s="31">
        <v>812823.35</v>
      </c>
      <c r="W12" s="5">
        <v>6.1909999999999998</v>
      </c>
      <c r="X12" s="31">
        <v>0</v>
      </c>
      <c r="Y12">
        <v>0</v>
      </c>
      <c r="Z12" s="31">
        <v>-19505.5</v>
      </c>
      <c r="AA12" s="5">
        <v>-2.93E-2</v>
      </c>
      <c r="AB12" s="31">
        <v>828475.72</v>
      </c>
      <c r="AC12" s="5">
        <v>2.8555000000000001</v>
      </c>
      <c r="AD12" s="31">
        <v>801412.82</v>
      </c>
      <c r="AE12" s="5">
        <v>0.99709999999999999</v>
      </c>
      <c r="AF12" s="31">
        <v>18220307.420000002</v>
      </c>
      <c r="AG12" s="5">
        <v>12.6989</v>
      </c>
    </row>
    <row r="13" spans="1:33" x14ac:dyDescent="0.2">
      <c r="A13" t="s">
        <v>199</v>
      </c>
      <c r="B13" s="31">
        <v>0</v>
      </c>
      <c r="C13">
        <v>0</v>
      </c>
      <c r="D13" s="31">
        <v>0</v>
      </c>
      <c r="E13">
        <v>0</v>
      </c>
      <c r="F13" s="31">
        <v>0</v>
      </c>
      <c r="G13">
        <v>0</v>
      </c>
      <c r="H13" s="31">
        <v>0</v>
      </c>
      <c r="I13">
        <v>0</v>
      </c>
      <c r="J13" s="31">
        <v>0</v>
      </c>
      <c r="K13">
        <v>0</v>
      </c>
      <c r="L13" s="31">
        <v>0</v>
      </c>
      <c r="M13">
        <v>0</v>
      </c>
      <c r="N13" s="31">
        <v>0</v>
      </c>
      <c r="O13">
        <v>0</v>
      </c>
      <c r="P13" s="31">
        <v>0</v>
      </c>
      <c r="Q13">
        <v>0</v>
      </c>
      <c r="R13" s="31">
        <v>0</v>
      </c>
      <c r="S13">
        <v>0</v>
      </c>
      <c r="T13" s="31">
        <v>0</v>
      </c>
      <c r="U13">
        <v>0</v>
      </c>
      <c r="V13" s="31">
        <v>0</v>
      </c>
      <c r="W13">
        <v>0</v>
      </c>
      <c r="X13" s="31">
        <v>0</v>
      </c>
      <c r="Y13">
        <v>0</v>
      </c>
      <c r="Z13" s="31">
        <v>0</v>
      </c>
      <c r="AA13">
        <v>0</v>
      </c>
      <c r="AB13" s="31">
        <v>0</v>
      </c>
      <c r="AC13">
        <v>0</v>
      </c>
      <c r="AD13" s="31">
        <v>0</v>
      </c>
      <c r="AE13">
        <v>0</v>
      </c>
      <c r="AF13" s="31">
        <v>0</v>
      </c>
      <c r="AG13">
        <v>0</v>
      </c>
    </row>
    <row r="14" spans="1:33" x14ac:dyDescent="0.2">
      <c r="A14" t="s">
        <v>200</v>
      </c>
      <c r="B14" s="31">
        <v>0</v>
      </c>
      <c r="C14">
        <v>0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0</v>
      </c>
      <c r="K14">
        <v>0</v>
      </c>
      <c r="L14" s="31">
        <v>0</v>
      </c>
      <c r="M14">
        <v>0</v>
      </c>
      <c r="N14" s="31">
        <v>0</v>
      </c>
      <c r="O14">
        <v>0</v>
      </c>
      <c r="P14" s="31">
        <v>0</v>
      </c>
      <c r="Q14">
        <v>0</v>
      </c>
      <c r="R14" s="31">
        <v>0</v>
      </c>
      <c r="S14">
        <v>0</v>
      </c>
      <c r="T14" s="31">
        <v>0</v>
      </c>
      <c r="U14">
        <v>0</v>
      </c>
      <c r="V14" s="31">
        <v>0</v>
      </c>
      <c r="W14">
        <v>0</v>
      </c>
      <c r="X14" s="31">
        <v>0</v>
      </c>
      <c r="Y14">
        <v>0</v>
      </c>
      <c r="Z14" s="31">
        <v>0</v>
      </c>
      <c r="AA14">
        <v>0</v>
      </c>
      <c r="AB14" s="31">
        <v>0</v>
      </c>
      <c r="AC14">
        <v>0</v>
      </c>
      <c r="AD14" s="31">
        <v>0</v>
      </c>
      <c r="AE14">
        <v>0</v>
      </c>
      <c r="AF14" s="31">
        <v>0</v>
      </c>
      <c r="AG14">
        <v>0</v>
      </c>
    </row>
    <row r="15" spans="1:33" x14ac:dyDescent="0.2">
      <c r="A15" t="s">
        <v>201</v>
      </c>
      <c r="B15" s="31">
        <v>0</v>
      </c>
      <c r="C15">
        <v>0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0</v>
      </c>
      <c r="K15">
        <v>0</v>
      </c>
      <c r="L15" s="31">
        <v>0</v>
      </c>
      <c r="M15">
        <v>0</v>
      </c>
      <c r="N15" s="31">
        <v>0</v>
      </c>
      <c r="O15">
        <v>0</v>
      </c>
      <c r="P15" s="31">
        <v>0</v>
      </c>
      <c r="Q15">
        <v>0</v>
      </c>
      <c r="R15" s="31">
        <v>0</v>
      </c>
      <c r="S15">
        <v>0</v>
      </c>
      <c r="T15" s="31">
        <v>0</v>
      </c>
      <c r="U15">
        <v>0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0</v>
      </c>
      <c r="AC15">
        <v>0</v>
      </c>
      <c r="AD15" s="31">
        <v>0</v>
      </c>
      <c r="AE15">
        <v>0</v>
      </c>
      <c r="AF15" s="31">
        <v>0</v>
      </c>
      <c r="AG15">
        <v>0</v>
      </c>
    </row>
    <row r="16" spans="1:33" x14ac:dyDescent="0.2">
      <c r="A16" t="s">
        <v>202</v>
      </c>
      <c r="B16" s="31">
        <v>5678395.5300000003</v>
      </c>
      <c r="C16" s="5">
        <v>0.33450000000000002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0</v>
      </c>
      <c r="K16">
        <v>0</v>
      </c>
      <c r="L16" s="31">
        <v>0</v>
      </c>
      <c r="M16">
        <v>0</v>
      </c>
      <c r="N16" s="31">
        <v>0</v>
      </c>
      <c r="O16">
        <v>0</v>
      </c>
      <c r="P16" s="31">
        <v>0</v>
      </c>
      <c r="Q16">
        <v>0</v>
      </c>
      <c r="R16" s="31">
        <v>0</v>
      </c>
      <c r="S16">
        <v>0</v>
      </c>
      <c r="T16" s="31">
        <v>0</v>
      </c>
      <c r="U16">
        <v>0</v>
      </c>
      <c r="V16" s="31">
        <v>0</v>
      </c>
      <c r="W16">
        <v>0</v>
      </c>
      <c r="X16" s="31">
        <v>5678395.5300000003</v>
      </c>
      <c r="Y16" s="5">
        <v>8.3976000000000006</v>
      </c>
      <c r="Z16" s="31">
        <v>0</v>
      </c>
      <c r="AA16">
        <v>0</v>
      </c>
      <c r="AB16" s="31">
        <v>0</v>
      </c>
      <c r="AC16">
        <v>0</v>
      </c>
      <c r="AD16" s="31">
        <v>0</v>
      </c>
      <c r="AE16">
        <v>0</v>
      </c>
      <c r="AF16" s="31">
        <v>0</v>
      </c>
      <c r="AG16">
        <v>0</v>
      </c>
    </row>
    <row r="17" spans="1:33" x14ac:dyDescent="0.2">
      <c r="A17" t="s">
        <v>203</v>
      </c>
      <c r="B17" s="31">
        <v>0</v>
      </c>
      <c r="C17">
        <v>0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0</v>
      </c>
      <c r="K17">
        <v>0</v>
      </c>
      <c r="L17" s="31">
        <v>0</v>
      </c>
      <c r="M17">
        <v>0</v>
      </c>
      <c r="N17" s="31">
        <v>0</v>
      </c>
      <c r="O17">
        <v>0</v>
      </c>
      <c r="P17" s="31">
        <v>0</v>
      </c>
      <c r="Q17">
        <v>0</v>
      </c>
      <c r="R17" s="31">
        <v>0</v>
      </c>
      <c r="S17">
        <v>0</v>
      </c>
      <c r="T17" s="31">
        <v>0</v>
      </c>
      <c r="U17">
        <v>0</v>
      </c>
      <c r="V17" s="31">
        <v>0</v>
      </c>
      <c r="W17">
        <v>0</v>
      </c>
      <c r="X17" s="31">
        <v>0</v>
      </c>
      <c r="Y17">
        <v>0</v>
      </c>
      <c r="Z17" s="31">
        <v>0</v>
      </c>
      <c r="AA17">
        <v>0</v>
      </c>
      <c r="AB17" s="31">
        <v>0</v>
      </c>
      <c r="AC17">
        <v>0</v>
      </c>
      <c r="AD17" s="31">
        <v>0</v>
      </c>
      <c r="AE17">
        <v>0</v>
      </c>
      <c r="AF17" s="31">
        <v>0</v>
      </c>
      <c r="AG17">
        <v>0</v>
      </c>
    </row>
    <row r="18" spans="1:33" x14ac:dyDescent="0.2">
      <c r="A18" t="s">
        <v>204</v>
      </c>
      <c r="B18" s="31">
        <v>0</v>
      </c>
      <c r="C18">
        <v>0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0</v>
      </c>
      <c r="O18">
        <v>0</v>
      </c>
      <c r="P18" s="31">
        <v>0</v>
      </c>
      <c r="Q18">
        <v>0</v>
      </c>
      <c r="R18" s="31">
        <v>0</v>
      </c>
      <c r="S18">
        <v>0</v>
      </c>
      <c r="T18" s="31">
        <v>0</v>
      </c>
      <c r="U18">
        <v>0</v>
      </c>
      <c r="V18" s="31">
        <v>0</v>
      </c>
      <c r="W18">
        <v>0</v>
      </c>
      <c r="X18" s="31">
        <v>0</v>
      </c>
      <c r="Y18">
        <v>0</v>
      </c>
      <c r="Z18" s="31">
        <v>0</v>
      </c>
      <c r="AA18">
        <v>0</v>
      </c>
      <c r="AB18" s="31">
        <v>0</v>
      </c>
      <c r="AC18">
        <v>0</v>
      </c>
      <c r="AD18" s="31">
        <v>0</v>
      </c>
      <c r="AE18">
        <v>0</v>
      </c>
      <c r="AF18" s="31">
        <v>0</v>
      </c>
      <c r="AG18">
        <v>0</v>
      </c>
    </row>
    <row r="19" spans="1:33" x14ac:dyDescent="0.2">
      <c r="A19" t="s">
        <v>205</v>
      </c>
      <c r="B19" s="31">
        <v>0</v>
      </c>
      <c r="C19">
        <v>0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0</v>
      </c>
      <c r="K19">
        <v>0</v>
      </c>
      <c r="L19" s="31">
        <v>0</v>
      </c>
      <c r="M19">
        <v>0</v>
      </c>
      <c r="N19" s="31">
        <v>0</v>
      </c>
      <c r="O19">
        <v>0</v>
      </c>
      <c r="P19" s="31">
        <v>0</v>
      </c>
      <c r="Q19">
        <v>0</v>
      </c>
      <c r="R19" s="31">
        <v>0</v>
      </c>
      <c r="S19">
        <v>0</v>
      </c>
      <c r="T19" s="31">
        <v>0</v>
      </c>
      <c r="U19">
        <v>0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</row>
    <row r="20" spans="1:33" ht="13.5" thickBot="1" x14ac:dyDescent="0.25">
      <c r="A20" t="s">
        <v>206</v>
      </c>
      <c r="B20" s="31">
        <v>0</v>
      </c>
      <c r="C20">
        <v>0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0</v>
      </c>
      <c r="K20">
        <v>0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  <c r="T20" s="31">
        <v>0</v>
      </c>
      <c r="U20">
        <v>0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0</v>
      </c>
      <c r="AC20">
        <v>0</v>
      </c>
      <c r="AD20" s="31">
        <v>0</v>
      </c>
      <c r="AE20">
        <v>0</v>
      </c>
      <c r="AF20" s="31">
        <v>0</v>
      </c>
      <c r="AG20">
        <v>0</v>
      </c>
    </row>
    <row r="21" spans="1:33" ht="14.25" thickTop="1" thickBot="1" x14ac:dyDescent="0.25">
      <c r="A21" s="246" t="s">
        <v>207</v>
      </c>
      <c r="B21" s="205">
        <v>123110505.90000001</v>
      </c>
      <c r="C21" s="247">
        <v>7.2519</v>
      </c>
      <c r="D21" s="205">
        <v>30261790.350000001</v>
      </c>
      <c r="E21" s="247">
        <v>19.441500000000001</v>
      </c>
      <c r="F21" s="205">
        <v>28831290.289999999</v>
      </c>
      <c r="G21" s="247">
        <v>19.1219</v>
      </c>
      <c r="H21" s="205">
        <v>40062325.079999998</v>
      </c>
      <c r="I21" s="247">
        <v>17.446999999999999</v>
      </c>
      <c r="J21" s="205">
        <v>5390185.2800000003</v>
      </c>
      <c r="K21" s="247">
        <v>9.8234999999999992</v>
      </c>
      <c r="L21" s="205">
        <v>-384107.87</v>
      </c>
      <c r="M21" s="247">
        <v>-0.1081</v>
      </c>
      <c r="N21" s="205">
        <v>74337.649999999994</v>
      </c>
      <c r="O21" s="247">
        <v>0.46460000000000001</v>
      </c>
      <c r="P21" s="205">
        <v>1308604.27</v>
      </c>
      <c r="Q21" s="247">
        <v>9.0495000000000001</v>
      </c>
      <c r="R21" s="205">
        <v>541825.12</v>
      </c>
      <c r="S21" s="247">
        <v>0.40160000000000001</v>
      </c>
      <c r="T21" s="205">
        <v>-9297653.6099999994</v>
      </c>
      <c r="U21" s="247">
        <v>-5.0037000000000003</v>
      </c>
      <c r="V21" s="205">
        <v>812823.35</v>
      </c>
      <c r="W21" s="247">
        <v>6.1909999999999998</v>
      </c>
      <c r="X21" s="205">
        <v>5678395.5300000003</v>
      </c>
      <c r="Y21" s="247">
        <v>8.3976000000000006</v>
      </c>
      <c r="Z21" s="205">
        <v>-19505.5</v>
      </c>
      <c r="AA21" s="247">
        <v>-2.93E-2</v>
      </c>
      <c r="AB21" s="205">
        <v>828475.72</v>
      </c>
      <c r="AC21" s="247">
        <v>2.8555000000000001</v>
      </c>
      <c r="AD21" s="205">
        <v>801412.82</v>
      </c>
      <c r="AE21" s="247">
        <v>0.99709999999999999</v>
      </c>
      <c r="AF21" s="205">
        <v>18220307.420000002</v>
      </c>
      <c r="AG21" s="247">
        <v>12.6989</v>
      </c>
    </row>
    <row r="22" spans="1:33" ht="13.5" thickTop="1" x14ac:dyDescent="0.2">
      <c r="A22" t="s">
        <v>294</v>
      </c>
      <c r="B22" s="31">
        <v>7795172.3200000003</v>
      </c>
      <c r="C22" s="5">
        <v>0.4592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0</v>
      </c>
      <c r="K22">
        <v>0</v>
      </c>
      <c r="L22" s="31">
        <v>0</v>
      </c>
      <c r="M22">
        <v>0</v>
      </c>
      <c r="N22" s="31">
        <v>0</v>
      </c>
      <c r="O22">
        <v>0</v>
      </c>
      <c r="P22" s="31">
        <v>7795172.3200000003</v>
      </c>
      <c r="Q22" s="5">
        <v>53.906700000000001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</row>
    <row r="23" spans="1:33" x14ac:dyDescent="0.2">
      <c r="A23" t="s">
        <v>295</v>
      </c>
      <c r="B23" s="31">
        <v>185444236.22999999</v>
      </c>
      <c r="C23" s="5">
        <v>10.9238</v>
      </c>
      <c r="D23" s="31">
        <v>42639523.200000003</v>
      </c>
      <c r="E23" s="5">
        <v>27.3935</v>
      </c>
      <c r="F23" s="31">
        <v>-40424939.68</v>
      </c>
      <c r="G23" s="5">
        <v>-26.811199999999999</v>
      </c>
      <c r="H23" s="31">
        <v>66332110.969999999</v>
      </c>
      <c r="I23" s="5">
        <v>28.8874</v>
      </c>
      <c r="J23" s="31">
        <v>49480237.990000002</v>
      </c>
      <c r="K23" s="5">
        <v>90.176500000000004</v>
      </c>
      <c r="L23" s="31">
        <v>307739.31</v>
      </c>
      <c r="M23" s="5">
        <v>8.6599999999999996E-2</v>
      </c>
      <c r="N23" s="31">
        <v>0</v>
      </c>
      <c r="O23">
        <v>0</v>
      </c>
      <c r="P23" s="31">
        <v>4696556.83</v>
      </c>
      <c r="Q23" s="5">
        <v>32.478499999999997</v>
      </c>
      <c r="R23" s="31">
        <v>43994877.5</v>
      </c>
      <c r="S23" s="5">
        <v>32.611899999999999</v>
      </c>
      <c r="T23" s="31">
        <v>16313394</v>
      </c>
      <c r="U23" s="5">
        <v>8.7792999999999992</v>
      </c>
      <c r="V23" s="31">
        <v>0</v>
      </c>
      <c r="W23">
        <v>0</v>
      </c>
      <c r="X23" s="31">
        <v>31991.5</v>
      </c>
      <c r="Y23" s="5">
        <v>4.7300000000000002E-2</v>
      </c>
      <c r="Z23" s="31">
        <v>2072744.61</v>
      </c>
      <c r="AA23" s="5">
        <v>3.1122000000000001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</row>
    <row r="24" spans="1:33" ht="13.5" thickBot="1" x14ac:dyDescent="0.25">
      <c r="A24" t="s">
        <v>296</v>
      </c>
      <c r="B24" s="31">
        <v>458720717.41000003</v>
      </c>
      <c r="C24" s="5">
        <v>27.0214</v>
      </c>
      <c r="D24" s="31">
        <v>82754485.849999994</v>
      </c>
      <c r="E24" s="5">
        <v>53.165100000000002</v>
      </c>
      <c r="F24" s="31">
        <v>162369799.99000001</v>
      </c>
      <c r="G24" s="5">
        <v>107.6893</v>
      </c>
      <c r="H24" s="31">
        <v>123228594.55</v>
      </c>
      <c r="I24" s="5">
        <v>53.665599999999998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90367837.019999996</v>
      </c>
      <c r="S24" s="5">
        <v>66.986500000000007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</row>
    <row r="25" spans="1:33" ht="14.25" thickTop="1" thickBot="1" x14ac:dyDescent="0.25">
      <c r="A25" s="246" t="s">
        <v>208</v>
      </c>
      <c r="B25" s="205">
        <v>651960125.96000004</v>
      </c>
      <c r="C25" s="247">
        <v>38.404299999999999</v>
      </c>
      <c r="D25" s="205">
        <v>125394009.05</v>
      </c>
      <c r="E25" s="247">
        <v>80.558499999999995</v>
      </c>
      <c r="F25" s="205">
        <v>121944860.31</v>
      </c>
      <c r="G25" s="247">
        <v>80.878100000000003</v>
      </c>
      <c r="H25" s="205">
        <v>189560705.52000001</v>
      </c>
      <c r="I25" s="247">
        <v>82.552999999999997</v>
      </c>
      <c r="J25" s="205">
        <v>49480237.990000002</v>
      </c>
      <c r="K25" s="247">
        <v>90.176500000000004</v>
      </c>
      <c r="L25" s="205">
        <v>307739.31</v>
      </c>
      <c r="M25" s="247">
        <v>8.6599999999999996E-2</v>
      </c>
      <c r="N25" s="205">
        <v>0</v>
      </c>
      <c r="O25" s="246">
        <v>0</v>
      </c>
      <c r="P25" s="205">
        <v>12491729.15</v>
      </c>
      <c r="Q25" s="247">
        <v>86.385199999999998</v>
      </c>
      <c r="R25" s="205">
        <v>134362714.52000001</v>
      </c>
      <c r="S25" s="247">
        <v>99.598399999999998</v>
      </c>
      <c r="T25" s="205">
        <v>16313394</v>
      </c>
      <c r="U25" s="247">
        <v>8.7792999999999992</v>
      </c>
      <c r="V25" s="205">
        <v>0</v>
      </c>
      <c r="W25" s="246">
        <v>0</v>
      </c>
      <c r="X25" s="205">
        <v>31991.5</v>
      </c>
      <c r="Y25" s="247">
        <v>4.7300000000000002E-2</v>
      </c>
      <c r="Z25" s="205">
        <v>2072744.61</v>
      </c>
      <c r="AA25" s="247">
        <v>3.1122000000000001</v>
      </c>
      <c r="AB25" s="205">
        <v>0</v>
      </c>
      <c r="AC25" s="246">
        <v>0</v>
      </c>
      <c r="AD25" s="205">
        <v>0</v>
      </c>
      <c r="AE25" s="246">
        <v>0</v>
      </c>
      <c r="AF25" s="205">
        <v>0</v>
      </c>
      <c r="AG25" s="246">
        <v>0</v>
      </c>
    </row>
    <row r="26" spans="1:33" ht="14.25" thickTop="1" thickBot="1" x14ac:dyDescent="0.25">
      <c r="A26" s="246" t="s">
        <v>209</v>
      </c>
      <c r="B26" s="205">
        <v>775070631.86000001</v>
      </c>
      <c r="C26" s="247">
        <v>45.656199999999998</v>
      </c>
      <c r="D26" s="205">
        <v>155655799.40000001</v>
      </c>
      <c r="E26" s="247">
        <v>100</v>
      </c>
      <c r="F26" s="205">
        <v>150776150.59999999</v>
      </c>
      <c r="G26" s="247">
        <v>100</v>
      </c>
      <c r="H26" s="205">
        <v>229623030.59999999</v>
      </c>
      <c r="I26" s="247">
        <v>100</v>
      </c>
      <c r="J26" s="205">
        <v>54870423.270000003</v>
      </c>
      <c r="K26" s="247">
        <v>100</v>
      </c>
      <c r="L26" s="205">
        <v>-76368.56</v>
      </c>
      <c r="M26" s="247">
        <v>-2.1499999999999998E-2</v>
      </c>
      <c r="N26" s="205">
        <v>74337.649999999994</v>
      </c>
      <c r="O26" s="247">
        <v>0.46460000000000001</v>
      </c>
      <c r="P26" s="205">
        <v>13800333.42</v>
      </c>
      <c r="Q26" s="247">
        <v>95.434799999999996</v>
      </c>
      <c r="R26" s="205">
        <v>134904539.63999999</v>
      </c>
      <c r="S26" s="247">
        <v>100</v>
      </c>
      <c r="T26" s="205">
        <v>7015740.3899999997</v>
      </c>
      <c r="U26" s="247">
        <v>3.7755999999999998</v>
      </c>
      <c r="V26" s="205">
        <v>812823.35</v>
      </c>
      <c r="W26" s="247">
        <v>6.1909999999999998</v>
      </c>
      <c r="X26" s="205">
        <v>5710387.0300000003</v>
      </c>
      <c r="Y26" s="247">
        <v>8.4449000000000005</v>
      </c>
      <c r="Z26" s="205">
        <v>2053239.11</v>
      </c>
      <c r="AA26" s="247">
        <v>3.0829</v>
      </c>
      <c r="AB26" s="205">
        <v>828475.72</v>
      </c>
      <c r="AC26" s="247">
        <v>2.8555000000000001</v>
      </c>
      <c r="AD26" s="205">
        <v>801412.82</v>
      </c>
      <c r="AE26" s="247">
        <v>0.99709999999999999</v>
      </c>
      <c r="AF26" s="205">
        <v>18220307.420000002</v>
      </c>
      <c r="AG26" s="247">
        <v>12.6989</v>
      </c>
    </row>
    <row r="27" spans="1:33" ht="13.5" thickTop="1" x14ac:dyDescent="0.2">
      <c r="A27" t="s">
        <v>179</v>
      </c>
      <c r="B27" s="31">
        <v>0</v>
      </c>
      <c r="C27">
        <v>0</v>
      </c>
      <c r="D27" s="31">
        <v>0</v>
      </c>
      <c r="E27">
        <v>0</v>
      </c>
      <c r="F27" s="31">
        <v>0</v>
      </c>
      <c r="G27">
        <v>0</v>
      </c>
      <c r="H27" s="31">
        <v>0</v>
      </c>
      <c r="I27">
        <v>0</v>
      </c>
      <c r="J27" s="31">
        <v>0</v>
      </c>
      <c r="K27">
        <v>0</v>
      </c>
      <c r="L27" s="31">
        <v>0</v>
      </c>
      <c r="M27">
        <v>0</v>
      </c>
      <c r="N27" s="31">
        <v>0</v>
      </c>
      <c r="O27">
        <v>0</v>
      </c>
      <c r="P27" s="31">
        <v>0</v>
      </c>
      <c r="Q27">
        <v>0</v>
      </c>
      <c r="R27" s="31">
        <v>0</v>
      </c>
      <c r="S27">
        <v>0</v>
      </c>
      <c r="T27" s="31">
        <v>0</v>
      </c>
      <c r="U27">
        <v>0</v>
      </c>
      <c r="V27" s="31">
        <v>0</v>
      </c>
      <c r="W27">
        <v>0</v>
      </c>
      <c r="X27" s="31">
        <v>0</v>
      </c>
      <c r="Y27">
        <v>0</v>
      </c>
      <c r="Z27" s="31">
        <v>0</v>
      </c>
      <c r="AA27">
        <v>0</v>
      </c>
      <c r="AB27" s="31">
        <v>0</v>
      </c>
      <c r="AC27">
        <v>0</v>
      </c>
      <c r="AD27" s="31">
        <v>0</v>
      </c>
      <c r="AE27">
        <v>0</v>
      </c>
      <c r="AF27" s="31">
        <v>0</v>
      </c>
      <c r="AG27">
        <v>0</v>
      </c>
    </row>
    <row r="28" spans="1:33" x14ac:dyDescent="0.2">
      <c r="A28" t="s">
        <v>180</v>
      </c>
      <c r="B28" s="31">
        <v>919174.81</v>
      </c>
      <c r="C28" s="5">
        <v>5.4100000000000002E-2</v>
      </c>
      <c r="D28" s="31">
        <v>0</v>
      </c>
      <c r="E28">
        <v>0</v>
      </c>
      <c r="F28" s="31">
        <v>0</v>
      </c>
      <c r="G28">
        <v>0</v>
      </c>
      <c r="H28" s="31">
        <v>0</v>
      </c>
      <c r="I28">
        <v>0</v>
      </c>
      <c r="J28" s="31">
        <v>0</v>
      </c>
      <c r="K28">
        <v>0</v>
      </c>
      <c r="L28" s="31">
        <v>0</v>
      </c>
      <c r="M28">
        <v>0</v>
      </c>
      <c r="N28" s="31">
        <v>0</v>
      </c>
      <c r="O28">
        <v>0</v>
      </c>
      <c r="P28" s="31">
        <v>0</v>
      </c>
      <c r="Q28">
        <v>0</v>
      </c>
      <c r="R28" s="31">
        <v>0</v>
      </c>
      <c r="S28">
        <v>0</v>
      </c>
      <c r="T28" s="31">
        <v>0</v>
      </c>
      <c r="U28">
        <v>0</v>
      </c>
      <c r="V28" s="31">
        <v>0</v>
      </c>
      <c r="W28">
        <v>0</v>
      </c>
      <c r="X28" s="31">
        <v>0</v>
      </c>
      <c r="Y28">
        <v>0</v>
      </c>
      <c r="Z28" s="31">
        <v>919174.81</v>
      </c>
      <c r="AA28" s="5">
        <v>1.3801000000000001</v>
      </c>
      <c r="AB28" s="31">
        <v>0</v>
      </c>
      <c r="AC28">
        <v>0</v>
      </c>
      <c r="AD28" s="31">
        <v>0</v>
      </c>
      <c r="AE28">
        <v>0</v>
      </c>
      <c r="AF28" s="31">
        <v>0</v>
      </c>
      <c r="AG28">
        <v>0</v>
      </c>
    </row>
    <row r="29" spans="1:33" ht="13.5" thickBot="1" x14ac:dyDescent="0.25">
      <c r="A29" t="s">
        <v>181</v>
      </c>
      <c r="B29" s="31">
        <v>921632747.76999998</v>
      </c>
      <c r="C29" s="5">
        <v>54.2896</v>
      </c>
      <c r="D29" s="31">
        <v>0</v>
      </c>
      <c r="E29">
        <v>0</v>
      </c>
      <c r="F29" s="31">
        <v>0</v>
      </c>
      <c r="G29">
        <v>0</v>
      </c>
      <c r="H29" s="31">
        <v>0</v>
      </c>
      <c r="I29">
        <v>0</v>
      </c>
      <c r="J29" s="31">
        <v>0</v>
      </c>
      <c r="K29">
        <v>0</v>
      </c>
      <c r="L29" s="31">
        <v>355375422.82999998</v>
      </c>
      <c r="M29" s="5">
        <v>100.0215</v>
      </c>
      <c r="N29" s="31">
        <v>15925773.77</v>
      </c>
      <c r="O29" s="5">
        <v>99.535399999999996</v>
      </c>
      <c r="P29" s="31">
        <v>660156.12</v>
      </c>
      <c r="Q29" s="5">
        <v>4.5651999999999999</v>
      </c>
      <c r="R29" s="31">
        <v>0</v>
      </c>
      <c r="S29">
        <v>0</v>
      </c>
      <c r="T29" s="31">
        <v>178801628</v>
      </c>
      <c r="U29" s="5">
        <v>96.224400000000003</v>
      </c>
      <c r="V29" s="31">
        <v>12316222</v>
      </c>
      <c r="W29" s="5">
        <v>93.808999999999997</v>
      </c>
      <c r="X29" s="31">
        <v>61908702.159999996</v>
      </c>
      <c r="Y29" s="5">
        <v>91.555099999999996</v>
      </c>
      <c r="Z29" s="31">
        <v>63627694.289999999</v>
      </c>
      <c r="AA29" s="5">
        <v>95.536900000000003</v>
      </c>
      <c r="AB29" s="31">
        <v>28184805.289999999</v>
      </c>
      <c r="AC29" s="5">
        <v>97.144499999999994</v>
      </c>
      <c r="AD29" s="31">
        <v>79573140.269999996</v>
      </c>
      <c r="AE29" s="5">
        <v>99.002899999999997</v>
      </c>
      <c r="AF29" s="31">
        <v>125259203.04000001</v>
      </c>
      <c r="AG29" s="5">
        <v>87.301100000000005</v>
      </c>
    </row>
    <row r="30" spans="1:33" ht="14.25" thickTop="1" thickBot="1" x14ac:dyDescent="0.25">
      <c r="A30" s="246" t="s">
        <v>182</v>
      </c>
      <c r="B30" s="205">
        <v>922551922.58000004</v>
      </c>
      <c r="C30" s="247">
        <v>54.343800000000002</v>
      </c>
      <c r="D30" s="205">
        <v>0</v>
      </c>
      <c r="E30" s="246">
        <v>0</v>
      </c>
      <c r="F30" s="205">
        <v>0</v>
      </c>
      <c r="G30" s="246">
        <v>0</v>
      </c>
      <c r="H30" s="205">
        <v>0</v>
      </c>
      <c r="I30" s="246">
        <v>0</v>
      </c>
      <c r="J30" s="205">
        <v>0</v>
      </c>
      <c r="K30" s="246">
        <v>0</v>
      </c>
      <c r="L30" s="205">
        <v>355375422.82999998</v>
      </c>
      <c r="M30" s="247">
        <v>100.0215</v>
      </c>
      <c r="N30" s="205">
        <v>15925773.77</v>
      </c>
      <c r="O30" s="247">
        <v>99.535399999999996</v>
      </c>
      <c r="P30" s="205">
        <v>660156.12</v>
      </c>
      <c r="Q30" s="247">
        <v>4.5651999999999999</v>
      </c>
      <c r="R30" s="205">
        <v>0</v>
      </c>
      <c r="S30" s="246">
        <v>0</v>
      </c>
      <c r="T30" s="205">
        <v>178801628</v>
      </c>
      <c r="U30" s="247">
        <v>96.224400000000003</v>
      </c>
      <c r="V30" s="205">
        <v>12316222</v>
      </c>
      <c r="W30" s="247">
        <v>93.808999999999997</v>
      </c>
      <c r="X30" s="205">
        <v>61908702.159999996</v>
      </c>
      <c r="Y30" s="247">
        <v>91.555099999999996</v>
      </c>
      <c r="Z30" s="205">
        <v>64546869.100000001</v>
      </c>
      <c r="AA30" s="247">
        <v>96.917100000000005</v>
      </c>
      <c r="AB30" s="205">
        <v>28184805.289999999</v>
      </c>
      <c r="AC30" s="247">
        <v>97.144499999999994</v>
      </c>
      <c r="AD30" s="205">
        <v>79573140.269999996</v>
      </c>
      <c r="AE30" s="247">
        <v>99.002899999999997</v>
      </c>
      <c r="AF30" s="205">
        <v>125259203.04000001</v>
      </c>
      <c r="AG30" s="247">
        <v>87.301100000000005</v>
      </c>
    </row>
    <row r="31" spans="1:33" ht="13.5" thickTop="1" x14ac:dyDescent="0.2"/>
    <row r="32" spans="1:33" s="5" customFormat="1" x14ac:dyDescent="0.2">
      <c r="A32" s="5" t="s">
        <v>183</v>
      </c>
      <c r="B32" s="5">
        <v>1956</v>
      </c>
      <c r="D32" s="5">
        <v>146</v>
      </c>
      <c r="F32" s="5">
        <v>113</v>
      </c>
      <c r="H32" s="5">
        <v>154</v>
      </c>
      <c r="J32" s="5">
        <v>1</v>
      </c>
      <c r="L32" s="5">
        <v>196</v>
      </c>
      <c r="N32" s="5">
        <v>13</v>
      </c>
      <c r="P32" s="5">
        <v>286</v>
      </c>
      <c r="R32" s="5">
        <v>193</v>
      </c>
      <c r="T32" s="5">
        <v>320</v>
      </c>
      <c r="V32" s="5">
        <v>44</v>
      </c>
      <c r="X32" s="5">
        <v>40</v>
      </c>
      <c r="Z32" s="5">
        <v>59</v>
      </c>
      <c r="AB32" s="5">
        <v>8</v>
      </c>
      <c r="AD32" s="5">
        <v>214</v>
      </c>
      <c r="AF32" s="5">
        <v>169</v>
      </c>
    </row>
    <row r="33" spans="1:33" s="5" customFormat="1" ht="13.5" thickBot="1" x14ac:dyDescent="0.25">
      <c r="A33" s="209" t="s">
        <v>210</v>
      </c>
      <c r="B33" s="209">
        <v>867905.19</v>
      </c>
      <c r="C33" s="209"/>
      <c r="D33" s="209">
        <v>1066135.6100000001</v>
      </c>
      <c r="E33" s="209"/>
      <c r="F33" s="209">
        <v>1334302.22</v>
      </c>
      <c r="G33" s="209"/>
      <c r="H33" s="209">
        <v>1491058.64</v>
      </c>
      <c r="I33" s="209"/>
      <c r="J33" s="209">
        <v>54870423.270000003</v>
      </c>
      <c r="K33" s="209"/>
      <c r="L33" s="209">
        <v>1812750.28</v>
      </c>
      <c r="M33" s="209"/>
      <c r="N33" s="209">
        <v>1230777.8</v>
      </c>
      <c r="O33" s="209"/>
      <c r="P33" s="209">
        <v>50561.15</v>
      </c>
      <c r="Q33" s="209"/>
      <c r="R33" s="209">
        <v>698987.25</v>
      </c>
      <c r="S33" s="209"/>
      <c r="T33" s="209">
        <v>580679.28</v>
      </c>
      <c r="U33" s="209"/>
      <c r="V33" s="209">
        <v>298387.39</v>
      </c>
      <c r="W33" s="209"/>
      <c r="X33" s="209">
        <v>1690477.23</v>
      </c>
      <c r="Y33" s="209"/>
      <c r="Z33" s="209">
        <v>1128815.3899999999</v>
      </c>
      <c r="AA33" s="209"/>
      <c r="AB33" s="209">
        <v>3626660.13</v>
      </c>
      <c r="AC33" s="209"/>
      <c r="AD33" s="209">
        <v>375582.02</v>
      </c>
      <c r="AE33" s="209"/>
      <c r="AF33" s="209">
        <v>848991.19</v>
      </c>
      <c r="AG33" s="209"/>
    </row>
    <row r="34" spans="1:33" ht="13.5" thickTop="1" x14ac:dyDescent="0.2">
      <c r="L34" s="31" t="s">
        <v>330</v>
      </c>
      <c r="N34" s="31" t="s">
        <v>330</v>
      </c>
      <c r="T34" s="31" t="s">
        <v>330</v>
      </c>
      <c r="V34" s="31" t="s">
        <v>330</v>
      </c>
      <c r="X34" s="31" t="s">
        <v>330</v>
      </c>
      <c r="Z34" s="31" t="s">
        <v>330</v>
      </c>
      <c r="AB34" s="31" t="s">
        <v>330</v>
      </c>
      <c r="AD34" s="31" t="s">
        <v>330</v>
      </c>
      <c r="AF34" s="31" t="s">
        <v>330</v>
      </c>
    </row>
    <row r="35" spans="1:33" x14ac:dyDescent="0.2">
      <c r="A35" s="233" t="s">
        <v>211</v>
      </c>
      <c r="B35" s="329" t="s">
        <v>13</v>
      </c>
      <c r="C35" s="329"/>
      <c r="D35" s="327" t="s">
        <v>1223</v>
      </c>
      <c r="E35" s="327"/>
      <c r="F35" s="327" t="s">
        <v>1224</v>
      </c>
      <c r="G35" s="327"/>
      <c r="H35" s="327" t="s">
        <v>1225</v>
      </c>
      <c r="I35" s="327"/>
      <c r="J35" s="327" t="s">
        <v>1226</v>
      </c>
      <c r="K35" s="327"/>
      <c r="L35" s="327" t="s">
        <v>1227</v>
      </c>
      <c r="M35" s="327"/>
      <c r="N35" s="327" t="s">
        <v>1228</v>
      </c>
      <c r="O35" s="327"/>
      <c r="P35" s="327" t="s">
        <v>1229</v>
      </c>
      <c r="Q35" s="327"/>
      <c r="R35" s="327" t="s">
        <v>1230</v>
      </c>
      <c r="S35" s="327"/>
      <c r="T35" s="327" t="s">
        <v>1231</v>
      </c>
      <c r="U35" s="327"/>
      <c r="V35" s="327" t="s">
        <v>1232</v>
      </c>
      <c r="W35" s="327"/>
      <c r="X35" s="327" t="s">
        <v>1233</v>
      </c>
      <c r="Y35" s="327"/>
      <c r="Z35" s="327" t="s">
        <v>1234</v>
      </c>
      <c r="AA35" s="327"/>
      <c r="AB35" s="327" t="s">
        <v>1235</v>
      </c>
      <c r="AC35" s="327"/>
      <c r="AD35" s="327" t="s">
        <v>1236</v>
      </c>
      <c r="AE35" s="327"/>
      <c r="AF35" s="327" t="s">
        <v>1237</v>
      </c>
      <c r="AG35" s="327"/>
    </row>
    <row r="36" spans="1:33" x14ac:dyDescent="0.2">
      <c r="A36" s="235"/>
      <c r="B36" s="216"/>
      <c r="C36" s="235"/>
      <c r="D36" s="328"/>
      <c r="E36" s="328"/>
      <c r="F36" s="328"/>
      <c r="G36" s="328"/>
      <c r="H36" s="328"/>
      <c r="I36" s="328"/>
      <c r="J36" s="328"/>
      <c r="K36" s="328"/>
      <c r="L36" s="328"/>
      <c r="M36" s="328"/>
      <c r="N36" s="328"/>
      <c r="O36" s="328"/>
      <c r="P36" s="328"/>
      <c r="Q36" s="328"/>
      <c r="R36" s="328"/>
      <c r="S36" s="328"/>
      <c r="T36" s="328"/>
      <c r="U36" s="328"/>
      <c r="V36" s="328"/>
      <c r="W36" s="328"/>
      <c r="X36" s="328"/>
      <c r="Y36" s="328"/>
      <c r="Z36" s="328"/>
      <c r="AA36" s="328"/>
      <c r="AB36" s="328"/>
      <c r="AC36" s="328"/>
      <c r="AD36" s="328"/>
      <c r="AE36" s="328"/>
      <c r="AF36" s="328"/>
      <c r="AG36" s="328"/>
    </row>
    <row r="37" spans="1:33" x14ac:dyDescent="0.2">
      <c r="A37" s="237"/>
      <c r="B37" s="243" t="s">
        <v>4</v>
      </c>
      <c r="C37" s="248" t="s">
        <v>5</v>
      </c>
      <c r="D37" s="243" t="s">
        <v>4</v>
      </c>
      <c r="E37" s="248" t="s">
        <v>5</v>
      </c>
      <c r="F37" s="243" t="s">
        <v>4</v>
      </c>
      <c r="G37" s="248" t="s">
        <v>5</v>
      </c>
      <c r="H37" s="243" t="s">
        <v>4</v>
      </c>
      <c r="I37" s="248" t="s">
        <v>5</v>
      </c>
      <c r="J37" s="243" t="s">
        <v>4</v>
      </c>
      <c r="K37" s="248" t="s">
        <v>5</v>
      </c>
      <c r="L37" s="243" t="s">
        <v>4</v>
      </c>
      <c r="M37" s="248" t="s">
        <v>5</v>
      </c>
      <c r="N37" s="243" t="s">
        <v>4</v>
      </c>
      <c r="O37" s="248" t="s">
        <v>5</v>
      </c>
      <c r="P37" s="243" t="s">
        <v>4</v>
      </c>
      <c r="Q37" s="248" t="s">
        <v>5</v>
      </c>
      <c r="R37" s="243" t="s">
        <v>4</v>
      </c>
      <c r="S37" s="248" t="s">
        <v>5</v>
      </c>
      <c r="T37" s="243" t="s">
        <v>4</v>
      </c>
      <c r="U37" s="248" t="s">
        <v>5</v>
      </c>
      <c r="V37" s="243" t="s">
        <v>4</v>
      </c>
      <c r="W37" s="248" t="s">
        <v>5</v>
      </c>
      <c r="X37" s="243" t="s">
        <v>4</v>
      </c>
      <c r="Y37" s="248" t="s">
        <v>5</v>
      </c>
      <c r="Z37" s="243" t="s">
        <v>4</v>
      </c>
      <c r="AA37" s="248" t="s">
        <v>5</v>
      </c>
      <c r="AB37" s="243" t="s">
        <v>4</v>
      </c>
      <c r="AC37" s="248" t="s">
        <v>5</v>
      </c>
      <c r="AD37" s="243" t="s">
        <v>4</v>
      </c>
      <c r="AE37" s="248" t="s">
        <v>5</v>
      </c>
      <c r="AF37" s="243" t="s">
        <v>4</v>
      </c>
      <c r="AG37" s="248" t="s">
        <v>5</v>
      </c>
    </row>
    <row r="38" spans="1:33" x14ac:dyDescent="0.2">
      <c r="A38" t="s">
        <v>212</v>
      </c>
      <c r="B38" s="31">
        <v>355180170.35000002</v>
      </c>
      <c r="C38" s="5">
        <v>20.9222</v>
      </c>
      <c r="D38" s="31">
        <v>62514286.299999997</v>
      </c>
      <c r="E38" s="5">
        <v>40.161900000000003</v>
      </c>
      <c r="F38" s="31">
        <v>66550893.939999998</v>
      </c>
      <c r="G38" s="5">
        <v>44.1389</v>
      </c>
      <c r="H38" s="31">
        <v>90972735.219999999</v>
      </c>
      <c r="I38" s="5">
        <v>39.618299999999998</v>
      </c>
      <c r="J38" s="31">
        <v>54870423.270000003</v>
      </c>
      <c r="K38" s="5">
        <v>100</v>
      </c>
      <c r="L38" s="31">
        <v>-76368.56</v>
      </c>
      <c r="M38" s="5">
        <v>-2.1499999999999998E-2</v>
      </c>
      <c r="N38" s="31">
        <v>74337.649999999994</v>
      </c>
      <c r="O38" s="5">
        <v>0.46460000000000001</v>
      </c>
      <c r="P38" s="31">
        <v>6005161.0999999996</v>
      </c>
      <c r="Q38" s="5">
        <v>41.528100000000002</v>
      </c>
      <c r="R38" s="31">
        <v>44536702.619999997</v>
      </c>
      <c r="S38" s="5">
        <v>33.013500000000001</v>
      </c>
      <c r="T38" s="31">
        <v>7015740.3899999997</v>
      </c>
      <c r="U38" s="5">
        <v>3.7755999999999998</v>
      </c>
      <c r="V38" s="31">
        <v>812823.35</v>
      </c>
      <c r="W38" s="5">
        <v>6.1909999999999998</v>
      </c>
      <c r="X38" s="31">
        <v>0</v>
      </c>
      <c r="Y38">
        <v>0</v>
      </c>
      <c r="Z38" s="31">
        <v>2053239.11</v>
      </c>
      <c r="AA38" s="5">
        <v>3.0829</v>
      </c>
      <c r="AB38" s="31">
        <v>828475.72</v>
      </c>
      <c r="AC38" s="5">
        <v>2.8555000000000001</v>
      </c>
      <c r="AD38" s="31">
        <v>801412.82</v>
      </c>
      <c r="AE38" s="5">
        <v>0.99709999999999999</v>
      </c>
      <c r="AF38" s="31">
        <v>18220307.420000002</v>
      </c>
      <c r="AG38" s="5">
        <v>12.6989</v>
      </c>
    </row>
    <row r="39" spans="1:33" x14ac:dyDescent="0.2">
      <c r="A39" t="s">
        <v>213</v>
      </c>
      <c r="B39" s="31">
        <v>192283101.77000001</v>
      </c>
      <c r="C39" s="5">
        <v>11.326599999999999</v>
      </c>
      <c r="D39" s="31">
        <v>36461888.009999998</v>
      </c>
      <c r="E39" s="5">
        <v>23.424700000000001</v>
      </c>
      <c r="F39" s="31">
        <v>31102368.109999999</v>
      </c>
      <c r="G39" s="5">
        <v>20.6282</v>
      </c>
      <c r="H39" s="31">
        <v>54036435.060000002</v>
      </c>
      <c r="I39" s="5">
        <v>23.532699999999998</v>
      </c>
      <c r="J39" s="31">
        <v>0</v>
      </c>
      <c r="K39">
        <v>0</v>
      </c>
      <c r="L39" s="31">
        <v>0</v>
      </c>
      <c r="M39">
        <v>0</v>
      </c>
      <c r="N39" s="31">
        <v>0</v>
      </c>
      <c r="O39">
        <v>0</v>
      </c>
      <c r="P39" s="31">
        <v>0</v>
      </c>
      <c r="Q39">
        <v>0</v>
      </c>
      <c r="R39" s="31">
        <v>70682410.590000004</v>
      </c>
      <c r="S39" s="5">
        <v>52.394399999999997</v>
      </c>
      <c r="T39" s="31">
        <v>0</v>
      </c>
      <c r="U39">
        <v>0</v>
      </c>
      <c r="V39" s="31">
        <v>0</v>
      </c>
      <c r="W39">
        <v>0</v>
      </c>
      <c r="X39" s="31">
        <v>0</v>
      </c>
      <c r="Y39">
        <v>0</v>
      </c>
      <c r="Z39" s="31">
        <v>0</v>
      </c>
      <c r="AA39">
        <v>0</v>
      </c>
      <c r="AB39" s="31">
        <v>0</v>
      </c>
      <c r="AC39">
        <v>0</v>
      </c>
      <c r="AD39" s="31">
        <v>0</v>
      </c>
      <c r="AE39">
        <v>0</v>
      </c>
      <c r="AF39" s="31">
        <v>0</v>
      </c>
      <c r="AG39">
        <v>0</v>
      </c>
    </row>
    <row r="40" spans="1:33" x14ac:dyDescent="0.2">
      <c r="A40" t="s">
        <v>214</v>
      </c>
      <c r="B40" s="31">
        <v>40384686.5</v>
      </c>
      <c r="C40" s="5">
        <v>2.3788999999999998</v>
      </c>
      <c r="D40" s="31">
        <v>10364836.09</v>
      </c>
      <c r="E40" s="5">
        <v>6.6588000000000003</v>
      </c>
      <c r="F40" s="31">
        <v>12401985.41</v>
      </c>
      <c r="G40" s="5">
        <v>8.2254000000000005</v>
      </c>
      <c r="H40" s="31">
        <v>0</v>
      </c>
      <c r="I40">
        <v>0</v>
      </c>
      <c r="J40" s="31">
        <v>0</v>
      </c>
      <c r="K40">
        <v>0</v>
      </c>
      <c r="L40" s="31">
        <v>0</v>
      </c>
      <c r="M40">
        <v>0</v>
      </c>
      <c r="N40" s="31">
        <v>0</v>
      </c>
      <c r="O40">
        <v>0</v>
      </c>
      <c r="P40" s="31">
        <v>0</v>
      </c>
      <c r="Q40">
        <v>0</v>
      </c>
      <c r="R40" s="31">
        <v>17617865</v>
      </c>
      <c r="S40" s="5">
        <v>13.0595</v>
      </c>
      <c r="T40" s="31">
        <v>0</v>
      </c>
      <c r="U40">
        <v>0</v>
      </c>
      <c r="V40" s="31">
        <v>0</v>
      </c>
      <c r="W40">
        <v>0</v>
      </c>
      <c r="X40" s="31">
        <v>0</v>
      </c>
      <c r="Y40">
        <v>0</v>
      </c>
      <c r="Z40" s="31">
        <v>0</v>
      </c>
      <c r="AA40">
        <v>0</v>
      </c>
      <c r="AB40" s="31">
        <v>0</v>
      </c>
      <c r="AC40">
        <v>0</v>
      </c>
      <c r="AD40" s="31">
        <v>0</v>
      </c>
      <c r="AE40">
        <v>0</v>
      </c>
      <c r="AF40" s="31">
        <v>0</v>
      </c>
      <c r="AG40">
        <v>0</v>
      </c>
    </row>
    <row r="41" spans="1:33" x14ac:dyDescent="0.2">
      <c r="A41" t="s">
        <v>215</v>
      </c>
      <c r="B41" s="31">
        <v>176532448.16</v>
      </c>
      <c r="C41" s="5">
        <v>10.3988</v>
      </c>
      <c r="D41" s="31">
        <v>46314789</v>
      </c>
      <c r="E41" s="5">
        <v>29.7546</v>
      </c>
      <c r="F41" s="31">
        <v>40720903.140000001</v>
      </c>
      <c r="G41" s="5">
        <v>27.0075</v>
      </c>
      <c r="H41" s="31">
        <v>84613860.319999993</v>
      </c>
      <c r="I41" s="5">
        <v>36.848999999999997</v>
      </c>
      <c r="J41" s="31">
        <v>0</v>
      </c>
      <c r="K41">
        <v>0</v>
      </c>
      <c r="L41" s="31">
        <v>0</v>
      </c>
      <c r="M41">
        <v>0</v>
      </c>
      <c r="N41" s="31">
        <v>0</v>
      </c>
      <c r="O41">
        <v>0</v>
      </c>
      <c r="P41" s="31">
        <v>2815334.27</v>
      </c>
      <c r="Q41" s="5">
        <v>19.469100000000001</v>
      </c>
      <c r="R41" s="31">
        <v>2067561.43</v>
      </c>
      <c r="S41" s="5">
        <v>1.5326</v>
      </c>
      <c r="T41" s="31">
        <v>0</v>
      </c>
      <c r="U41">
        <v>0</v>
      </c>
      <c r="V41" s="31">
        <v>0</v>
      </c>
      <c r="W41">
        <v>0</v>
      </c>
      <c r="X41" s="31">
        <v>0</v>
      </c>
      <c r="Y41">
        <v>0</v>
      </c>
      <c r="Z41" s="31">
        <v>0</v>
      </c>
      <c r="AA41">
        <v>0</v>
      </c>
      <c r="AB41" s="31">
        <v>0</v>
      </c>
      <c r="AC41">
        <v>0</v>
      </c>
      <c r="AD41" s="31">
        <v>0</v>
      </c>
      <c r="AE41">
        <v>0</v>
      </c>
      <c r="AF41" s="31">
        <v>0</v>
      </c>
      <c r="AG41">
        <v>0</v>
      </c>
    </row>
    <row r="42" spans="1:33" x14ac:dyDescent="0.2">
      <c r="A42" t="s">
        <v>216</v>
      </c>
      <c r="B42" s="31">
        <v>2550957.39</v>
      </c>
      <c r="C42" s="5">
        <v>0.15029999999999999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0</v>
      </c>
      <c r="K42">
        <v>0</v>
      </c>
      <c r="L42" s="31">
        <v>0</v>
      </c>
      <c r="M42">
        <v>0</v>
      </c>
      <c r="N42" s="31">
        <v>0</v>
      </c>
      <c r="O42">
        <v>0</v>
      </c>
      <c r="P42" s="31">
        <v>2550957.39</v>
      </c>
      <c r="Q42" s="5">
        <v>17.640899999999998</v>
      </c>
      <c r="R42" s="31">
        <v>0</v>
      </c>
      <c r="S42">
        <v>0</v>
      </c>
      <c r="T42" s="31">
        <v>0</v>
      </c>
      <c r="U42">
        <v>0</v>
      </c>
      <c r="V42" s="31">
        <v>0</v>
      </c>
      <c r="W42">
        <v>0</v>
      </c>
      <c r="X42" s="31">
        <v>0</v>
      </c>
      <c r="Y42">
        <v>0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0</v>
      </c>
      <c r="AG42">
        <v>0</v>
      </c>
    </row>
    <row r="43" spans="1:33" x14ac:dyDescent="0.2">
      <c r="A43" t="s">
        <v>217</v>
      </c>
      <c r="B43" s="31">
        <v>2428880.66</v>
      </c>
      <c r="C43" s="5">
        <v>0.1431</v>
      </c>
      <c r="D43" s="31">
        <v>0</v>
      </c>
      <c r="E43">
        <v>0</v>
      </c>
      <c r="F43" s="31">
        <v>0</v>
      </c>
      <c r="G43">
        <v>0</v>
      </c>
      <c r="H43" s="31">
        <v>0</v>
      </c>
      <c r="I43">
        <v>0</v>
      </c>
      <c r="J43" s="31">
        <v>0</v>
      </c>
      <c r="K43">
        <v>0</v>
      </c>
      <c r="L43" s="31">
        <v>0</v>
      </c>
      <c r="M43">
        <v>0</v>
      </c>
      <c r="N43" s="31">
        <v>0</v>
      </c>
      <c r="O43">
        <v>0</v>
      </c>
      <c r="P43" s="31">
        <v>2428880.66</v>
      </c>
      <c r="Q43" s="5">
        <v>16.796700000000001</v>
      </c>
      <c r="R43" s="31">
        <v>0</v>
      </c>
      <c r="S43">
        <v>0</v>
      </c>
      <c r="T43" s="31">
        <v>0</v>
      </c>
      <c r="U43">
        <v>0</v>
      </c>
      <c r="V43" s="31">
        <v>0</v>
      </c>
      <c r="W43">
        <v>0</v>
      </c>
      <c r="X43" s="31">
        <v>0</v>
      </c>
      <c r="Y43">
        <v>0</v>
      </c>
      <c r="Z43" s="31">
        <v>0</v>
      </c>
      <c r="AA43">
        <v>0</v>
      </c>
      <c r="AB43" s="31">
        <v>0</v>
      </c>
      <c r="AC43">
        <v>0</v>
      </c>
      <c r="AD43" s="31">
        <v>0</v>
      </c>
      <c r="AE43">
        <v>0</v>
      </c>
      <c r="AF43" s="31">
        <v>0</v>
      </c>
      <c r="AG43">
        <v>0</v>
      </c>
    </row>
    <row r="44" spans="1:33" x14ac:dyDescent="0.2">
      <c r="A44" t="s">
        <v>218</v>
      </c>
      <c r="B44" s="31">
        <v>5710387.0300000003</v>
      </c>
      <c r="C44" s="5">
        <v>0.33639999999999998</v>
      </c>
      <c r="D44" s="31">
        <v>0</v>
      </c>
      <c r="E44">
        <v>0</v>
      </c>
      <c r="F44" s="31">
        <v>0</v>
      </c>
      <c r="G44">
        <v>0</v>
      </c>
      <c r="H44" s="31">
        <v>0</v>
      </c>
      <c r="I44">
        <v>0</v>
      </c>
      <c r="J44" s="31">
        <v>0</v>
      </c>
      <c r="K44">
        <v>0</v>
      </c>
      <c r="L44" s="31">
        <v>0</v>
      </c>
      <c r="M44">
        <v>0</v>
      </c>
      <c r="N44" s="31">
        <v>0</v>
      </c>
      <c r="O44">
        <v>0</v>
      </c>
      <c r="P44" s="31">
        <v>0</v>
      </c>
      <c r="Q44">
        <v>0</v>
      </c>
      <c r="R44" s="31">
        <v>0</v>
      </c>
      <c r="S44">
        <v>0</v>
      </c>
      <c r="T44" s="31">
        <v>0</v>
      </c>
      <c r="U44">
        <v>0</v>
      </c>
      <c r="V44" s="31">
        <v>0</v>
      </c>
      <c r="W44">
        <v>0</v>
      </c>
      <c r="X44" s="31">
        <v>5710387.0300000003</v>
      </c>
      <c r="Y44" s="5">
        <v>8.4449000000000005</v>
      </c>
      <c r="Z44" s="31">
        <v>0</v>
      </c>
      <c r="AA44">
        <v>0</v>
      </c>
      <c r="AB44" s="31">
        <v>0</v>
      </c>
      <c r="AC44">
        <v>0</v>
      </c>
      <c r="AD44" s="31">
        <v>0</v>
      </c>
      <c r="AE44">
        <v>0</v>
      </c>
      <c r="AF44" s="31">
        <v>0</v>
      </c>
      <c r="AG44">
        <v>0</v>
      </c>
    </row>
    <row r="45" spans="1:33" ht="13.5" thickBot="1" x14ac:dyDescent="0.25">
      <c r="A45" t="s">
        <v>219</v>
      </c>
      <c r="B45" s="31">
        <v>0</v>
      </c>
      <c r="C45">
        <v>0</v>
      </c>
      <c r="D45" s="31">
        <v>0</v>
      </c>
      <c r="E45">
        <v>0</v>
      </c>
      <c r="F45" s="31">
        <v>0</v>
      </c>
      <c r="G45">
        <v>0</v>
      </c>
      <c r="H45" s="31">
        <v>0</v>
      </c>
      <c r="I45">
        <v>0</v>
      </c>
      <c r="J45" s="31">
        <v>0</v>
      </c>
      <c r="K45">
        <v>0</v>
      </c>
      <c r="L45" s="31">
        <v>0</v>
      </c>
      <c r="M45">
        <v>0</v>
      </c>
      <c r="N45" s="31">
        <v>0</v>
      </c>
      <c r="O45">
        <v>0</v>
      </c>
      <c r="P45" s="31">
        <v>0</v>
      </c>
      <c r="Q45">
        <v>0</v>
      </c>
      <c r="R45" s="31">
        <v>0</v>
      </c>
      <c r="S45">
        <v>0</v>
      </c>
      <c r="T45" s="31">
        <v>0</v>
      </c>
      <c r="U45">
        <v>0</v>
      </c>
      <c r="V45" s="31">
        <v>0</v>
      </c>
      <c r="W45">
        <v>0</v>
      </c>
      <c r="X45" s="31">
        <v>0</v>
      </c>
      <c r="Y45">
        <v>0</v>
      </c>
      <c r="Z45" s="31">
        <v>0</v>
      </c>
      <c r="AA45">
        <v>0</v>
      </c>
      <c r="AB45" s="31">
        <v>0</v>
      </c>
      <c r="AC45">
        <v>0</v>
      </c>
      <c r="AD45" s="31">
        <v>0</v>
      </c>
      <c r="AE45">
        <v>0</v>
      </c>
      <c r="AF45" s="31">
        <v>0</v>
      </c>
      <c r="AG45">
        <v>0</v>
      </c>
    </row>
    <row r="46" spans="1:33" ht="14.25" thickTop="1" thickBot="1" x14ac:dyDescent="0.25">
      <c r="A46" s="246" t="s">
        <v>13</v>
      </c>
      <c r="B46" s="205">
        <v>775070631.86000001</v>
      </c>
      <c r="C46" s="247">
        <v>45.656199999999998</v>
      </c>
      <c r="D46" s="205">
        <v>155655799.40000001</v>
      </c>
      <c r="E46" s="247">
        <v>100</v>
      </c>
      <c r="F46" s="205">
        <v>150776150.59999999</v>
      </c>
      <c r="G46" s="247">
        <v>100</v>
      </c>
      <c r="H46" s="205">
        <v>229623030.59999999</v>
      </c>
      <c r="I46" s="247">
        <v>100</v>
      </c>
      <c r="J46" s="205">
        <v>54870423.270000003</v>
      </c>
      <c r="K46" s="247">
        <v>100</v>
      </c>
      <c r="L46" s="205">
        <v>-76368.56</v>
      </c>
      <c r="M46" s="247">
        <v>-2.1499999999999998E-2</v>
      </c>
      <c r="N46" s="205">
        <v>74337.649999999994</v>
      </c>
      <c r="O46" s="247">
        <v>0.46460000000000001</v>
      </c>
      <c r="P46" s="205">
        <v>13800333.42</v>
      </c>
      <c r="Q46" s="247">
        <v>95.434799999999996</v>
      </c>
      <c r="R46" s="205">
        <v>134904539.63999999</v>
      </c>
      <c r="S46" s="247">
        <v>100</v>
      </c>
      <c r="T46" s="205">
        <v>7015740.3899999997</v>
      </c>
      <c r="U46" s="247">
        <v>3.7755999999999998</v>
      </c>
      <c r="V46" s="205">
        <v>812823.35</v>
      </c>
      <c r="W46" s="247">
        <v>6.1909999999999998</v>
      </c>
      <c r="X46" s="205">
        <v>5710387.0300000003</v>
      </c>
      <c r="Y46" s="247">
        <v>8.4449000000000005</v>
      </c>
      <c r="Z46" s="205">
        <v>2053239.11</v>
      </c>
      <c r="AA46" s="247">
        <v>3.0829</v>
      </c>
      <c r="AB46" s="205">
        <v>828475.72</v>
      </c>
      <c r="AC46" s="247">
        <v>2.8555000000000001</v>
      </c>
      <c r="AD46" s="205">
        <v>801412.82</v>
      </c>
      <c r="AE46" s="247">
        <v>0.99709999999999999</v>
      </c>
      <c r="AF46" s="205">
        <v>18220307.420000002</v>
      </c>
      <c r="AG46" s="247">
        <v>12.6989</v>
      </c>
    </row>
    <row r="47" spans="1:33" ht="13.5" thickTop="1" x14ac:dyDescent="0.2"/>
    <row r="48" spans="1:33" x14ac:dyDescent="0.2">
      <c r="A48" t="s">
        <v>329</v>
      </c>
      <c r="B48" s="31">
        <v>325227928.69</v>
      </c>
      <c r="D48" s="31">
        <v>4825527.3899999997</v>
      </c>
      <c r="F48" s="31">
        <v>3771372.62</v>
      </c>
      <c r="H48" s="31">
        <v>67269817.790000007</v>
      </c>
      <c r="J48" s="31">
        <v>18107239.68</v>
      </c>
      <c r="L48" s="31">
        <v>39772894.520000003</v>
      </c>
      <c r="N48" s="31">
        <v>16000111.42</v>
      </c>
      <c r="P48" s="31">
        <v>549979.49</v>
      </c>
      <c r="R48" s="31">
        <v>78016577.090000004</v>
      </c>
      <c r="T48" s="31">
        <v>16910964.530000001</v>
      </c>
      <c r="V48" s="31">
        <v>19903</v>
      </c>
      <c r="X48" s="31">
        <v>38046041.740000002</v>
      </c>
      <c r="Z48" s="31">
        <v>2368835</v>
      </c>
      <c r="AB48" s="31">
        <v>29013281.010000002</v>
      </c>
      <c r="AD48" s="31">
        <v>21453.200000000001</v>
      </c>
      <c r="AF48" s="31">
        <v>10533930.210000001</v>
      </c>
    </row>
  </sheetData>
  <mergeCells count="32">
    <mergeCell ref="Z35:AA36"/>
    <mergeCell ref="AB35:AC36"/>
    <mergeCell ref="AD35:AE36"/>
    <mergeCell ref="AF35:AG36"/>
    <mergeCell ref="N35:O36"/>
    <mergeCell ref="P35:Q36"/>
    <mergeCell ref="R35:S36"/>
    <mergeCell ref="T35:U36"/>
    <mergeCell ref="V35:W36"/>
    <mergeCell ref="X35:Y36"/>
    <mergeCell ref="Z3:AA4"/>
    <mergeCell ref="AB3:AC4"/>
    <mergeCell ref="AD3:AE4"/>
    <mergeCell ref="AF3:AG4"/>
    <mergeCell ref="B35:C35"/>
    <mergeCell ref="D35:E36"/>
    <mergeCell ref="F35:G36"/>
    <mergeCell ref="H35:I36"/>
    <mergeCell ref="J35:K36"/>
    <mergeCell ref="L35:M36"/>
    <mergeCell ref="N3:O4"/>
    <mergeCell ref="P3:Q4"/>
    <mergeCell ref="R3:S4"/>
    <mergeCell ref="T3:U4"/>
    <mergeCell ref="V3:W4"/>
    <mergeCell ref="X3:Y4"/>
    <mergeCell ref="L3:M4"/>
    <mergeCell ref="B3:C3"/>
    <mergeCell ref="D3:E4"/>
    <mergeCell ref="F3:G4"/>
    <mergeCell ref="H3:I4"/>
    <mergeCell ref="J3:K4"/>
  </mergeCells>
  <pageMargins left="0.75" right="0.75" top="1" bottom="1" header="0.5" footer="0.5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66"/>
  <sheetViews>
    <sheetView zoomScale="70" zoomScaleNormal="70" workbookViewId="0"/>
  </sheetViews>
  <sheetFormatPr defaultRowHeight="12.75" x14ac:dyDescent="0.2"/>
  <cols>
    <col min="1" max="1" width="45.570312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  <col min="6" max="6" width="12" style="31" bestFit="1" customWidth="1"/>
    <col min="7" max="7" width="4" bestFit="1" customWidth="1"/>
    <col min="8" max="8" width="12" style="31" bestFit="1" customWidth="1"/>
    <col min="9" max="9" width="4" bestFit="1" customWidth="1"/>
    <col min="10" max="10" width="12" style="31" bestFit="1" customWidth="1"/>
    <col min="11" max="11" width="4" bestFit="1" customWidth="1"/>
    <col min="12" max="12" width="12" style="31" bestFit="1" customWidth="1"/>
    <col min="13" max="13" width="4" bestFit="1" customWidth="1"/>
    <col min="14" max="14" width="12" style="31" bestFit="1" customWidth="1"/>
    <col min="15" max="15" width="4" bestFit="1" customWidth="1"/>
    <col min="16" max="16" width="12" style="31" bestFit="1" customWidth="1"/>
    <col min="17" max="17" width="4" bestFit="1" customWidth="1"/>
    <col min="18" max="18" width="12" style="31" bestFit="1" customWidth="1"/>
    <col min="19" max="19" width="4" bestFit="1" customWidth="1"/>
    <col min="20" max="20" width="12" style="31" bestFit="1" customWidth="1"/>
    <col min="21" max="21" width="4" bestFit="1" customWidth="1"/>
    <col min="22" max="22" width="12" style="31" bestFit="1" customWidth="1"/>
    <col min="23" max="23" width="4" bestFit="1" customWidth="1"/>
    <col min="24" max="24" width="12" style="31" bestFit="1" customWidth="1"/>
    <col min="25" max="25" width="4" bestFit="1" customWidth="1"/>
    <col min="26" max="26" width="12" style="31" bestFit="1" customWidth="1"/>
    <col min="27" max="27" width="4" bestFit="1" customWidth="1"/>
    <col min="28" max="28" width="12" style="31" bestFit="1" customWidth="1"/>
    <col min="29" max="29" width="4" bestFit="1" customWidth="1"/>
    <col min="30" max="30" width="12" style="31" bestFit="1" customWidth="1"/>
    <col min="31" max="31" width="4" bestFit="1" customWidth="1"/>
    <col min="32" max="32" width="12" style="31" bestFit="1" customWidth="1"/>
    <col min="33" max="33" width="4" bestFit="1" customWidth="1"/>
    <col min="34" max="34" width="12" style="31" bestFit="1" customWidth="1"/>
    <col min="35" max="35" width="4" bestFit="1" customWidth="1"/>
    <col min="36" max="36" width="11" style="31" bestFit="1" customWidth="1"/>
    <col min="37" max="37" width="4" bestFit="1" customWidth="1"/>
    <col min="38" max="38" width="12" style="31" bestFit="1" customWidth="1"/>
    <col min="39" max="39" width="4" bestFit="1" customWidth="1"/>
    <col min="40" max="40" width="12" style="31" bestFit="1" customWidth="1"/>
    <col min="41" max="41" width="4" bestFit="1" customWidth="1"/>
    <col min="42" max="42" width="12" style="31" bestFit="1" customWidth="1"/>
    <col min="43" max="43" width="4" bestFit="1" customWidth="1"/>
    <col min="44" max="44" width="12" style="31" bestFit="1" customWidth="1"/>
    <col min="45" max="45" width="4" bestFit="1" customWidth="1"/>
    <col min="46" max="46" width="10" style="31" bestFit="1" customWidth="1"/>
    <col min="47" max="47" width="4" bestFit="1" customWidth="1"/>
    <col min="48" max="48" width="12" style="31" bestFit="1" customWidth="1"/>
    <col min="49" max="49" width="4" bestFit="1" customWidth="1"/>
    <col min="50" max="50" width="12" style="31" bestFit="1" customWidth="1"/>
    <col min="51" max="51" width="4" bestFit="1" customWidth="1"/>
    <col min="52" max="52" width="12" style="31" bestFit="1" customWidth="1"/>
    <col min="53" max="53" width="4" bestFit="1" customWidth="1"/>
    <col min="54" max="54" width="12" style="31" bestFit="1" customWidth="1"/>
    <col min="55" max="55" width="4" bestFit="1" customWidth="1"/>
    <col min="56" max="56" width="12" style="31" bestFit="1" customWidth="1"/>
    <col min="57" max="57" width="4" bestFit="1" customWidth="1"/>
    <col min="58" max="58" width="12" style="31" bestFit="1" customWidth="1"/>
    <col min="59" max="59" width="4" bestFit="1" customWidth="1"/>
    <col min="60" max="60" width="12" style="31" bestFit="1" customWidth="1"/>
    <col min="61" max="61" width="4" bestFit="1" customWidth="1"/>
    <col min="62" max="62" width="12" style="31" bestFit="1" customWidth="1"/>
    <col min="63" max="63" width="4" bestFit="1" customWidth="1"/>
    <col min="64" max="64" width="12" style="31" bestFit="1" customWidth="1"/>
    <col min="65" max="65" width="4" bestFit="1" customWidth="1"/>
  </cols>
  <sheetData>
    <row r="1" spans="1:65" x14ac:dyDescent="0.2">
      <c r="A1" s="1" t="s">
        <v>1288</v>
      </c>
    </row>
    <row r="2" spans="1:65" x14ac:dyDescent="0.2">
      <c r="D2" s="31" t="s">
        <v>330</v>
      </c>
      <c r="F2" s="31" t="s">
        <v>330</v>
      </c>
      <c r="H2" s="31" t="s">
        <v>330</v>
      </c>
      <c r="R2" s="31" t="s">
        <v>330</v>
      </c>
      <c r="V2" s="31" t="s">
        <v>330</v>
      </c>
      <c r="X2" s="31" t="s">
        <v>330</v>
      </c>
      <c r="Z2" s="31" t="s">
        <v>330</v>
      </c>
      <c r="AD2" s="31" t="s">
        <v>330</v>
      </c>
      <c r="AF2" s="31" t="s">
        <v>330</v>
      </c>
      <c r="AH2" s="31" t="s">
        <v>330</v>
      </c>
      <c r="AJ2" s="31" t="s">
        <v>330</v>
      </c>
      <c r="AN2" s="31" t="s">
        <v>330</v>
      </c>
      <c r="AP2" s="31" t="s">
        <v>330</v>
      </c>
      <c r="AV2" s="31" t="s">
        <v>330</v>
      </c>
      <c r="AX2" s="31" t="s">
        <v>330</v>
      </c>
      <c r="BF2" s="31" t="s">
        <v>330</v>
      </c>
      <c r="BH2" s="31" t="s">
        <v>330</v>
      </c>
      <c r="BJ2" s="31" t="s">
        <v>330</v>
      </c>
      <c r="BL2" s="31" t="s">
        <v>330</v>
      </c>
    </row>
    <row r="3" spans="1:65" x14ac:dyDescent="0.2">
      <c r="A3" s="233" t="s">
        <v>1241</v>
      </c>
      <c r="B3" s="329" t="s">
        <v>13</v>
      </c>
      <c r="C3" s="329"/>
      <c r="D3" s="327" t="s">
        <v>1242</v>
      </c>
      <c r="E3" s="327"/>
      <c r="F3" s="327" t="s">
        <v>1243</v>
      </c>
      <c r="G3" s="327"/>
      <c r="H3" s="327" t="s">
        <v>1244</v>
      </c>
      <c r="I3" s="327"/>
      <c r="J3" s="327" t="s">
        <v>1245</v>
      </c>
      <c r="K3" s="327"/>
      <c r="L3" s="327" t="s">
        <v>1246</v>
      </c>
      <c r="M3" s="327"/>
      <c r="N3" s="327" t="s">
        <v>1247</v>
      </c>
      <c r="O3" s="327"/>
      <c r="P3" s="327" t="s">
        <v>1248</v>
      </c>
      <c r="Q3" s="327"/>
      <c r="R3" s="327" t="s">
        <v>1249</v>
      </c>
      <c r="S3" s="327"/>
      <c r="T3" s="327" t="s">
        <v>1250</v>
      </c>
      <c r="U3" s="327"/>
      <c r="V3" s="327" t="s">
        <v>1251</v>
      </c>
      <c r="W3" s="327"/>
      <c r="X3" s="327" t="s">
        <v>1252</v>
      </c>
      <c r="Y3" s="327"/>
      <c r="Z3" s="327" t="s">
        <v>1253</v>
      </c>
      <c r="AA3" s="327"/>
      <c r="AB3" s="327" t="s">
        <v>1254</v>
      </c>
      <c r="AC3" s="327"/>
      <c r="AD3" s="327" t="s">
        <v>1255</v>
      </c>
      <c r="AE3" s="327"/>
      <c r="AF3" s="327" t="s">
        <v>1256</v>
      </c>
      <c r="AG3" s="327"/>
      <c r="AH3" s="327" t="s">
        <v>1257</v>
      </c>
      <c r="AI3" s="327"/>
      <c r="AJ3" s="327" t="s">
        <v>1258</v>
      </c>
      <c r="AK3" s="327"/>
      <c r="AL3" s="327" t="s">
        <v>1259</v>
      </c>
      <c r="AM3" s="327"/>
      <c r="AN3" s="327" t="s">
        <v>1260</v>
      </c>
      <c r="AO3" s="327"/>
      <c r="AP3" s="327" t="s">
        <v>1261</v>
      </c>
      <c r="AQ3" s="327"/>
      <c r="AR3" s="327" t="s">
        <v>1262</v>
      </c>
      <c r="AS3" s="327"/>
      <c r="AT3" s="327" t="s">
        <v>1263</v>
      </c>
      <c r="AU3" s="327"/>
      <c r="AV3" s="327" t="s">
        <v>1264</v>
      </c>
      <c r="AW3" s="327"/>
      <c r="AX3" s="327" t="s">
        <v>1265</v>
      </c>
      <c r="AY3" s="327"/>
      <c r="AZ3" s="327" t="s">
        <v>1266</v>
      </c>
      <c r="BA3" s="327"/>
      <c r="BB3" s="327" t="s">
        <v>1267</v>
      </c>
      <c r="BC3" s="327"/>
      <c r="BD3" s="327" t="s">
        <v>1268</v>
      </c>
      <c r="BE3" s="327"/>
      <c r="BF3" s="327" t="s">
        <v>1269</v>
      </c>
      <c r="BG3" s="327"/>
      <c r="BH3" s="327" t="s">
        <v>1270</v>
      </c>
      <c r="BI3" s="327"/>
      <c r="BJ3" s="327" t="s">
        <v>1271</v>
      </c>
      <c r="BK3" s="327"/>
      <c r="BL3" s="327" t="s">
        <v>1272</v>
      </c>
      <c r="BM3" s="327"/>
    </row>
    <row r="4" spans="1:65" x14ac:dyDescent="0.2">
      <c r="A4" s="235" t="s">
        <v>308</v>
      </c>
      <c r="B4" s="216"/>
      <c r="C4" s="235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  <c r="Y4" s="328"/>
      <c r="Z4" s="328"/>
      <c r="AA4" s="328"/>
      <c r="AB4" s="328"/>
      <c r="AC4" s="328"/>
      <c r="AD4" s="328"/>
      <c r="AE4" s="328"/>
      <c r="AF4" s="328"/>
      <c r="AG4" s="328"/>
      <c r="AH4" s="328"/>
      <c r="AI4" s="328"/>
      <c r="AJ4" s="328"/>
      <c r="AK4" s="328"/>
      <c r="AL4" s="328"/>
      <c r="AM4" s="328"/>
      <c r="AN4" s="328"/>
      <c r="AO4" s="328"/>
      <c r="AP4" s="328"/>
      <c r="AQ4" s="328"/>
      <c r="AR4" s="328"/>
      <c r="AS4" s="328"/>
      <c r="AT4" s="328"/>
      <c r="AU4" s="328"/>
      <c r="AV4" s="328"/>
      <c r="AW4" s="328"/>
      <c r="AX4" s="328"/>
      <c r="AY4" s="328"/>
      <c r="AZ4" s="328"/>
      <c r="BA4" s="328"/>
      <c r="BB4" s="328"/>
      <c r="BC4" s="328"/>
      <c r="BD4" s="328"/>
      <c r="BE4" s="328"/>
      <c r="BF4" s="328"/>
      <c r="BG4" s="328"/>
      <c r="BH4" s="328"/>
      <c r="BI4" s="328"/>
      <c r="BJ4" s="328"/>
      <c r="BK4" s="328"/>
      <c r="BL4" s="328"/>
      <c r="BM4" s="328"/>
    </row>
    <row r="5" spans="1:65" x14ac:dyDescent="0.2">
      <c r="A5" s="237"/>
      <c r="B5" s="243" t="s">
        <v>4</v>
      </c>
      <c r="C5" s="248" t="s">
        <v>5</v>
      </c>
      <c r="D5" s="243" t="s">
        <v>4</v>
      </c>
      <c r="E5" s="248" t="s">
        <v>5</v>
      </c>
      <c r="F5" s="243" t="s">
        <v>4</v>
      </c>
      <c r="G5" s="248" t="s">
        <v>5</v>
      </c>
      <c r="H5" s="243" t="s">
        <v>4</v>
      </c>
      <c r="I5" s="248" t="s">
        <v>5</v>
      </c>
      <c r="J5" s="243" t="s">
        <v>4</v>
      </c>
      <c r="K5" s="248" t="s">
        <v>5</v>
      </c>
      <c r="L5" s="243" t="s">
        <v>4</v>
      </c>
      <c r="M5" s="248" t="s">
        <v>5</v>
      </c>
      <c r="N5" s="243" t="s">
        <v>4</v>
      </c>
      <c r="O5" s="248" t="s">
        <v>5</v>
      </c>
      <c r="P5" s="243" t="s">
        <v>4</v>
      </c>
      <c r="Q5" s="248" t="s">
        <v>5</v>
      </c>
      <c r="R5" s="243" t="s">
        <v>4</v>
      </c>
      <c r="S5" s="248" t="s">
        <v>5</v>
      </c>
      <c r="T5" s="243" t="s">
        <v>4</v>
      </c>
      <c r="U5" s="248" t="s">
        <v>5</v>
      </c>
      <c r="V5" s="243" t="s">
        <v>4</v>
      </c>
      <c r="W5" s="248" t="s">
        <v>5</v>
      </c>
      <c r="X5" s="243" t="s">
        <v>4</v>
      </c>
      <c r="Y5" s="248" t="s">
        <v>5</v>
      </c>
      <c r="Z5" s="243" t="s">
        <v>4</v>
      </c>
      <c r="AA5" s="248" t="s">
        <v>5</v>
      </c>
      <c r="AB5" s="243" t="s">
        <v>4</v>
      </c>
      <c r="AC5" s="248" t="s">
        <v>5</v>
      </c>
      <c r="AD5" s="243" t="s">
        <v>4</v>
      </c>
      <c r="AE5" s="248" t="s">
        <v>5</v>
      </c>
      <c r="AF5" s="243" t="s">
        <v>4</v>
      </c>
      <c r="AG5" s="248" t="s">
        <v>5</v>
      </c>
      <c r="AH5" s="243" t="s">
        <v>4</v>
      </c>
      <c r="AI5" s="248" t="s">
        <v>5</v>
      </c>
      <c r="AJ5" s="243" t="s">
        <v>4</v>
      </c>
      <c r="AK5" s="248" t="s">
        <v>5</v>
      </c>
      <c r="AL5" s="243" t="s">
        <v>4</v>
      </c>
      <c r="AM5" s="248" t="s">
        <v>5</v>
      </c>
      <c r="AN5" s="243" t="s">
        <v>4</v>
      </c>
      <c r="AO5" s="248" t="s">
        <v>5</v>
      </c>
      <c r="AP5" s="243" t="s">
        <v>4</v>
      </c>
      <c r="AQ5" s="248" t="s">
        <v>5</v>
      </c>
      <c r="AR5" s="243" t="s">
        <v>4</v>
      </c>
      <c r="AS5" s="248" t="s">
        <v>5</v>
      </c>
      <c r="AT5" s="243" t="s">
        <v>4</v>
      </c>
      <c r="AU5" s="248" t="s">
        <v>5</v>
      </c>
      <c r="AV5" s="243" t="s">
        <v>4</v>
      </c>
      <c r="AW5" s="248" t="s">
        <v>5</v>
      </c>
      <c r="AX5" s="243" t="s">
        <v>4</v>
      </c>
      <c r="AY5" s="248" t="s">
        <v>5</v>
      </c>
      <c r="AZ5" s="243" t="s">
        <v>4</v>
      </c>
      <c r="BA5" s="248" t="s">
        <v>5</v>
      </c>
      <c r="BB5" s="243" t="s">
        <v>4</v>
      </c>
      <c r="BC5" s="248" t="s">
        <v>5</v>
      </c>
      <c r="BD5" s="243" t="s">
        <v>4</v>
      </c>
      <c r="BE5" s="248" t="s">
        <v>5</v>
      </c>
      <c r="BF5" s="243" t="s">
        <v>4</v>
      </c>
      <c r="BG5" s="248" t="s">
        <v>5</v>
      </c>
      <c r="BH5" s="243" t="s">
        <v>4</v>
      </c>
      <c r="BI5" s="248" t="s">
        <v>5</v>
      </c>
      <c r="BJ5" s="243" t="s">
        <v>4</v>
      </c>
      <c r="BK5" s="248" t="s">
        <v>5</v>
      </c>
      <c r="BL5" s="243" t="s">
        <v>4</v>
      </c>
      <c r="BM5" s="248" t="s">
        <v>5</v>
      </c>
    </row>
    <row r="6" spans="1:65" x14ac:dyDescent="0.2">
      <c r="A6" s="1" t="s">
        <v>156</v>
      </c>
    </row>
    <row r="7" spans="1:65" x14ac:dyDescent="0.2">
      <c r="A7" t="s">
        <v>1215</v>
      </c>
      <c r="B7" s="31">
        <v>3507412148.0799999</v>
      </c>
      <c r="C7" s="5">
        <v>18.622299999999999</v>
      </c>
      <c r="D7" s="31">
        <v>0</v>
      </c>
      <c r="E7">
        <v>0</v>
      </c>
      <c r="F7" s="31">
        <v>0</v>
      </c>
      <c r="G7">
        <v>0</v>
      </c>
      <c r="H7" s="31">
        <v>0</v>
      </c>
      <c r="I7">
        <v>0</v>
      </c>
      <c r="J7" s="31">
        <v>364720758.20999998</v>
      </c>
      <c r="K7" s="5">
        <v>94.338700000000003</v>
      </c>
      <c r="L7" s="31">
        <v>143526763.75999999</v>
      </c>
      <c r="M7" s="5">
        <v>71.376199999999997</v>
      </c>
      <c r="N7" s="31">
        <v>1124690353.74</v>
      </c>
      <c r="O7" s="5">
        <v>84.1477</v>
      </c>
      <c r="P7" s="31">
        <v>148081262.86000001</v>
      </c>
      <c r="Q7" s="5">
        <v>77.697100000000006</v>
      </c>
      <c r="R7" s="31">
        <v>0</v>
      </c>
      <c r="S7">
        <v>0</v>
      </c>
      <c r="T7" s="31">
        <v>223482920.62</v>
      </c>
      <c r="U7" s="5">
        <v>74.411500000000004</v>
      </c>
      <c r="V7" s="31">
        <v>0</v>
      </c>
      <c r="W7">
        <v>0</v>
      </c>
      <c r="X7" s="31">
        <v>0</v>
      </c>
      <c r="Y7">
        <v>0</v>
      </c>
      <c r="Z7" s="31">
        <v>0</v>
      </c>
      <c r="AA7">
        <v>0</v>
      </c>
      <c r="AB7" s="31">
        <v>54184847.32</v>
      </c>
      <c r="AC7" s="5">
        <v>87.800200000000004</v>
      </c>
      <c r="AD7" s="31">
        <v>0</v>
      </c>
      <c r="AE7">
        <v>0</v>
      </c>
      <c r="AF7" s="31">
        <v>0</v>
      </c>
      <c r="AG7">
        <v>0</v>
      </c>
      <c r="AH7" s="31">
        <v>0</v>
      </c>
      <c r="AI7">
        <v>0</v>
      </c>
      <c r="AJ7" s="31">
        <v>0</v>
      </c>
      <c r="AK7">
        <v>0</v>
      </c>
      <c r="AL7" s="31">
        <v>273853476.48000002</v>
      </c>
      <c r="AM7" s="5">
        <v>56.430799999999998</v>
      </c>
      <c r="AN7" s="31">
        <v>0</v>
      </c>
      <c r="AO7">
        <v>0</v>
      </c>
      <c r="AP7" s="31">
        <v>0</v>
      </c>
      <c r="AQ7">
        <v>0</v>
      </c>
      <c r="AR7" s="31">
        <v>70292032.549999997</v>
      </c>
      <c r="AS7" s="5">
        <v>75.076599999999999</v>
      </c>
      <c r="AT7" s="31">
        <v>0</v>
      </c>
      <c r="AU7">
        <v>0</v>
      </c>
      <c r="AV7" s="31">
        <v>0</v>
      </c>
      <c r="AW7">
        <v>0</v>
      </c>
      <c r="AX7" s="31">
        <v>0</v>
      </c>
      <c r="AY7">
        <v>0</v>
      </c>
      <c r="AZ7" s="31">
        <v>605726194.80999994</v>
      </c>
      <c r="BA7" s="5">
        <v>53.066099999999999</v>
      </c>
      <c r="BB7" s="31">
        <v>113519033.09</v>
      </c>
      <c r="BC7" s="5">
        <v>46.425199999999997</v>
      </c>
      <c r="BD7" s="31">
        <v>385334504.63999999</v>
      </c>
      <c r="BE7" s="5">
        <v>87.094999999999999</v>
      </c>
      <c r="BF7" s="31">
        <v>0</v>
      </c>
      <c r="BG7">
        <v>0</v>
      </c>
      <c r="BH7" s="31">
        <v>0</v>
      </c>
      <c r="BI7">
        <v>0</v>
      </c>
      <c r="BJ7" s="31">
        <v>0</v>
      </c>
      <c r="BK7">
        <v>0</v>
      </c>
      <c r="BL7" s="31">
        <v>0</v>
      </c>
      <c r="BM7">
        <v>0</v>
      </c>
    </row>
    <row r="8" spans="1:65" x14ac:dyDescent="0.2">
      <c r="A8" t="s">
        <v>189</v>
      </c>
      <c r="B8" s="31">
        <v>1048929965.1900001</v>
      </c>
      <c r="C8" s="5">
        <v>5.5692000000000004</v>
      </c>
      <c r="D8" s="31">
        <v>1553829.74</v>
      </c>
      <c r="E8" s="5">
        <v>0.94879999999999998</v>
      </c>
      <c r="F8" s="31">
        <v>1184990.22</v>
      </c>
      <c r="G8" s="5">
        <v>3.3874</v>
      </c>
      <c r="H8" s="31">
        <v>284873.88</v>
      </c>
      <c r="I8" s="5">
        <v>0.17230000000000001</v>
      </c>
      <c r="J8" s="31">
        <v>21886871.829999998</v>
      </c>
      <c r="K8" s="5">
        <v>5.6612999999999998</v>
      </c>
      <c r="L8" s="31">
        <v>57558227.840000004</v>
      </c>
      <c r="M8" s="5">
        <v>28.623799999999999</v>
      </c>
      <c r="N8" s="31">
        <v>134737444.03</v>
      </c>
      <c r="O8" s="5">
        <v>10.0809</v>
      </c>
      <c r="P8" s="31">
        <v>26874747.059999999</v>
      </c>
      <c r="Q8" s="5">
        <v>14.101000000000001</v>
      </c>
      <c r="R8" s="31">
        <v>1303457.45</v>
      </c>
      <c r="S8" s="5">
        <v>2.0021</v>
      </c>
      <c r="T8" s="31">
        <v>73054830.209999993</v>
      </c>
      <c r="U8" s="5">
        <v>24.3245</v>
      </c>
      <c r="V8" s="31">
        <v>37094925.210000001</v>
      </c>
      <c r="W8" s="5">
        <v>37.1175</v>
      </c>
      <c r="X8" s="31">
        <v>13046016.039999999</v>
      </c>
      <c r="Y8" s="5">
        <v>1.6039000000000001</v>
      </c>
      <c r="Z8" s="31">
        <v>14452664.68</v>
      </c>
      <c r="AA8" s="5">
        <v>89.060699999999997</v>
      </c>
      <c r="AB8" s="31">
        <v>1962888.09</v>
      </c>
      <c r="AC8" s="5">
        <v>3.1806000000000001</v>
      </c>
      <c r="AD8" s="31">
        <v>134626.63</v>
      </c>
      <c r="AE8" s="5">
        <v>0.27379999999999999</v>
      </c>
      <c r="AF8" s="31">
        <v>22434018.09</v>
      </c>
      <c r="AG8" s="5">
        <v>12.793799999999999</v>
      </c>
      <c r="AH8" s="31">
        <v>15959934.880000001</v>
      </c>
      <c r="AI8" s="5">
        <v>6.4665999999999997</v>
      </c>
      <c r="AJ8" s="31">
        <v>2293445</v>
      </c>
      <c r="AK8" s="5">
        <v>3.8757000000000001</v>
      </c>
      <c r="AL8" s="31">
        <v>116987006.2</v>
      </c>
      <c r="AM8" s="5">
        <v>24.1066</v>
      </c>
      <c r="AN8" s="31">
        <v>327528.68</v>
      </c>
      <c r="AO8" s="5">
        <v>1.9229000000000001</v>
      </c>
      <c r="AP8" s="31">
        <v>-1179875.95</v>
      </c>
      <c r="AQ8" s="5">
        <v>-0.93110000000000004</v>
      </c>
      <c r="AR8" s="31">
        <v>10203971.539999999</v>
      </c>
      <c r="AS8" s="5">
        <v>10.8985</v>
      </c>
      <c r="AT8" s="31">
        <v>-19776.080000000002</v>
      </c>
      <c r="AU8" s="5">
        <v>-3.7488000000000001</v>
      </c>
      <c r="AV8" s="31">
        <v>5586736.3200000003</v>
      </c>
      <c r="AW8" s="5">
        <v>8.2749000000000006</v>
      </c>
      <c r="AX8" s="31">
        <v>5714546.0300000003</v>
      </c>
      <c r="AY8" s="5">
        <v>12.196199999999999</v>
      </c>
      <c r="AZ8" s="31">
        <v>259939982.44999999</v>
      </c>
      <c r="BA8" s="5">
        <v>22.7727</v>
      </c>
      <c r="BB8" s="31">
        <v>131001363.94</v>
      </c>
      <c r="BC8" s="5">
        <v>53.574800000000003</v>
      </c>
      <c r="BD8" s="31">
        <v>19167197.030000001</v>
      </c>
      <c r="BE8" s="5">
        <v>4.3323</v>
      </c>
      <c r="BF8" s="31">
        <v>13743651.359999999</v>
      </c>
      <c r="BG8" s="5">
        <v>0.50980000000000003</v>
      </c>
      <c r="BH8" s="31">
        <v>28474947.210000001</v>
      </c>
      <c r="BI8" s="5">
        <v>0.52159999999999995</v>
      </c>
      <c r="BJ8" s="31">
        <v>23921125.27</v>
      </c>
      <c r="BK8" s="5">
        <v>0.80889999999999995</v>
      </c>
      <c r="BL8" s="31">
        <v>9243770.3100000005</v>
      </c>
      <c r="BM8" s="5">
        <v>1.3388</v>
      </c>
    </row>
    <row r="9" spans="1:65" x14ac:dyDescent="0.2">
      <c r="A9" t="s">
        <v>162</v>
      </c>
      <c r="B9" s="31">
        <v>14278163065.6</v>
      </c>
      <c r="C9" s="5">
        <v>75.808499999999995</v>
      </c>
      <c r="D9" s="31">
        <v>162207895.59</v>
      </c>
      <c r="E9" s="5">
        <v>99.051199999999994</v>
      </c>
      <c r="F9" s="31">
        <v>33797360.68</v>
      </c>
      <c r="G9" s="5">
        <v>96.6126</v>
      </c>
      <c r="H9" s="31">
        <v>165044697.33000001</v>
      </c>
      <c r="I9" s="5">
        <v>99.827699999999993</v>
      </c>
      <c r="J9" s="31">
        <v>0</v>
      </c>
      <c r="K9">
        <v>0</v>
      </c>
      <c r="L9" s="31">
        <v>0</v>
      </c>
      <c r="M9">
        <v>0</v>
      </c>
      <c r="N9" s="31">
        <v>77139706.310000002</v>
      </c>
      <c r="O9" s="5">
        <v>5.7714999999999996</v>
      </c>
      <c r="P9" s="31">
        <v>15631815.17</v>
      </c>
      <c r="Q9" s="5">
        <v>8.2019000000000002</v>
      </c>
      <c r="R9" s="31">
        <v>63800328.939999998</v>
      </c>
      <c r="S9" s="5">
        <v>97.997900000000001</v>
      </c>
      <c r="T9" s="31">
        <v>3796048.18</v>
      </c>
      <c r="U9" s="5">
        <v>1.2639</v>
      </c>
      <c r="V9" s="31">
        <v>62844194.939999998</v>
      </c>
      <c r="W9" s="5">
        <v>62.8825</v>
      </c>
      <c r="X9" s="31">
        <v>800340833.23000002</v>
      </c>
      <c r="Y9" s="5">
        <v>98.396100000000004</v>
      </c>
      <c r="Z9" s="31">
        <v>1775213.92</v>
      </c>
      <c r="AA9" s="5">
        <v>10.939299999999999</v>
      </c>
      <c r="AB9" s="31">
        <v>5566080.4000000004</v>
      </c>
      <c r="AC9" s="5">
        <v>9.0191999999999997</v>
      </c>
      <c r="AD9" s="31">
        <v>49033682.409999996</v>
      </c>
      <c r="AE9" s="5">
        <v>99.726200000000006</v>
      </c>
      <c r="AF9" s="31">
        <v>152917040.38999999</v>
      </c>
      <c r="AG9" s="5">
        <v>87.206199999999995</v>
      </c>
      <c r="AH9" s="31">
        <v>230845503.38999999</v>
      </c>
      <c r="AI9" s="5">
        <v>93.5334</v>
      </c>
      <c r="AJ9" s="31">
        <v>56880881</v>
      </c>
      <c r="AK9" s="5">
        <v>96.124300000000005</v>
      </c>
      <c r="AL9" s="31">
        <v>94450387.209999993</v>
      </c>
      <c r="AM9" s="5">
        <v>19.462599999999998</v>
      </c>
      <c r="AN9" s="31">
        <v>16705898.300000001</v>
      </c>
      <c r="AO9" s="5">
        <v>98.077100000000002</v>
      </c>
      <c r="AP9" s="31">
        <v>127892963.81999999</v>
      </c>
      <c r="AQ9" s="5">
        <v>100.9311</v>
      </c>
      <c r="AR9" s="31">
        <v>13131087.23</v>
      </c>
      <c r="AS9" s="5">
        <v>14.024900000000001</v>
      </c>
      <c r="AT9" s="31">
        <v>547304.94999999995</v>
      </c>
      <c r="AU9" s="5">
        <v>103.7488</v>
      </c>
      <c r="AV9" s="31">
        <v>61927140.780000001</v>
      </c>
      <c r="AW9" s="5">
        <v>91.725099999999998</v>
      </c>
      <c r="AX9" s="31">
        <v>41140501.539999999</v>
      </c>
      <c r="AY9" s="5">
        <v>87.803799999999995</v>
      </c>
      <c r="AZ9" s="31">
        <v>275789696.89999998</v>
      </c>
      <c r="BA9" s="5">
        <v>24.161200000000001</v>
      </c>
      <c r="BB9" s="31">
        <v>0</v>
      </c>
      <c r="BC9">
        <v>0</v>
      </c>
      <c r="BD9" s="31">
        <v>37928505.950000003</v>
      </c>
      <c r="BE9" s="5">
        <v>8.5728000000000009</v>
      </c>
      <c r="BF9" s="31">
        <v>2682152837.6900001</v>
      </c>
      <c r="BG9" s="5">
        <v>99.490200000000002</v>
      </c>
      <c r="BH9" s="31">
        <v>5430398754.1300001</v>
      </c>
      <c r="BI9" s="5">
        <v>99.478399999999993</v>
      </c>
      <c r="BJ9" s="31">
        <v>2933273769.27</v>
      </c>
      <c r="BK9" s="5">
        <v>99.191100000000006</v>
      </c>
      <c r="BL9" s="31">
        <v>681202935.95000005</v>
      </c>
      <c r="BM9" s="5">
        <v>98.661199999999994</v>
      </c>
    </row>
    <row r="10" spans="1:65" ht="13.5" thickBot="1" x14ac:dyDescent="0.25">
      <c r="A10" t="s">
        <v>622</v>
      </c>
      <c r="B10" s="31">
        <v>0</v>
      </c>
      <c r="C10" s="5">
        <v>0</v>
      </c>
      <c r="D10" s="31">
        <v>0</v>
      </c>
      <c r="E10">
        <v>0</v>
      </c>
      <c r="F10" s="31">
        <v>0</v>
      </c>
      <c r="G10">
        <v>0</v>
      </c>
      <c r="H10" s="31">
        <v>0</v>
      </c>
      <c r="I10">
        <v>0</v>
      </c>
      <c r="J10" s="31">
        <v>0</v>
      </c>
      <c r="K10">
        <v>0</v>
      </c>
      <c r="L10" s="31">
        <v>0</v>
      </c>
      <c r="M10">
        <v>0</v>
      </c>
      <c r="N10" s="31">
        <v>0</v>
      </c>
      <c r="O10" s="5">
        <v>0</v>
      </c>
      <c r="P10" s="31">
        <v>0</v>
      </c>
      <c r="Q10">
        <v>0</v>
      </c>
      <c r="R10" s="31">
        <v>0</v>
      </c>
      <c r="S10">
        <v>0</v>
      </c>
      <c r="T10" s="31">
        <v>0</v>
      </c>
      <c r="U10">
        <v>0</v>
      </c>
      <c r="V10" s="31">
        <v>0</v>
      </c>
      <c r="W10">
        <v>0</v>
      </c>
      <c r="X10" s="31">
        <v>0</v>
      </c>
      <c r="Y10">
        <v>0</v>
      </c>
      <c r="Z10" s="31">
        <v>0</v>
      </c>
      <c r="AA10">
        <v>0</v>
      </c>
      <c r="AB10" s="31">
        <v>0</v>
      </c>
      <c r="AC10">
        <v>0</v>
      </c>
      <c r="AD10" s="31">
        <v>0</v>
      </c>
      <c r="AE10">
        <v>0</v>
      </c>
      <c r="AF10" s="31">
        <v>0</v>
      </c>
      <c r="AG10">
        <v>0</v>
      </c>
      <c r="AH10" s="31">
        <v>0</v>
      </c>
      <c r="AI10">
        <v>0</v>
      </c>
      <c r="AJ10" s="31">
        <v>0</v>
      </c>
      <c r="AK10">
        <v>0</v>
      </c>
      <c r="AL10" s="31">
        <v>0</v>
      </c>
      <c r="AM10">
        <v>0</v>
      </c>
      <c r="AN10" s="31">
        <v>0</v>
      </c>
      <c r="AO10">
        <v>0</v>
      </c>
      <c r="AP10" s="31">
        <v>0</v>
      </c>
      <c r="AQ10">
        <v>0</v>
      </c>
      <c r="AR10" s="31">
        <v>0</v>
      </c>
      <c r="AS10">
        <v>0</v>
      </c>
      <c r="AT10" s="31">
        <v>0</v>
      </c>
      <c r="AU10">
        <v>0</v>
      </c>
      <c r="AV10" s="31">
        <v>0</v>
      </c>
      <c r="AW10">
        <v>0</v>
      </c>
      <c r="AX10" s="31">
        <v>0</v>
      </c>
      <c r="AY10">
        <v>0</v>
      </c>
      <c r="AZ10" s="31">
        <v>0</v>
      </c>
      <c r="BA10">
        <v>0</v>
      </c>
      <c r="BB10" s="31">
        <v>0</v>
      </c>
      <c r="BC10">
        <v>0</v>
      </c>
      <c r="BD10" s="31">
        <v>0</v>
      </c>
      <c r="BE10">
        <v>0</v>
      </c>
      <c r="BF10" s="31">
        <v>0</v>
      </c>
      <c r="BG10">
        <v>0</v>
      </c>
      <c r="BH10" s="31">
        <v>0</v>
      </c>
      <c r="BI10">
        <v>0</v>
      </c>
      <c r="BJ10" s="31">
        <v>0</v>
      </c>
      <c r="BK10">
        <v>0</v>
      </c>
      <c r="BL10" s="31">
        <v>0</v>
      </c>
      <c r="BM10">
        <v>0</v>
      </c>
    </row>
    <row r="11" spans="1:65" ht="14.25" thickTop="1" thickBot="1" x14ac:dyDescent="0.25">
      <c r="A11" s="246" t="s">
        <v>2</v>
      </c>
      <c r="B11" s="205">
        <v>18834505178.869999</v>
      </c>
      <c r="C11" s="247">
        <v>100</v>
      </c>
      <c r="D11" s="205">
        <v>163761725.33000001</v>
      </c>
      <c r="E11" s="247">
        <v>100</v>
      </c>
      <c r="F11" s="205">
        <v>34982350.899999999</v>
      </c>
      <c r="G11" s="247">
        <v>100</v>
      </c>
      <c r="H11" s="205">
        <v>165329571.21000001</v>
      </c>
      <c r="I11" s="247">
        <v>100</v>
      </c>
      <c r="J11" s="205">
        <v>386607630.04000002</v>
      </c>
      <c r="K11" s="247">
        <v>100</v>
      </c>
      <c r="L11" s="205">
        <v>201084991.59999999</v>
      </c>
      <c r="M11" s="247">
        <v>100</v>
      </c>
      <c r="N11" s="205">
        <v>1336567504.0799999</v>
      </c>
      <c r="O11" s="247">
        <v>100</v>
      </c>
      <c r="P11" s="205">
        <v>190587825.09</v>
      </c>
      <c r="Q11" s="247">
        <v>100</v>
      </c>
      <c r="R11" s="205">
        <v>65103786.390000001</v>
      </c>
      <c r="S11" s="247">
        <v>100</v>
      </c>
      <c r="T11" s="205">
        <v>300333799.00999999</v>
      </c>
      <c r="U11" s="247">
        <v>100</v>
      </c>
      <c r="V11" s="205">
        <v>99939120.150000006</v>
      </c>
      <c r="W11" s="247">
        <v>100</v>
      </c>
      <c r="X11" s="205">
        <v>813386849.26999998</v>
      </c>
      <c r="Y11" s="247">
        <v>100</v>
      </c>
      <c r="Z11" s="205">
        <v>16227878.6</v>
      </c>
      <c r="AA11" s="247">
        <v>100</v>
      </c>
      <c r="AB11" s="205">
        <v>61713815.810000002</v>
      </c>
      <c r="AC11" s="247">
        <v>100</v>
      </c>
      <c r="AD11" s="205">
        <v>49168309.039999999</v>
      </c>
      <c r="AE11" s="247">
        <v>100</v>
      </c>
      <c r="AF11" s="205">
        <v>175351058.47999999</v>
      </c>
      <c r="AG11" s="247">
        <v>100</v>
      </c>
      <c r="AH11" s="205">
        <v>246805438.27000001</v>
      </c>
      <c r="AI11" s="247">
        <v>100</v>
      </c>
      <c r="AJ11" s="205">
        <v>59174326</v>
      </c>
      <c r="AK11" s="247">
        <v>100</v>
      </c>
      <c r="AL11" s="205">
        <v>485290869.88999999</v>
      </c>
      <c r="AM11" s="247">
        <v>100</v>
      </c>
      <c r="AN11" s="205">
        <v>17033426.98</v>
      </c>
      <c r="AO11" s="247">
        <v>100</v>
      </c>
      <c r="AP11" s="205">
        <v>126713087.87</v>
      </c>
      <c r="AQ11" s="247">
        <v>100</v>
      </c>
      <c r="AR11" s="205">
        <v>93627091.319999993</v>
      </c>
      <c r="AS11" s="247">
        <v>100</v>
      </c>
      <c r="AT11" s="205">
        <v>527528.87</v>
      </c>
      <c r="AU11" s="247">
        <v>100</v>
      </c>
      <c r="AV11" s="205">
        <v>67513877.099999994</v>
      </c>
      <c r="AW11" s="247">
        <v>100</v>
      </c>
      <c r="AX11" s="205">
        <v>46855047.57</v>
      </c>
      <c r="AY11" s="247">
        <v>100</v>
      </c>
      <c r="AZ11" s="205">
        <v>1141455874.1600001</v>
      </c>
      <c r="BA11" s="247">
        <v>100</v>
      </c>
      <c r="BB11" s="205">
        <v>244520397.03</v>
      </c>
      <c r="BC11" s="247">
        <v>100</v>
      </c>
      <c r="BD11" s="205">
        <v>442430207.62</v>
      </c>
      <c r="BE11" s="247">
        <v>100</v>
      </c>
      <c r="BF11" s="205">
        <v>2695896489.0500002</v>
      </c>
      <c r="BG11" s="247">
        <v>100</v>
      </c>
      <c r="BH11" s="205">
        <v>5458873701.3400002</v>
      </c>
      <c r="BI11" s="247">
        <v>100</v>
      </c>
      <c r="BJ11" s="205">
        <v>2957194894.54</v>
      </c>
      <c r="BK11" s="247">
        <v>100</v>
      </c>
      <c r="BL11" s="205">
        <v>690446706.25999999</v>
      </c>
      <c r="BM11" s="247">
        <v>100</v>
      </c>
    </row>
    <row r="12" spans="1:65" ht="13.5" thickTop="1" x14ac:dyDescent="0.2">
      <c r="A12" s="1" t="s">
        <v>623</v>
      </c>
    </row>
    <row r="13" spans="1:65" x14ac:dyDescent="0.2">
      <c r="A13" t="s">
        <v>164</v>
      </c>
      <c r="B13" s="31">
        <v>35928184.170000002</v>
      </c>
      <c r="C13" s="5">
        <v>0.1908</v>
      </c>
      <c r="D13" s="31">
        <v>0</v>
      </c>
      <c r="E13">
        <v>0</v>
      </c>
      <c r="F13" s="31">
        <v>0</v>
      </c>
      <c r="G13">
        <v>0</v>
      </c>
      <c r="H13" s="31">
        <v>0</v>
      </c>
      <c r="I13">
        <v>0</v>
      </c>
      <c r="J13" s="31">
        <v>0</v>
      </c>
      <c r="K13">
        <v>0</v>
      </c>
      <c r="L13" s="31">
        <v>0</v>
      </c>
      <c r="M13">
        <v>0</v>
      </c>
      <c r="N13" s="31">
        <v>0</v>
      </c>
      <c r="O13">
        <v>0</v>
      </c>
      <c r="P13" s="31">
        <v>8338151.7199999997</v>
      </c>
      <c r="Q13" s="5">
        <v>4.375</v>
      </c>
      <c r="R13" s="31">
        <v>0</v>
      </c>
      <c r="S13">
        <v>0</v>
      </c>
      <c r="T13" s="31">
        <v>0</v>
      </c>
      <c r="U13">
        <v>0</v>
      </c>
      <c r="V13" s="31">
        <v>0</v>
      </c>
      <c r="W13">
        <v>0</v>
      </c>
      <c r="X13" s="31">
        <v>0</v>
      </c>
      <c r="Y13">
        <v>0</v>
      </c>
      <c r="Z13" s="31">
        <v>0</v>
      </c>
      <c r="AA13">
        <v>0</v>
      </c>
      <c r="AB13" s="31">
        <v>0</v>
      </c>
      <c r="AC13">
        <v>0</v>
      </c>
      <c r="AD13" s="31">
        <v>0</v>
      </c>
      <c r="AE13">
        <v>0</v>
      </c>
      <c r="AF13" s="31">
        <v>0</v>
      </c>
      <c r="AG13">
        <v>0</v>
      </c>
      <c r="AH13" s="31">
        <v>0</v>
      </c>
      <c r="AI13">
        <v>0</v>
      </c>
      <c r="AJ13" s="31">
        <v>0</v>
      </c>
      <c r="AK13">
        <v>0</v>
      </c>
      <c r="AL13" s="31">
        <v>9857510</v>
      </c>
      <c r="AM13" s="5">
        <v>2.0312999999999999</v>
      </c>
      <c r="AN13" s="31">
        <v>0</v>
      </c>
      <c r="AO13">
        <v>0</v>
      </c>
      <c r="AP13" s="31">
        <v>0</v>
      </c>
      <c r="AQ13">
        <v>0</v>
      </c>
      <c r="AR13" s="31">
        <v>0</v>
      </c>
      <c r="AS13">
        <v>0</v>
      </c>
      <c r="AT13" s="31">
        <v>0</v>
      </c>
      <c r="AU13">
        <v>0</v>
      </c>
      <c r="AV13" s="31">
        <v>0</v>
      </c>
      <c r="AW13">
        <v>0</v>
      </c>
      <c r="AX13" s="31">
        <v>0</v>
      </c>
      <c r="AY13">
        <v>0</v>
      </c>
      <c r="AZ13" s="31">
        <v>17732522.449999999</v>
      </c>
      <c r="BA13" s="5">
        <v>1.5535000000000001</v>
      </c>
      <c r="BB13" s="31">
        <v>0</v>
      </c>
      <c r="BC13">
        <v>0</v>
      </c>
      <c r="BD13" s="31">
        <v>0</v>
      </c>
      <c r="BE13">
        <v>0</v>
      </c>
      <c r="BF13" s="31">
        <v>0</v>
      </c>
      <c r="BG13">
        <v>0</v>
      </c>
      <c r="BH13" s="31">
        <v>0</v>
      </c>
      <c r="BI13">
        <v>0</v>
      </c>
      <c r="BJ13" s="31">
        <v>0</v>
      </c>
      <c r="BK13">
        <v>0</v>
      </c>
      <c r="BL13" s="31">
        <v>0</v>
      </c>
      <c r="BM13">
        <v>0</v>
      </c>
    </row>
    <row r="14" spans="1:65" x14ac:dyDescent="0.2">
      <c r="A14" t="s">
        <v>165</v>
      </c>
      <c r="B14" s="31">
        <v>222005332.68000001</v>
      </c>
      <c r="C14" s="5">
        <v>1.1787000000000001</v>
      </c>
      <c r="D14" s="31">
        <v>0</v>
      </c>
      <c r="E14">
        <v>0</v>
      </c>
      <c r="F14" s="31">
        <v>0</v>
      </c>
      <c r="G14">
        <v>0</v>
      </c>
      <c r="H14" s="31">
        <v>0</v>
      </c>
      <c r="I14">
        <v>0</v>
      </c>
      <c r="J14" s="31">
        <v>58882683.630000003</v>
      </c>
      <c r="K14" s="5">
        <v>15.230600000000001</v>
      </c>
      <c r="L14" s="31">
        <v>0</v>
      </c>
      <c r="M14">
        <v>0</v>
      </c>
      <c r="N14" s="31">
        <v>0</v>
      </c>
      <c r="O14">
        <v>0</v>
      </c>
      <c r="P14" s="31">
        <v>10656165.32</v>
      </c>
      <c r="Q14" s="5">
        <v>5.5911999999999997</v>
      </c>
      <c r="R14" s="31">
        <v>0</v>
      </c>
      <c r="S14">
        <v>0</v>
      </c>
      <c r="T14" s="31">
        <v>4832183.8</v>
      </c>
      <c r="U14" s="5">
        <v>1.6089</v>
      </c>
      <c r="V14" s="31">
        <v>0</v>
      </c>
      <c r="W14">
        <v>0</v>
      </c>
      <c r="X14" s="31">
        <v>0</v>
      </c>
      <c r="Y14">
        <v>0</v>
      </c>
      <c r="Z14" s="31">
        <v>0</v>
      </c>
      <c r="AA14">
        <v>0</v>
      </c>
      <c r="AB14" s="31">
        <v>0</v>
      </c>
      <c r="AC14">
        <v>0</v>
      </c>
      <c r="AD14" s="31">
        <v>0</v>
      </c>
      <c r="AE14">
        <v>0</v>
      </c>
      <c r="AF14" s="31">
        <v>0</v>
      </c>
      <c r="AG14">
        <v>0</v>
      </c>
      <c r="AH14" s="31">
        <v>0</v>
      </c>
      <c r="AI14">
        <v>0</v>
      </c>
      <c r="AJ14" s="31">
        <v>0</v>
      </c>
      <c r="AK14">
        <v>0</v>
      </c>
      <c r="AL14" s="31">
        <v>0</v>
      </c>
      <c r="AM14">
        <v>0</v>
      </c>
      <c r="AN14" s="31">
        <v>0</v>
      </c>
      <c r="AO14">
        <v>0</v>
      </c>
      <c r="AP14" s="31">
        <v>0</v>
      </c>
      <c r="AQ14">
        <v>0</v>
      </c>
      <c r="AR14" s="31">
        <v>13173380</v>
      </c>
      <c r="AS14" s="5">
        <v>14.0701</v>
      </c>
      <c r="AT14" s="31">
        <v>0</v>
      </c>
      <c r="AU14">
        <v>0</v>
      </c>
      <c r="AV14" s="31">
        <v>0</v>
      </c>
      <c r="AW14">
        <v>0</v>
      </c>
      <c r="AX14" s="31">
        <v>0</v>
      </c>
      <c r="AY14">
        <v>0</v>
      </c>
      <c r="AZ14" s="31">
        <v>73699275.209999993</v>
      </c>
      <c r="BA14" s="5">
        <v>6.4565999999999999</v>
      </c>
      <c r="BB14" s="31">
        <v>5050824.9000000004</v>
      </c>
      <c r="BC14" s="5">
        <v>2.0655999999999999</v>
      </c>
      <c r="BD14" s="31">
        <v>55710819.82</v>
      </c>
      <c r="BE14" s="5">
        <v>12.592000000000001</v>
      </c>
      <c r="BF14" s="31">
        <v>0</v>
      </c>
      <c r="BG14">
        <v>0</v>
      </c>
      <c r="BH14" s="31">
        <v>0</v>
      </c>
      <c r="BI14">
        <v>0</v>
      </c>
      <c r="BJ14" s="31">
        <v>0</v>
      </c>
      <c r="BK14">
        <v>0</v>
      </c>
      <c r="BL14" s="31">
        <v>0</v>
      </c>
      <c r="BM14">
        <v>0</v>
      </c>
    </row>
    <row r="15" spans="1:65" x14ac:dyDescent="0.2">
      <c r="A15" t="s">
        <v>166</v>
      </c>
      <c r="B15" s="31">
        <v>122205206.39</v>
      </c>
      <c r="C15" s="5">
        <v>0.64880000000000004</v>
      </c>
      <c r="D15" s="31">
        <v>0</v>
      </c>
      <c r="E15">
        <v>0</v>
      </c>
      <c r="F15" s="31">
        <v>0</v>
      </c>
      <c r="G15">
        <v>0</v>
      </c>
      <c r="H15" s="31">
        <v>0</v>
      </c>
      <c r="I15">
        <v>0</v>
      </c>
      <c r="J15" s="31">
        <v>38926730</v>
      </c>
      <c r="K15" s="5">
        <v>10.0688</v>
      </c>
      <c r="L15" s="31">
        <v>0</v>
      </c>
      <c r="M15">
        <v>0</v>
      </c>
      <c r="N15" s="31">
        <v>0</v>
      </c>
      <c r="O15">
        <v>0</v>
      </c>
      <c r="P15" s="31">
        <v>5909314.71</v>
      </c>
      <c r="Q15" s="5">
        <v>3.1006</v>
      </c>
      <c r="R15" s="31">
        <v>0</v>
      </c>
      <c r="S15">
        <v>0</v>
      </c>
      <c r="T15" s="31">
        <v>2615250</v>
      </c>
      <c r="U15" s="5">
        <v>0.87080000000000002</v>
      </c>
      <c r="V15" s="31">
        <v>0</v>
      </c>
      <c r="W15">
        <v>0</v>
      </c>
      <c r="X15" s="31">
        <v>0</v>
      </c>
      <c r="Y15">
        <v>0</v>
      </c>
      <c r="Z15" s="31">
        <v>0</v>
      </c>
      <c r="AA15">
        <v>0</v>
      </c>
      <c r="AB15" s="31">
        <v>1147842</v>
      </c>
      <c r="AC15" s="5">
        <v>1.8599000000000001</v>
      </c>
      <c r="AD15" s="31">
        <v>0</v>
      </c>
      <c r="AE15">
        <v>0</v>
      </c>
      <c r="AF15" s="31">
        <v>0</v>
      </c>
      <c r="AG15">
        <v>0</v>
      </c>
      <c r="AH15" s="31">
        <v>0</v>
      </c>
      <c r="AI15">
        <v>0</v>
      </c>
      <c r="AJ15" s="31">
        <v>0</v>
      </c>
      <c r="AK15">
        <v>0</v>
      </c>
      <c r="AL15" s="31">
        <v>0</v>
      </c>
      <c r="AM15">
        <v>0</v>
      </c>
      <c r="AN15" s="31">
        <v>0</v>
      </c>
      <c r="AO15">
        <v>0</v>
      </c>
      <c r="AP15" s="31">
        <v>0</v>
      </c>
      <c r="AQ15">
        <v>0</v>
      </c>
      <c r="AR15" s="31">
        <v>6913200</v>
      </c>
      <c r="AS15" s="5">
        <v>7.3837999999999999</v>
      </c>
      <c r="AT15" s="31">
        <v>0</v>
      </c>
      <c r="AU15">
        <v>0</v>
      </c>
      <c r="AV15" s="31">
        <v>0</v>
      </c>
      <c r="AW15">
        <v>0</v>
      </c>
      <c r="AX15" s="31">
        <v>0</v>
      </c>
      <c r="AY15">
        <v>0</v>
      </c>
      <c r="AZ15" s="31">
        <v>0</v>
      </c>
      <c r="BA15">
        <v>0</v>
      </c>
      <c r="BB15" s="31">
        <v>13141369.68</v>
      </c>
      <c r="BC15" s="5">
        <v>5.3742999999999999</v>
      </c>
      <c r="BD15" s="31">
        <v>53551500</v>
      </c>
      <c r="BE15" s="5">
        <v>12.103899999999999</v>
      </c>
      <c r="BF15" s="31">
        <v>0</v>
      </c>
      <c r="BG15">
        <v>0</v>
      </c>
      <c r="BH15" s="31">
        <v>0</v>
      </c>
      <c r="BI15">
        <v>0</v>
      </c>
      <c r="BJ15" s="31">
        <v>0</v>
      </c>
      <c r="BK15">
        <v>0</v>
      </c>
      <c r="BL15" s="31">
        <v>0</v>
      </c>
      <c r="BM15">
        <v>0</v>
      </c>
    </row>
    <row r="16" spans="1:65" x14ac:dyDescent="0.2">
      <c r="A16" t="s">
        <v>167</v>
      </c>
      <c r="B16" s="31">
        <v>230768090.24000001</v>
      </c>
      <c r="C16" s="5">
        <v>1.2252000000000001</v>
      </c>
      <c r="D16" s="31">
        <v>0</v>
      </c>
      <c r="E16">
        <v>0</v>
      </c>
      <c r="F16" s="31">
        <v>0</v>
      </c>
      <c r="G16">
        <v>0</v>
      </c>
      <c r="H16" s="31">
        <v>0</v>
      </c>
      <c r="I16">
        <v>0</v>
      </c>
      <c r="J16" s="31">
        <v>11425050</v>
      </c>
      <c r="K16" s="5">
        <v>2.9552</v>
      </c>
      <c r="L16" s="31">
        <v>0</v>
      </c>
      <c r="M16">
        <v>0</v>
      </c>
      <c r="N16" s="31">
        <v>106796086</v>
      </c>
      <c r="O16" s="5">
        <v>7.9903000000000004</v>
      </c>
      <c r="P16" s="31">
        <v>6074751.6200000001</v>
      </c>
      <c r="Q16" s="5">
        <v>3.1873999999999998</v>
      </c>
      <c r="R16" s="31">
        <v>0</v>
      </c>
      <c r="S16">
        <v>0</v>
      </c>
      <c r="T16" s="31">
        <v>8749750</v>
      </c>
      <c r="U16" s="5">
        <v>2.9133</v>
      </c>
      <c r="V16" s="31">
        <v>0</v>
      </c>
      <c r="W16">
        <v>0</v>
      </c>
      <c r="X16" s="31">
        <v>0</v>
      </c>
      <c r="Y16">
        <v>0</v>
      </c>
      <c r="Z16" s="31">
        <v>0</v>
      </c>
      <c r="AA16">
        <v>0</v>
      </c>
      <c r="AB16" s="31">
        <v>0</v>
      </c>
      <c r="AC16">
        <v>0</v>
      </c>
      <c r="AD16" s="31">
        <v>0</v>
      </c>
      <c r="AE16">
        <v>0</v>
      </c>
      <c r="AF16" s="31">
        <v>0</v>
      </c>
      <c r="AG16">
        <v>0</v>
      </c>
      <c r="AH16" s="31">
        <v>0</v>
      </c>
      <c r="AI16">
        <v>0</v>
      </c>
      <c r="AJ16" s="31">
        <v>0</v>
      </c>
      <c r="AK16">
        <v>0</v>
      </c>
      <c r="AL16" s="31">
        <v>2809155.4</v>
      </c>
      <c r="AM16" s="5">
        <v>0.57889999999999997</v>
      </c>
      <c r="AN16" s="31">
        <v>0</v>
      </c>
      <c r="AO16">
        <v>0</v>
      </c>
      <c r="AP16" s="31">
        <v>0</v>
      </c>
      <c r="AQ16">
        <v>0</v>
      </c>
      <c r="AR16" s="31">
        <v>1481600</v>
      </c>
      <c r="AS16" s="5">
        <v>1.5824</v>
      </c>
      <c r="AT16" s="31">
        <v>0</v>
      </c>
      <c r="AU16">
        <v>0</v>
      </c>
      <c r="AV16" s="31">
        <v>0</v>
      </c>
      <c r="AW16">
        <v>0</v>
      </c>
      <c r="AX16" s="31">
        <v>0</v>
      </c>
      <c r="AY16">
        <v>0</v>
      </c>
      <c r="AZ16" s="31">
        <v>80947020.319999993</v>
      </c>
      <c r="BA16" s="5">
        <v>7.0915999999999997</v>
      </c>
      <c r="BB16" s="31">
        <v>5069074.9400000004</v>
      </c>
      <c r="BC16" s="5">
        <v>2.0731000000000002</v>
      </c>
      <c r="BD16" s="31">
        <v>7415601.96</v>
      </c>
      <c r="BE16" s="5">
        <v>1.6760999999999999</v>
      </c>
      <c r="BF16" s="31">
        <v>0</v>
      </c>
      <c r="BG16">
        <v>0</v>
      </c>
      <c r="BH16" s="31">
        <v>0</v>
      </c>
      <c r="BI16">
        <v>0</v>
      </c>
      <c r="BJ16" s="31">
        <v>0</v>
      </c>
      <c r="BK16">
        <v>0</v>
      </c>
      <c r="BL16" s="31">
        <v>0</v>
      </c>
      <c r="BM16">
        <v>0</v>
      </c>
    </row>
    <row r="17" spans="1:65" x14ac:dyDescent="0.2">
      <c r="A17" t="s">
        <v>168</v>
      </c>
      <c r="B17" s="31">
        <v>450740918.81</v>
      </c>
      <c r="C17" s="5">
        <v>2.3932000000000002</v>
      </c>
      <c r="D17" s="31">
        <v>0</v>
      </c>
      <c r="E17">
        <v>0</v>
      </c>
      <c r="F17" s="31">
        <v>0</v>
      </c>
      <c r="G17">
        <v>0</v>
      </c>
      <c r="H17" s="31">
        <v>0</v>
      </c>
      <c r="I17">
        <v>0</v>
      </c>
      <c r="J17" s="31">
        <v>77819062.450000003</v>
      </c>
      <c r="K17" s="5">
        <v>20.128699999999998</v>
      </c>
      <c r="L17" s="31">
        <v>2834271</v>
      </c>
      <c r="M17" s="5">
        <v>1.4095</v>
      </c>
      <c r="N17" s="31">
        <v>33572190</v>
      </c>
      <c r="O17" s="5">
        <v>2.5118</v>
      </c>
      <c r="P17" s="31">
        <v>22328566.739999998</v>
      </c>
      <c r="Q17" s="5">
        <v>11.7156</v>
      </c>
      <c r="R17" s="31">
        <v>0</v>
      </c>
      <c r="S17">
        <v>0</v>
      </c>
      <c r="T17" s="31">
        <v>1899000</v>
      </c>
      <c r="U17" s="5">
        <v>0.63229999999999997</v>
      </c>
      <c r="V17" s="31">
        <v>0</v>
      </c>
      <c r="W17">
        <v>0</v>
      </c>
      <c r="X17" s="31">
        <v>0</v>
      </c>
      <c r="Y17">
        <v>0</v>
      </c>
      <c r="Z17" s="31">
        <v>0</v>
      </c>
      <c r="AA17">
        <v>0</v>
      </c>
      <c r="AB17" s="31">
        <v>1524096</v>
      </c>
      <c r="AC17" s="5">
        <v>2.4695999999999998</v>
      </c>
      <c r="AD17" s="31">
        <v>0</v>
      </c>
      <c r="AE17">
        <v>0</v>
      </c>
      <c r="AF17" s="31">
        <v>0</v>
      </c>
      <c r="AG17">
        <v>0</v>
      </c>
      <c r="AH17" s="31">
        <v>0</v>
      </c>
      <c r="AI17">
        <v>0</v>
      </c>
      <c r="AJ17" s="31">
        <v>0</v>
      </c>
      <c r="AK17">
        <v>0</v>
      </c>
      <c r="AL17" s="31">
        <v>7619965.8499999996</v>
      </c>
      <c r="AM17" s="5">
        <v>1.5702</v>
      </c>
      <c r="AN17" s="31">
        <v>0</v>
      </c>
      <c r="AO17">
        <v>0</v>
      </c>
      <c r="AP17" s="31">
        <v>0</v>
      </c>
      <c r="AQ17">
        <v>0</v>
      </c>
      <c r="AR17" s="31">
        <v>6786747</v>
      </c>
      <c r="AS17" s="5">
        <v>7.2487000000000004</v>
      </c>
      <c r="AT17" s="31">
        <v>0</v>
      </c>
      <c r="AU17">
        <v>0</v>
      </c>
      <c r="AV17" s="31">
        <v>0</v>
      </c>
      <c r="AW17">
        <v>0</v>
      </c>
      <c r="AX17" s="31">
        <v>0</v>
      </c>
      <c r="AY17">
        <v>0</v>
      </c>
      <c r="AZ17" s="31">
        <v>107879492.84</v>
      </c>
      <c r="BA17" s="5">
        <v>9.4510000000000005</v>
      </c>
      <c r="BB17" s="31">
        <v>12894114.75</v>
      </c>
      <c r="BC17" s="5">
        <v>5.2732000000000001</v>
      </c>
      <c r="BD17" s="31">
        <v>175583412.18000001</v>
      </c>
      <c r="BE17" s="5">
        <v>39.686100000000003</v>
      </c>
      <c r="BF17" s="31">
        <v>0</v>
      </c>
      <c r="BG17">
        <v>0</v>
      </c>
      <c r="BH17" s="31">
        <v>0</v>
      </c>
      <c r="BI17">
        <v>0</v>
      </c>
      <c r="BJ17" s="31">
        <v>0</v>
      </c>
      <c r="BK17">
        <v>0</v>
      </c>
      <c r="BL17" s="31">
        <v>0</v>
      </c>
      <c r="BM17">
        <v>0</v>
      </c>
    </row>
    <row r="18" spans="1:65" x14ac:dyDescent="0.2">
      <c r="A18" t="s">
        <v>169</v>
      </c>
      <c r="B18" s="31">
        <v>19147207.920000002</v>
      </c>
      <c r="C18" s="5">
        <v>0.1017</v>
      </c>
      <c r="D18" s="31">
        <v>0</v>
      </c>
      <c r="E18">
        <v>0</v>
      </c>
      <c r="F18" s="31">
        <v>0</v>
      </c>
      <c r="G18">
        <v>0</v>
      </c>
      <c r="H18" s="31">
        <v>0</v>
      </c>
      <c r="I18">
        <v>0</v>
      </c>
      <c r="J18" s="31">
        <v>0</v>
      </c>
      <c r="K18">
        <v>0</v>
      </c>
      <c r="L18" s="31">
        <v>0</v>
      </c>
      <c r="M18">
        <v>0</v>
      </c>
      <c r="N18" s="31">
        <v>0</v>
      </c>
      <c r="O18">
        <v>0</v>
      </c>
      <c r="P18" s="31">
        <v>0</v>
      </c>
      <c r="Q18">
        <v>0</v>
      </c>
      <c r="R18" s="31">
        <v>0</v>
      </c>
      <c r="S18">
        <v>0</v>
      </c>
      <c r="T18" s="31">
        <v>0</v>
      </c>
      <c r="U18">
        <v>0</v>
      </c>
      <c r="V18" s="31">
        <v>0</v>
      </c>
      <c r="W18">
        <v>0</v>
      </c>
      <c r="X18" s="31">
        <v>0</v>
      </c>
      <c r="Y18">
        <v>0</v>
      </c>
      <c r="Z18" s="31">
        <v>0</v>
      </c>
      <c r="AA18">
        <v>0</v>
      </c>
      <c r="AB18" s="31">
        <v>0</v>
      </c>
      <c r="AC18">
        <v>0</v>
      </c>
      <c r="AD18" s="31">
        <v>0</v>
      </c>
      <c r="AE18">
        <v>0</v>
      </c>
      <c r="AF18" s="31">
        <v>0</v>
      </c>
      <c r="AG18">
        <v>0</v>
      </c>
      <c r="AH18" s="31">
        <v>0</v>
      </c>
      <c r="AI18">
        <v>0</v>
      </c>
      <c r="AJ18" s="31">
        <v>0</v>
      </c>
      <c r="AK18">
        <v>0</v>
      </c>
      <c r="AL18" s="31">
        <v>0</v>
      </c>
      <c r="AM18">
        <v>0</v>
      </c>
      <c r="AN18" s="31">
        <v>0</v>
      </c>
      <c r="AO18">
        <v>0</v>
      </c>
      <c r="AP18" s="31">
        <v>0</v>
      </c>
      <c r="AQ18">
        <v>0</v>
      </c>
      <c r="AR18" s="31">
        <v>0</v>
      </c>
      <c r="AS18">
        <v>0</v>
      </c>
      <c r="AT18" s="31">
        <v>0</v>
      </c>
      <c r="AU18">
        <v>0</v>
      </c>
      <c r="AV18" s="31">
        <v>0</v>
      </c>
      <c r="AW18">
        <v>0</v>
      </c>
      <c r="AX18" s="31">
        <v>0</v>
      </c>
      <c r="AY18">
        <v>0</v>
      </c>
      <c r="AZ18" s="31">
        <v>7867207.9199999999</v>
      </c>
      <c r="BA18" s="5">
        <v>0.68920000000000003</v>
      </c>
      <c r="BB18" s="31">
        <v>11280000</v>
      </c>
      <c r="BC18" s="5">
        <v>4.6131000000000002</v>
      </c>
      <c r="BD18" s="31">
        <v>0</v>
      </c>
      <c r="BE18">
        <v>0</v>
      </c>
      <c r="BF18" s="31">
        <v>0</v>
      </c>
      <c r="BG18">
        <v>0</v>
      </c>
      <c r="BH18" s="31">
        <v>0</v>
      </c>
      <c r="BI18">
        <v>0</v>
      </c>
      <c r="BJ18" s="31">
        <v>0</v>
      </c>
      <c r="BK18">
        <v>0</v>
      </c>
      <c r="BL18" s="31">
        <v>0</v>
      </c>
      <c r="BM18">
        <v>0</v>
      </c>
    </row>
    <row r="19" spans="1:65" x14ac:dyDescent="0.2">
      <c r="A19" t="s">
        <v>170</v>
      </c>
      <c r="B19" s="31">
        <v>199890117.28999999</v>
      </c>
      <c r="C19" s="5">
        <v>1.0612999999999999</v>
      </c>
      <c r="D19" s="31">
        <v>0</v>
      </c>
      <c r="E19">
        <v>0</v>
      </c>
      <c r="F19" s="31">
        <v>0</v>
      </c>
      <c r="G19">
        <v>0</v>
      </c>
      <c r="H19" s="31">
        <v>0</v>
      </c>
      <c r="I19">
        <v>0</v>
      </c>
      <c r="J19" s="31">
        <v>77073902.769999996</v>
      </c>
      <c r="K19" s="5">
        <v>19.9359</v>
      </c>
      <c r="L19" s="31">
        <v>0</v>
      </c>
      <c r="M19">
        <v>0</v>
      </c>
      <c r="N19" s="31">
        <v>2881809.3</v>
      </c>
      <c r="O19" s="5">
        <v>0.21560000000000001</v>
      </c>
      <c r="P19" s="31">
        <v>0</v>
      </c>
      <c r="Q19">
        <v>0</v>
      </c>
      <c r="R19" s="31">
        <v>0</v>
      </c>
      <c r="S19">
        <v>0</v>
      </c>
      <c r="T19" s="31">
        <v>0</v>
      </c>
      <c r="U19">
        <v>0</v>
      </c>
      <c r="V19" s="31">
        <v>0</v>
      </c>
      <c r="W19">
        <v>0</v>
      </c>
      <c r="X19" s="31">
        <v>0</v>
      </c>
      <c r="Y19">
        <v>0</v>
      </c>
      <c r="Z19" s="31">
        <v>0</v>
      </c>
      <c r="AA19">
        <v>0</v>
      </c>
      <c r="AB19" s="31">
        <v>0</v>
      </c>
      <c r="AC19">
        <v>0</v>
      </c>
      <c r="AD19" s="31">
        <v>0</v>
      </c>
      <c r="AE19">
        <v>0</v>
      </c>
      <c r="AF19" s="31">
        <v>0</v>
      </c>
      <c r="AG19">
        <v>0</v>
      </c>
      <c r="AH19" s="31">
        <v>0</v>
      </c>
      <c r="AI19">
        <v>0</v>
      </c>
      <c r="AJ19" s="31">
        <v>0</v>
      </c>
      <c r="AK19">
        <v>0</v>
      </c>
      <c r="AL19" s="31">
        <v>18979185.550000001</v>
      </c>
      <c r="AM19" s="5">
        <v>3.9108999999999998</v>
      </c>
      <c r="AN19" s="31">
        <v>0</v>
      </c>
      <c r="AO19">
        <v>0</v>
      </c>
      <c r="AP19" s="31">
        <v>0</v>
      </c>
      <c r="AQ19">
        <v>0</v>
      </c>
      <c r="AR19" s="31">
        <v>10529300</v>
      </c>
      <c r="AS19" s="5">
        <v>11.246</v>
      </c>
      <c r="AT19" s="31">
        <v>0</v>
      </c>
      <c r="AU19">
        <v>0</v>
      </c>
      <c r="AV19" s="31">
        <v>0</v>
      </c>
      <c r="AW19">
        <v>0</v>
      </c>
      <c r="AX19" s="31">
        <v>0</v>
      </c>
      <c r="AY19">
        <v>0</v>
      </c>
      <c r="AZ19" s="31">
        <v>19701668.149999999</v>
      </c>
      <c r="BA19" s="5">
        <v>1.726</v>
      </c>
      <c r="BB19" s="31">
        <v>48454146.520000003</v>
      </c>
      <c r="BC19" s="5">
        <v>19.815999999999999</v>
      </c>
      <c r="BD19" s="31">
        <v>22270105</v>
      </c>
      <c r="BE19" s="5">
        <v>5.0335999999999999</v>
      </c>
      <c r="BF19" s="31">
        <v>0</v>
      </c>
      <c r="BG19">
        <v>0</v>
      </c>
      <c r="BH19" s="31">
        <v>0</v>
      </c>
      <c r="BI19">
        <v>0</v>
      </c>
      <c r="BJ19" s="31">
        <v>0</v>
      </c>
      <c r="BK19">
        <v>0</v>
      </c>
      <c r="BL19" s="31">
        <v>0</v>
      </c>
      <c r="BM19">
        <v>0</v>
      </c>
    </row>
    <row r="20" spans="1:65" x14ac:dyDescent="0.2">
      <c r="A20" t="s">
        <v>171</v>
      </c>
      <c r="B20" s="31">
        <v>36589051.5</v>
      </c>
      <c r="C20" s="5">
        <v>0.1943</v>
      </c>
      <c r="D20" s="31">
        <v>0</v>
      </c>
      <c r="E20">
        <v>0</v>
      </c>
      <c r="F20" s="31">
        <v>0</v>
      </c>
      <c r="G20">
        <v>0</v>
      </c>
      <c r="H20" s="31">
        <v>0</v>
      </c>
      <c r="I20">
        <v>0</v>
      </c>
      <c r="J20" s="31">
        <v>22230000</v>
      </c>
      <c r="K20" s="5">
        <v>5.75</v>
      </c>
      <c r="L20" s="31">
        <v>0</v>
      </c>
      <c r="M20">
        <v>0</v>
      </c>
      <c r="N20" s="31">
        <v>0</v>
      </c>
      <c r="O20">
        <v>0</v>
      </c>
      <c r="P20" s="31">
        <v>0</v>
      </c>
      <c r="Q20">
        <v>0</v>
      </c>
      <c r="R20" s="31">
        <v>0</v>
      </c>
      <c r="S20">
        <v>0</v>
      </c>
      <c r="T20" s="31">
        <v>2964000</v>
      </c>
      <c r="U20" s="5">
        <v>0.9869</v>
      </c>
      <c r="V20" s="31">
        <v>0</v>
      </c>
      <c r="W20">
        <v>0</v>
      </c>
      <c r="X20" s="31">
        <v>0</v>
      </c>
      <c r="Y20">
        <v>0</v>
      </c>
      <c r="Z20" s="31">
        <v>0</v>
      </c>
      <c r="AA20">
        <v>0</v>
      </c>
      <c r="AB20" s="31">
        <v>0</v>
      </c>
      <c r="AC20">
        <v>0</v>
      </c>
      <c r="AD20" s="31">
        <v>0</v>
      </c>
      <c r="AE20">
        <v>0</v>
      </c>
      <c r="AF20" s="31">
        <v>0</v>
      </c>
      <c r="AG20">
        <v>0</v>
      </c>
      <c r="AH20" s="31">
        <v>0</v>
      </c>
      <c r="AI20">
        <v>0</v>
      </c>
      <c r="AJ20" s="31">
        <v>0</v>
      </c>
      <c r="AK20">
        <v>0</v>
      </c>
      <c r="AL20" s="31">
        <v>0</v>
      </c>
      <c r="AM20">
        <v>0</v>
      </c>
      <c r="AN20" s="31">
        <v>0</v>
      </c>
      <c r="AO20">
        <v>0</v>
      </c>
      <c r="AP20" s="31">
        <v>0</v>
      </c>
      <c r="AQ20">
        <v>0</v>
      </c>
      <c r="AR20" s="31">
        <v>5557500</v>
      </c>
      <c r="AS20" s="5">
        <v>5.9358000000000004</v>
      </c>
      <c r="AT20" s="31">
        <v>0</v>
      </c>
      <c r="AU20">
        <v>0</v>
      </c>
      <c r="AV20" s="31">
        <v>0</v>
      </c>
      <c r="AW20">
        <v>0</v>
      </c>
      <c r="AX20" s="31">
        <v>0</v>
      </c>
      <c r="AY20">
        <v>0</v>
      </c>
      <c r="AZ20" s="31">
        <v>5837551.5</v>
      </c>
      <c r="BA20" s="5">
        <v>0.51139999999999997</v>
      </c>
      <c r="BB20" s="31">
        <v>0</v>
      </c>
      <c r="BC20">
        <v>0</v>
      </c>
      <c r="BD20" s="31">
        <v>0</v>
      </c>
      <c r="BE20">
        <v>0</v>
      </c>
      <c r="BF20" s="31">
        <v>0</v>
      </c>
      <c r="BG20">
        <v>0</v>
      </c>
      <c r="BH20" s="31">
        <v>0</v>
      </c>
      <c r="BI20">
        <v>0</v>
      </c>
      <c r="BJ20" s="31">
        <v>0</v>
      </c>
      <c r="BK20">
        <v>0</v>
      </c>
      <c r="BL20" s="31">
        <v>0</v>
      </c>
      <c r="BM20">
        <v>0</v>
      </c>
    </row>
    <row r="21" spans="1:65" x14ac:dyDescent="0.2">
      <c r="A21" t="s">
        <v>173</v>
      </c>
      <c r="B21" s="31">
        <v>70853560.079999998</v>
      </c>
      <c r="C21" s="5">
        <v>0.37619999999999998</v>
      </c>
      <c r="D21" s="31">
        <v>0</v>
      </c>
      <c r="E21">
        <v>0</v>
      </c>
      <c r="F21" s="31">
        <v>0</v>
      </c>
      <c r="G21">
        <v>0</v>
      </c>
      <c r="H21" s="31">
        <v>0</v>
      </c>
      <c r="I21">
        <v>0</v>
      </c>
      <c r="J21" s="31">
        <v>0</v>
      </c>
      <c r="K21">
        <v>0</v>
      </c>
      <c r="L21" s="31">
        <v>0</v>
      </c>
      <c r="M21">
        <v>0</v>
      </c>
      <c r="N21" s="31">
        <v>16365442.4</v>
      </c>
      <c r="O21" s="5">
        <v>1.2243999999999999</v>
      </c>
      <c r="P21" s="31">
        <v>0</v>
      </c>
      <c r="Q21">
        <v>0</v>
      </c>
      <c r="R21" s="31">
        <v>0</v>
      </c>
      <c r="S21">
        <v>0</v>
      </c>
      <c r="T21" s="31">
        <v>6150320</v>
      </c>
      <c r="U21" s="5">
        <v>2.0478000000000001</v>
      </c>
      <c r="V21" s="31">
        <v>0</v>
      </c>
      <c r="W21">
        <v>0</v>
      </c>
      <c r="X21" s="31">
        <v>0</v>
      </c>
      <c r="Y21">
        <v>0</v>
      </c>
      <c r="Z21" s="31">
        <v>0</v>
      </c>
      <c r="AA21">
        <v>0</v>
      </c>
      <c r="AB21" s="31">
        <v>0</v>
      </c>
      <c r="AC21">
        <v>0</v>
      </c>
      <c r="AD21" s="31">
        <v>0</v>
      </c>
      <c r="AE21">
        <v>0</v>
      </c>
      <c r="AF21" s="31">
        <v>0</v>
      </c>
      <c r="AG21">
        <v>0</v>
      </c>
      <c r="AH21" s="31">
        <v>0</v>
      </c>
      <c r="AI21">
        <v>0</v>
      </c>
      <c r="AJ21" s="31">
        <v>0</v>
      </c>
      <c r="AK21">
        <v>0</v>
      </c>
      <c r="AL21" s="31">
        <v>0</v>
      </c>
      <c r="AM21">
        <v>0</v>
      </c>
      <c r="AN21" s="31">
        <v>0</v>
      </c>
      <c r="AO21">
        <v>0</v>
      </c>
      <c r="AP21" s="31">
        <v>0</v>
      </c>
      <c r="AQ21">
        <v>0</v>
      </c>
      <c r="AR21" s="31">
        <v>8971090</v>
      </c>
      <c r="AS21" s="5">
        <v>9.5816999999999997</v>
      </c>
      <c r="AT21" s="31">
        <v>0</v>
      </c>
      <c r="AU21">
        <v>0</v>
      </c>
      <c r="AV21" s="31">
        <v>0</v>
      </c>
      <c r="AW21">
        <v>0</v>
      </c>
      <c r="AX21" s="31">
        <v>0</v>
      </c>
      <c r="AY21">
        <v>0</v>
      </c>
      <c r="AZ21" s="31">
        <v>18438607.68</v>
      </c>
      <c r="BA21" s="5">
        <v>1.6153999999999999</v>
      </c>
      <c r="BB21" s="31">
        <v>0</v>
      </c>
      <c r="BC21">
        <v>0</v>
      </c>
      <c r="BD21" s="31">
        <v>20928100</v>
      </c>
      <c r="BE21" s="5">
        <v>4.7302999999999997</v>
      </c>
      <c r="BF21" s="31">
        <v>0</v>
      </c>
      <c r="BG21">
        <v>0</v>
      </c>
      <c r="BH21" s="31">
        <v>0</v>
      </c>
      <c r="BI21">
        <v>0</v>
      </c>
      <c r="BJ21" s="31">
        <v>0</v>
      </c>
      <c r="BK21">
        <v>0</v>
      </c>
      <c r="BL21" s="31">
        <v>0</v>
      </c>
      <c r="BM21">
        <v>0</v>
      </c>
    </row>
    <row r="22" spans="1:65" x14ac:dyDescent="0.2">
      <c r="A22" t="s">
        <v>70</v>
      </c>
      <c r="B22" s="31">
        <v>17300784.120000001</v>
      </c>
      <c r="C22" s="5">
        <v>9.1899999999999996E-2</v>
      </c>
      <c r="D22" s="31">
        <v>0</v>
      </c>
      <c r="E22">
        <v>0</v>
      </c>
      <c r="F22" s="31">
        <v>0</v>
      </c>
      <c r="G22">
        <v>0</v>
      </c>
      <c r="H22" s="31">
        <v>0</v>
      </c>
      <c r="I22">
        <v>0</v>
      </c>
      <c r="J22" s="31">
        <v>2965817</v>
      </c>
      <c r="K22" s="5">
        <v>0.7671</v>
      </c>
      <c r="L22" s="31">
        <v>0</v>
      </c>
      <c r="M22">
        <v>0</v>
      </c>
      <c r="N22" s="31">
        <v>0</v>
      </c>
      <c r="O22">
        <v>0</v>
      </c>
      <c r="P22" s="31">
        <v>6275017.2199999997</v>
      </c>
      <c r="Q22" s="5">
        <v>3.2925</v>
      </c>
      <c r="R22" s="31">
        <v>0</v>
      </c>
      <c r="S22">
        <v>0</v>
      </c>
      <c r="T22" s="31">
        <v>0</v>
      </c>
      <c r="U22">
        <v>0</v>
      </c>
      <c r="V22" s="31">
        <v>0</v>
      </c>
      <c r="W22">
        <v>0</v>
      </c>
      <c r="X22" s="31">
        <v>0</v>
      </c>
      <c r="Y22">
        <v>0</v>
      </c>
      <c r="Z22" s="31">
        <v>0</v>
      </c>
      <c r="AA22">
        <v>0</v>
      </c>
      <c r="AB22" s="31">
        <v>0</v>
      </c>
      <c r="AC22">
        <v>0</v>
      </c>
      <c r="AD22" s="31">
        <v>0</v>
      </c>
      <c r="AE22">
        <v>0</v>
      </c>
      <c r="AF22" s="31">
        <v>0</v>
      </c>
      <c r="AG22">
        <v>0</v>
      </c>
      <c r="AH22" s="31">
        <v>0</v>
      </c>
      <c r="AI22">
        <v>0</v>
      </c>
      <c r="AJ22" s="31">
        <v>0</v>
      </c>
      <c r="AK22">
        <v>0</v>
      </c>
      <c r="AL22" s="31">
        <v>0</v>
      </c>
      <c r="AM22">
        <v>0</v>
      </c>
      <c r="AN22" s="31">
        <v>0</v>
      </c>
      <c r="AO22">
        <v>0</v>
      </c>
      <c r="AP22" s="31">
        <v>0</v>
      </c>
      <c r="AQ22">
        <v>0</v>
      </c>
      <c r="AR22" s="31">
        <v>0</v>
      </c>
      <c r="AS22">
        <v>0</v>
      </c>
      <c r="AT22" s="31">
        <v>0</v>
      </c>
      <c r="AU22">
        <v>0</v>
      </c>
      <c r="AV22" s="31">
        <v>0</v>
      </c>
      <c r="AW22">
        <v>0</v>
      </c>
      <c r="AX22" s="31">
        <v>0</v>
      </c>
      <c r="AY22">
        <v>0</v>
      </c>
      <c r="AZ22" s="31">
        <v>2374524</v>
      </c>
      <c r="BA22" s="5">
        <v>0.20799999999999999</v>
      </c>
      <c r="BB22" s="31">
        <v>5685425.9000000004</v>
      </c>
      <c r="BC22" s="5">
        <v>2.3250999999999999</v>
      </c>
      <c r="BD22" s="31">
        <v>0</v>
      </c>
      <c r="BE22">
        <v>0</v>
      </c>
      <c r="BF22" s="31">
        <v>0</v>
      </c>
      <c r="BG22">
        <v>0</v>
      </c>
      <c r="BH22" s="31">
        <v>0</v>
      </c>
      <c r="BI22">
        <v>0</v>
      </c>
      <c r="BJ22" s="31">
        <v>0</v>
      </c>
      <c r="BK22">
        <v>0</v>
      </c>
      <c r="BL22" s="31">
        <v>0</v>
      </c>
      <c r="BM22">
        <v>0</v>
      </c>
    </row>
    <row r="23" spans="1:65" x14ac:dyDescent="0.2">
      <c r="A23" t="s">
        <v>174</v>
      </c>
      <c r="B23" s="31">
        <v>0</v>
      </c>
      <c r="C23">
        <v>0</v>
      </c>
      <c r="D23" s="31">
        <v>0</v>
      </c>
      <c r="E23">
        <v>0</v>
      </c>
      <c r="F23" s="31">
        <v>0</v>
      </c>
      <c r="G23">
        <v>0</v>
      </c>
      <c r="H23" s="31">
        <v>0</v>
      </c>
      <c r="I23">
        <v>0</v>
      </c>
      <c r="J23" s="31">
        <v>0</v>
      </c>
      <c r="K23">
        <v>0</v>
      </c>
      <c r="L23" s="31">
        <v>0</v>
      </c>
      <c r="M23">
        <v>0</v>
      </c>
      <c r="N23" s="31">
        <v>0</v>
      </c>
      <c r="O23">
        <v>0</v>
      </c>
      <c r="P23" s="31">
        <v>0</v>
      </c>
      <c r="Q23">
        <v>0</v>
      </c>
      <c r="R23" s="31">
        <v>0</v>
      </c>
      <c r="S23">
        <v>0</v>
      </c>
      <c r="T23" s="31">
        <v>0</v>
      </c>
      <c r="U23">
        <v>0</v>
      </c>
      <c r="V23" s="31">
        <v>0</v>
      </c>
      <c r="W23">
        <v>0</v>
      </c>
      <c r="X23" s="31">
        <v>0</v>
      </c>
      <c r="Y23">
        <v>0</v>
      </c>
      <c r="Z23" s="31">
        <v>0</v>
      </c>
      <c r="AA23">
        <v>0</v>
      </c>
      <c r="AB23" s="31">
        <v>0</v>
      </c>
      <c r="AC23">
        <v>0</v>
      </c>
      <c r="AD23" s="31">
        <v>0</v>
      </c>
      <c r="AE23">
        <v>0</v>
      </c>
      <c r="AF23" s="31">
        <v>0</v>
      </c>
      <c r="AG23">
        <v>0</v>
      </c>
      <c r="AH23" s="31">
        <v>0</v>
      </c>
      <c r="AI23">
        <v>0</v>
      </c>
      <c r="AJ23" s="31">
        <v>0</v>
      </c>
      <c r="AK23">
        <v>0</v>
      </c>
      <c r="AL23" s="31">
        <v>0</v>
      </c>
      <c r="AM23">
        <v>0</v>
      </c>
      <c r="AN23" s="31">
        <v>0</v>
      </c>
      <c r="AO23">
        <v>0</v>
      </c>
      <c r="AP23" s="31">
        <v>0</v>
      </c>
      <c r="AQ23">
        <v>0</v>
      </c>
      <c r="AR23" s="31">
        <v>0</v>
      </c>
      <c r="AS23">
        <v>0</v>
      </c>
      <c r="AT23" s="31">
        <v>0</v>
      </c>
      <c r="AU23">
        <v>0</v>
      </c>
      <c r="AV23" s="31">
        <v>0</v>
      </c>
      <c r="AW23">
        <v>0</v>
      </c>
      <c r="AX23" s="31">
        <v>0</v>
      </c>
      <c r="AY23">
        <v>0</v>
      </c>
      <c r="AZ23" s="31">
        <v>0</v>
      </c>
      <c r="BA23">
        <v>0</v>
      </c>
      <c r="BB23" s="31">
        <v>0</v>
      </c>
      <c r="BC23">
        <v>0</v>
      </c>
      <c r="BD23" s="31">
        <v>0</v>
      </c>
      <c r="BE23">
        <v>0</v>
      </c>
      <c r="BF23" s="31">
        <v>0</v>
      </c>
      <c r="BG23">
        <v>0</v>
      </c>
      <c r="BH23" s="31">
        <v>0</v>
      </c>
      <c r="BI23">
        <v>0</v>
      </c>
      <c r="BJ23" s="31">
        <v>0</v>
      </c>
      <c r="BK23">
        <v>0</v>
      </c>
      <c r="BL23" s="31">
        <v>0</v>
      </c>
      <c r="BM23">
        <v>0</v>
      </c>
    </row>
    <row r="24" spans="1:65" x14ac:dyDescent="0.2">
      <c r="A24" t="s">
        <v>172</v>
      </c>
      <c r="B24" s="31">
        <v>0</v>
      </c>
      <c r="C24">
        <v>0</v>
      </c>
      <c r="D24" s="31">
        <v>0</v>
      </c>
      <c r="E24">
        <v>0</v>
      </c>
      <c r="F24" s="31">
        <v>0</v>
      </c>
      <c r="G24">
        <v>0</v>
      </c>
      <c r="H24" s="31">
        <v>0</v>
      </c>
      <c r="I24">
        <v>0</v>
      </c>
      <c r="J24" s="31">
        <v>0</v>
      </c>
      <c r="K24">
        <v>0</v>
      </c>
      <c r="L24" s="31">
        <v>0</v>
      </c>
      <c r="M24">
        <v>0</v>
      </c>
      <c r="N24" s="31">
        <v>0</v>
      </c>
      <c r="O24">
        <v>0</v>
      </c>
      <c r="P24" s="31">
        <v>0</v>
      </c>
      <c r="Q24">
        <v>0</v>
      </c>
      <c r="R24" s="31">
        <v>0</v>
      </c>
      <c r="S24">
        <v>0</v>
      </c>
      <c r="T24" s="31">
        <v>0</v>
      </c>
      <c r="U24">
        <v>0</v>
      </c>
      <c r="V24" s="31">
        <v>0</v>
      </c>
      <c r="W24">
        <v>0</v>
      </c>
      <c r="X24" s="31">
        <v>0</v>
      </c>
      <c r="Y24">
        <v>0</v>
      </c>
      <c r="Z24" s="31">
        <v>0</v>
      </c>
      <c r="AA24">
        <v>0</v>
      </c>
      <c r="AB24" s="31">
        <v>0</v>
      </c>
      <c r="AC24">
        <v>0</v>
      </c>
      <c r="AD24" s="31">
        <v>0</v>
      </c>
      <c r="AE24">
        <v>0</v>
      </c>
      <c r="AF24" s="31">
        <v>0</v>
      </c>
      <c r="AG24">
        <v>0</v>
      </c>
      <c r="AH24" s="31">
        <v>0</v>
      </c>
      <c r="AI24">
        <v>0</v>
      </c>
      <c r="AJ24" s="31">
        <v>0</v>
      </c>
      <c r="AK24">
        <v>0</v>
      </c>
      <c r="AL24" s="31">
        <v>0</v>
      </c>
      <c r="AM24">
        <v>0</v>
      </c>
      <c r="AN24" s="31">
        <v>0</v>
      </c>
      <c r="AO24">
        <v>0</v>
      </c>
      <c r="AP24" s="31">
        <v>0</v>
      </c>
      <c r="AQ24">
        <v>0</v>
      </c>
      <c r="AR24" s="31">
        <v>0</v>
      </c>
      <c r="AS24">
        <v>0</v>
      </c>
      <c r="AT24" s="31">
        <v>0</v>
      </c>
      <c r="AU24">
        <v>0</v>
      </c>
      <c r="AV24" s="31">
        <v>0</v>
      </c>
      <c r="AW24">
        <v>0</v>
      </c>
      <c r="AX24" s="31">
        <v>0</v>
      </c>
      <c r="AY24">
        <v>0</v>
      </c>
      <c r="AZ24" s="31">
        <v>0</v>
      </c>
      <c r="BA24">
        <v>0</v>
      </c>
      <c r="BB24" s="31">
        <v>0</v>
      </c>
      <c r="BC24">
        <v>0</v>
      </c>
      <c r="BD24" s="31">
        <v>0</v>
      </c>
      <c r="BE24">
        <v>0</v>
      </c>
      <c r="BF24" s="31">
        <v>0</v>
      </c>
      <c r="BG24">
        <v>0</v>
      </c>
      <c r="BH24" s="31">
        <v>0</v>
      </c>
      <c r="BI24">
        <v>0</v>
      </c>
      <c r="BJ24" s="31">
        <v>0</v>
      </c>
      <c r="BK24">
        <v>0</v>
      </c>
      <c r="BL24" s="31">
        <v>0</v>
      </c>
      <c r="BM24">
        <v>0</v>
      </c>
    </row>
    <row r="25" spans="1:65" ht="13.5" thickBot="1" x14ac:dyDescent="0.25">
      <c r="A25" t="s">
        <v>175</v>
      </c>
      <c r="B25" s="31">
        <v>5494300</v>
      </c>
      <c r="C25" s="5">
        <v>2.92E-2</v>
      </c>
      <c r="D25" s="31">
        <v>0</v>
      </c>
      <c r="E25">
        <v>0</v>
      </c>
      <c r="F25" s="31">
        <v>0</v>
      </c>
      <c r="G25">
        <v>0</v>
      </c>
      <c r="H25" s="31">
        <v>0</v>
      </c>
      <c r="I25">
        <v>0</v>
      </c>
      <c r="J25" s="31">
        <v>0</v>
      </c>
      <c r="K25">
        <v>0</v>
      </c>
      <c r="L25" s="31">
        <v>0</v>
      </c>
      <c r="M25">
        <v>0</v>
      </c>
      <c r="N25" s="31">
        <v>5494300</v>
      </c>
      <c r="O25" s="5">
        <v>0.41110000000000002</v>
      </c>
      <c r="P25" s="31">
        <v>0</v>
      </c>
      <c r="Q25">
        <v>0</v>
      </c>
      <c r="R25" s="31">
        <v>0</v>
      </c>
      <c r="S25">
        <v>0</v>
      </c>
      <c r="T25" s="31">
        <v>0</v>
      </c>
      <c r="U25">
        <v>0</v>
      </c>
      <c r="V25" s="31">
        <v>0</v>
      </c>
      <c r="W25">
        <v>0</v>
      </c>
      <c r="X25" s="31">
        <v>0</v>
      </c>
      <c r="Y25">
        <v>0</v>
      </c>
      <c r="Z25" s="31">
        <v>0</v>
      </c>
      <c r="AA25">
        <v>0</v>
      </c>
      <c r="AB25" s="31">
        <v>0</v>
      </c>
      <c r="AC25">
        <v>0</v>
      </c>
      <c r="AD25" s="31">
        <v>0</v>
      </c>
      <c r="AE25">
        <v>0</v>
      </c>
      <c r="AF25" s="31">
        <v>0</v>
      </c>
      <c r="AG25">
        <v>0</v>
      </c>
      <c r="AH25" s="31">
        <v>0</v>
      </c>
      <c r="AI25">
        <v>0</v>
      </c>
      <c r="AJ25" s="31">
        <v>0</v>
      </c>
      <c r="AK25">
        <v>0</v>
      </c>
      <c r="AL25" s="31">
        <v>0</v>
      </c>
      <c r="AM25">
        <v>0</v>
      </c>
      <c r="AN25" s="31">
        <v>0</v>
      </c>
      <c r="AO25">
        <v>0</v>
      </c>
      <c r="AP25" s="31">
        <v>0</v>
      </c>
      <c r="AQ25">
        <v>0</v>
      </c>
      <c r="AR25" s="31">
        <v>0</v>
      </c>
      <c r="AS25">
        <v>0</v>
      </c>
      <c r="AT25" s="31">
        <v>0</v>
      </c>
      <c r="AU25">
        <v>0</v>
      </c>
      <c r="AV25" s="31">
        <v>0</v>
      </c>
      <c r="AW25">
        <v>0</v>
      </c>
      <c r="AX25" s="31">
        <v>0</v>
      </c>
      <c r="AY25">
        <v>0</v>
      </c>
      <c r="AZ25" s="31">
        <v>0</v>
      </c>
      <c r="BA25">
        <v>0</v>
      </c>
      <c r="BB25" s="31">
        <v>0</v>
      </c>
      <c r="BC25">
        <v>0</v>
      </c>
      <c r="BD25" s="31">
        <v>0</v>
      </c>
      <c r="BE25">
        <v>0</v>
      </c>
      <c r="BF25" s="31">
        <v>0</v>
      </c>
      <c r="BG25">
        <v>0</v>
      </c>
      <c r="BH25" s="31">
        <v>0</v>
      </c>
      <c r="BI25">
        <v>0</v>
      </c>
      <c r="BJ25" s="31">
        <v>0</v>
      </c>
      <c r="BK25">
        <v>0</v>
      </c>
      <c r="BL25" s="31">
        <v>0</v>
      </c>
      <c r="BM25">
        <v>0</v>
      </c>
    </row>
    <row r="26" spans="1:65" ht="14.25" thickTop="1" thickBot="1" x14ac:dyDescent="0.25">
      <c r="A26" s="246" t="s">
        <v>176</v>
      </c>
      <c r="B26" s="205">
        <v>1422866829.5999999</v>
      </c>
      <c r="C26" s="247">
        <v>7.5545999999999998</v>
      </c>
      <c r="D26" s="205">
        <v>0</v>
      </c>
      <c r="E26" s="246">
        <v>0</v>
      </c>
      <c r="F26" s="205">
        <v>0</v>
      </c>
      <c r="G26" s="246">
        <v>0</v>
      </c>
      <c r="H26" s="205">
        <v>0</v>
      </c>
      <c r="I26" s="246">
        <v>0</v>
      </c>
      <c r="J26" s="205">
        <v>289323245.85000002</v>
      </c>
      <c r="K26" s="247">
        <v>74.836399999999998</v>
      </c>
      <c r="L26" s="205">
        <v>2834271</v>
      </c>
      <c r="M26" s="247">
        <v>1.4095</v>
      </c>
      <c r="N26" s="205">
        <v>165109827.69999999</v>
      </c>
      <c r="O26" s="247">
        <v>12.353300000000001</v>
      </c>
      <c r="P26" s="205">
        <v>59581967.329999998</v>
      </c>
      <c r="Q26" s="247">
        <v>31.2622</v>
      </c>
      <c r="R26" s="205">
        <v>0</v>
      </c>
      <c r="S26" s="246">
        <v>0</v>
      </c>
      <c r="T26" s="205">
        <v>27210503.800000001</v>
      </c>
      <c r="U26" s="247">
        <v>9.0601000000000003</v>
      </c>
      <c r="V26" s="205">
        <v>0</v>
      </c>
      <c r="W26" s="246">
        <v>0</v>
      </c>
      <c r="X26" s="205">
        <v>0</v>
      </c>
      <c r="Y26" s="246">
        <v>0</v>
      </c>
      <c r="Z26" s="205">
        <v>0</v>
      </c>
      <c r="AA26" s="246">
        <v>0</v>
      </c>
      <c r="AB26" s="205">
        <v>2671938</v>
      </c>
      <c r="AC26" s="247">
        <v>4.3296000000000001</v>
      </c>
      <c r="AD26" s="205">
        <v>0</v>
      </c>
      <c r="AE26" s="246">
        <v>0</v>
      </c>
      <c r="AF26" s="205">
        <v>0</v>
      </c>
      <c r="AG26" s="246">
        <v>0</v>
      </c>
      <c r="AH26" s="205">
        <v>0</v>
      </c>
      <c r="AI26" s="246">
        <v>0</v>
      </c>
      <c r="AJ26" s="205">
        <v>0</v>
      </c>
      <c r="AK26" s="246">
        <v>0</v>
      </c>
      <c r="AL26" s="205">
        <v>39265816.799999997</v>
      </c>
      <c r="AM26" s="247">
        <v>8.0912000000000006</v>
      </c>
      <c r="AN26" s="205">
        <v>0</v>
      </c>
      <c r="AO26" s="246">
        <v>0</v>
      </c>
      <c r="AP26" s="205">
        <v>0</v>
      </c>
      <c r="AQ26" s="246">
        <v>0</v>
      </c>
      <c r="AR26" s="205">
        <v>53412817</v>
      </c>
      <c r="AS26" s="247">
        <v>57.048499999999997</v>
      </c>
      <c r="AT26" s="205">
        <v>0</v>
      </c>
      <c r="AU26" s="246">
        <v>0</v>
      </c>
      <c r="AV26" s="205">
        <v>0</v>
      </c>
      <c r="AW26" s="246">
        <v>0</v>
      </c>
      <c r="AX26" s="205">
        <v>0</v>
      </c>
      <c r="AY26" s="246">
        <v>0</v>
      </c>
      <c r="AZ26" s="205">
        <v>334477870.06999999</v>
      </c>
      <c r="BA26" s="247">
        <v>29.302700000000002</v>
      </c>
      <c r="BB26" s="205">
        <v>113519033.09</v>
      </c>
      <c r="BC26" s="247">
        <v>46.425199999999997</v>
      </c>
      <c r="BD26" s="205">
        <v>335459538.95999998</v>
      </c>
      <c r="BE26" s="247">
        <v>75.822000000000003</v>
      </c>
      <c r="BF26" s="205">
        <v>0</v>
      </c>
      <c r="BG26" s="246">
        <v>0</v>
      </c>
      <c r="BH26" s="205">
        <v>0</v>
      </c>
      <c r="BI26" s="246">
        <v>0</v>
      </c>
      <c r="BJ26" s="205">
        <v>0</v>
      </c>
      <c r="BK26" s="246">
        <v>0</v>
      </c>
      <c r="BL26" s="205">
        <v>0</v>
      </c>
      <c r="BM26" s="246">
        <v>0</v>
      </c>
    </row>
    <row r="27" spans="1:65" ht="14.25" thickTop="1" thickBot="1" x14ac:dyDescent="0.25">
      <c r="A27" s="1" t="s">
        <v>177</v>
      </c>
      <c r="B27" s="31">
        <v>2084545318.48</v>
      </c>
      <c r="C27" s="5">
        <v>11.0677</v>
      </c>
      <c r="D27" s="31">
        <v>0</v>
      </c>
      <c r="E27">
        <v>0</v>
      </c>
      <c r="F27" s="31">
        <v>0</v>
      </c>
      <c r="G27">
        <v>0</v>
      </c>
      <c r="H27" s="31">
        <v>0</v>
      </c>
      <c r="I27">
        <v>0</v>
      </c>
      <c r="J27" s="31">
        <v>75397512.359999999</v>
      </c>
      <c r="K27" s="5">
        <v>19.502300000000002</v>
      </c>
      <c r="L27" s="31">
        <v>140692492.75999999</v>
      </c>
      <c r="M27" s="5">
        <v>69.966700000000003</v>
      </c>
      <c r="N27" s="31">
        <v>959580526.03999996</v>
      </c>
      <c r="O27" s="5">
        <v>71.794399999999996</v>
      </c>
      <c r="P27" s="31">
        <v>88499295.530000001</v>
      </c>
      <c r="Q27" s="5">
        <v>46.434899999999999</v>
      </c>
      <c r="R27" s="31">
        <v>0</v>
      </c>
      <c r="S27">
        <v>0</v>
      </c>
      <c r="T27" s="31">
        <v>196272416.81999999</v>
      </c>
      <c r="U27" s="5">
        <v>65.351399999999998</v>
      </c>
      <c r="V27" s="31">
        <v>0</v>
      </c>
      <c r="W27">
        <v>0</v>
      </c>
      <c r="X27" s="31">
        <v>0</v>
      </c>
      <c r="Y27">
        <v>0</v>
      </c>
      <c r="Z27" s="31">
        <v>0</v>
      </c>
      <c r="AA27">
        <v>0</v>
      </c>
      <c r="AB27" s="31">
        <v>51512909.32</v>
      </c>
      <c r="AC27" s="5">
        <v>83.470600000000005</v>
      </c>
      <c r="AD27" s="31">
        <v>0</v>
      </c>
      <c r="AE27">
        <v>0</v>
      </c>
      <c r="AF27" s="31">
        <v>0</v>
      </c>
      <c r="AG27">
        <v>0</v>
      </c>
      <c r="AH27" s="31">
        <v>0</v>
      </c>
      <c r="AI27">
        <v>0</v>
      </c>
      <c r="AJ27" s="31">
        <v>0</v>
      </c>
      <c r="AK27">
        <v>0</v>
      </c>
      <c r="AL27" s="31">
        <v>234587659.68000001</v>
      </c>
      <c r="AM27" s="5">
        <v>48.339599999999997</v>
      </c>
      <c r="AN27" s="31">
        <v>0</v>
      </c>
      <c r="AO27">
        <v>0</v>
      </c>
      <c r="AP27" s="31">
        <v>0</v>
      </c>
      <c r="AQ27">
        <v>0</v>
      </c>
      <c r="AR27" s="31">
        <v>16879215.550000001</v>
      </c>
      <c r="AS27" s="5">
        <v>18.028099999999998</v>
      </c>
      <c r="AT27" s="31">
        <v>0</v>
      </c>
      <c r="AU27">
        <v>0</v>
      </c>
      <c r="AV27" s="31">
        <v>0</v>
      </c>
      <c r="AW27">
        <v>0</v>
      </c>
      <c r="AX27" s="31">
        <v>0</v>
      </c>
      <c r="AY27">
        <v>0</v>
      </c>
      <c r="AZ27" s="31">
        <v>271248324.74000001</v>
      </c>
      <c r="BA27" s="5">
        <v>23.763400000000001</v>
      </c>
      <c r="BB27" s="31">
        <v>0</v>
      </c>
      <c r="BC27">
        <v>0</v>
      </c>
      <c r="BD27" s="31">
        <v>49874965.68</v>
      </c>
      <c r="BE27" s="5">
        <v>11.273</v>
      </c>
      <c r="BF27" s="31">
        <v>0</v>
      </c>
      <c r="BG27">
        <v>0</v>
      </c>
      <c r="BH27" s="31">
        <v>0</v>
      </c>
      <c r="BI27">
        <v>0</v>
      </c>
      <c r="BJ27" s="31">
        <v>0</v>
      </c>
      <c r="BK27">
        <v>0</v>
      </c>
      <c r="BL27" s="31">
        <v>0</v>
      </c>
      <c r="BM27">
        <v>0</v>
      </c>
    </row>
    <row r="28" spans="1:65" ht="14.25" thickTop="1" thickBot="1" x14ac:dyDescent="0.25">
      <c r="A28" s="246" t="s">
        <v>178</v>
      </c>
      <c r="B28" s="205">
        <v>3507412148.0799999</v>
      </c>
      <c r="C28" s="247">
        <v>18.622299999999999</v>
      </c>
      <c r="D28" s="205">
        <v>0</v>
      </c>
      <c r="E28" s="246">
        <v>0</v>
      </c>
      <c r="F28" s="205">
        <v>0</v>
      </c>
      <c r="G28" s="246">
        <v>0</v>
      </c>
      <c r="H28" s="205">
        <v>0</v>
      </c>
      <c r="I28" s="246">
        <v>0</v>
      </c>
      <c r="J28" s="205">
        <v>364720758.20999998</v>
      </c>
      <c r="K28" s="247">
        <v>94.338700000000003</v>
      </c>
      <c r="L28" s="205">
        <v>143526763.75999999</v>
      </c>
      <c r="M28" s="247">
        <v>71.376199999999997</v>
      </c>
      <c r="N28" s="205">
        <v>1124690353.74</v>
      </c>
      <c r="O28" s="247">
        <v>84.1477</v>
      </c>
      <c r="P28" s="205">
        <v>148081262.86000001</v>
      </c>
      <c r="Q28" s="247">
        <v>77.697100000000006</v>
      </c>
      <c r="R28" s="205">
        <v>0</v>
      </c>
      <c r="S28" s="246">
        <v>0</v>
      </c>
      <c r="T28" s="205">
        <v>223482920.62</v>
      </c>
      <c r="U28" s="247">
        <v>74.411500000000004</v>
      </c>
      <c r="V28" s="205">
        <v>0</v>
      </c>
      <c r="W28" s="246">
        <v>0</v>
      </c>
      <c r="X28" s="205">
        <v>0</v>
      </c>
      <c r="Y28" s="246">
        <v>0</v>
      </c>
      <c r="Z28" s="205">
        <v>0</v>
      </c>
      <c r="AA28" s="246">
        <v>0</v>
      </c>
      <c r="AB28" s="205">
        <v>54184847.32</v>
      </c>
      <c r="AC28" s="247">
        <v>87.800200000000004</v>
      </c>
      <c r="AD28" s="205">
        <v>0</v>
      </c>
      <c r="AE28" s="246">
        <v>0</v>
      </c>
      <c r="AF28" s="205">
        <v>0</v>
      </c>
      <c r="AG28" s="246">
        <v>0</v>
      </c>
      <c r="AH28" s="205">
        <v>0</v>
      </c>
      <c r="AI28" s="246">
        <v>0</v>
      </c>
      <c r="AJ28" s="205">
        <v>0</v>
      </c>
      <c r="AK28" s="246">
        <v>0</v>
      </c>
      <c r="AL28" s="205">
        <v>273853476.48000002</v>
      </c>
      <c r="AM28" s="247">
        <v>56.430799999999998</v>
      </c>
      <c r="AN28" s="205">
        <v>0</v>
      </c>
      <c r="AO28" s="246">
        <v>0</v>
      </c>
      <c r="AP28" s="205">
        <v>0</v>
      </c>
      <c r="AQ28" s="246">
        <v>0</v>
      </c>
      <c r="AR28" s="205">
        <v>70292032.549999997</v>
      </c>
      <c r="AS28" s="247">
        <v>75.076599999999999</v>
      </c>
      <c r="AT28" s="205">
        <v>0</v>
      </c>
      <c r="AU28" s="246">
        <v>0</v>
      </c>
      <c r="AV28" s="205">
        <v>0</v>
      </c>
      <c r="AW28" s="246">
        <v>0</v>
      </c>
      <c r="AX28" s="205">
        <v>0</v>
      </c>
      <c r="AY28" s="246">
        <v>0</v>
      </c>
      <c r="AZ28" s="205">
        <v>605726194.80999994</v>
      </c>
      <c r="BA28" s="247">
        <v>53.066099999999999</v>
      </c>
      <c r="BB28" s="205">
        <v>113519033.09</v>
      </c>
      <c r="BC28" s="247">
        <v>46.425199999999997</v>
      </c>
      <c r="BD28" s="205">
        <v>385334504.63999999</v>
      </c>
      <c r="BE28" s="247">
        <v>87.094999999999999</v>
      </c>
      <c r="BF28" s="205">
        <v>0</v>
      </c>
      <c r="BG28" s="246">
        <v>0</v>
      </c>
      <c r="BH28" s="205">
        <v>0</v>
      </c>
      <c r="BI28" s="246">
        <v>0</v>
      </c>
      <c r="BJ28" s="205">
        <v>0</v>
      </c>
      <c r="BK28" s="246">
        <v>0</v>
      </c>
      <c r="BL28" s="205">
        <v>0</v>
      </c>
      <c r="BM28" s="246">
        <v>0</v>
      </c>
    </row>
    <row r="29" spans="1:65" ht="13.5" thickTop="1" x14ac:dyDescent="0.2">
      <c r="A29" s="1" t="s">
        <v>197</v>
      </c>
    </row>
    <row r="30" spans="1:65" x14ac:dyDescent="0.2">
      <c r="A30" t="s">
        <v>198</v>
      </c>
      <c r="B30" s="31">
        <v>508540637.85000002</v>
      </c>
      <c r="C30" s="5">
        <v>2.7</v>
      </c>
      <c r="D30" s="31">
        <v>1553829.74</v>
      </c>
      <c r="E30" s="5">
        <v>0.94879999999999998</v>
      </c>
      <c r="F30" s="31">
        <v>1184990.22</v>
      </c>
      <c r="G30" s="5">
        <v>3.3874</v>
      </c>
      <c r="H30" s="31">
        <v>257834.59</v>
      </c>
      <c r="I30" s="5">
        <v>0.156</v>
      </c>
      <c r="J30" s="31">
        <v>865073.07</v>
      </c>
      <c r="K30" s="5">
        <v>0.2238</v>
      </c>
      <c r="L30" s="31">
        <v>13559539.050000001</v>
      </c>
      <c r="M30" s="5">
        <v>6.7431999999999999</v>
      </c>
      <c r="N30" s="31">
        <v>34448020.759999998</v>
      </c>
      <c r="O30" s="5">
        <v>2.5773000000000001</v>
      </c>
      <c r="P30" s="31">
        <v>7152101.9400000004</v>
      </c>
      <c r="Q30" s="5">
        <v>3.7526999999999999</v>
      </c>
      <c r="R30" s="31">
        <v>1303457.45</v>
      </c>
      <c r="S30" s="5">
        <v>2.0021</v>
      </c>
      <c r="T30" s="31">
        <v>8289934.9199999999</v>
      </c>
      <c r="U30" s="5">
        <v>2.7602000000000002</v>
      </c>
      <c r="V30" s="31">
        <v>-653793.11</v>
      </c>
      <c r="W30" s="5">
        <v>-0.6542</v>
      </c>
      <c r="X30" s="31">
        <v>0</v>
      </c>
      <c r="Y30">
        <v>0</v>
      </c>
      <c r="Z30" s="31">
        <v>13055825.91</v>
      </c>
      <c r="AA30" s="5">
        <v>80.453100000000006</v>
      </c>
      <c r="AB30" s="31">
        <v>446609.33</v>
      </c>
      <c r="AC30" s="5">
        <v>0.72370000000000001</v>
      </c>
      <c r="AD30" s="31">
        <v>134626.63</v>
      </c>
      <c r="AE30" s="5">
        <v>0.27379999999999999</v>
      </c>
      <c r="AF30" s="31">
        <v>22434018.09</v>
      </c>
      <c r="AG30" s="5">
        <v>12.793799999999999</v>
      </c>
      <c r="AH30" s="31">
        <v>15761208</v>
      </c>
      <c r="AI30" s="5">
        <v>6.3860999999999999</v>
      </c>
      <c r="AJ30" s="31">
        <v>2205467</v>
      </c>
      <c r="AK30" s="5">
        <v>3.7271000000000001</v>
      </c>
      <c r="AL30" s="31">
        <v>8706655.0399999991</v>
      </c>
      <c r="AM30" s="5">
        <v>1.7941</v>
      </c>
      <c r="AN30" s="31">
        <v>327528.68</v>
      </c>
      <c r="AO30" s="5">
        <v>1.9229000000000001</v>
      </c>
      <c r="AP30" s="31">
        <v>-1179875.95</v>
      </c>
      <c r="AQ30" s="5">
        <v>-0.93110000000000004</v>
      </c>
      <c r="AR30" s="31">
        <v>6514670.2400000002</v>
      </c>
      <c r="AS30" s="5">
        <v>6.9581</v>
      </c>
      <c r="AT30" s="31">
        <v>0</v>
      </c>
      <c r="AU30">
        <v>0</v>
      </c>
      <c r="AV30" s="31">
        <v>0</v>
      </c>
      <c r="AW30">
        <v>0</v>
      </c>
      <c r="AX30" s="31">
        <v>5713331.0099999998</v>
      </c>
      <c r="AY30" s="5">
        <v>12.1936</v>
      </c>
      <c r="AZ30" s="31">
        <v>187481817.30000001</v>
      </c>
      <c r="BA30" s="5">
        <v>16.424800000000001</v>
      </c>
      <c r="BB30" s="31">
        <v>84088286.450000003</v>
      </c>
      <c r="BC30" s="5">
        <v>34.389099999999999</v>
      </c>
      <c r="BD30" s="31">
        <v>19505987.34</v>
      </c>
      <c r="BE30" s="5">
        <v>4.4088000000000003</v>
      </c>
      <c r="BF30" s="31">
        <v>13743651.359999999</v>
      </c>
      <c r="BG30" s="5">
        <v>0.50980000000000003</v>
      </c>
      <c r="BH30" s="31">
        <v>28474947.210000001</v>
      </c>
      <c r="BI30" s="5">
        <v>0.52159999999999995</v>
      </c>
      <c r="BJ30" s="31">
        <v>23921125.27</v>
      </c>
      <c r="BK30" s="5">
        <v>0.80889999999999995</v>
      </c>
      <c r="BL30" s="31">
        <v>9243770.3100000005</v>
      </c>
      <c r="BM30" s="5">
        <v>1.3388</v>
      </c>
    </row>
    <row r="31" spans="1:65" x14ac:dyDescent="0.2">
      <c r="A31" t="s">
        <v>199</v>
      </c>
      <c r="B31" s="31">
        <v>0</v>
      </c>
      <c r="C31">
        <v>0</v>
      </c>
      <c r="D31" s="31">
        <v>0</v>
      </c>
      <c r="E31">
        <v>0</v>
      </c>
      <c r="F31" s="31">
        <v>0</v>
      </c>
      <c r="G31">
        <v>0</v>
      </c>
      <c r="H31" s="31">
        <v>0</v>
      </c>
      <c r="I31">
        <v>0</v>
      </c>
      <c r="J31" s="31">
        <v>0</v>
      </c>
      <c r="K31">
        <v>0</v>
      </c>
      <c r="L31" s="31">
        <v>0</v>
      </c>
      <c r="M31">
        <v>0</v>
      </c>
      <c r="N31" s="31">
        <v>0</v>
      </c>
      <c r="O31">
        <v>0</v>
      </c>
      <c r="P31" s="31">
        <v>0</v>
      </c>
      <c r="Q31">
        <v>0</v>
      </c>
      <c r="R31" s="31">
        <v>0</v>
      </c>
      <c r="S31">
        <v>0</v>
      </c>
      <c r="T31" s="31">
        <v>0</v>
      </c>
      <c r="U31">
        <v>0</v>
      </c>
      <c r="V31" s="31">
        <v>0</v>
      </c>
      <c r="W31">
        <v>0</v>
      </c>
      <c r="X31" s="31">
        <v>0</v>
      </c>
      <c r="Y31">
        <v>0</v>
      </c>
      <c r="Z31" s="31">
        <v>0</v>
      </c>
      <c r="AA31">
        <v>0</v>
      </c>
      <c r="AB31" s="31">
        <v>0</v>
      </c>
      <c r="AC31">
        <v>0</v>
      </c>
      <c r="AD31" s="31">
        <v>0</v>
      </c>
      <c r="AE31">
        <v>0</v>
      </c>
      <c r="AF31" s="31">
        <v>0</v>
      </c>
      <c r="AG31">
        <v>0</v>
      </c>
      <c r="AH31" s="31">
        <v>0</v>
      </c>
      <c r="AI31">
        <v>0</v>
      </c>
      <c r="AJ31" s="31">
        <v>0</v>
      </c>
      <c r="AK31">
        <v>0</v>
      </c>
      <c r="AL31" s="31">
        <v>0</v>
      </c>
      <c r="AM31">
        <v>0</v>
      </c>
      <c r="AN31" s="31">
        <v>0</v>
      </c>
      <c r="AO31">
        <v>0</v>
      </c>
      <c r="AP31" s="31">
        <v>0</v>
      </c>
      <c r="AQ31">
        <v>0</v>
      </c>
      <c r="AR31" s="31">
        <v>0</v>
      </c>
      <c r="AS31">
        <v>0</v>
      </c>
      <c r="AT31" s="31">
        <v>0</v>
      </c>
      <c r="AU31">
        <v>0</v>
      </c>
      <c r="AV31" s="31">
        <v>0</v>
      </c>
      <c r="AW31">
        <v>0</v>
      </c>
      <c r="AX31" s="31">
        <v>0</v>
      </c>
      <c r="AY31">
        <v>0</v>
      </c>
      <c r="AZ31" s="31">
        <v>0</v>
      </c>
      <c r="BA31">
        <v>0</v>
      </c>
      <c r="BB31" s="31">
        <v>0</v>
      </c>
      <c r="BC31">
        <v>0</v>
      </c>
      <c r="BD31" s="31">
        <v>0</v>
      </c>
      <c r="BE31">
        <v>0</v>
      </c>
      <c r="BF31" s="31">
        <v>0</v>
      </c>
      <c r="BG31">
        <v>0</v>
      </c>
      <c r="BH31" s="31">
        <v>0</v>
      </c>
      <c r="BI31">
        <v>0</v>
      </c>
      <c r="BJ31" s="31">
        <v>0</v>
      </c>
      <c r="BK31">
        <v>0</v>
      </c>
      <c r="BL31" s="31">
        <v>0</v>
      </c>
      <c r="BM31">
        <v>0</v>
      </c>
    </row>
    <row r="32" spans="1:65" x14ac:dyDescent="0.2">
      <c r="A32" t="s">
        <v>200</v>
      </c>
      <c r="B32" s="31">
        <v>0</v>
      </c>
      <c r="C32">
        <v>0</v>
      </c>
      <c r="D32" s="31">
        <v>0</v>
      </c>
      <c r="E32">
        <v>0</v>
      </c>
      <c r="F32" s="31">
        <v>0</v>
      </c>
      <c r="G32">
        <v>0</v>
      </c>
      <c r="H32" s="31">
        <v>0</v>
      </c>
      <c r="I32">
        <v>0</v>
      </c>
      <c r="J32" s="31">
        <v>0</v>
      </c>
      <c r="K32">
        <v>0</v>
      </c>
      <c r="L32" s="31">
        <v>0</v>
      </c>
      <c r="M32">
        <v>0</v>
      </c>
      <c r="N32" s="31">
        <v>0</v>
      </c>
      <c r="O32">
        <v>0</v>
      </c>
      <c r="P32" s="31">
        <v>0</v>
      </c>
      <c r="Q32">
        <v>0</v>
      </c>
      <c r="R32" s="31">
        <v>0</v>
      </c>
      <c r="S32">
        <v>0</v>
      </c>
      <c r="T32" s="31">
        <v>0</v>
      </c>
      <c r="U32">
        <v>0</v>
      </c>
      <c r="V32" s="31">
        <v>0</v>
      </c>
      <c r="W32">
        <v>0</v>
      </c>
      <c r="X32" s="31">
        <v>0</v>
      </c>
      <c r="Y32">
        <v>0</v>
      </c>
      <c r="Z32" s="31">
        <v>0</v>
      </c>
      <c r="AA32">
        <v>0</v>
      </c>
      <c r="AB32" s="31">
        <v>0</v>
      </c>
      <c r="AC32">
        <v>0</v>
      </c>
      <c r="AD32" s="31">
        <v>0</v>
      </c>
      <c r="AE32">
        <v>0</v>
      </c>
      <c r="AF32" s="31">
        <v>0</v>
      </c>
      <c r="AG32">
        <v>0</v>
      </c>
      <c r="AH32" s="31">
        <v>0</v>
      </c>
      <c r="AI32">
        <v>0</v>
      </c>
      <c r="AJ32" s="31">
        <v>0</v>
      </c>
      <c r="AK32">
        <v>0</v>
      </c>
      <c r="AL32" s="31">
        <v>0</v>
      </c>
      <c r="AM32">
        <v>0</v>
      </c>
      <c r="AN32" s="31">
        <v>0</v>
      </c>
      <c r="AO32">
        <v>0</v>
      </c>
      <c r="AP32" s="31">
        <v>0</v>
      </c>
      <c r="AQ32">
        <v>0</v>
      </c>
      <c r="AR32" s="31">
        <v>0</v>
      </c>
      <c r="AS32">
        <v>0</v>
      </c>
      <c r="AT32" s="31">
        <v>0</v>
      </c>
      <c r="AU32">
        <v>0</v>
      </c>
      <c r="AV32" s="31">
        <v>0</v>
      </c>
      <c r="AW32">
        <v>0</v>
      </c>
      <c r="AX32" s="31">
        <v>0</v>
      </c>
      <c r="AY32">
        <v>0</v>
      </c>
      <c r="AZ32" s="31">
        <v>0</v>
      </c>
      <c r="BA32">
        <v>0</v>
      </c>
      <c r="BB32" s="31">
        <v>0</v>
      </c>
      <c r="BC32">
        <v>0</v>
      </c>
      <c r="BD32" s="31">
        <v>0</v>
      </c>
      <c r="BE32">
        <v>0</v>
      </c>
      <c r="BF32" s="31">
        <v>0</v>
      </c>
      <c r="BG32">
        <v>0</v>
      </c>
      <c r="BH32" s="31">
        <v>0</v>
      </c>
      <c r="BI32">
        <v>0</v>
      </c>
      <c r="BJ32" s="31">
        <v>0</v>
      </c>
      <c r="BK32">
        <v>0</v>
      </c>
      <c r="BL32" s="31">
        <v>0</v>
      </c>
      <c r="BM32">
        <v>0</v>
      </c>
    </row>
    <row r="33" spans="1:65" x14ac:dyDescent="0.2">
      <c r="A33" t="s">
        <v>201</v>
      </c>
      <c r="B33" s="31">
        <v>0</v>
      </c>
      <c r="C33">
        <v>0</v>
      </c>
      <c r="D33" s="31">
        <v>0</v>
      </c>
      <c r="E33">
        <v>0</v>
      </c>
      <c r="F33" s="31">
        <v>0</v>
      </c>
      <c r="G33">
        <v>0</v>
      </c>
      <c r="H33" s="31">
        <v>0</v>
      </c>
      <c r="I33">
        <v>0</v>
      </c>
      <c r="J33" s="31">
        <v>0</v>
      </c>
      <c r="K33">
        <v>0</v>
      </c>
      <c r="L33" s="31">
        <v>0</v>
      </c>
      <c r="M33">
        <v>0</v>
      </c>
      <c r="N33" s="31">
        <v>0</v>
      </c>
      <c r="O33">
        <v>0</v>
      </c>
      <c r="P33" s="31">
        <v>0</v>
      </c>
      <c r="Q33">
        <v>0</v>
      </c>
      <c r="R33" s="31">
        <v>0</v>
      </c>
      <c r="S33">
        <v>0</v>
      </c>
      <c r="T33" s="31">
        <v>0</v>
      </c>
      <c r="U33">
        <v>0</v>
      </c>
      <c r="V33" s="31">
        <v>0</v>
      </c>
      <c r="W33">
        <v>0</v>
      </c>
      <c r="X33" s="31">
        <v>0</v>
      </c>
      <c r="Y33">
        <v>0</v>
      </c>
      <c r="Z33" s="31">
        <v>0</v>
      </c>
      <c r="AA33">
        <v>0</v>
      </c>
      <c r="AB33" s="31">
        <v>0</v>
      </c>
      <c r="AC33">
        <v>0</v>
      </c>
      <c r="AD33" s="31">
        <v>0</v>
      </c>
      <c r="AE33">
        <v>0</v>
      </c>
      <c r="AF33" s="31">
        <v>0</v>
      </c>
      <c r="AG33">
        <v>0</v>
      </c>
      <c r="AH33" s="31">
        <v>0</v>
      </c>
      <c r="AI33">
        <v>0</v>
      </c>
      <c r="AJ33" s="31">
        <v>0</v>
      </c>
      <c r="AK33">
        <v>0</v>
      </c>
      <c r="AL33" s="31">
        <v>0</v>
      </c>
      <c r="AM33">
        <v>0</v>
      </c>
      <c r="AN33" s="31">
        <v>0</v>
      </c>
      <c r="AO33">
        <v>0</v>
      </c>
      <c r="AP33" s="31">
        <v>0</v>
      </c>
      <c r="AQ33">
        <v>0</v>
      </c>
      <c r="AR33" s="31">
        <v>0</v>
      </c>
      <c r="AS33">
        <v>0</v>
      </c>
      <c r="AT33" s="31">
        <v>0</v>
      </c>
      <c r="AU33">
        <v>0</v>
      </c>
      <c r="AV33" s="31">
        <v>0</v>
      </c>
      <c r="AW33">
        <v>0</v>
      </c>
      <c r="AX33" s="31">
        <v>0</v>
      </c>
      <c r="AY33">
        <v>0</v>
      </c>
      <c r="AZ33" s="31">
        <v>0</v>
      </c>
      <c r="BA33">
        <v>0</v>
      </c>
      <c r="BB33" s="31">
        <v>0</v>
      </c>
      <c r="BC33">
        <v>0</v>
      </c>
      <c r="BD33" s="31">
        <v>0</v>
      </c>
      <c r="BE33">
        <v>0</v>
      </c>
      <c r="BF33" s="31">
        <v>0</v>
      </c>
      <c r="BG33">
        <v>0</v>
      </c>
      <c r="BH33" s="31">
        <v>0</v>
      </c>
      <c r="BI33">
        <v>0</v>
      </c>
      <c r="BJ33" s="31">
        <v>0</v>
      </c>
      <c r="BK33">
        <v>0</v>
      </c>
      <c r="BL33" s="31">
        <v>0</v>
      </c>
      <c r="BM33">
        <v>0</v>
      </c>
    </row>
    <row r="34" spans="1:65" x14ac:dyDescent="0.2">
      <c r="A34" t="s">
        <v>202</v>
      </c>
      <c r="B34" s="31">
        <v>100130184.47</v>
      </c>
      <c r="C34" s="5">
        <v>0.53159999999999996</v>
      </c>
      <c r="D34" s="31">
        <v>0</v>
      </c>
      <c r="E34">
        <v>0</v>
      </c>
      <c r="F34" s="31">
        <v>0</v>
      </c>
      <c r="G34">
        <v>0</v>
      </c>
      <c r="H34" s="31">
        <v>0</v>
      </c>
      <c r="I34">
        <v>0</v>
      </c>
      <c r="J34" s="31">
        <v>0</v>
      </c>
      <c r="K34">
        <v>0</v>
      </c>
      <c r="L34" s="31">
        <v>0</v>
      </c>
      <c r="M34">
        <v>0</v>
      </c>
      <c r="N34" s="31">
        <v>0</v>
      </c>
      <c r="O34">
        <v>0</v>
      </c>
      <c r="P34" s="31">
        <v>0</v>
      </c>
      <c r="Q34">
        <v>0</v>
      </c>
      <c r="R34" s="31">
        <v>0</v>
      </c>
      <c r="S34">
        <v>0</v>
      </c>
      <c r="T34" s="31">
        <v>0</v>
      </c>
      <c r="U34">
        <v>0</v>
      </c>
      <c r="V34" s="31">
        <v>0</v>
      </c>
      <c r="W34">
        <v>0</v>
      </c>
      <c r="X34" s="31">
        <v>13046016.039999999</v>
      </c>
      <c r="Y34" s="5">
        <v>1.6039000000000001</v>
      </c>
      <c r="Z34" s="31">
        <v>0</v>
      </c>
      <c r="AA34">
        <v>0</v>
      </c>
      <c r="AB34" s="31">
        <v>0</v>
      </c>
      <c r="AC34">
        <v>0</v>
      </c>
      <c r="AD34" s="31">
        <v>0</v>
      </c>
      <c r="AE34">
        <v>0</v>
      </c>
      <c r="AF34" s="31">
        <v>0</v>
      </c>
      <c r="AG34">
        <v>0</v>
      </c>
      <c r="AH34" s="31">
        <v>0</v>
      </c>
      <c r="AI34">
        <v>0</v>
      </c>
      <c r="AJ34" s="31">
        <v>0</v>
      </c>
      <c r="AK34">
        <v>0</v>
      </c>
      <c r="AL34" s="31">
        <v>40190867.020000003</v>
      </c>
      <c r="AM34" s="5">
        <v>8.2818000000000005</v>
      </c>
      <c r="AN34" s="31">
        <v>0</v>
      </c>
      <c r="AO34">
        <v>0</v>
      </c>
      <c r="AP34" s="31">
        <v>0</v>
      </c>
      <c r="AQ34">
        <v>0</v>
      </c>
      <c r="AR34" s="31">
        <v>0</v>
      </c>
      <c r="AS34">
        <v>0</v>
      </c>
      <c r="AT34" s="31">
        <v>-19776.080000000002</v>
      </c>
      <c r="AU34" s="5">
        <v>-3.7488000000000001</v>
      </c>
      <c r="AV34" s="31">
        <v>0</v>
      </c>
      <c r="AW34">
        <v>0</v>
      </c>
      <c r="AX34" s="31">
        <v>0</v>
      </c>
      <c r="AY34">
        <v>0</v>
      </c>
      <c r="AZ34" s="31">
        <v>0</v>
      </c>
      <c r="BA34">
        <v>0</v>
      </c>
      <c r="BB34" s="31">
        <v>46913077.490000002</v>
      </c>
      <c r="BC34" s="5">
        <v>19.1858</v>
      </c>
      <c r="BD34" s="31">
        <v>0</v>
      </c>
      <c r="BE34">
        <v>0</v>
      </c>
      <c r="BF34" s="31">
        <v>0</v>
      </c>
      <c r="BG34">
        <v>0</v>
      </c>
      <c r="BH34" s="31">
        <v>0</v>
      </c>
      <c r="BI34">
        <v>0</v>
      </c>
      <c r="BJ34" s="31">
        <v>0</v>
      </c>
      <c r="BK34">
        <v>0</v>
      </c>
      <c r="BL34" s="31">
        <v>0</v>
      </c>
      <c r="BM34">
        <v>0</v>
      </c>
    </row>
    <row r="35" spans="1:65" x14ac:dyDescent="0.2">
      <c r="A35" t="s">
        <v>203</v>
      </c>
      <c r="B35" s="31">
        <v>0</v>
      </c>
      <c r="C35">
        <v>0</v>
      </c>
      <c r="D35" s="31">
        <v>0</v>
      </c>
      <c r="E35">
        <v>0</v>
      </c>
      <c r="F35" s="31">
        <v>0</v>
      </c>
      <c r="G35">
        <v>0</v>
      </c>
      <c r="H35" s="31">
        <v>0</v>
      </c>
      <c r="I35">
        <v>0</v>
      </c>
      <c r="J35" s="31">
        <v>0</v>
      </c>
      <c r="K35">
        <v>0</v>
      </c>
      <c r="L35" s="31">
        <v>0</v>
      </c>
      <c r="M35">
        <v>0</v>
      </c>
      <c r="N35" s="31">
        <v>0</v>
      </c>
      <c r="O35">
        <v>0</v>
      </c>
      <c r="P35" s="31">
        <v>0</v>
      </c>
      <c r="Q35">
        <v>0</v>
      </c>
      <c r="R35" s="31">
        <v>0</v>
      </c>
      <c r="S35">
        <v>0</v>
      </c>
      <c r="T35" s="31">
        <v>0</v>
      </c>
      <c r="U35">
        <v>0</v>
      </c>
      <c r="V35" s="31">
        <v>0</v>
      </c>
      <c r="W35">
        <v>0</v>
      </c>
      <c r="X35" s="31">
        <v>0</v>
      </c>
      <c r="Y35">
        <v>0</v>
      </c>
      <c r="Z35" s="31">
        <v>0</v>
      </c>
      <c r="AA35">
        <v>0</v>
      </c>
      <c r="AB35" s="31">
        <v>0</v>
      </c>
      <c r="AC35">
        <v>0</v>
      </c>
      <c r="AD35" s="31">
        <v>0</v>
      </c>
      <c r="AE35">
        <v>0</v>
      </c>
      <c r="AF35" s="31">
        <v>0</v>
      </c>
      <c r="AG35">
        <v>0</v>
      </c>
      <c r="AH35" s="31">
        <v>0</v>
      </c>
      <c r="AI35">
        <v>0</v>
      </c>
      <c r="AJ35" s="31">
        <v>0</v>
      </c>
      <c r="AK35">
        <v>0</v>
      </c>
      <c r="AL35" s="31">
        <v>0</v>
      </c>
      <c r="AM35">
        <v>0</v>
      </c>
      <c r="AN35" s="31">
        <v>0</v>
      </c>
      <c r="AO35">
        <v>0</v>
      </c>
      <c r="AP35" s="31">
        <v>0</v>
      </c>
      <c r="AQ35">
        <v>0</v>
      </c>
      <c r="AR35" s="31">
        <v>0</v>
      </c>
      <c r="AS35">
        <v>0</v>
      </c>
      <c r="AT35" s="31">
        <v>0</v>
      </c>
      <c r="AU35">
        <v>0</v>
      </c>
      <c r="AV35" s="31">
        <v>0</v>
      </c>
      <c r="AW35">
        <v>0</v>
      </c>
      <c r="AX35" s="31">
        <v>0</v>
      </c>
      <c r="AY35">
        <v>0</v>
      </c>
      <c r="AZ35" s="31">
        <v>0</v>
      </c>
      <c r="BA35">
        <v>0</v>
      </c>
      <c r="BB35" s="31">
        <v>0</v>
      </c>
      <c r="BC35">
        <v>0</v>
      </c>
      <c r="BD35" s="31">
        <v>0</v>
      </c>
      <c r="BE35">
        <v>0</v>
      </c>
      <c r="BF35" s="31">
        <v>0</v>
      </c>
      <c r="BG35">
        <v>0</v>
      </c>
      <c r="BH35" s="31">
        <v>0</v>
      </c>
      <c r="BI35">
        <v>0</v>
      </c>
      <c r="BJ35" s="31">
        <v>0</v>
      </c>
      <c r="BK35">
        <v>0</v>
      </c>
      <c r="BL35" s="31">
        <v>0</v>
      </c>
      <c r="BM35">
        <v>0</v>
      </c>
    </row>
    <row r="36" spans="1:65" x14ac:dyDescent="0.2">
      <c r="A36" t="s">
        <v>204</v>
      </c>
      <c r="B36" s="31">
        <v>1950564.73</v>
      </c>
      <c r="C36" s="5">
        <v>1.04E-2</v>
      </c>
      <c r="D36" s="31">
        <v>0</v>
      </c>
      <c r="E36">
        <v>0</v>
      </c>
      <c r="F36" s="31">
        <v>0</v>
      </c>
      <c r="G36">
        <v>0</v>
      </c>
      <c r="H36" s="31">
        <v>0</v>
      </c>
      <c r="I36">
        <v>0</v>
      </c>
      <c r="J36" s="31">
        <v>0</v>
      </c>
      <c r="K36">
        <v>0</v>
      </c>
      <c r="L36" s="31">
        <v>0</v>
      </c>
      <c r="M36">
        <v>0</v>
      </c>
      <c r="N36" s="31">
        <v>0</v>
      </c>
      <c r="O36">
        <v>0</v>
      </c>
      <c r="P36" s="31">
        <v>0</v>
      </c>
      <c r="Q36">
        <v>0</v>
      </c>
      <c r="R36" s="31">
        <v>0</v>
      </c>
      <c r="S36">
        <v>0</v>
      </c>
      <c r="T36" s="31">
        <v>0</v>
      </c>
      <c r="U36">
        <v>0</v>
      </c>
      <c r="V36" s="31">
        <v>0</v>
      </c>
      <c r="W36">
        <v>0</v>
      </c>
      <c r="X36" s="31">
        <v>0</v>
      </c>
      <c r="Y36">
        <v>0</v>
      </c>
      <c r="Z36" s="31">
        <v>0</v>
      </c>
      <c r="AA36">
        <v>0</v>
      </c>
      <c r="AB36" s="31">
        <v>0</v>
      </c>
      <c r="AC36">
        <v>0</v>
      </c>
      <c r="AD36" s="31">
        <v>0</v>
      </c>
      <c r="AE36">
        <v>0</v>
      </c>
      <c r="AF36" s="31">
        <v>0</v>
      </c>
      <c r="AG36">
        <v>0</v>
      </c>
      <c r="AH36" s="31">
        <v>0</v>
      </c>
      <c r="AI36">
        <v>0</v>
      </c>
      <c r="AJ36" s="31">
        <v>0</v>
      </c>
      <c r="AK36">
        <v>0</v>
      </c>
      <c r="AL36" s="31">
        <v>0</v>
      </c>
      <c r="AM36">
        <v>0</v>
      </c>
      <c r="AN36" s="31">
        <v>0</v>
      </c>
      <c r="AO36">
        <v>0</v>
      </c>
      <c r="AP36" s="31">
        <v>0</v>
      </c>
      <c r="AQ36">
        <v>0</v>
      </c>
      <c r="AR36" s="31">
        <v>1950564.73</v>
      </c>
      <c r="AS36" s="5">
        <v>2.0832999999999999</v>
      </c>
      <c r="AT36" s="31">
        <v>0</v>
      </c>
      <c r="AU36">
        <v>0</v>
      </c>
      <c r="AV36" s="31">
        <v>0</v>
      </c>
      <c r="AW36">
        <v>0</v>
      </c>
      <c r="AX36" s="31">
        <v>0</v>
      </c>
      <c r="AY36">
        <v>0</v>
      </c>
      <c r="AZ36" s="31">
        <v>0</v>
      </c>
      <c r="BA36">
        <v>0</v>
      </c>
      <c r="BB36" s="31">
        <v>0</v>
      </c>
      <c r="BC36">
        <v>0</v>
      </c>
      <c r="BD36" s="31">
        <v>0</v>
      </c>
      <c r="BE36">
        <v>0</v>
      </c>
      <c r="BF36" s="31">
        <v>0</v>
      </c>
      <c r="BG36">
        <v>0</v>
      </c>
      <c r="BH36" s="31">
        <v>0</v>
      </c>
      <c r="BI36">
        <v>0</v>
      </c>
      <c r="BJ36" s="31">
        <v>0</v>
      </c>
      <c r="BK36">
        <v>0</v>
      </c>
      <c r="BL36" s="31">
        <v>0</v>
      </c>
      <c r="BM36">
        <v>0</v>
      </c>
    </row>
    <row r="37" spans="1:65" x14ac:dyDescent="0.2">
      <c r="A37" t="s">
        <v>205</v>
      </c>
      <c r="B37" s="31">
        <v>5117543.32</v>
      </c>
      <c r="C37" s="5">
        <v>2.7199999999999998E-2</v>
      </c>
      <c r="D37" s="31">
        <v>0</v>
      </c>
      <c r="E37">
        <v>0</v>
      </c>
      <c r="F37" s="31">
        <v>0</v>
      </c>
      <c r="G37">
        <v>0</v>
      </c>
      <c r="H37" s="31">
        <v>0</v>
      </c>
      <c r="I37">
        <v>0</v>
      </c>
      <c r="J37" s="31">
        <v>0</v>
      </c>
      <c r="K37">
        <v>0</v>
      </c>
      <c r="L37" s="31">
        <v>0</v>
      </c>
      <c r="M37">
        <v>0</v>
      </c>
      <c r="N37" s="31">
        <v>0</v>
      </c>
      <c r="O37" s="5">
        <v>0</v>
      </c>
      <c r="P37" s="31">
        <v>0</v>
      </c>
      <c r="Q37">
        <v>0</v>
      </c>
      <c r="R37" s="31">
        <v>0</v>
      </c>
      <c r="S37">
        <v>0</v>
      </c>
      <c r="T37" s="31">
        <v>0</v>
      </c>
      <c r="U37">
        <v>0</v>
      </c>
      <c r="V37" s="31">
        <v>0</v>
      </c>
      <c r="W37">
        <v>0</v>
      </c>
      <c r="X37" s="31">
        <v>0</v>
      </c>
      <c r="Y37">
        <v>0</v>
      </c>
      <c r="Z37" s="31">
        <v>0</v>
      </c>
      <c r="AA37">
        <v>0</v>
      </c>
      <c r="AB37" s="31">
        <v>0</v>
      </c>
      <c r="AC37">
        <v>0</v>
      </c>
      <c r="AD37" s="31">
        <v>0</v>
      </c>
      <c r="AE37">
        <v>0</v>
      </c>
      <c r="AF37" s="31">
        <v>0</v>
      </c>
      <c r="AG37">
        <v>0</v>
      </c>
      <c r="AH37" s="31">
        <v>0</v>
      </c>
      <c r="AI37">
        <v>0</v>
      </c>
      <c r="AJ37" s="31">
        <v>0</v>
      </c>
      <c r="AK37">
        <v>0</v>
      </c>
      <c r="AL37" s="31">
        <v>0</v>
      </c>
      <c r="AM37">
        <v>0</v>
      </c>
      <c r="AN37" s="31">
        <v>0</v>
      </c>
      <c r="AO37">
        <v>0</v>
      </c>
      <c r="AP37" s="31">
        <v>0</v>
      </c>
      <c r="AQ37">
        <v>0</v>
      </c>
      <c r="AR37" s="31">
        <v>0</v>
      </c>
      <c r="AS37">
        <v>0</v>
      </c>
      <c r="AT37" s="31">
        <v>0</v>
      </c>
      <c r="AU37">
        <v>0</v>
      </c>
      <c r="AV37" s="31">
        <v>5586736.3200000003</v>
      </c>
      <c r="AW37" s="5">
        <v>8.2749000000000006</v>
      </c>
      <c r="AX37" s="31">
        <v>0</v>
      </c>
      <c r="AY37">
        <v>0</v>
      </c>
      <c r="AZ37" s="31">
        <v>0</v>
      </c>
      <c r="BA37">
        <v>0</v>
      </c>
      <c r="BB37" s="31">
        <v>0</v>
      </c>
      <c r="BC37">
        <v>0</v>
      </c>
      <c r="BD37" s="31">
        <v>-469193</v>
      </c>
      <c r="BE37" s="5">
        <v>-0.106</v>
      </c>
      <c r="BF37" s="31">
        <v>0</v>
      </c>
      <c r="BG37">
        <v>0</v>
      </c>
      <c r="BH37" s="31">
        <v>0</v>
      </c>
      <c r="BI37">
        <v>0</v>
      </c>
      <c r="BJ37" s="31">
        <v>0</v>
      </c>
      <c r="BK37">
        <v>0</v>
      </c>
      <c r="BL37" s="31">
        <v>0</v>
      </c>
      <c r="BM37">
        <v>0</v>
      </c>
    </row>
    <row r="38" spans="1:65" ht="13.5" thickBot="1" x14ac:dyDescent="0.25">
      <c r="A38" t="s">
        <v>206</v>
      </c>
      <c r="B38" s="31">
        <v>33808970.68</v>
      </c>
      <c r="C38" s="5">
        <v>0.17949999999999999</v>
      </c>
      <c r="D38" s="31">
        <v>0</v>
      </c>
      <c r="E38">
        <v>0</v>
      </c>
      <c r="F38" s="31">
        <v>0</v>
      </c>
      <c r="G38">
        <v>0</v>
      </c>
      <c r="H38" s="31">
        <v>0</v>
      </c>
      <c r="I38">
        <v>0</v>
      </c>
      <c r="J38" s="31">
        <v>0</v>
      </c>
      <c r="K38">
        <v>0</v>
      </c>
      <c r="L38" s="31">
        <v>0</v>
      </c>
      <c r="M38">
        <v>0</v>
      </c>
      <c r="N38" s="31">
        <v>0</v>
      </c>
      <c r="O38">
        <v>0</v>
      </c>
      <c r="P38" s="31">
        <v>0</v>
      </c>
      <c r="Q38">
        <v>0</v>
      </c>
      <c r="R38" s="31">
        <v>0</v>
      </c>
      <c r="S38">
        <v>0</v>
      </c>
      <c r="T38" s="31">
        <v>0</v>
      </c>
      <c r="U38">
        <v>0</v>
      </c>
      <c r="V38" s="31">
        <v>0</v>
      </c>
      <c r="W38">
        <v>0</v>
      </c>
      <c r="X38" s="31">
        <v>0</v>
      </c>
      <c r="Y38">
        <v>0</v>
      </c>
      <c r="Z38" s="31">
        <v>0</v>
      </c>
      <c r="AA38">
        <v>0</v>
      </c>
      <c r="AB38" s="31">
        <v>0</v>
      </c>
      <c r="AC38">
        <v>0</v>
      </c>
      <c r="AD38" s="31">
        <v>0</v>
      </c>
      <c r="AE38">
        <v>0</v>
      </c>
      <c r="AF38" s="31">
        <v>0</v>
      </c>
      <c r="AG38">
        <v>0</v>
      </c>
      <c r="AH38" s="31">
        <v>0</v>
      </c>
      <c r="AI38">
        <v>0</v>
      </c>
      <c r="AJ38" s="31">
        <v>0</v>
      </c>
      <c r="AK38">
        <v>0</v>
      </c>
      <c r="AL38" s="31">
        <v>0</v>
      </c>
      <c r="AM38">
        <v>0</v>
      </c>
      <c r="AN38" s="31">
        <v>0</v>
      </c>
      <c r="AO38">
        <v>0</v>
      </c>
      <c r="AP38" s="31">
        <v>0</v>
      </c>
      <c r="AQ38">
        <v>0</v>
      </c>
      <c r="AR38" s="31">
        <v>0</v>
      </c>
      <c r="AS38">
        <v>0</v>
      </c>
      <c r="AT38" s="31">
        <v>0</v>
      </c>
      <c r="AU38">
        <v>0</v>
      </c>
      <c r="AV38" s="31">
        <v>0</v>
      </c>
      <c r="AW38">
        <v>0</v>
      </c>
      <c r="AX38" s="31">
        <v>0</v>
      </c>
      <c r="AY38">
        <v>0</v>
      </c>
      <c r="AZ38" s="31">
        <v>33808970.68</v>
      </c>
      <c r="BA38" s="5">
        <v>2.9619</v>
      </c>
      <c r="BB38" s="31">
        <v>0</v>
      </c>
      <c r="BC38">
        <v>0</v>
      </c>
      <c r="BD38" s="31">
        <v>0</v>
      </c>
      <c r="BE38">
        <v>0</v>
      </c>
      <c r="BF38" s="31">
        <v>0</v>
      </c>
      <c r="BG38">
        <v>0</v>
      </c>
      <c r="BH38" s="31">
        <v>0</v>
      </c>
      <c r="BI38">
        <v>0</v>
      </c>
      <c r="BJ38" s="31">
        <v>0</v>
      </c>
      <c r="BK38">
        <v>0</v>
      </c>
      <c r="BL38" s="31">
        <v>0</v>
      </c>
      <c r="BM38">
        <v>0</v>
      </c>
    </row>
    <row r="39" spans="1:65" ht="14.25" thickTop="1" thickBot="1" x14ac:dyDescent="0.25">
      <c r="A39" s="246" t="s">
        <v>207</v>
      </c>
      <c r="B39" s="205">
        <v>649547901.04999995</v>
      </c>
      <c r="C39" s="247">
        <v>3.4487000000000001</v>
      </c>
      <c r="D39" s="205">
        <v>1553829.74</v>
      </c>
      <c r="E39" s="247">
        <v>0.94879999999999998</v>
      </c>
      <c r="F39" s="205">
        <v>1184990.22</v>
      </c>
      <c r="G39" s="247">
        <v>3.3874</v>
      </c>
      <c r="H39" s="205">
        <v>257834.59</v>
      </c>
      <c r="I39" s="247">
        <v>0.156</v>
      </c>
      <c r="J39" s="205">
        <v>865073.07</v>
      </c>
      <c r="K39" s="247">
        <v>0.2238</v>
      </c>
      <c r="L39" s="205">
        <v>13559539.050000001</v>
      </c>
      <c r="M39" s="247">
        <v>6.7431999999999999</v>
      </c>
      <c r="N39" s="205">
        <v>34448020.759999998</v>
      </c>
      <c r="O39" s="247">
        <v>2.5773000000000001</v>
      </c>
      <c r="P39" s="205">
        <v>7152101.9400000004</v>
      </c>
      <c r="Q39" s="247">
        <v>3.7526999999999999</v>
      </c>
      <c r="R39" s="205">
        <v>1303457.45</v>
      </c>
      <c r="S39" s="247">
        <v>2.0021</v>
      </c>
      <c r="T39" s="205">
        <v>8289934.9199999999</v>
      </c>
      <c r="U39" s="247">
        <v>2.7602000000000002</v>
      </c>
      <c r="V39" s="205">
        <v>-653793.11</v>
      </c>
      <c r="W39" s="247">
        <v>-0.6542</v>
      </c>
      <c r="X39" s="205">
        <v>13046016.039999999</v>
      </c>
      <c r="Y39" s="247">
        <v>1.6039000000000001</v>
      </c>
      <c r="Z39" s="205">
        <v>13055825.91</v>
      </c>
      <c r="AA39" s="247">
        <v>80.453100000000006</v>
      </c>
      <c r="AB39" s="205">
        <v>446609.33</v>
      </c>
      <c r="AC39" s="247">
        <v>0.72370000000000001</v>
      </c>
      <c r="AD39" s="205">
        <v>134626.63</v>
      </c>
      <c r="AE39" s="247">
        <v>0.27379999999999999</v>
      </c>
      <c r="AF39" s="205">
        <v>22434018.09</v>
      </c>
      <c r="AG39" s="247">
        <v>12.793799999999999</v>
      </c>
      <c r="AH39" s="205">
        <v>15761208</v>
      </c>
      <c r="AI39" s="247">
        <v>6.3860999999999999</v>
      </c>
      <c r="AJ39" s="205">
        <v>2205467</v>
      </c>
      <c r="AK39" s="247">
        <v>3.7271000000000001</v>
      </c>
      <c r="AL39" s="205">
        <v>48897522.060000002</v>
      </c>
      <c r="AM39" s="247">
        <v>10.075900000000001</v>
      </c>
      <c r="AN39" s="205">
        <v>327528.68</v>
      </c>
      <c r="AO39" s="247">
        <v>1.9229000000000001</v>
      </c>
      <c r="AP39" s="205">
        <v>-1179875.95</v>
      </c>
      <c r="AQ39" s="247">
        <v>-0.93110000000000004</v>
      </c>
      <c r="AR39" s="205">
        <v>8465234.9700000007</v>
      </c>
      <c r="AS39" s="247">
        <v>9.0413999999999994</v>
      </c>
      <c r="AT39" s="205">
        <v>-19776.080000000002</v>
      </c>
      <c r="AU39" s="247">
        <v>-3.7488000000000001</v>
      </c>
      <c r="AV39" s="205">
        <v>5586736.3200000003</v>
      </c>
      <c r="AW39" s="247">
        <v>8.2749000000000006</v>
      </c>
      <c r="AX39" s="205">
        <v>5713331.0099999998</v>
      </c>
      <c r="AY39" s="247">
        <v>12.1936</v>
      </c>
      <c r="AZ39" s="205">
        <v>221290787.97999999</v>
      </c>
      <c r="BA39" s="247">
        <v>19.386700000000001</v>
      </c>
      <c r="BB39" s="205">
        <v>131001363.94</v>
      </c>
      <c r="BC39" s="247">
        <v>53.574800000000003</v>
      </c>
      <c r="BD39" s="205">
        <v>19036794.34</v>
      </c>
      <c r="BE39" s="247">
        <v>4.3028000000000004</v>
      </c>
      <c r="BF39" s="205">
        <v>13743651.359999999</v>
      </c>
      <c r="BG39" s="247">
        <v>0.50980000000000003</v>
      </c>
      <c r="BH39" s="205">
        <v>28474947.210000001</v>
      </c>
      <c r="BI39" s="247">
        <v>0.52159999999999995</v>
      </c>
      <c r="BJ39" s="205">
        <v>23921125.27</v>
      </c>
      <c r="BK39" s="247">
        <v>0.80889999999999995</v>
      </c>
      <c r="BL39" s="205">
        <v>9243770.3100000005</v>
      </c>
      <c r="BM39" s="247">
        <v>1.3388</v>
      </c>
    </row>
    <row r="40" spans="1:65" ht="13.5" thickTop="1" x14ac:dyDescent="0.2">
      <c r="A40" t="s">
        <v>294</v>
      </c>
      <c r="B40" s="31">
        <v>14658036.52</v>
      </c>
      <c r="C40" s="5">
        <v>7.7799999999999994E-2</v>
      </c>
      <c r="D40" s="31">
        <v>0</v>
      </c>
      <c r="E40">
        <v>0</v>
      </c>
      <c r="F40" s="31">
        <v>0</v>
      </c>
      <c r="G40">
        <v>0</v>
      </c>
      <c r="H40" s="31">
        <v>0</v>
      </c>
      <c r="I40">
        <v>0</v>
      </c>
      <c r="J40" s="31">
        <v>0</v>
      </c>
      <c r="K40">
        <v>0</v>
      </c>
      <c r="L40" s="31">
        <v>5293323.3899999997</v>
      </c>
      <c r="M40" s="5">
        <v>2.6324000000000001</v>
      </c>
      <c r="N40" s="31">
        <v>6308498.2599999998</v>
      </c>
      <c r="O40" s="5">
        <v>0.47199999999999998</v>
      </c>
      <c r="P40" s="31">
        <v>0</v>
      </c>
      <c r="Q40">
        <v>0</v>
      </c>
      <c r="R40" s="31">
        <v>0</v>
      </c>
      <c r="S40">
        <v>0</v>
      </c>
      <c r="T40" s="31">
        <v>0</v>
      </c>
      <c r="U40">
        <v>0</v>
      </c>
      <c r="V40" s="31">
        <v>0</v>
      </c>
      <c r="W40">
        <v>0</v>
      </c>
      <c r="X40" s="31">
        <v>0</v>
      </c>
      <c r="Y40">
        <v>0</v>
      </c>
      <c r="Z40" s="31">
        <v>0</v>
      </c>
      <c r="AA40">
        <v>0</v>
      </c>
      <c r="AB40" s="31">
        <v>0</v>
      </c>
      <c r="AC40">
        <v>0</v>
      </c>
      <c r="AD40" s="31">
        <v>0</v>
      </c>
      <c r="AE40">
        <v>0</v>
      </c>
      <c r="AF40" s="31">
        <v>0</v>
      </c>
      <c r="AG40">
        <v>0</v>
      </c>
      <c r="AH40" s="31">
        <v>0</v>
      </c>
      <c r="AI40">
        <v>0</v>
      </c>
      <c r="AJ40" s="31">
        <v>0</v>
      </c>
      <c r="AK40">
        <v>0</v>
      </c>
      <c r="AL40" s="31">
        <v>3056214.87</v>
      </c>
      <c r="AM40" s="5">
        <v>0.62980000000000003</v>
      </c>
      <c r="AN40" s="31">
        <v>0</v>
      </c>
      <c r="AO40">
        <v>0</v>
      </c>
      <c r="AP40" s="31">
        <v>0</v>
      </c>
      <c r="AQ40">
        <v>0</v>
      </c>
      <c r="AR40" s="31">
        <v>0</v>
      </c>
      <c r="AS40">
        <v>0</v>
      </c>
      <c r="AT40" s="31">
        <v>0</v>
      </c>
      <c r="AU40">
        <v>0</v>
      </c>
      <c r="AV40" s="31">
        <v>0</v>
      </c>
      <c r="AW40">
        <v>0</v>
      </c>
      <c r="AX40" s="31">
        <v>0</v>
      </c>
      <c r="AY40">
        <v>0</v>
      </c>
      <c r="AZ40" s="31">
        <v>0</v>
      </c>
      <c r="BA40">
        <v>0</v>
      </c>
      <c r="BB40" s="31">
        <v>0</v>
      </c>
      <c r="BC40">
        <v>0</v>
      </c>
      <c r="BD40" s="31">
        <v>0</v>
      </c>
      <c r="BE40">
        <v>0</v>
      </c>
      <c r="BF40" s="31">
        <v>0</v>
      </c>
      <c r="BG40">
        <v>0</v>
      </c>
      <c r="BH40" s="31">
        <v>0</v>
      </c>
      <c r="BI40">
        <v>0</v>
      </c>
      <c r="BJ40" s="31">
        <v>0</v>
      </c>
      <c r="BK40">
        <v>0</v>
      </c>
      <c r="BL40" s="31">
        <v>0</v>
      </c>
      <c r="BM40">
        <v>0</v>
      </c>
    </row>
    <row r="41" spans="1:65" x14ac:dyDescent="0.2">
      <c r="A41" t="s">
        <v>295</v>
      </c>
      <c r="B41" s="31">
        <v>380247147.08999997</v>
      </c>
      <c r="C41" s="5">
        <v>2.0188999999999999</v>
      </c>
      <c r="D41" s="31">
        <v>0</v>
      </c>
      <c r="E41">
        <v>0</v>
      </c>
      <c r="F41" s="31">
        <v>0</v>
      </c>
      <c r="G41">
        <v>0</v>
      </c>
      <c r="H41" s="31">
        <v>27039.29</v>
      </c>
      <c r="I41" s="5">
        <v>1.6400000000000001E-2</v>
      </c>
      <c r="J41" s="31">
        <v>21021798.760000002</v>
      </c>
      <c r="K41" s="5">
        <v>5.4375</v>
      </c>
      <c r="L41" s="31">
        <v>34228484.869999997</v>
      </c>
      <c r="M41" s="5">
        <v>17.021899999999999</v>
      </c>
      <c r="N41" s="31">
        <v>93980925.010000005</v>
      </c>
      <c r="O41" s="5">
        <v>7.0315000000000003</v>
      </c>
      <c r="P41" s="31">
        <v>19722645.120000001</v>
      </c>
      <c r="Q41" s="5">
        <v>10.3483</v>
      </c>
      <c r="R41" s="31">
        <v>0</v>
      </c>
      <c r="S41">
        <v>0</v>
      </c>
      <c r="T41" s="31">
        <v>64764895.289999999</v>
      </c>
      <c r="U41" s="5">
        <v>21.564299999999999</v>
      </c>
      <c r="V41" s="31">
        <v>37748718.32</v>
      </c>
      <c r="W41" s="5">
        <v>37.771700000000003</v>
      </c>
      <c r="X41" s="31">
        <v>0</v>
      </c>
      <c r="Y41">
        <v>0</v>
      </c>
      <c r="Z41" s="31">
        <v>1396838.77</v>
      </c>
      <c r="AA41" s="5">
        <v>8.6075999999999997</v>
      </c>
      <c r="AB41" s="31">
        <v>1516278.76</v>
      </c>
      <c r="AC41" s="5">
        <v>2.4569999999999999</v>
      </c>
      <c r="AD41" s="31">
        <v>0</v>
      </c>
      <c r="AE41">
        <v>0</v>
      </c>
      <c r="AF41" s="31">
        <v>0</v>
      </c>
      <c r="AG41">
        <v>0</v>
      </c>
      <c r="AH41" s="31">
        <v>198726.88</v>
      </c>
      <c r="AI41" s="5">
        <v>8.0500000000000002E-2</v>
      </c>
      <c r="AJ41" s="31">
        <v>87978</v>
      </c>
      <c r="AK41" s="5">
        <v>0.1487</v>
      </c>
      <c r="AL41" s="31">
        <v>65033269.270000003</v>
      </c>
      <c r="AM41" s="5">
        <v>13.4009</v>
      </c>
      <c r="AN41" s="31">
        <v>0</v>
      </c>
      <c r="AO41">
        <v>0</v>
      </c>
      <c r="AP41" s="31">
        <v>0</v>
      </c>
      <c r="AQ41">
        <v>0</v>
      </c>
      <c r="AR41" s="31">
        <v>1738736.57</v>
      </c>
      <c r="AS41" s="5">
        <v>1.8571</v>
      </c>
      <c r="AT41" s="31">
        <v>0</v>
      </c>
      <c r="AU41">
        <v>0</v>
      </c>
      <c r="AV41" s="31">
        <v>0</v>
      </c>
      <c r="AW41">
        <v>0</v>
      </c>
      <c r="AX41" s="31">
        <v>1215.02</v>
      </c>
      <c r="AY41" s="5">
        <v>2.5999999999999999E-3</v>
      </c>
      <c r="AZ41" s="31">
        <v>38649194.469999999</v>
      </c>
      <c r="BA41" s="5">
        <v>3.3860000000000001</v>
      </c>
      <c r="BB41" s="31">
        <v>0</v>
      </c>
      <c r="BC41">
        <v>0</v>
      </c>
      <c r="BD41" s="31">
        <v>130402.69</v>
      </c>
      <c r="BE41" s="5">
        <v>2.9499999999999998E-2</v>
      </c>
      <c r="BF41" s="31">
        <v>0</v>
      </c>
      <c r="BG41">
        <v>0</v>
      </c>
      <c r="BH41" s="31">
        <v>0</v>
      </c>
      <c r="BI41">
        <v>0</v>
      </c>
      <c r="BJ41" s="31">
        <v>0</v>
      </c>
      <c r="BK41">
        <v>0</v>
      </c>
      <c r="BL41" s="31">
        <v>0</v>
      </c>
      <c r="BM41">
        <v>0</v>
      </c>
    </row>
    <row r="42" spans="1:65" ht="13.5" thickBot="1" x14ac:dyDescent="0.25">
      <c r="A42" t="s">
        <v>296</v>
      </c>
      <c r="B42" s="31">
        <v>4476880.53</v>
      </c>
      <c r="C42" s="5">
        <v>2.3800000000000002E-2</v>
      </c>
      <c r="D42" s="31">
        <v>0</v>
      </c>
      <c r="E42">
        <v>0</v>
      </c>
      <c r="F42" s="31">
        <v>0</v>
      </c>
      <c r="G42">
        <v>0</v>
      </c>
      <c r="H42" s="31">
        <v>0</v>
      </c>
      <c r="I42">
        <v>0</v>
      </c>
      <c r="J42" s="31">
        <v>0</v>
      </c>
      <c r="K42">
        <v>0</v>
      </c>
      <c r="L42" s="31">
        <v>4476880.53</v>
      </c>
      <c r="M42" s="5">
        <v>2.2263999999999999</v>
      </c>
      <c r="N42" s="31">
        <v>0</v>
      </c>
      <c r="O42" s="5">
        <v>0</v>
      </c>
      <c r="P42" s="31">
        <v>0</v>
      </c>
      <c r="Q42">
        <v>0</v>
      </c>
      <c r="R42" s="31">
        <v>0</v>
      </c>
      <c r="S42">
        <v>0</v>
      </c>
      <c r="T42" s="31">
        <v>0</v>
      </c>
      <c r="U42">
        <v>0</v>
      </c>
      <c r="V42" s="31">
        <v>0</v>
      </c>
      <c r="W42">
        <v>0</v>
      </c>
      <c r="X42" s="31">
        <v>0</v>
      </c>
      <c r="Y42">
        <v>0</v>
      </c>
      <c r="Z42" s="31">
        <v>0</v>
      </c>
      <c r="AA42">
        <v>0</v>
      </c>
      <c r="AB42" s="31">
        <v>0</v>
      </c>
      <c r="AC42">
        <v>0</v>
      </c>
      <c r="AD42" s="31">
        <v>0</v>
      </c>
      <c r="AE42">
        <v>0</v>
      </c>
      <c r="AF42" s="31">
        <v>0</v>
      </c>
      <c r="AG42">
        <v>0</v>
      </c>
      <c r="AH42" s="31">
        <v>0</v>
      </c>
      <c r="AI42">
        <v>0</v>
      </c>
      <c r="AJ42" s="31">
        <v>0</v>
      </c>
      <c r="AK42">
        <v>0</v>
      </c>
      <c r="AL42" s="31">
        <v>0</v>
      </c>
      <c r="AM42">
        <v>0</v>
      </c>
      <c r="AN42" s="31">
        <v>0</v>
      </c>
      <c r="AO42">
        <v>0</v>
      </c>
      <c r="AP42" s="31">
        <v>0</v>
      </c>
      <c r="AQ42">
        <v>0</v>
      </c>
      <c r="AR42" s="31">
        <v>0</v>
      </c>
      <c r="AS42">
        <v>0</v>
      </c>
      <c r="AT42" s="31">
        <v>0</v>
      </c>
      <c r="AU42">
        <v>0</v>
      </c>
      <c r="AV42" s="31">
        <v>0</v>
      </c>
      <c r="AW42">
        <v>0</v>
      </c>
      <c r="AX42" s="31">
        <v>0</v>
      </c>
      <c r="AY42">
        <v>0</v>
      </c>
      <c r="AZ42" s="31">
        <v>0</v>
      </c>
      <c r="BA42">
        <v>0</v>
      </c>
      <c r="BB42" s="31">
        <v>0</v>
      </c>
      <c r="BC42">
        <v>0</v>
      </c>
      <c r="BD42" s="31">
        <v>0</v>
      </c>
      <c r="BE42">
        <v>0</v>
      </c>
      <c r="BF42" s="31">
        <v>0</v>
      </c>
      <c r="BG42">
        <v>0</v>
      </c>
      <c r="BH42" s="31">
        <v>0</v>
      </c>
      <c r="BI42">
        <v>0</v>
      </c>
      <c r="BJ42" s="31">
        <v>0</v>
      </c>
      <c r="BK42">
        <v>0</v>
      </c>
      <c r="BL42" s="31">
        <v>0</v>
      </c>
      <c r="BM42">
        <v>0</v>
      </c>
    </row>
    <row r="43" spans="1:65" ht="14.25" thickTop="1" thickBot="1" x14ac:dyDescent="0.25">
      <c r="A43" s="246" t="s">
        <v>624</v>
      </c>
      <c r="B43" s="205">
        <v>399382064.13999999</v>
      </c>
      <c r="C43" s="247">
        <v>2.1204999999999998</v>
      </c>
      <c r="D43" s="205">
        <v>0</v>
      </c>
      <c r="E43" s="246">
        <v>0</v>
      </c>
      <c r="F43" s="205">
        <v>0</v>
      </c>
      <c r="G43" s="246">
        <v>0</v>
      </c>
      <c r="H43" s="205">
        <v>27039.29</v>
      </c>
      <c r="I43" s="247">
        <v>1.6400000000000001E-2</v>
      </c>
      <c r="J43" s="205">
        <v>21021798.760000002</v>
      </c>
      <c r="K43" s="247">
        <v>5.4375</v>
      </c>
      <c r="L43" s="205">
        <v>43998688.789999999</v>
      </c>
      <c r="M43" s="247">
        <v>21.880600000000001</v>
      </c>
      <c r="N43" s="205">
        <v>100289423.27</v>
      </c>
      <c r="O43" s="247">
        <v>7.5034999999999998</v>
      </c>
      <c r="P43" s="205">
        <v>19722645.120000001</v>
      </c>
      <c r="Q43" s="247">
        <v>10.3483</v>
      </c>
      <c r="R43" s="205">
        <v>0</v>
      </c>
      <c r="S43" s="246">
        <v>0</v>
      </c>
      <c r="T43" s="205">
        <v>64764895.289999999</v>
      </c>
      <c r="U43" s="247">
        <v>21.564299999999999</v>
      </c>
      <c r="V43" s="205">
        <v>37748718.32</v>
      </c>
      <c r="W43" s="247">
        <v>37.771700000000003</v>
      </c>
      <c r="X43" s="205">
        <v>0</v>
      </c>
      <c r="Y43" s="246">
        <v>0</v>
      </c>
      <c r="Z43" s="205">
        <v>1396838.77</v>
      </c>
      <c r="AA43" s="247">
        <v>8.6075999999999997</v>
      </c>
      <c r="AB43" s="205">
        <v>1516278.76</v>
      </c>
      <c r="AC43" s="247">
        <v>2.4569999999999999</v>
      </c>
      <c r="AD43" s="205">
        <v>0</v>
      </c>
      <c r="AE43" s="246">
        <v>0</v>
      </c>
      <c r="AF43" s="205">
        <v>0</v>
      </c>
      <c r="AG43" s="246">
        <v>0</v>
      </c>
      <c r="AH43" s="205">
        <v>198726.88</v>
      </c>
      <c r="AI43" s="247">
        <v>8.0500000000000002E-2</v>
      </c>
      <c r="AJ43" s="205">
        <v>87978</v>
      </c>
      <c r="AK43" s="247">
        <v>0.1487</v>
      </c>
      <c r="AL43" s="205">
        <v>68089484.140000001</v>
      </c>
      <c r="AM43" s="247">
        <v>14.0307</v>
      </c>
      <c r="AN43" s="205">
        <v>0</v>
      </c>
      <c r="AO43" s="246">
        <v>0</v>
      </c>
      <c r="AP43" s="205">
        <v>0</v>
      </c>
      <c r="AQ43" s="246">
        <v>0</v>
      </c>
      <c r="AR43" s="205">
        <v>1738736.57</v>
      </c>
      <c r="AS43" s="247">
        <v>1.8571</v>
      </c>
      <c r="AT43" s="205">
        <v>0</v>
      </c>
      <c r="AU43" s="246">
        <v>0</v>
      </c>
      <c r="AV43" s="205">
        <v>0</v>
      </c>
      <c r="AW43" s="246">
        <v>0</v>
      </c>
      <c r="AX43" s="205">
        <v>1215.02</v>
      </c>
      <c r="AY43" s="247">
        <v>2.5999999999999999E-3</v>
      </c>
      <c r="AZ43" s="205">
        <v>38649194.469999999</v>
      </c>
      <c r="BA43" s="247">
        <v>3.3860000000000001</v>
      </c>
      <c r="BB43" s="205">
        <v>0</v>
      </c>
      <c r="BC43" s="246">
        <v>0</v>
      </c>
      <c r="BD43" s="205">
        <v>130402.69</v>
      </c>
      <c r="BE43" s="247">
        <v>2.9499999999999998E-2</v>
      </c>
      <c r="BF43" s="205">
        <v>0</v>
      </c>
      <c r="BG43" s="246">
        <v>0</v>
      </c>
      <c r="BH43" s="205">
        <v>0</v>
      </c>
      <c r="BI43" s="246">
        <v>0</v>
      </c>
      <c r="BJ43" s="205">
        <v>0</v>
      </c>
      <c r="BK43" s="246">
        <v>0</v>
      </c>
      <c r="BL43" s="205">
        <v>0</v>
      </c>
      <c r="BM43" s="246">
        <v>0</v>
      </c>
    </row>
    <row r="44" spans="1:65" ht="14.25" thickTop="1" thickBot="1" x14ac:dyDescent="0.25">
      <c r="A44" s="246" t="s">
        <v>209</v>
      </c>
      <c r="B44" s="205">
        <v>1048929965.1900001</v>
      </c>
      <c r="C44" s="247">
        <v>5.5692000000000004</v>
      </c>
      <c r="D44" s="205">
        <v>1553829.74</v>
      </c>
      <c r="E44" s="247">
        <v>0.94879999999999998</v>
      </c>
      <c r="F44" s="205">
        <v>1184990.22</v>
      </c>
      <c r="G44" s="247">
        <v>3.3874</v>
      </c>
      <c r="H44" s="205">
        <v>284873.88</v>
      </c>
      <c r="I44" s="247">
        <v>0.17230000000000001</v>
      </c>
      <c r="J44" s="205">
        <v>21886871.829999998</v>
      </c>
      <c r="K44" s="247">
        <v>5.6612999999999998</v>
      </c>
      <c r="L44" s="205">
        <v>57558227.840000004</v>
      </c>
      <c r="M44" s="247">
        <v>28.623799999999999</v>
      </c>
      <c r="N44" s="205">
        <v>134737444.03</v>
      </c>
      <c r="O44" s="247">
        <v>10.0809</v>
      </c>
      <c r="P44" s="205">
        <v>26874747.059999999</v>
      </c>
      <c r="Q44" s="247">
        <v>14.101000000000001</v>
      </c>
      <c r="R44" s="205">
        <v>1303457.45</v>
      </c>
      <c r="S44" s="247">
        <v>2.0021</v>
      </c>
      <c r="T44" s="205">
        <v>73054830.209999993</v>
      </c>
      <c r="U44" s="247">
        <v>24.3245</v>
      </c>
      <c r="V44" s="205">
        <v>37094925.210000001</v>
      </c>
      <c r="W44" s="247">
        <v>37.1175</v>
      </c>
      <c r="X44" s="205">
        <v>13046016.039999999</v>
      </c>
      <c r="Y44" s="247">
        <v>1.6039000000000001</v>
      </c>
      <c r="Z44" s="205">
        <v>14452664.68</v>
      </c>
      <c r="AA44" s="247">
        <v>89.060699999999997</v>
      </c>
      <c r="AB44" s="205">
        <v>1962888.09</v>
      </c>
      <c r="AC44" s="247">
        <v>3.1806000000000001</v>
      </c>
      <c r="AD44" s="205">
        <v>134626.63</v>
      </c>
      <c r="AE44" s="247">
        <v>0.27379999999999999</v>
      </c>
      <c r="AF44" s="205">
        <v>22434018.09</v>
      </c>
      <c r="AG44" s="247">
        <v>12.793799999999999</v>
      </c>
      <c r="AH44" s="205">
        <v>15959934.880000001</v>
      </c>
      <c r="AI44" s="247">
        <v>6.4665999999999997</v>
      </c>
      <c r="AJ44" s="205">
        <v>2293445</v>
      </c>
      <c r="AK44" s="247">
        <v>3.8757000000000001</v>
      </c>
      <c r="AL44" s="205">
        <v>116987006.2</v>
      </c>
      <c r="AM44" s="247">
        <v>24.1066</v>
      </c>
      <c r="AN44" s="205">
        <v>327528.68</v>
      </c>
      <c r="AO44" s="247">
        <v>1.9229000000000001</v>
      </c>
      <c r="AP44" s="205">
        <v>-1179875.95</v>
      </c>
      <c r="AQ44" s="247">
        <v>-0.93110000000000004</v>
      </c>
      <c r="AR44" s="205">
        <v>10203971.539999999</v>
      </c>
      <c r="AS44" s="247">
        <v>10.8985</v>
      </c>
      <c r="AT44" s="205">
        <v>-19776.080000000002</v>
      </c>
      <c r="AU44" s="247">
        <v>-3.7488000000000001</v>
      </c>
      <c r="AV44" s="205">
        <v>5586736.3200000003</v>
      </c>
      <c r="AW44" s="247">
        <v>8.2749000000000006</v>
      </c>
      <c r="AX44" s="205">
        <v>5714546.0300000003</v>
      </c>
      <c r="AY44" s="247">
        <v>12.196199999999999</v>
      </c>
      <c r="AZ44" s="205">
        <v>259939982.44999999</v>
      </c>
      <c r="BA44" s="247">
        <v>22.7727</v>
      </c>
      <c r="BB44" s="205">
        <v>131001363.94</v>
      </c>
      <c r="BC44" s="247">
        <v>53.574800000000003</v>
      </c>
      <c r="BD44" s="205">
        <v>19167197.030000001</v>
      </c>
      <c r="BE44" s="247">
        <v>4.3323</v>
      </c>
      <c r="BF44" s="205">
        <v>13743651.359999999</v>
      </c>
      <c r="BG44" s="247">
        <v>0.50980000000000003</v>
      </c>
      <c r="BH44" s="205">
        <v>28474947.210000001</v>
      </c>
      <c r="BI44" s="247">
        <v>0.52159999999999995</v>
      </c>
      <c r="BJ44" s="205">
        <v>23921125.27</v>
      </c>
      <c r="BK44" s="247">
        <v>0.80889999999999995</v>
      </c>
      <c r="BL44" s="205">
        <v>9243770.3100000005</v>
      </c>
      <c r="BM44" s="247">
        <v>1.3388</v>
      </c>
    </row>
    <row r="45" spans="1:65" ht="13.5" thickTop="1" x14ac:dyDescent="0.2">
      <c r="A45" t="s">
        <v>179</v>
      </c>
      <c r="B45" s="31">
        <v>10080710848.360001</v>
      </c>
      <c r="C45" s="5">
        <v>53.522599999999997</v>
      </c>
      <c r="D45" s="31">
        <v>65718168.880000003</v>
      </c>
      <c r="E45" s="5">
        <v>40.130400000000002</v>
      </c>
      <c r="F45" s="31">
        <v>21723787.75</v>
      </c>
      <c r="G45" s="5">
        <v>62.099299999999999</v>
      </c>
      <c r="H45" s="31">
        <v>0</v>
      </c>
      <c r="I45">
        <v>0</v>
      </c>
      <c r="J45" s="31">
        <v>0</v>
      </c>
      <c r="K45">
        <v>0</v>
      </c>
      <c r="L45" s="31">
        <v>0</v>
      </c>
      <c r="M45">
        <v>0</v>
      </c>
      <c r="N45" s="31">
        <v>0</v>
      </c>
      <c r="O45">
        <v>0</v>
      </c>
      <c r="P45" s="31">
        <v>65094.59</v>
      </c>
      <c r="Q45" s="5">
        <v>3.4200000000000001E-2</v>
      </c>
      <c r="R45" s="31">
        <v>63800328.939999998</v>
      </c>
      <c r="S45" s="5">
        <v>97.997900000000001</v>
      </c>
      <c r="T45" s="31">
        <v>3796048.18</v>
      </c>
      <c r="U45" s="5">
        <v>1.2639</v>
      </c>
      <c r="V45" s="31">
        <v>20560512.260000002</v>
      </c>
      <c r="W45" s="5">
        <v>20.573</v>
      </c>
      <c r="X45" s="31">
        <v>526119810.97000003</v>
      </c>
      <c r="Y45" s="5">
        <v>64.682599999999994</v>
      </c>
      <c r="Z45" s="31">
        <v>764525.53</v>
      </c>
      <c r="AA45" s="5">
        <v>4.7111999999999998</v>
      </c>
      <c r="AB45" s="31">
        <v>0</v>
      </c>
      <c r="AC45">
        <v>0</v>
      </c>
      <c r="AD45" s="31">
        <v>35865726.079999998</v>
      </c>
      <c r="AE45" s="5">
        <v>72.944800000000001</v>
      </c>
      <c r="AF45" s="31">
        <v>34575546.560000002</v>
      </c>
      <c r="AG45" s="5">
        <v>19.7179</v>
      </c>
      <c r="AH45" s="31">
        <v>101830680.94</v>
      </c>
      <c r="AI45" s="5">
        <v>41.259500000000003</v>
      </c>
      <c r="AJ45" s="31">
        <v>36995062</v>
      </c>
      <c r="AK45" s="5">
        <v>62.518799999999999</v>
      </c>
      <c r="AL45" s="31">
        <v>0</v>
      </c>
      <c r="AM45">
        <v>0</v>
      </c>
      <c r="AN45" s="31">
        <v>15763424.4</v>
      </c>
      <c r="AO45" s="5">
        <v>92.5441</v>
      </c>
      <c r="AP45" s="31">
        <v>103457150.86</v>
      </c>
      <c r="AQ45" s="5">
        <v>81.646799999999999</v>
      </c>
      <c r="AR45" s="31">
        <v>13131087.23</v>
      </c>
      <c r="AS45" s="5">
        <v>14.024900000000001</v>
      </c>
      <c r="AT45" s="31">
        <v>547304.94999999995</v>
      </c>
      <c r="AU45" s="5">
        <v>103.7488</v>
      </c>
      <c r="AV45" s="31">
        <v>45114092.920000002</v>
      </c>
      <c r="AW45" s="5">
        <v>66.822000000000003</v>
      </c>
      <c r="AX45" s="31">
        <v>29668234.02</v>
      </c>
      <c r="AY45" s="5">
        <v>63.319200000000002</v>
      </c>
      <c r="AZ45" s="31">
        <v>0</v>
      </c>
      <c r="BA45">
        <v>0</v>
      </c>
      <c r="BB45" s="31">
        <v>0</v>
      </c>
      <c r="BC45">
        <v>0</v>
      </c>
      <c r="BD45" s="31">
        <v>37928505.950000003</v>
      </c>
      <c r="BE45" s="5">
        <v>8.5728000000000009</v>
      </c>
      <c r="BF45" s="31">
        <v>2009849035.8299999</v>
      </c>
      <c r="BG45" s="5">
        <v>74.552199999999999</v>
      </c>
      <c r="BH45" s="31">
        <v>4148702126.2800002</v>
      </c>
      <c r="BI45" s="5">
        <v>75.999200000000002</v>
      </c>
      <c r="BJ45" s="31">
        <v>2222711279.8600001</v>
      </c>
      <c r="BK45" s="5">
        <v>75.162800000000004</v>
      </c>
      <c r="BL45" s="31">
        <v>542023313.38</v>
      </c>
      <c r="BM45" s="5">
        <v>78.503299999999996</v>
      </c>
    </row>
    <row r="46" spans="1:65" x14ac:dyDescent="0.2">
      <c r="A46" t="s">
        <v>180</v>
      </c>
      <c r="B46" s="31">
        <v>2925592659.4400001</v>
      </c>
      <c r="C46" s="5">
        <v>15.533200000000001</v>
      </c>
      <c r="D46" s="31">
        <v>0</v>
      </c>
      <c r="E46">
        <v>0</v>
      </c>
      <c r="F46" s="31">
        <v>12073572.93</v>
      </c>
      <c r="G46" s="5">
        <v>34.513300000000001</v>
      </c>
      <c r="H46" s="31">
        <v>0</v>
      </c>
      <c r="I46">
        <v>0</v>
      </c>
      <c r="J46" s="31">
        <v>0</v>
      </c>
      <c r="K46">
        <v>0</v>
      </c>
      <c r="L46" s="31">
        <v>0</v>
      </c>
      <c r="M46">
        <v>0</v>
      </c>
      <c r="N46" s="31">
        <v>0</v>
      </c>
      <c r="O46">
        <v>0</v>
      </c>
      <c r="P46" s="31">
        <v>0</v>
      </c>
      <c r="Q46">
        <v>0</v>
      </c>
      <c r="R46" s="31">
        <v>0</v>
      </c>
      <c r="S46">
        <v>0</v>
      </c>
      <c r="T46" s="31">
        <v>0</v>
      </c>
      <c r="U46">
        <v>0</v>
      </c>
      <c r="V46" s="31">
        <v>8287039.6299999999</v>
      </c>
      <c r="W46" s="5">
        <v>8.2920999999999996</v>
      </c>
      <c r="X46" s="31">
        <v>0</v>
      </c>
      <c r="Y46">
        <v>0</v>
      </c>
      <c r="Z46" s="31">
        <v>0</v>
      </c>
      <c r="AA46">
        <v>0</v>
      </c>
      <c r="AB46" s="31">
        <v>0</v>
      </c>
      <c r="AC46">
        <v>0</v>
      </c>
      <c r="AD46" s="31">
        <v>13167956.33</v>
      </c>
      <c r="AE46" s="5">
        <v>26.781400000000001</v>
      </c>
      <c r="AF46" s="31">
        <v>0</v>
      </c>
      <c r="AG46">
        <v>0</v>
      </c>
      <c r="AH46" s="31">
        <v>59246765.979999997</v>
      </c>
      <c r="AI46" s="5">
        <v>24.005500000000001</v>
      </c>
      <c r="AJ46" s="31">
        <v>9268534</v>
      </c>
      <c r="AK46" s="5">
        <v>15.6631</v>
      </c>
      <c r="AL46" s="31">
        <v>0</v>
      </c>
      <c r="AM46">
        <v>0</v>
      </c>
      <c r="AN46" s="31">
        <v>942473.9</v>
      </c>
      <c r="AO46" s="5">
        <v>5.5331000000000001</v>
      </c>
      <c r="AP46" s="31">
        <v>0</v>
      </c>
      <c r="AQ46">
        <v>0</v>
      </c>
      <c r="AR46" s="31">
        <v>0</v>
      </c>
      <c r="AS46">
        <v>0</v>
      </c>
      <c r="AT46" s="31">
        <v>0</v>
      </c>
      <c r="AU46">
        <v>0</v>
      </c>
      <c r="AV46" s="31">
        <v>16813047.859999999</v>
      </c>
      <c r="AW46" s="5">
        <v>24.903099999999998</v>
      </c>
      <c r="AX46" s="31">
        <v>2050727.12</v>
      </c>
      <c r="AY46" s="5">
        <v>4.3766999999999996</v>
      </c>
      <c r="AZ46" s="31">
        <v>0</v>
      </c>
      <c r="BA46">
        <v>0</v>
      </c>
      <c r="BB46" s="31">
        <v>0</v>
      </c>
      <c r="BC46">
        <v>0</v>
      </c>
      <c r="BD46" s="31">
        <v>0</v>
      </c>
      <c r="BE46">
        <v>0</v>
      </c>
      <c r="BF46" s="31">
        <v>672303801.86000001</v>
      </c>
      <c r="BG46" s="5">
        <v>24.937999999999999</v>
      </c>
      <c r="BH46" s="31">
        <v>1281696627.8499999</v>
      </c>
      <c r="BI46" s="5">
        <v>23.479099999999999</v>
      </c>
      <c r="BJ46" s="31">
        <v>710562489.40999997</v>
      </c>
      <c r="BK46" s="5">
        <v>24.028300000000002</v>
      </c>
      <c r="BL46" s="31">
        <v>139179622.56999999</v>
      </c>
      <c r="BM46" s="5">
        <v>20.157900000000001</v>
      </c>
    </row>
    <row r="47" spans="1:65" ht="13.5" thickBot="1" x14ac:dyDescent="0.25">
      <c r="A47" t="s">
        <v>181</v>
      </c>
      <c r="B47" s="31">
        <v>1271859557.8</v>
      </c>
      <c r="C47" s="5">
        <v>6.7527999999999997</v>
      </c>
      <c r="D47" s="31">
        <v>96489726.709999993</v>
      </c>
      <c r="E47" s="5">
        <v>58.9208</v>
      </c>
      <c r="F47" s="31">
        <v>0</v>
      </c>
      <c r="G47">
        <v>0</v>
      </c>
      <c r="H47" s="31">
        <v>165044697.33000001</v>
      </c>
      <c r="I47" s="5">
        <v>99.827699999999993</v>
      </c>
      <c r="J47" s="31">
        <v>0</v>
      </c>
      <c r="K47">
        <v>0</v>
      </c>
      <c r="L47" s="31">
        <v>0</v>
      </c>
      <c r="M47">
        <v>0</v>
      </c>
      <c r="N47" s="31">
        <v>77139706.310000002</v>
      </c>
      <c r="O47" s="5">
        <v>5.7714999999999996</v>
      </c>
      <c r="P47" s="31">
        <v>15566720.58</v>
      </c>
      <c r="Q47" s="5">
        <v>8.1677</v>
      </c>
      <c r="R47" s="31">
        <v>0</v>
      </c>
      <c r="S47">
        <v>0</v>
      </c>
      <c r="T47" s="31">
        <v>0</v>
      </c>
      <c r="U47">
        <v>0</v>
      </c>
      <c r="V47" s="31">
        <v>33996643.049999997</v>
      </c>
      <c r="W47" s="5">
        <v>34.017400000000002</v>
      </c>
      <c r="X47" s="31">
        <v>274221022.25999999</v>
      </c>
      <c r="Y47" s="5">
        <v>33.713500000000003</v>
      </c>
      <c r="Z47" s="31">
        <v>1010688.39</v>
      </c>
      <c r="AA47" s="5">
        <v>6.2281000000000004</v>
      </c>
      <c r="AB47" s="31">
        <v>5566080.4000000004</v>
      </c>
      <c r="AC47" s="5">
        <v>9.0191999999999997</v>
      </c>
      <c r="AD47" s="31">
        <v>0</v>
      </c>
      <c r="AE47">
        <v>0</v>
      </c>
      <c r="AF47" s="31">
        <v>118341493.83</v>
      </c>
      <c r="AG47" s="5">
        <v>67.488299999999995</v>
      </c>
      <c r="AH47" s="31">
        <v>69768056.469999999</v>
      </c>
      <c r="AI47" s="5">
        <v>28.2684</v>
      </c>
      <c r="AJ47" s="31">
        <v>10617285</v>
      </c>
      <c r="AK47" s="5">
        <v>17.942399999999999</v>
      </c>
      <c r="AL47" s="31">
        <v>94450387.209999993</v>
      </c>
      <c r="AM47" s="5">
        <v>19.462599999999998</v>
      </c>
      <c r="AN47" s="31">
        <v>0</v>
      </c>
      <c r="AO47">
        <v>0</v>
      </c>
      <c r="AP47" s="31">
        <v>24435812.960000001</v>
      </c>
      <c r="AQ47" s="5">
        <v>19.284400000000002</v>
      </c>
      <c r="AR47" s="31">
        <v>0</v>
      </c>
      <c r="AS47">
        <v>0</v>
      </c>
      <c r="AT47" s="31">
        <v>0</v>
      </c>
      <c r="AU47">
        <v>0</v>
      </c>
      <c r="AV47" s="31">
        <v>0</v>
      </c>
      <c r="AW47">
        <v>0</v>
      </c>
      <c r="AX47" s="31">
        <v>9421540.4000000004</v>
      </c>
      <c r="AY47" s="5">
        <v>20.107800000000001</v>
      </c>
      <c r="AZ47" s="31">
        <v>275789696.89999998</v>
      </c>
      <c r="BA47" s="5">
        <v>24.161200000000001</v>
      </c>
      <c r="BB47" s="31">
        <v>0</v>
      </c>
      <c r="BC47">
        <v>0</v>
      </c>
      <c r="BD47" s="31">
        <v>0</v>
      </c>
      <c r="BE47">
        <v>0</v>
      </c>
      <c r="BF47" s="31">
        <v>0</v>
      </c>
      <c r="BG47">
        <v>0</v>
      </c>
      <c r="BH47" s="31">
        <v>0</v>
      </c>
      <c r="BI47">
        <v>0</v>
      </c>
      <c r="BJ47" s="31">
        <v>0</v>
      </c>
      <c r="BK47">
        <v>0</v>
      </c>
      <c r="BL47" s="31">
        <v>0</v>
      </c>
      <c r="BM47">
        <v>0</v>
      </c>
    </row>
    <row r="48" spans="1:65" ht="14.25" thickTop="1" thickBot="1" x14ac:dyDescent="0.25">
      <c r="A48" s="246" t="s">
        <v>182</v>
      </c>
      <c r="B48" s="205">
        <v>14278163065.6</v>
      </c>
      <c r="C48" s="247">
        <v>75.808499999999995</v>
      </c>
      <c r="D48" s="205">
        <v>162207895.59</v>
      </c>
      <c r="E48" s="247">
        <v>99.051199999999994</v>
      </c>
      <c r="F48" s="205">
        <v>33797360.68</v>
      </c>
      <c r="G48" s="247">
        <v>96.6126</v>
      </c>
      <c r="H48" s="205">
        <v>165044697.33000001</v>
      </c>
      <c r="I48" s="247">
        <v>99.827699999999993</v>
      </c>
      <c r="J48" s="205">
        <v>0</v>
      </c>
      <c r="K48" s="246">
        <v>0</v>
      </c>
      <c r="L48" s="205">
        <v>0</v>
      </c>
      <c r="M48" s="246">
        <v>0</v>
      </c>
      <c r="N48" s="205">
        <v>77139706.310000002</v>
      </c>
      <c r="O48" s="247">
        <v>5.7714999999999996</v>
      </c>
      <c r="P48" s="205">
        <v>15631815.17</v>
      </c>
      <c r="Q48" s="247">
        <v>8.2019000000000002</v>
      </c>
      <c r="R48" s="205">
        <v>63800328.939999998</v>
      </c>
      <c r="S48" s="247">
        <v>97.997900000000001</v>
      </c>
      <c r="T48" s="205">
        <v>3796048.18</v>
      </c>
      <c r="U48" s="247">
        <v>1.2639</v>
      </c>
      <c r="V48" s="205">
        <v>62844194.939999998</v>
      </c>
      <c r="W48" s="247">
        <v>62.8825</v>
      </c>
      <c r="X48" s="205">
        <v>800340833.23000002</v>
      </c>
      <c r="Y48" s="247">
        <v>98.396100000000004</v>
      </c>
      <c r="Z48" s="205">
        <v>1775213.92</v>
      </c>
      <c r="AA48" s="247">
        <v>10.939299999999999</v>
      </c>
      <c r="AB48" s="205">
        <v>5566080.4000000004</v>
      </c>
      <c r="AC48" s="247">
        <v>9.0191999999999997</v>
      </c>
      <c r="AD48" s="205">
        <v>49033682.409999996</v>
      </c>
      <c r="AE48" s="247">
        <v>99.726200000000006</v>
      </c>
      <c r="AF48" s="205">
        <v>152917040.38999999</v>
      </c>
      <c r="AG48" s="247">
        <v>87.206199999999995</v>
      </c>
      <c r="AH48" s="205">
        <v>230845503.38999999</v>
      </c>
      <c r="AI48" s="247">
        <v>93.5334</v>
      </c>
      <c r="AJ48" s="205">
        <v>56880881</v>
      </c>
      <c r="AK48" s="247">
        <v>96.124300000000005</v>
      </c>
      <c r="AL48" s="205">
        <v>94450387.209999993</v>
      </c>
      <c r="AM48" s="247">
        <v>19.462599999999998</v>
      </c>
      <c r="AN48" s="205">
        <v>16705898.300000001</v>
      </c>
      <c r="AO48" s="247">
        <v>98.077100000000002</v>
      </c>
      <c r="AP48" s="205">
        <v>127892963.81999999</v>
      </c>
      <c r="AQ48" s="247">
        <v>100.9311</v>
      </c>
      <c r="AR48" s="205">
        <v>13131087.23</v>
      </c>
      <c r="AS48" s="247">
        <v>14.024900000000001</v>
      </c>
      <c r="AT48" s="205">
        <v>547304.94999999995</v>
      </c>
      <c r="AU48" s="247">
        <v>103.7488</v>
      </c>
      <c r="AV48" s="205">
        <v>61927140.780000001</v>
      </c>
      <c r="AW48" s="247">
        <v>91.725099999999998</v>
      </c>
      <c r="AX48" s="205">
        <v>41140501.539999999</v>
      </c>
      <c r="AY48" s="247">
        <v>87.803799999999995</v>
      </c>
      <c r="AZ48" s="205">
        <v>275789696.89999998</v>
      </c>
      <c r="BA48" s="247">
        <v>24.161200000000001</v>
      </c>
      <c r="BB48" s="205">
        <v>0</v>
      </c>
      <c r="BC48" s="246">
        <v>0</v>
      </c>
      <c r="BD48" s="205">
        <v>37928505.950000003</v>
      </c>
      <c r="BE48" s="247">
        <v>8.5728000000000009</v>
      </c>
      <c r="BF48" s="205">
        <v>2682152837.6900001</v>
      </c>
      <c r="BG48" s="247">
        <v>99.490200000000002</v>
      </c>
      <c r="BH48" s="205">
        <v>5430398754.1300001</v>
      </c>
      <c r="BI48" s="247">
        <v>99.478399999999993</v>
      </c>
      <c r="BJ48" s="205">
        <v>2933273769.27</v>
      </c>
      <c r="BK48" s="247">
        <v>99.191100000000006</v>
      </c>
      <c r="BL48" s="205">
        <v>681202935.95000005</v>
      </c>
      <c r="BM48" s="247">
        <v>98.661199999999994</v>
      </c>
    </row>
    <row r="49" spans="1:65" ht="14.25" thickTop="1" thickBot="1" x14ac:dyDescent="0.25">
      <c r="A49" s="246"/>
      <c r="B49" s="205"/>
      <c r="C49" s="246"/>
      <c r="D49" s="205"/>
      <c r="E49" s="246"/>
      <c r="F49" s="205"/>
      <c r="G49" s="246"/>
      <c r="H49" s="205"/>
      <c r="I49" s="246"/>
      <c r="J49" s="205"/>
      <c r="K49" s="246"/>
      <c r="L49" s="205"/>
      <c r="M49" s="246"/>
      <c r="N49" s="205"/>
      <c r="O49" s="246"/>
      <c r="P49" s="205"/>
      <c r="Q49" s="246"/>
      <c r="R49" s="205"/>
      <c r="S49" s="246"/>
      <c r="T49" s="205"/>
      <c r="U49" s="246"/>
      <c r="V49" s="205"/>
      <c r="W49" s="246"/>
      <c r="X49" s="205"/>
      <c r="Y49" s="246"/>
      <c r="Z49" s="205"/>
      <c r="AA49" s="246"/>
      <c r="AB49" s="205"/>
      <c r="AC49" s="246"/>
      <c r="AD49" s="205"/>
      <c r="AE49" s="246"/>
      <c r="AF49" s="205"/>
      <c r="AG49" s="246"/>
      <c r="AH49" s="205"/>
      <c r="AI49" s="246"/>
      <c r="AJ49" s="205"/>
      <c r="AK49" s="246"/>
      <c r="AL49" s="205"/>
      <c r="AM49" s="246"/>
      <c r="AN49" s="205"/>
      <c r="AO49" s="246"/>
      <c r="AP49" s="205"/>
      <c r="AQ49" s="246"/>
      <c r="AR49" s="205"/>
      <c r="AS49" s="246"/>
      <c r="AT49" s="205"/>
      <c r="AU49" s="246"/>
      <c r="AV49" s="205"/>
      <c r="AW49" s="246"/>
      <c r="AX49" s="205"/>
      <c r="AY49" s="246"/>
      <c r="AZ49" s="205"/>
      <c r="BA49" s="246"/>
      <c r="BB49" s="205"/>
      <c r="BC49" s="246"/>
      <c r="BD49" s="205"/>
      <c r="BE49" s="246"/>
      <c r="BF49" s="205"/>
      <c r="BG49" s="246"/>
      <c r="BH49" s="205"/>
      <c r="BI49" s="246"/>
      <c r="BJ49" s="205"/>
      <c r="BK49" s="246"/>
      <c r="BL49" s="205"/>
      <c r="BM49" s="246"/>
    </row>
    <row r="50" spans="1:65" s="5" customFormat="1" ht="13.5" thickTop="1" x14ac:dyDescent="0.2">
      <c r="A50" s="5" t="s">
        <v>625</v>
      </c>
      <c r="B50" s="5">
        <v>5748</v>
      </c>
      <c r="D50" s="5">
        <v>1397</v>
      </c>
      <c r="F50" s="5">
        <v>11</v>
      </c>
      <c r="H50" s="5">
        <v>1</v>
      </c>
      <c r="J50" s="5">
        <v>18</v>
      </c>
      <c r="L50" s="5">
        <v>43</v>
      </c>
      <c r="N50" s="5">
        <v>1072</v>
      </c>
      <c r="P50" s="5">
        <v>8</v>
      </c>
      <c r="R50" s="5">
        <v>8</v>
      </c>
      <c r="T50" s="5">
        <v>221</v>
      </c>
      <c r="V50" s="5">
        <v>56</v>
      </c>
      <c r="X50" s="5">
        <v>1</v>
      </c>
      <c r="Z50" s="5">
        <v>100</v>
      </c>
      <c r="AB50" s="5">
        <v>20</v>
      </c>
      <c r="AD50" s="5">
        <v>4</v>
      </c>
      <c r="AF50" s="5">
        <v>1014</v>
      </c>
      <c r="AH50" s="5">
        <v>12</v>
      </c>
      <c r="AJ50" s="5">
        <v>37</v>
      </c>
      <c r="AL50" s="5">
        <v>263</v>
      </c>
      <c r="AN50" s="5">
        <v>1</v>
      </c>
      <c r="AP50" s="5">
        <v>546</v>
      </c>
      <c r="AR50" s="5">
        <v>42</v>
      </c>
      <c r="AT50" s="5">
        <v>2</v>
      </c>
      <c r="AV50" s="5">
        <v>164</v>
      </c>
      <c r="AX50" s="5">
        <v>10</v>
      </c>
      <c r="AZ50" s="5">
        <v>495</v>
      </c>
      <c r="BB50" s="5">
        <v>1</v>
      </c>
      <c r="BD50" s="5">
        <v>75</v>
      </c>
      <c r="BF50" s="5">
        <v>22</v>
      </c>
      <c r="BH50" s="5">
        <v>28</v>
      </c>
      <c r="BJ50" s="5">
        <v>34</v>
      </c>
      <c r="BL50" s="5">
        <v>42</v>
      </c>
    </row>
    <row r="51" spans="1:65" s="5" customFormat="1" ht="13.5" thickBot="1" x14ac:dyDescent="0.25">
      <c r="A51" s="209" t="s">
        <v>210</v>
      </c>
      <c r="B51" s="209">
        <v>3276705.84</v>
      </c>
      <c r="C51" s="209"/>
      <c r="D51" s="209">
        <v>117223.85</v>
      </c>
      <c r="E51" s="209"/>
      <c r="F51" s="209">
        <v>3180213.72</v>
      </c>
      <c r="G51" s="209"/>
      <c r="H51" s="209">
        <v>165329571.21000001</v>
      </c>
      <c r="I51" s="209"/>
      <c r="J51" s="209">
        <v>21478201.670000002</v>
      </c>
      <c r="K51" s="209"/>
      <c r="L51" s="209">
        <v>4676395.1500000004</v>
      </c>
      <c r="M51" s="209"/>
      <c r="N51" s="209">
        <v>1246798.04</v>
      </c>
      <c r="O51" s="209"/>
      <c r="P51" s="209">
        <v>23823478.140000001</v>
      </c>
      <c r="Q51" s="209"/>
      <c r="R51" s="209">
        <v>8137973.2999999998</v>
      </c>
      <c r="S51" s="209"/>
      <c r="T51" s="209">
        <v>1358976.47</v>
      </c>
      <c r="U51" s="209"/>
      <c r="V51" s="209">
        <v>1784627.15</v>
      </c>
      <c r="W51" s="209"/>
      <c r="X51" s="209">
        <v>813386849.26999998</v>
      </c>
      <c r="Y51" s="209"/>
      <c r="Z51" s="209">
        <v>162278.79</v>
      </c>
      <c r="AA51" s="209"/>
      <c r="AB51" s="209">
        <v>3085690.79</v>
      </c>
      <c r="AC51" s="209"/>
      <c r="AD51" s="209">
        <v>12292077.26</v>
      </c>
      <c r="AE51" s="209"/>
      <c r="AF51" s="209">
        <v>172930.04</v>
      </c>
      <c r="AG51" s="209"/>
      <c r="AH51" s="209">
        <v>20567119.859999999</v>
      </c>
      <c r="AI51" s="209"/>
      <c r="AJ51" s="209">
        <v>1599306.11</v>
      </c>
      <c r="AK51" s="209"/>
      <c r="AL51" s="209">
        <v>1845212.43</v>
      </c>
      <c r="AM51" s="209"/>
      <c r="AN51" s="209">
        <v>17033426.98</v>
      </c>
      <c r="AO51" s="209"/>
      <c r="AP51" s="209">
        <v>232075.25</v>
      </c>
      <c r="AQ51" s="209"/>
      <c r="AR51" s="209">
        <v>2229216.46</v>
      </c>
      <c r="AS51" s="209"/>
      <c r="AT51" s="209">
        <v>263764.44</v>
      </c>
      <c r="AU51" s="209"/>
      <c r="AV51" s="209">
        <v>411669.98</v>
      </c>
      <c r="AW51" s="209"/>
      <c r="AX51" s="209">
        <v>4685504.76</v>
      </c>
      <c r="AY51" s="209"/>
      <c r="AZ51" s="209">
        <v>2305971.46</v>
      </c>
      <c r="BA51" s="209"/>
      <c r="BB51" s="209">
        <v>244520397</v>
      </c>
      <c r="BC51" s="209"/>
      <c r="BD51" s="209">
        <v>5899069.4299999997</v>
      </c>
      <c r="BE51" s="209"/>
      <c r="BF51" s="209">
        <v>122540749.5</v>
      </c>
      <c r="BG51" s="209"/>
      <c r="BH51" s="209">
        <v>194959775.05000001</v>
      </c>
      <c r="BI51" s="209"/>
      <c r="BJ51" s="209">
        <v>86976320.430000007</v>
      </c>
      <c r="BK51" s="209"/>
      <c r="BL51" s="209">
        <v>16439207.289999999</v>
      </c>
      <c r="BM51" s="209"/>
    </row>
    <row r="52" spans="1:65" ht="13.5" thickTop="1" x14ac:dyDescent="0.2">
      <c r="D52" s="31" t="s">
        <v>330</v>
      </c>
      <c r="F52" s="31" t="s">
        <v>330</v>
      </c>
      <c r="H52" s="31" t="s">
        <v>330</v>
      </c>
      <c r="R52" s="31" t="s">
        <v>330</v>
      </c>
      <c r="V52" s="31" t="s">
        <v>330</v>
      </c>
      <c r="X52" s="31" t="s">
        <v>330</v>
      </c>
      <c r="Z52" s="31" t="s">
        <v>330</v>
      </c>
      <c r="AD52" s="31" t="s">
        <v>330</v>
      </c>
      <c r="AF52" s="31" t="s">
        <v>330</v>
      </c>
      <c r="AH52" s="31" t="s">
        <v>330</v>
      </c>
      <c r="AJ52" s="31" t="s">
        <v>330</v>
      </c>
      <c r="AN52" s="31" t="s">
        <v>330</v>
      </c>
      <c r="AP52" s="31" t="s">
        <v>330</v>
      </c>
      <c r="AV52" s="31" t="s">
        <v>330</v>
      </c>
      <c r="AX52" s="31" t="s">
        <v>330</v>
      </c>
      <c r="BF52" s="31" t="s">
        <v>330</v>
      </c>
      <c r="BH52" s="31" t="s">
        <v>330</v>
      </c>
      <c r="BJ52" s="31" t="s">
        <v>330</v>
      </c>
      <c r="BL52" s="31" t="s">
        <v>330</v>
      </c>
    </row>
    <row r="53" spans="1:65" x14ac:dyDescent="0.2">
      <c r="A53" s="233" t="s">
        <v>211</v>
      </c>
      <c r="B53" s="329" t="s">
        <v>13</v>
      </c>
      <c r="C53" s="329"/>
      <c r="D53" s="327" t="s">
        <v>1242</v>
      </c>
      <c r="E53" s="327"/>
      <c r="F53" s="327" t="s">
        <v>1243</v>
      </c>
      <c r="G53" s="327"/>
      <c r="H53" s="327" t="s">
        <v>1244</v>
      </c>
      <c r="I53" s="327"/>
      <c r="J53" s="327" t="s">
        <v>1245</v>
      </c>
      <c r="K53" s="327"/>
      <c r="L53" s="327" t="s">
        <v>1246</v>
      </c>
      <c r="M53" s="327"/>
      <c r="N53" s="327" t="s">
        <v>1247</v>
      </c>
      <c r="O53" s="327"/>
      <c r="P53" s="327" t="s">
        <v>1248</v>
      </c>
      <c r="Q53" s="327"/>
      <c r="R53" s="327" t="s">
        <v>1249</v>
      </c>
      <c r="S53" s="327"/>
      <c r="T53" s="327" t="s">
        <v>1250</v>
      </c>
      <c r="U53" s="327"/>
      <c r="V53" s="327" t="s">
        <v>1251</v>
      </c>
      <c r="W53" s="327"/>
      <c r="X53" s="327" t="s">
        <v>1252</v>
      </c>
      <c r="Y53" s="327"/>
      <c r="Z53" s="327" t="s">
        <v>1253</v>
      </c>
      <c r="AA53" s="327"/>
      <c r="AB53" s="327" t="s">
        <v>1254</v>
      </c>
      <c r="AC53" s="327"/>
      <c r="AD53" s="327" t="s">
        <v>1255</v>
      </c>
      <c r="AE53" s="327"/>
      <c r="AF53" s="327" t="s">
        <v>1256</v>
      </c>
      <c r="AG53" s="327"/>
      <c r="AH53" s="327" t="s">
        <v>1257</v>
      </c>
      <c r="AI53" s="327"/>
      <c r="AJ53" s="327" t="s">
        <v>1258</v>
      </c>
      <c r="AK53" s="327"/>
      <c r="AL53" s="327" t="s">
        <v>1259</v>
      </c>
      <c r="AM53" s="327"/>
      <c r="AN53" s="327" t="s">
        <v>1260</v>
      </c>
      <c r="AO53" s="327"/>
      <c r="AP53" s="327" t="s">
        <v>1261</v>
      </c>
      <c r="AQ53" s="327"/>
      <c r="AR53" s="327" t="s">
        <v>1262</v>
      </c>
      <c r="AS53" s="327"/>
      <c r="AT53" s="327" t="s">
        <v>1263</v>
      </c>
      <c r="AU53" s="327"/>
      <c r="AV53" s="327" t="s">
        <v>1264</v>
      </c>
      <c r="AW53" s="327"/>
      <c r="AX53" s="327" t="s">
        <v>1265</v>
      </c>
      <c r="AY53" s="327"/>
      <c r="AZ53" s="327" t="s">
        <v>1266</v>
      </c>
      <c r="BA53" s="327"/>
      <c r="BB53" s="327" t="s">
        <v>1267</v>
      </c>
      <c r="BC53" s="327"/>
      <c r="BD53" s="327" t="s">
        <v>1268</v>
      </c>
      <c r="BE53" s="327"/>
      <c r="BF53" s="327" t="s">
        <v>1269</v>
      </c>
      <c r="BG53" s="327"/>
      <c r="BH53" s="327" t="s">
        <v>1270</v>
      </c>
      <c r="BI53" s="327"/>
      <c r="BJ53" s="327" t="s">
        <v>1271</v>
      </c>
      <c r="BK53" s="327"/>
      <c r="BL53" s="327" t="s">
        <v>1272</v>
      </c>
      <c r="BM53" s="327"/>
    </row>
    <row r="54" spans="1:65" x14ac:dyDescent="0.2">
      <c r="A54" s="235"/>
      <c r="B54" s="216"/>
      <c r="C54" s="235"/>
      <c r="D54" s="328"/>
      <c r="E54" s="328"/>
      <c r="F54" s="328"/>
      <c r="G54" s="328"/>
      <c r="H54" s="328"/>
      <c r="I54" s="328"/>
      <c r="J54" s="328"/>
      <c r="K54" s="328"/>
      <c r="L54" s="328"/>
      <c r="M54" s="328"/>
      <c r="N54" s="328"/>
      <c r="O54" s="328"/>
      <c r="P54" s="328"/>
      <c r="Q54" s="328"/>
      <c r="R54" s="328"/>
      <c r="S54" s="328"/>
      <c r="T54" s="328"/>
      <c r="U54" s="328"/>
      <c r="V54" s="328"/>
      <c r="W54" s="328"/>
      <c r="X54" s="328"/>
      <c r="Y54" s="328"/>
      <c r="Z54" s="328"/>
      <c r="AA54" s="328"/>
      <c r="AB54" s="328"/>
      <c r="AC54" s="328"/>
      <c r="AD54" s="328"/>
      <c r="AE54" s="328"/>
      <c r="AF54" s="328"/>
      <c r="AG54" s="328"/>
      <c r="AH54" s="328"/>
      <c r="AI54" s="328"/>
      <c r="AJ54" s="328"/>
      <c r="AK54" s="328"/>
      <c r="AL54" s="328"/>
      <c r="AM54" s="328"/>
      <c r="AN54" s="328"/>
      <c r="AO54" s="328"/>
      <c r="AP54" s="328"/>
      <c r="AQ54" s="328"/>
      <c r="AR54" s="328"/>
      <c r="AS54" s="328"/>
      <c r="AT54" s="328"/>
      <c r="AU54" s="328"/>
      <c r="AV54" s="328"/>
      <c r="AW54" s="328"/>
      <c r="AX54" s="328"/>
      <c r="AY54" s="328"/>
      <c r="AZ54" s="328"/>
      <c r="BA54" s="328"/>
      <c r="BB54" s="328"/>
      <c r="BC54" s="328"/>
      <c r="BD54" s="328"/>
      <c r="BE54" s="328"/>
      <c r="BF54" s="328"/>
      <c r="BG54" s="328"/>
      <c r="BH54" s="328"/>
      <c r="BI54" s="328"/>
      <c r="BJ54" s="328"/>
      <c r="BK54" s="328"/>
      <c r="BL54" s="328"/>
      <c r="BM54" s="328"/>
    </row>
    <row r="55" spans="1:65" x14ac:dyDescent="0.2">
      <c r="A55" s="237"/>
      <c r="B55" s="243" t="s">
        <v>4</v>
      </c>
      <c r="C55" s="248" t="s">
        <v>5</v>
      </c>
      <c r="D55" s="243" t="s">
        <v>4</v>
      </c>
      <c r="E55" s="248" t="s">
        <v>5</v>
      </c>
      <c r="F55" s="243" t="s">
        <v>4</v>
      </c>
      <c r="G55" s="248" t="s">
        <v>5</v>
      </c>
      <c r="H55" s="243" t="s">
        <v>4</v>
      </c>
      <c r="I55" s="248" t="s">
        <v>5</v>
      </c>
      <c r="J55" s="243" t="s">
        <v>4</v>
      </c>
      <c r="K55" s="248" t="s">
        <v>5</v>
      </c>
      <c r="L55" s="243" t="s">
        <v>4</v>
      </c>
      <c r="M55" s="248" t="s">
        <v>5</v>
      </c>
      <c r="N55" s="243" t="s">
        <v>4</v>
      </c>
      <c r="O55" s="248" t="s">
        <v>5</v>
      </c>
      <c r="P55" s="243" t="s">
        <v>4</v>
      </c>
      <c r="Q55" s="248" t="s">
        <v>5</v>
      </c>
      <c r="R55" s="243" t="s">
        <v>4</v>
      </c>
      <c r="S55" s="248" t="s">
        <v>5</v>
      </c>
      <c r="T55" s="243" t="s">
        <v>4</v>
      </c>
      <c r="U55" s="248" t="s">
        <v>5</v>
      </c>
      <c r="V55" s="243" t="s">
        <v>4</v>
      </c>
      <c r="W55" s="248" t="s">
        <v>5</v>
      </c>
      <c r="X55" s="243" t="s">
        <v>4</v>
      </c>
      <c r="Y55" s="248" t="s">
        <v>5</v>
      </c>
      <c r="Z55" s="243" t="s">
        <v>4</v>
      </c>
      <c r="AA55" s="248" t="s">
        <v>5</v>
      </c>
      <c r="AB55" s="243" t="s">
        <v>4</v>
      </c>
      <c r="AC55" s="248" t="s">
        <v>5</v>
      </c>
      <c r="AD55" s="243" t="s">
        <v>4</v>
      </c>
      <c r="AE55" s="248" t="s">
        <v>5</v>
      </c>
      <c r="AF55" s="243" t="s">
        <v>4</v>
      </c>
      <c r="AG55" s="248" t="s">
        <v>5</v>
      </c>
      <c r="AH55" s="243" t="s">
        <v>4</v>
      </c>
      <c r="AI55" s="248" t="s">
        <v>5</v>
      </c>
      <c r="AJ55" s="243" t="s">
        <v>4</v>
      </c>
      <c r="AK55" s="248" t="s">
        <v>5</v>
      </c>
      <c r="AL55" s="243" t="s">
        <v>4</v>
      </c>
      <c r="AM55" s="248" t="s">
        <v>5</v>
      </c>
      <c r="AN55" s="243" t="s">
        <v>4</v>
      </c>
      <c r="AO55" s="248" t="s">
        <v>5</v>
      </c>
      <c r="AP55" s="243" t="s">
        <v>4</v>
      </c>
      <c r="AQ55" s="248" t="s">
        <v>5</v>
      </c>
      <c r="AR55" s="243" t="s">
        <v>4</v>
      </c>
      <c r="AS55" s="248" t="s">
        <v>5</v>
      </c>
      <c r="AT55" s="243" t="s">
        <v>4</v>
      </c>
      <c r="AU55" s="248" t="s">
        <v>5</v>
      </c>
      <c r="AV55" s="243" t="s">
        <v>4</v>
      </c>
      <c r="AW55" s="248" t="s">
        <v>5</v>
      </c>
      <c r="AX55" s="243" t="s">
        <v>4</v>
      </c>
      <c r="AY55" s="248" t="s">
        <v>5</v>
      </c>
      <c r="AZ55" s="243" t="s">
        <v>4</v>
      </c>
      <c r="BA55" s="248" t="s">
        <v>5</v>
      </c>
      <c r="BB55" s="243" t="s">
        <v>4</v>
      </c>
      <c r="BC55" s="248" t="s">
        <v>5</v>
      </c>
      <c r="BD55" s="243" t="s">
        <v>4</v>
      </c>
      <c r="BE55" s="248" t="s">
        <v>5</v>
      </c>
      <c r="BF55" s="243" t="s">
        <v>4</v>
      </c>
      <c r="BG55" s="248" t="s">
        <v>5</v>
      </c>
      <c r="BH55" s="243" t="s">
        <v>4</v>
      </c>
      <c r="BI55" s="248" t="s">
        <v>5</v>
      </c>
      <c r="BJ55" s="243" t="s">
        <v>4</v>
      </c>
      <c r="BK55" s="248" t="s">
        <v>5</v>
      </c>
      <c r="BL55" s="243" t="s">
        <v>4</v>
      </c>
      <c r="BM55" s="248" t="s">
        <v>5</v>
      </c>
    </row>
    <row r="56" spans="1:65" x14ac:dyDescent="0.2">
      <c r="A56" t="s">
        <v>212</v>
      </c>
      <c r="B56" s="31">
        <v>951625208.84000003</v>
      </c>
      <c r="C56" s="5">
        <v>5.0526</v>
      </c>
      <c r="D56" s="31">
        <v>1553829.74</v>
      </c>
      <c r="E56" s="5">
        <v>0.94879999999999998</v>
      </c>
      <c r="F56" s="31">
        <v>1184990.22</v>
      </c>
      <c r="G56" s="5">
        <v>3.3874</v>
      </c>
      <c r="H56" s="31">
        <v>284873.88</v>
      </c>
      <c r="I56" s="5">
        <v>0.17230000000000001</v>
      </c>
      <c r="J56" s="31">
        <v>21886871.829999998</v>
      </c>
      <c r="K56" s="5">
        <v>5.6612999999999998</v>
      </c>
      <c r="L56" s="31">
        <v>52264904.450000003</v>
      </c>
      <c r="M56" s="5">
        <v>25.991399999999999</v>
      </c>
      <c r="N56" s="31">
        <v>128428945.77</v>
      </c>
      <c r="O56" s="5">
        <v>9.6089000000000002</v>
      </c>
      <c r="P56" s="31">
        <v>26874747.059999999</v>
      </c>
      <c r="Q56" s="5">
        <v>14.101000000000001</v>
      </c>
      <c r="R56" s="31">
        <v>1303457.45</v>
      </c>
      <c r="S56" s="5">
        <v>2.0021</v>
      </c>
      <c r="T56" s="31">
        <v>73054830.209999993</v>
      </c>
      <c r="U56" s="5">
        <v>24.3245</v>
      </c>
      <c r="V56" s="31">
        <v>37094925.210000001</v>
      </c>
      <c r="W56" s="5">
        <v>37.1175</v>
      </c>
      <c r="X56" s="31">
        <v>13046016.039999999</v>
      </c>
      <c r="Y56" s="5">
        <v>1.6039000000000001</v>
      </c>
      <c r="Z56" s="31">
        <v>14452664.68</v>
      </c>
      <c r="AA56" s="5">
        <v>89.060699999999997</v>
      </c>
      <c r="AB56" s="31">
        <v>1962888.09</v>
      </c>
      <c r="AC56" s="5">
        <v>3.1806000000000001</v>
      </c>
      <c r="AD56" s="31">
        <v>134626.63</v>
      </c>
      <c r="AE56" s="5">
        <v>0.27379999999999999</v>
      </c>
      <c r="AF56" s="31">
        <v>22434018.09</v>
      </c>
      <c r="AG56" s="5">
        <v>12.793799999999999</v>
      </c>
      <c r="AH56" s="31">
        <v>15959934.880000001</v>
      </c>
      <c r="AI56" s="5">
        <v>6.4665999999999997</v>
      </c>
      <c r="AJ56" s="31">
        <v>2293445</v>
      </c>
      <c r="AK56" s="5">
        <v>3.8757000000000001</v>
      </c>
      <c r="AL56" s="31">
        <v>113936908.31999999</v>
      </c>
      <c r="AM56" s="5">
        <v>23.478100000000001</v>
      </c>
      <c r="AN56" s="31">
        <v>327528.68</v>
      </c>
      <c r="AO56" s="5">
        <v>1.9229000000000001</v>
      </c>
      <c r="AP56" s="31">
        <v>-1179875.95</v>
      </c>
      <c r="AQ56" s="5">
        <v>-0.93110000000000004</v>
      </c>
      <c r="AR56" s="31">
        <v>8253406.8099999996</v>
      </c>
      <c r="AS56" s="5">
        <v>8.8152000000000008</v>
      </c>
      <c r="AT56" s="31">
        <v>0</v>
      </c>
      <c r="AU56">
        <v>0</v>
      </c>
      <c r="AV56" s="31">
        <v>5586736.3200000003</v>
      </c>
      <c r="AW56" s="5">
        <v>8.2749000000000006</v>
      </c>
      <c r="AX56" s="31">
        <v>5714546.0300000003</v>
      </c>
      <c r="AY56" s="5">
        <v>12.196199999999999</v>
      </c>
      <c r="AZ56" s="31">
        <v>226131011.77000001</v>
      </c>
      <c r="BA56" s="5">
        <v>19.8108</v>
      </c>
      <c r="BB56" s="31">
        <v>84088286.450000003</v>
      </c>
      <c r="BC56" s="5">
        <v>34.389099999999999</v>
      </c>
      <c r="BD56" s="31">
        <v>19167197.030000001</v>
      </c>
      <c r="BE56" s="5">
        <v>4.3323</v>
      </c>
      <c r="BF56" s="31">
        <v>13743651.359999999</v>
      </c>
      <c r="BG56" s="5">
        <v>0.50980000000000003</v>
      </c>
      <c r="BH56" s="31">
        <v>28474947.210000001</v>
      </c>
      <c r="BI56" s="5">
        <v>0.52159999999999995</v>
      </c>
      <c r="BJ56" s="31">
        <v>23921125.27</v>
      </c>
      <c r="BK56" s="5">
        <v>0.80889999999999995</v>
      </c>
      <c r="BL56" s="31">
        <v>9243770.3100000005</v>
      </c>
      <c r="BM56" s="5">
        <v>1.3388</v>
      </c>
    </row>
    <row r="57" spans="1:65" x14ac:dyDescent="0.2">
      <c r="A57" t="s">
        <v>213</v>
      </c>
      <c r="B57" s="31">
        <v>46993779.240000002</v>
      </c>
      <c r="C57" s="5">
        <v>0.2495</v>
      </c>
      <c r="D57" s="31">
        <v>0</v>
      </c>
      <c r="E57">
        <v>0</v>
      </c>
      <c r="F57" s="31">
        <v>0</v>
      </c>
      <c r="G57">
        <v>0</v>
      </c>
      <c r="H57" s="31">
        <v>0</v>
      </c>
      <c r="I57">
        <v>0</v>
      </c>
      <c r="J57" s="31">
        <v>0</v>
      </c>
      <c r="K57">
        <v>0</v>
      </c>
      <c r="L57" s="31">
        <v>0</v>
      </c>
      <c r="M57">
        <v>0</v>
      </c>
      <c r="N57" s="31">
        <v>0</v>
      </c>
      <c r="O57" s="5">
        <v>0</v>
      </c>
      <c r="P57" s="31">
        <v>0</v>
      </c>
      <c r="Q57">
        <v>0</v>
      </c>
      <c r="R57" s="31">
        <v>0</v>
      </c>
      <c r="S57">
        <v>0</v>
      </c>
      <c r="T57" s="31">
        <v>0</v>
      </c>
      <c r="U57">
        <v>0</v>
      </c>
      <c r="V57" s="31">
        <v>0</v>
      </c>
      <c r="W57">
        <v>0</v>
      </c>
      <c r="X57" s="31">
        <v>0</v>
      </c>
      <c r="Y57">
        <v>0</v>
      </c>
      <c r="Z57" s="31">
        <v>0</v>
      </c>
      <c r="AA57">
        <v>0</v>
      </c>
      <c r="AB57" s="31">
        <v>0</v>
      </c>
      <c r="AC57">
        <v>0</v>
      </c>
      <c r="AD57" s="31">
        <v>0</v>
      </c>
      <c r="AE57">
        <v>0</v>
      </c>
      <c r="AF57" s="31">
        <v>0</v>
      </c>
      <c r="AG57">
        <v>0</v>
      </c>
      <c r="AH57" s="31">
        <v>0</v>
      </c>
      <c r="AI57">
        <v>0</v>
      </c>
      <c r="AJ57" s="31">
        <v>0</v>
      </c>
      <c r="AK57">
        <v>0</v>
      </c>
      <c r="AL57" s="31">
        <v>80701.75</v>
      </c>
      <c r="AM57" s="5">
        <v>1.66E-2</v>
      </c>
      <c r="AN57" s="31">
        <v>0</v>
      </c>
      <c r="AO57">
        <v>0</v>
      </c>
      <c r="AP57" s="31">
        <v>0</v>
      </c>
      <c r="AQ57">
        <v>0</v>
      </c>
      <c r="AR57" s="31">
        <v>0</v>
      </c>
      <c r="AS57">
        <v>0</v>
      </c>
      <c r="AT57" s="31">
        <v>0</v>
      </c>
      <c r="AU57">
        <v>0</v>
      </c>
      <c r="AV57" s="31">
        <v>0</v>
      </c>
      <c r="AW57">
        <v>0</v>
      </c>
      <c r="AX57" s="31">
        <v>0</v>
      </c>
      <c r="AY57">
        <v>0</v>
      </c>
      <c r="AZ57" s="31">
        <v>0</v>
      </c>
      <c r="BA57">
        <v>0</v>
      </c>
      <c r="BB57" s="31">
        <v>46913077.490000002</v>
      </c>
      <c r="BC57" s="5">
        <v>19.1858</v>
      </c>
      <c r="BD57" s="31">
        <v>0</v>
      </c>
      <c r="BE57">
        <v>0</v>
      </c>
      <c r="BF57" s="31">
        <v>0</v>
      </c>
      <c r="BG57">
        <v>0</v>
      </c>
      <c r="BH57" s="31">
        <v>0</v>
      </c>
      <c r="BI57">
        <v>0</v>
      </c>
      <c r="BJ57" s="31">
        <v>0</v>
      </c>
      <c r="BK57">
        <v>0</v>
      </c>
      <c r="BL57" s="31">
        <v>0</v>
      </c>
      <c r="BM57">
        <v>0</v>
      </c>
    </row>
    <row r="58" spans="1:65" x14ac:dyDescent="0.2">
      <c r="A58" t="s">
        <v>214</v>
      </c>
      <c r="B58" s="31">
        <v>43041.760000000002</v>
      </c>
      <c r="C58" s="5">
        <v>2.0000000000000001E-4</v>
      </c>
      <c r="D58" s="31">
        <v>0</v>
      </c>
      <c r="E58">
        <v>0</v>
      </c>
      <c r="F58" s="31">
        <v>0</v>
      </c>
      <c r="G58">
        <v>0</v>
      </c>
      <c r="H58" s="31">
        <v>0</v>
      </c>
      <c r="I58">
        <v>0</v>
      </c>
      <c r="J58" s="31">
        <v>0</v>
      </c>
      <c r="K58">
        <v>0</v>
      </c>
      <c r="L58" s="31">
        <v>0</v>
      </c>
      <c r="M58">
        <v>0</v>
      </c>
      <c r="N58" s="31">
        <v>0</v>
      </c>
      <c r="O58" s="5">
        <v>0</v>
      </c>
      <c r="P58" s="31">
        <v>0</v>
      </c>
      <c r="Q58">
        <v>0</v>
      </c>
      <c r="R58" s="31">
        <v>0</v>
      </c>
      <c r="S58">
        <v>0</v>
      </c>
      <c r="T58" s="31">
        <v>0</v>
      </c>
      <c r="U58">
        <v>0</v>
      </c>
      <c r="V58" s="31">
        <v>0</v>
      </c>
      <c r="W58">
        <v>0</v>
      </c>
      <c r="X58" s="31">
        <v>0</v>
      </c>
      <c r="Y58">
        <v>0</v>
      </c>
      <c r="Z58" s="31">
        <v>0</v>
      </c>
      <c r="AA58">
        <v>0</v>
      </c>
      <c r="AB58" s="31">
        <v>0</v>
      </c>
      <c r="AC58">
        <v>0</v>
      </c>
      <c r="AD58" s="31">
        <v>0</v>
      </c>
      <c r="AE58">
        <v>0</v>
      </c>
      <c r="AF58" s="31">
        <v>0</v>
      </c>
      <c r="AG58">
        <v>0</v>
      </c>
      <c r="AH58" s="31">
        <v>0</v>
      </c>
      <c r="AI58">
        <v>0</v>
      </c>
      <c r="AJ58" s="31">
        <v>0</v>
      </c>
      <c r="AK58">
        <v>0</v>
      </c>
      <c r="AL58" s="31">
        <v>43041.760000000002</v>
      </c>
      <c r="AM58" s="5">
        <v>8.8999999999999999E-3</v>
      </c>
      <c r="AN58" s="31">
        <v>0</v>
      </c>
      <c r="AO58">
        <v>0</v>
      </c>
      <c r="AP58" s="31">
        <v>0</v>
      </c>
      <c r="AQ58">
        <v>0</v>
      </c>
      <c r="AR58" s="31">
        <v>0</v>
      </c>
      <c r="AS58">
        <v>0</v>
      </c>
      <c r="AT58" s="31">
        <v>0</v>
      </c>
      <c r="AU58">
        <v>0</v>
      </c>
      <c r="AV58" s="31">
        <v>0</v>
      </c>
      <c r="AW58">
        <v>0</v>
      </c>
      <c r="AX58" s="31">
        <v>0</v>
      </c>
      <c r="AY58">
        <v>0</v>
      </c>
      <c r="AZ58" s="31">
        <v>0</v>
      </c>
      <c r="BA58">
        <v>0</v>
      </c>
      <c r="BB58" s="31">
        <v>0</v>
      </c>
      <c r="BC58">
        <v>0</v>
      </c>
      <c r="BD58" s="31">
        <v>0</v>
      </c>
      <c r="BE58">
        <v>0</v>
      </c>
      <c r="BF58" s="31">
        <v>0</v>
      </c>
      <c r="BG58">
        <v>0</v>
      </c>
      <c r="BH58" s="31">
        <v>0</v>
      </c>
      <c r="BI58">
        <v>0</v>
      </c>
      <c r="BJ58" s="31">
        <v>0</v>
      </c>
      <c r="BK58">
        <v>0</v>
      </c>
      <c r="BL58" s="31">
        <v>0</v>
      </c>
      <c r="BM58">
        <v>0</v>
      </c>
    </row>
    <row r="59" spans="1:65" x14ac:dyDescent="0.2">
      <c r="A59" t="s">
        <v>215</v>
      </c>
      <c r="B59" s="31">
        <v>153104.71</v>
      </c>
      <c r="C59" s="5">
        <v>8.0000000000000004E-4</v>
      </c>
      <c r="D59" s="31">
        <v>0</v>
      </c>
      <c r="E59">
        <v>0</v>
      </c>
      <c r="F59" s="31">
        <v>0</v>
      </c>
      <c r="G59">
        <v>0</v>
      </c>
      <c r="H59" s="31">
        <v>0</v>
      </c>
      <c r="I59">
        <v>0</v>
      </c>
      <c r="J59" s="31">
        <v>0</v>
      </c>
      <c r="K59">
        <v>0</v>
      </c>
      <c r="L59" s="31">
        <v>0</v>
      </c>
      <c r="M59">
        <v>0</v>
      </c>
      <c r="N59" s="31">
        <v>0</v>
      </c>
      <c r="O59" s="5">
        <v>0</v>
      </c>
      <c r="P59" s="31">
        <v>0</v>
      </c>
      <c r="Q59">
        <v>0</v>
      </c>
      <c r="R59" s="31">
        <v>0</v>
      </c>
      <c r="S59">
        <v>0</v>
      </c>
      <c r="T59" s="31">
        <v>0</v>
      </c>
      <c r="U59">
        <v>0</v>
      </c>
      <c r="V59" s="31">
        <v>0</v>
      </c>
      <c r="W59">
        <v>0</v>
      </c>
      <c r="X59" s="31">
        <v>0</v>
      </c>
      <c r="Y59">
        <v>0</v>
      </c>
      <c r="Z59" s="31">
        <v>0</v>
      </c>
      <c r="AA59">
        <v>0</v>
      </c>
      <c r="AB59" s="31">
        <v>0</v>
      </c>
      <c r="AC59">
        <v>0</v>
      </c>
      <c r="AD59" s="31">
        <v>0</v>
      </c>
      <c r="AE59">
        <v>0</v>
      </c>
      <c r="AF59" s="31">
        <v>0</v>
      </c>
      <c r="AG59">
        <v>0</v>
      </c>
      <c r="AH59" s="31">
        <v>0</v>
      </c>
      <c r="AI59">
        <v>0</v>
      </c>
      <c r="AJ59" s="31">
        <v>0</v>
      </c>
      <c r="AK59">
        <v>0</v>
      </c>
      <c r="AL59" s="31">
        <v>153104.71</v>
      </c>
      <c r="AM59" s="5">
        <v>3.15E-2</v>
      </c>
      <c r="AN59" s="31">
        <v>0</v>
      </c>
      <c r="AO59">
        <v>0</v>
      </c>
      <c r="AP59" s="31">
        <v>0</v>
      </c>
      <c r="AQ59">
        <v>0</v>
      </c>
      <c r="AR59" s="31">
        <v>0</v>
      </c>
      <c r="AS59">
        <v>0</v>
      </c>
      <c r="AT59" s="31">
        <v>0</v>
      </c>
      <c r="AU59">
        <v>0</v>
      </c>
      <c r="AV59" s="31">
        <v>0</v>
      </c>
      <c r="AW59">
        <v>0</v>
      </c>
      <c r="AX59" s="31">
        <v>0</v>
      </c>
      <c r="AY59">
        <v>0</v>
      </c>
      <c r="AZ59" s="31">
        <v>0</v>
      </c>
      <c r="BA59">
        <v>0</v>
      </c>
      <c r="BB59" s="31">
        <v>0</v>
      </c>
      <c r="BC59">
        <v>0</v>
      </c>
      <c r="BD59" s="31">
        <v>0</v>
      </c>
      <c r="BE59">
        <v>0</v>
      </c>
      <c r="BF59" s="31">
        <v>0</v>
      </c>
      <c r="BG59">
        <v>0</v>
      </c>
      <c r="BH59" s="31">
        <v>0</v>
      </c>
      <c r="BI59">
        <v>0</v>
      </c>
      <c r="BJ59" s="31">
        <v>0</v>
      </c>
      <c r="BK59">
        <v>0</v>
      </c>
      <c r="BL59" s="31">
        <v>0</v>
      </c>
      <c r="BM59">
        <v>0</v>
      </c>
    </row>
    <row r="60" spans="1:65" x14ac:dyDescent="0.2">
      <c r="A60" t="s">
        <v>216</v>
      </c>
      <c r="B60" s="31">
        <v>41417927.539999999</v>
      </c>
      <c r="C60" s="5">
        <v>0.21990000000000001</v>
      </c>
      <c r="D60" s="31">
        <v>0</v>
      </c>
      <c r="E60">
        <v>0</v>
      </c>
      <c r="F60" s="31">
        <v>0</v>
      </c>
      <c r="G60">
        <v>0</v>
      </c>
      <c r="H60" s="31">
        <v>0</v>
      </c>
      <c r="I60">
        <v>0</v>
      </c>
      <c r="J60" s="31">
        <v>0</v>
      </c>
      <c r="K60">
        <v>0</v>
      </c>
      <c r="L60" s="31">
        <v>5293323.3899999997</v>
      </c>
      <c r="M60" s="5">
        <v>2.6324000000000001</v>
      </c>
      <c r="N60" s="31">
        <v>0</v>
      </c>
      <c r="O60">
        <v>0</v>
      </c>
      <c r="P60" s="31">
        <v>0</v>
      </c>
      <c r="Q60">
        <v>0</v>
      </c>
      <c r="R60" s="31">
        <v>0</v>
      </c>
      <c r="S60">
        <v>0</v>
      </c>
      <c r="T60" s="31">
        <v>0</v>
      </c>
      <c r="U60">
        <v>0</v>
      </c>
      <c r="V60" s="31">
        <v>0</v>
      </c>
      <c r="W60">
        <v>0</v>
      </c>
      <c r="X60" s="31">
        <v>0</v>
      </c>
      <c r="Y60">
        <v>0</v>
      </c>
      <c r="Z60" s="31">
        <v>0</v>
      </c>
      <c r="AA60">
        <v>0</v>
      </c>
      <c r="AB60" s="31">
        <v>0</v>
      </c>
      <c r="AC60">
        <v>0</v>
      </c>
      <c r="AD60" s="31">
        <v>0</v>
      </c>
      <c r="AE60">
        <v>0</v>
      </c>
      <c r="AF60" s="31">
        <v>0</v>
      </c>
      <c r="AG60">
        <v>0</v>
      </c>
      <c r="AH60" s="31">
        <v>0</v>
      </c>
      <c r="AI60">
        <v>0</v>
      </c>
      <c r="AJ60" s="31">
        <v>0</v>
      </c>
      <c r="AK60">
        <v>0</v>
      </c>
      <c r="AL60" s="31">
        <v>2315633.4700000002</v>
      </c>
      <c r="AM60" s="5">
        <v>0.47720000000000001</v>
      </c>
      <c r="AN60" s="31">
        <v>0</v>
      </c>
      <c r="AO60">
        <v>0</v>
      </c>
      <c r="AP60" s="31">
        <v>0</v>
      </c>
      <c r="AQ60">
        <v>0</v>
      </c>
      <c r="AR60" s="31">
        <v>0</v>
      </c>
      <c r="AS60">
        <v>0</v>
      </c>
      <c r="AT60" s="31">
        <v>0</v>
      </c>
      <c r="AU60">
        <v>0</v>
      </c>
      <c r="AV60" s="31">
        <v>0</v>
      </c>
      <c r="AW60">
        <v>0</v>
      </c>
      <c r="AX60" s="31">
        <v>0</v>
      </c>
      <c r="AY60">
        <v>0</v>
      </c>
      <c r="AZ60" s="31">
        <v>33808970.68</v>
      </c>
      <c r="BA60" s="5">
        <v>2.9619</v>
      </c>
      <c r="BB60" s="31">
        <v>0</v>
      </c>
      <c r="BC60">
        <v>0</v>
      </c>
      <c r="BD60" s="31">
        <v>0</v>
      </c>
      <c r="BE60">
        <v>0</v>
      </c>
      <c r="BF60" s="31">
        <v>0</v>
      </c>
      <c r="BG60">
        <v>0</v>
      </c>
      <c r="BH60" s="31">
        <v>0</v>
      </c>
      <c r="BI60">
        <v>0</v>
      </c>
      <c r="BJ60" s="31">
        <v>0</v>
      </c>
      <c r="BK60">
        <v>0</v>
      </c>
      <c r="BL60" s="31">
        <v>0</v>
      </c>
      <c r="BM60">
        <v>0</v>
      </c>
    </row>
    <row r="61" spans="1:65" x14ac:dyDescent="0.2">
      <c r="A61" t="s">
        <v>217</v>
      </c>
      <c r="B61" s="31">
        <v>6645744.9299999997</v>
      </c>
      <c r="C61" s="5">
        <v>3.5299999999999998E-2</v>
      </c>
      <c r="D61" s="31">
        <v>0</v>
      </c>
      <c r="E61">
        <v>0</v>
      </c>
      <c r="F61" s="31">
        <v>0</v>
      </c>
      <c r="G61">
        <v>0</v>
      </c>
      <c r="H61" s="31">
        <v>0</v>
      </c>
      <c r="I61">
        <v>0</v>
      </c>
      <c r="J61" s="31">
        <v>0</v>
      </c>
      <c r="K61">
        <v>0</v>
      </c>
      <c r="L61" s="31">
        <v>0</v>
      </c>
      <c r="M61">
        <v>0</v>
      </c>
      <c r="N61" s="31">
        <v>6308498.2599999998</v>
      </c>
      <c r="O61" s="5">
        <v>0.47199999999999998</v>
      </c>
      <c r="P61" s="31">
        <v>0</v>
      </c>
      <c r="Q61">
        <v>0</v>
      </c>
      <c r="R61" s="31">
        <v>0</v>
      </c>
      <c r="S61">
        <v>0</v>
      </c>
      <c r="T61" s="31">
        <v>0</v>
      </c>
      <c r="U61">
        <v>0</v>
      </c>
      <c r="V61" s="31">
        <v>0</v>
      </c>
      <c r="W61">
        <v>0</v>
      </c>
      <c r="X61" s="31">
        <v>0</v>
      </c>
      <c r="Y61">
        <v>0</v>
      </c>
      <c r="Z61" s="31">
        <v>0</v>
      </c>
      <c r="AA61">
        <v>0</v>
      </c>
      <c r="AB61" s="31">
        <v>0</v>
      </c>
      <c r="AC61">
        <v>0</v>
      </c>
      <c r="AD61" s="31">
        <v>0</v>
      </c>
      <c r="AE61">
        <v>0</v>
      </c>
      <c r="AF61" s="31">
        <v>0</v>
      </c>
      <c r="AG61">
        <v>0</v>
      </c>
      <c r="AH61" s="31">
        <v>0</v>
      </c>
      <c r="AI61">
        <v>0</v>
      </c>
      <c r="AJ61" s="31">
        <v>0</v>
      </c>
      <c r="AK61">
        <v>0</v>
      </c>
      <c r="AL61" s="31">
        <v>337246.67</v>
      </c>
      <c r="AM61" s="5">
        <v>6.9500000000000006E-2</v>
      </c>
      <c r="AN61" s="31">
        <v>0</v>
      </c>
      <c r="AO61">
        <v>0</v>
      </c>
      <c r="AP61" s="31">
        <v>0</v>
      </c>
      <c r="AQ61">
        <v>0</v>
      </c>
      <c r="AR61" s="31">
        <v>0</v>
      </c>
      <c r="AS61">
        <v>0</v>
      </c>
      <c r="AT61" s="31">
        <v>0</v>
      </c>
      <c r="AU61">
        <v>0</v>
      </c>
      <c r="AV61" s="31">
        <v>0</v>
      </c>
      <c r="AW61">
        <v>0</v>
      </c>
      <c r="AX61" s="31">
        <v>0</v>
      </c>
      <c r="AY61">
        <v>0</v>
      </c>
      <c r="AZ61" s="31">
        <v>0</v>
      </c>
      <c r="BA61">
        <v>0</v>
      </c>
      <c r="BB61" s="31">
        <v>0</v>
      </c>
      <c r="BC61">
        <v>0</v>
      </c>
      <c r="BD61" s="31">
        <v>0</v>
      </c>
      <c r="BE61">
        <v>0</v>
      </c>
      <c r="BF61" s="31">
        <v>0</v>
      </c>
      <c r="BG61">
        <v>0</v>
      </c>
      <c r="BH61" s="31">
        <v>0</v>
      </c>
      <c r="BI61">
        <v>0</v>
      </c>
      <c r="BJ61" s="31">
        <v>0</v>
      </c>
      <c r="BK61">
        <v>0</v>
      </c>
      <c r="BL61" s="31">
        <v>0</v>
      </c>
      <c r="BM61">
        <v>0</v>
      </c>
    </row>
    <row r="62" spans="1:65" x14ac:dyDescent="0.2">
      <c r="A62" t="s">
        <v>218</v>
      </c>
      <c r="B62" s="31">
        <v>-5240.3599999999997</v>
      </c>
      <c r="C62" s="5">
        <v>0</v>
      </c>
      <c r="D62" s="31">
        <v>0</v>
      </c>
      <c r="E62">
        <v>0</v>
      </c>
      <c r="F62" s="31">
        <v>0</v>
      </c>
      <c r="G62">
        <v>0</v>
      </c>
      <c r="H62" s="31">
        <v>0</v>
      </c>
      <c r="I62">
        <v>0</v>
      </c>
      <c r="J62" s="31">
        <v>0</v>
      </c>
      <c r="K62">
        <v>0</v>
      </c>
      <c r="L62" s="31">
        <v>0</v>
      </c>
      <c r="M62">
        <v>0</v>
      </c>
      <c r="N62" s="31">
        <v>0</v>
      </c>
      <c r="O62">
        <v>0</v>
      </c>
      <c r="P62" s="31">
        <v>0</v>
      </c>
      <c r="Q62">
        <v>0</v>
      </c>
      <c r="R62" s="31">
        <v>0</v>
      </c>
      <c r="S62">
        <v>0</v>
      </c>
      <c r="T62" s="31">
        <v>0</v>
      </c>
      <c r="U62">
        <v>0</v>
      </c>
      <c r="V62" s="31">
        <v>0</v>
      </c>
      <c r="W62">
        <v>0</v>
      </c>
      <c r="X62" s="31">
        <v>0</v>
      </c>
      <c r="Y62">
        <v>0</v>
      </c>
      <c r="Z62" s="31">
        <v>0</v>
      </c>
      <c r="AA62">
        <v>0</v>
      </c>
      <c r="AB62" s="31">
        <v>0</v>
      </c>
      <c r="AC62">
        <v>0</v>
      </c>
      <c r="AD62" s="31">
        <v>0</v>
      </c>
      <c r="AE62">
        <v>0</v>
      </c>
      <c r="AF62" s="31">
        <v>0</v>
      </c>
      <c r="AG62">
        <v>0</v>
      </c>
      <c r="AH62" s="31">
        <v>0</v>
      </c>
      <c r="AI62">
        <v>0</v>
      </c>
      <c r="AJ62" s="31">
        <v>0</v>
      </c>
      <c r="AK62">
        <v>0</v>
      </c>
      <c r="AL62" s="31">
        <v>14535.72</v>
      </c>
      <c r="AM62" s="5">
        <v>3.0000000000000001E-3</v>
      </c>
      <c r="AN62" s="31">
        <v>0</v>
      </c>
      <c r="AO62">
        <v>0</v>
      </c>
      <c r="AP62" s="31">
        <v>0</v>
      </c>
      <c r="AQ62">
        <v>0</v>
      </c>
      <c r="AR62" s="31">
        <v>0</v>
      </c>
      <c r="AS62">
        <v>0</v>
      </c>
      <c r="AT62" s="31">
        <v>-19776.080000000002</v>
      </c>
      <c r="AU62" s="5">
        <v>-3.7488000000000001</v>
      </c>
      <c r="AV62" s="31">
        <v>0</v>
      </c>
      <c r="AW62">
        <v>0</v>
      </c>
      <c r="AX62" s="31">
        <v>0</v>
      </c>
      <c r="AY62">
        <v>0</v>
      </c>
      <c r="AZ62" s="31">
        <v>0</v>
      </c>
      <c r="BA62">
        <v>0</v>
      </c>
      <c r="BB62" s="31">
        <v>0</v>
      </c>
      <c r="BC62">
        <v>0</v>
      </c>
      <c r="BD62" s="31">
        <v>0</v>
      </c>
      <c r="BE62">
        <v>0</v>
      </c>
      <c r="BF62" s="31">
        <v>0</v>
      </c>
      <c r="BG62">
        <v>0</v>
      </c>
      <c r="BH62" s="31">
        <v>0</v>
      </c>
      <c r="BI62">
        <v>0</v>
      </c>
      <c r="BJ62" s="31">
        <v>0</v>
      </c>
      <c r="BK62">
        <v>0</v>
      </c>
      <c r="BL62" s="31">
        <v>0</v>
      </c>
      <c r="BM62">
        <v>0</v>
      </c>
    </row>
    <row r="63" spans="1:65" ht="13.5" thickBot="1" x14ac:dyDescent="0.25">
      <c r="A63" t="s">
        <v>219</v>
      </c>
      <c r="B63" s="31">
        <v>2056398.53</v>
      </c>
      <c r="C63" s="5">
        <v>1.09E-2</v>
      </c>
      <c r="D63" s="31">
        <v>0</v>
      </c>
      <c r="E63">
        <v>0</v>
      </c>
      <c r="F63" s="31">
        <v>0</v>
      </c>
      <c r="G63">
        <v>0</v>
      </c>
      <c r="H63" s="31">
        <v>0</v>
      </c>
      <c r="I63">
        <v>0</v>
      </c>
      <c r="J63" s="31">
        <v>0</v>
      </c>
      <c r="K63">
        <v>0</v>
      </c>
      <c r="L63" s="31">
        <v>0</v>
      </c>
      <c r="M63">
        <v>0</v>
      </c>
      <c r="N63" s="31">
        <v>0</v>
      </c>
      <c r="O63">
        <v>0</v>
      </c>
      <c r="P63" s="31">
        <v>0</v>
      </c>
      <c r="Q63">
        <v>0</v>
      </c>
      <c r="R63" s="31">
        <v>0</v>
      </c>
      <c r="S63">
        <v>0</v>
      </c>
      <c r="T63" s="31">
        <v>0</v>
      </c>
      <c r="U63">
        <v>0</v>
      </c>
      <c r="V63" s="31">
        <v>0</v>
      </c>
      <c r="W63">
        <v>0</v>
      </c>
      <c r="X63" s="31">
        <v>0</v>
      </c>
      <c r="Y63">
        <v>0</v>
      </c>
      <c r="Z63" s="31">
        <v>0</v>
      </c>
      <c r="AA63">
        <v>0</v>
      </c>
      <c r="AB63" s="31">
        <v>0</v>
      </c>
      <c r="AC63">
        <v>0</v>
      </c>
      <c r="AD63" s="31">
        <v>0</v>
      </c>
      <c r="AE63">
        <v>0</v>
      </c>
      <c r="AF63" s="31">
        <v>0</v>
      </c>
      <c r="AG63">
        <v>0</v>
      </c>
      <c r="AH63" s="31">
        <v>0</v>
      </c>
      <c r="AI63">
        <v>0</v>
      </c>
      <c r="AJ63" s="31">
        <v>0</v>
      </c>
      <c r="AK63">
        <v>0</v>
      </c>
      <c r="AL63" s="31">
        <v>105833.8</v>
      </c>
      <c r="AM63" s="5">
        <v>2.18E-2</v>
      </c>
      <c r="AN63" s="31">
        <v>0</v>
      </c>
      <c r="AO63">
        <v>0</v>
      </c>
      <c r="AP63" s="31">
        <v>0</v>
      </c>
      <c r="AQ63">
        <v>0</v>
      </c>
      <c r="AR63" s="31">
        <v>1950564.73</v>
      </c>
      <c r="AS63" s="5">
        <v>2.0832999999999999</v>
      </c>
      <c r="AT63" s="31">
        <v>0</v>
      </c>
      <c r="AU63">
        <v>0</v>
      </c>
      <c r="AV63" s="31">
        <v>0</v>
      </c>
      <c r="AW63">
        <v>0</v>
      </c>
      <c r="AX63" s="31">
        <v>0</v>
      </c>
      <c r="AY63">
        <v>0</v>
      </c>
      <c r="AZ63" s="31">
        <v>0</v>
      </c>
      <c r="BA63">
        <v>0</v>
      </c>
      <c r="BB63" s="31">
        <v>0</v>
      </c>
      <c r="BC63">
        <v>0</v>
      </c>
      <c r="BD63" s="31">
        <v>0</v>
      </c>
      <c r="BE63">
        <v>0</v>
      </c>
      <c r="BF63" s="31">
        <v>0</v>
      </c>
      <c r="BG63">
        <v>0</v>
      </c>
      <c r="BH63" s="31">
        <v>0</v>
      </c>
      <c r="BI63">
        <v>0</v>
      </c>
      <c r="BJ63" s="31">
        <v>0</v>
      </c>
      <c r="BK63">
        <v>0</v>
      </c>
      <c r="BL63" s="31">
        <v>0</v>
      </c>
      <c r="BM63">
        <v>0</v>
      </c>
    </row>
    <row r="64" spans="1:65" ht="14.25" thickTop="1" thickBot="1" x14ac:dyDescent="0.25">
      <c r="A64" s="246" t="s">
        <v>13</v>
      </c>
      <c r="B64" s="205">
        <v>1048929965.1900001</v>
      </c>
      <c r="C64" s="247">
        <v>5.5692000000000004</v>
      </c>
      <c r="D64" s="205">
        <v>1553829.74</v>
      </c>
      <c r="E64" s="247">
        <v>0.94879999999999998</v>
      </c>
      <c r="F64" s="205">
        <v>1184990.22</v>
      </c>
      <c r="G64" s="247">
        <v>3.3874</v>
      </c>
      <c r="H64" s="205">
        <v>284873.88</v>
      </c>
      <c r="I64" s="247">
        <v>0.17230000000000001</v>
      </c>
      <c r="J64" s="205">
        <v>21886871.829999998</v>
      </c>
      <c r="K64" s="247">
        <v>5.6612999999999998</v>
      </c>
      <c r="L64" s="205">
        <v>57558227.840000004</v>
      </c>
      <c r="M64" s="247">
        <v>28.623799999999999</v>
      </c>
      <c r="N64" s="205">
        <v>134737444.03</v>
      </c>
      <c r="O64" s="247">
        <v>10.0809</v>
      </c>
      <c r="P64" s="205">
        <v>26874747.059999999</v>
      </c>
      <c r="Q64" s="247">
        <v>14.101000000000001</v>
      </c>
      <c r="R64" s="205">
        <v>1303457.45</v>
      </c>
      <c r="S64" s="247">
        <v>2.0021</v>
      </c>
      <c r="T64" s="205">
        <v>73054830.209999993</v>
      </c>
      <c r="U64" s="247">
        <v>24.3245</v>
      </c>
      <c r="V64" s="205">
        <v>37094925.210000001</v>
      </c>
      <c r="W64" s="247">
        <v>37.1175</v>
      </c>
      <c r="X64" s="205">
        <v>13046016.039999999</v>
      </c>
      <c r="Y64" s="247">
        <v>1.6039000000000001</v>
      </c>
      <c r="Z64" s="205">
        <v>14452664.68</v>
      </c>
      <c r="AA64" s="247">
        <v>89.060699999999997</v>
      </c>
      <c r="AB64" s="205">
        <v>1962888.09</v>
      </c>
      <c r="AC64" s="247">
        <v>3.1806000000000001</v>
      </c>
      <c r="AD64" s="205">
        <v>134626.63</v>
      </c>
      <c r="AE64" s="247">
        <v>0.27379999999999999</v>
      </c>
      <c r="AF64" s="205">
        <v>22434018.09</v>
      </c>
      <c r="AG64" s="247">
        <v>12.793799999999999</v>
      </c>
      <c r="AH64" s="205">
        <v>15959934.880000001</v>
      </c>
      <c r="AI64" s="247">
        <v>6.4665999999999997</v>
      </c>
      <c r="AJ64" s="205">
        <v>2293445</v>
      </c>
      <c r="AK64" s="247">
        <v>3.8757000000000001</v>
      </c>
      <c r="AL64" s="205">
        <v>116987006.2</v>
      </c>
      <c r="AM64" s="247">
        <v>24.1066</v>
      </c>
      <c r="AN64" s="205">
        <v>327528.68</v>
      </c>
      <c r="AO64" s="247">
        <v>1.9229000000000001</v>
      </c>
      <c r="AP64" s="205">
        <v>-1179875.95</v>
      </c>
      <c r="AQ64" s="247">
        <v>-0.93110000000000004</v>
      </c>
      <c r="AR64" s="205">
        <v>10203971.539999999</v>
      </c>
      <c r="AS64" s="247">
        <v>10.8985</v>
      </c>
      <c r="AT64" s="205">
        <v>-19776.080000000002</v>
      </c>
      <c r="AU64" s="247">
        <v>-3.7488000000000001</v>
      </c>
      <c r="AV64" s="205">
        <v>5586736.3200000003</v>
      </c>
      <c r="AW64" s="247">
        <v>8.2749000000000006</v>
      </c>
      <c r="AX64" s="205">
        <v>5714546.0300000003</v>
      </c>
      <c r="AY64" s="247">
        <v>12.196199999999999</v>
      </c>
      <c r="AZ64" s="205">
        <v>259939982.44999999</v>
      </c>
      <c r="BA64" s="247">
        <v>22.7727</v>
      </c>
      <c r="BB64" s="205">
        <v>131001363.94</v>
      </c>
      <c r="BC64" s="247">
        <v>53.574800000000003</v>
      </c>
      <c r="BD64" s="205">
        <v>19167197.030000001</v>
      </c>
      <c r="BE64" s="247">
        <v>4.3323</v>
      </c>
      <c r="BF64" s="205">
        <v>13743651.359999999</v>
      </c>
      <c r="BG64" s="247">
        <v>0.50980000000000003</v>
      </c>
      <c r="BH64" s="205">
        <v>28474947.210000001</v>
      </c>
      <c r="BI64" s="247">
        <v>0.52159999999999995</v>
      </c>
      <c r="BJ64" s="205">
        <v>23921125.27</v>
      </c>
      <c r="BK64" s="247">
        <v>0.80889999999999995</v>
      </c>
      <c r="BL64" s="205">
        <v>9243770.3100000005</v>
      </c>
      <c r="BM64" s="247">
        <v>1.3388</v>
      </c>
    </row>
    <row r="65" spans="1:64" ht="13.5" thickTop="1" x14ac:dyDescent="0.2"/>
    <row r="66" spans="1:64" x14ac:dyDescent="0.2">
      <c r="A66" t="s">
        <v>329</v>
      </c>
      <c r="B66" s="31">
        <v>13187041909.4</v>
      </c>
      <c r="D66" s="31">
        <v>0</v>
      </c>
      <c r="F66" s="31">
        <v>0</v>
      </c>
      <c r="H66" s="31">
        <v>0</v>
      </c>
      <c r="J66" s="31">
        <v>0</v>
      </c>
      <c r="L66" s="31">
        <v>0</v>
      </c>
      <c r="N66" s="31">
        <v>1142365132</v>
      </c>
      <c r="P66" s="31">
        <v>0</v>
      </c>
      <c r="R66" s="31">
        <v>0</v>
      </c>
      <c r="T66" s="31">
        <v>0</v>
      </c>
      <c r="V66" s="31">
        <v>0</v>
      </c>
      <c r="X66" s="31">
        <v>0</v>
      </c>
      <c r="Z66" s="31">
        <v>0</v>
      </c>
      <c r="AB66" s="31">
        <v>0</v>
      </c>
      <c r="AD66" s="31">
        <v>0</v>
      </c>
      <c r="AF66" s="31">
        <v>531475.93999999994</v>
      </c>
      <c r="AH66" s="31">
        <v>0</v>
      </c>
      <c r="AJ66" s="31">
        <v>0</v>
      </c>
      <c r="AL66" s="31">
        <v>67053660.880000003</v>
      </c>
      <c r="AN66" s="31">
        <v>0</v>
      </c>
      <c r="AP66" s="31">
        <v>100922646.62</v>
      </c>
      <c r="AR66" s="31">
        <v>0</v>
      </c>
      <c r="AT66" s="31">
        <v>527528.87</v>
      </c>
      <c r="AV66" s="31">
        <v>14832497.85</v>
      </c>
      <c r="AX66" s="31">
        <v>0</v>
      </c>
      <c r="AZ66" s="31">
        <v>58397176.020000003</v>
      </c>
      <c r="BB66" s="31">
        <v>0</v>
      </c>
      <c r="BD66" s="31">
        <v>0</v>
      </c>
      <c r="BF66" s="31">
        <v>2695896489.0599999</v>
      </c>
      <c r="BH66" s="31">
        <v>5458873701.3500004</v>
      </c>
      <c r="BJ66" s="31">
        <v>2957194894.5500002</v>
      </c>
      <c r="BL66" s="31">
        <v>690446706.25999999</v>
      </c>
    </row>
  </sheetData>
  <mergeCells count="64">
    <mergeCell ref="BL53:BM54"/>
    <mergeCell ref="AP53:AQ54"/>
    <mergeCell ref="AR53:AS54"/>
    <mergeCell ref="AT53:AU54"/>
    <mergeCell ref="AV53:AW54"/>
    <mergeCell ref="AX53:AY54"/>
    <mergeCell ref="AZ53:BA54"/>
    <mergeCell ref="BB53:BC54"/>
    <mergeCell ref="BD53:BE54"/>
    <mergeCell ref="BF53:BG54"/>
    <mergeCell ref="BH53:BI54"/>
    <mergeCell ref="BJ53:BK54"/>
    <mergeCell ref="AN53:AO54"/>
    <mergeCell ref="R53:S54"/>
    <mergeCell ref="T53:U54"/>
    <mergeCell ref="V53:W54"/>
    <mergeCell ref="X53:Y54"/>
    <mergeCell ref="Z53:AA54"/>
    <mergeCell ref="AB53:AC54"/>
    <mergeCell ref="AD53:AE54"/>
    <mergeCell ref="AF53:AG54"/>
    <mergeCell ref="AH53:AI54"/>
    <mergeCell ref="AJ53:AK54"/>
    <mergeCell ref="AL53:AM54"/>
    <mergeCell ref="BJ3:BK4"/>
    <mergeCell ref="BL3:BM4"/>
    <mergeCell ref="B53:C53"/>
    <mergeCell ref="D53:E54"/>
    <mergeCell ref="F53:G54"/>
    <mergeCell ref="H53:I54"/>
    <mergeCell ref="J53:K54"/>
    <mergeCell ref="L53:M54"/>
    <mergeCell ref="N53:O54"/>
    <mergeCell ref="P53:Q54"/>
    <mergeCell ref="AX3:AY4"/>
    <mergeCell ref="AZ3:BA4"/>
    <mergeCell ref="BB3:BC4"/>
    <mergeCell ref="BD3:BE4"/>
    <mergeCell ref="BF3:BG4"/>
    <mergeCell ref="BH3:BI4"/>
    <mergeCell ref="AV3:AW4"/>
    <mergeCell ref="Z3:AA4"/>
    <mergeCell ref="AB3:AC4"/>
    <mergeCell ref="AD3:AE4"/>
    <mergeCell ref="AF3:AG4"/>
    <mergeCell ref="AH3:AI4"/>
    <mergeCell ref="AJ3:AK4"/>
    <mergeCell ref="AL3:AM4"/>
    <mergeCell ref="AN3:AO4"/>
    <mergeCell ref="AP3:AQ4"/>
    <mergeCell ref="AR3:AS4"/>
    <mergeCell ref="AT3:AU4"/>
    <mergeCell ref="X3:Y4"/>
    <mergeCell ref="B3:C3"/>
    <mergeCell ref="D3:E4"/>
    <mergeCell ref="F3:G4"/>
    <mergeCell ref="H3:I4"/>
    <mergeCell ref="J3:K4"/>
    <mergeCell ref="L3:M4"/>
    <mergeCell ref="N3:O4"/>
    <mergeCell ref="P3:Q4"/>
    <mergeCell ref="R3:S4"/>
    <mergeCell ref="T3:U4"/>
    <mergeCell ref="V3:W4"/>
  </mergeCells>
  <pageMargins left="0.75" right="0.75" top="1" bottom="1" header="0.5" footer="0.5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zoomScale="70" zoomScaleNormal="70" workbookViewId="0"/>
  </sheetViews>
  <sheetFormatPr defaultRowHeight="12.75" x14ac:dyDescent="0.2"/>
  <cols>
    <col min="1" max="1" width="50.7109375" bestFit="1" customWidth="1"/>
    <col min="2" max="2" width="12.5703125" style="31" bestFit="1" customWidth="1"/>
    <col min="3" max="3" width="8" style="5" bestFit="1" customWidth="1"/>
    <col min="4" max="4" width="12.5703125" style="31" bestFit="1" customWidth="1"/>
    <col min="5" max="5" width="8" style="5" bestFit="1" customWidth="1"/>
  </cols>
  <sheetData>
    <row r="1" spans="1:5" x14ac:dyDescent="0.2">
      <c r="A1" s="1" t="s">
        <v>1288</v>
      </c>
    </row>
    <row r="2" spans="1:5" x14ac:dyDescent="0.2">
      <c r="A2" s="233" t="s">
        <v>1238</v>
      </c>
      <c r="B2" s="211" t="s">
        <v>13</v>
      </c>
      <c r="C2" s="241"/>
      <c r="D2" s="327" t="s">
        <v>1285</v>
      </c>
      <c r="E2" s="327"/>
    </row>
    <row r="3" spans="1:5" x14ac:dyDescent="0.2">
      <c r="A3" s="235" t="s">
        <v>454</v>
      </c>
      <c r="B3" s="216"/>
      <c r="C3" s="242"/>
      <c r="D3" s="328"/>
      <c r="E3" s="328"/>
    </row>
    <row r="4" spans="1:5" x14ac:dyDescent="0.2">
      <c r="A4" s="237"/>
      <c r="B4" s="243" t="s">
        <v>4</v>
      </c>
      <c r="C4" s="244" t="s">
        <v>5</v>
      </c>
      <c r="D4" s="243" t="s">
        <v>4</v>
      </c>
      <c r="E4" s="244" t="s">
        <v>5</v>
      </c>
    </row>
    <row r="5" spans="1:5" x14ac:dyDescent="0.2">
      <c r="A5" s="1" t="s">
        <v>156</v>
      </c>
    </row>
    <row r="6" spans="1:5" x14ac:dyDescent="0.2">
      <c r="A6" s="1" t="s">
        <v>157</v>
      </c>
      <c r="B6" s="141">
        <v>225666895.77000001</v>
      </c>
      <c r="C6" s="54">
        <v>93.194500000000005</v>
      </c>
      <c r="D6" s="141">
        <v>225666895.77000001</v>
      </c>
      <c r="E6" s="54">
        <v>93.194500000000005</v>
      </c>
    </row>
    <row r="7" spans="1:5" x14ac:dyDescent="0.2">
      <c r="A7" s="245" t="s">
        <v>158</v>
      </c>
      <c r="B7" s="31">
        <v>-10912065.619999999</v>
      </c>
      <c r="C7" s="5">
        <v>-4.5064000000000002</v>
      </c>
      <c r="D7" s="31">
        <v>-10912065.619999999</v>
      </c>
      <c r="E7" s="5">
        <v>-4.5064000000000002</v>
      </c>
    </row>
    <row r="8" spans="1:5" x14ac:dyDescent="0.2">
      <c r="A8" t="s">
        <v>324</v>
      </c>
      <c r="B8" s="31">
        <v>0</v>
      </c>
      <c r="C8" s="5">
        <v>0</v>
      </c>
      <c r="D8" s="31">
        <v>0</v>
      </c>
      <c r="E8" s="5">
        <v>0</v>
      </c>
    </row>
    <row r="9" spans="1:5" x14ac:dyDescent="0.2">
      <c r="A9" t="s">
        <v>325</v>
      </c>
      <c r="B9" s="31">
        <v>11885999.58</v>
      </c>
      <c r="C9" s="5">
        <v>4.9085999999999999</v>
      </c>
      <c r="D9" s="31">
        <v>11885999.58</v>
      </c>
      <c r="E9" s="5">
        <v>4.9085999999999999</v>
      </c>
    </row>
    <row r="10" spans="1:5" x14ac:dyDescent="0.2">
      <c r="A10" s="245" t="s">
        <v>326</v>
      </c>
      <c r="B10" s="31">
        <v>15505265.869999999</v>
      </c>
      <c r="C10" s="5">
        <v>6.4032999999999998</v>
      </c>
      <c r="D10" s="31">
        <v>15505265.869999999</v>
      </c>
      <c r="E10" s="5">
        <v>6.4032999999999998</v>
      </c>
    </row>
    <row r="11" spans="1:5" ht="13.5" thickBot="1" x14ac:dyDescent="0.25">
      <c r="A11" t="s">
        <v>162</v>
      </c>
      <c r="B11" s="31">
        <v>0</v>
      </c>
      <c r="C11" s="5">
        <v>0</v>
      </c>
      <c r="D11" s="31">
        <v>0</v>
      </c>
      <c r="E11" s="5">
        <v>0</v>
      </c>
    </row>
    <row r="12" spans="1:5" ht="14.25" thickTop="1" thickBot="1" x14ac:dyDescent="0.25">
      <c r="A12" s="246" t="s">
        <v>2</v>
      </c>
      <c r="B12" s="205">
        <v>242146095.59999999</v>
      </c>
      <c r="C12" s="247">
        <v>100</v>
      </c>
      <c r="D12" s="205">
        <v>242146095.59999999</v>
      </c>
      <c r="E12" s="247">
        <v>100</v>
      </c>
    </row>
    <row r="13" spans="1:5" ht="13.5" thickTop="1" x14ac:dyDescent="0.2">
      <c r="A13" s="1" t="s">
        <v>163</v>
      </c>
    </row>
    <row r="14" spans="1:5" x14ac:dyDescent="0.2">
      <c r="A14" t="s">
        <v>227</v>
      </c>
      <c r="B14" s="31">
        <v>0</v>
      </c>
      <c r="C14" s="5">
        <v>0</v>
      </c>
      <c r="D14" s="31">
        <v>0</v>
      </c>
      <c r="E14" s="5">
        <v>0</v>
      </c>
    </row>
    <row r="15" spans="1:5" x14ac:dyDescent="0.2">
      <c r="A15" t="s">
        <v>228</v>
      </c>
      <c r="B15" s="31">
        <v>0</v>
      </c>
      <c r="C15" s="5">
        <v>0</v>
      </c>
      <c r="D15" s="31">
        <v>0</v>
      </c>
      <c r="E15" s="5">
        <v>0</v>
      </c>
    </row>
    <row r="16" spans="1:5" x14ac:dyDescent="0.2">
      <c r="A16" t="s">
        <v>229</v>
      </c>
      <c r="B16" s="31">
        <v>0</v>
      </c>
      <c r="C16" s="5">
        <v>0</v>
      </c>
      <c r="D16" s="31">
        <v>0</v>
      </c>
      <c r="E16" s="5">
        <v>0</v>
      </c>
    </row>
    <row r="17" spans="1:5" x14ac:dyDescent="0.2">
      <c r="A17" t="s">
        <v>230</v>
      </c>
      <c r="B17" s="31">
        <v>0</v>
      </c>
      <c r="C17" s="5">
        <v>0</v>
      </c>
      <c r="D17" s="31">
        <v>0</v>
      </c>
      <c r="E17" s="5">
        <v>0</v>
      </c>
    </row>
    <row r="18" spans="1:5" x14ac:dyDescent="0.2">
      <c r="A18" t="s">
        <v>231</v>
      </c>
      <c r="B18" s="31">
        <v>0</v>
      </c>
      <c r="C18" s="5">
        <v>0</v>
      </c>
      <c r="D18" s="31">
        <v>0</v>
      </c>
      <c r="E18" s="5">
        <v>0</v>
      </c>
    </row>
    <row r="19" spans="1:5" x14ac:dyDescent="0.2">
      <c r="A19" t="s">
        <v>232</v>
      </c>
      <c r="B19" s="31">
        <v>0</v>
      </c>
      <c r="C19" s="5">
        <v>0</v>
      </c>
      <c r="D19" s="31">
        <v>0</v>
      </c>
      <c r="E19" s="5">
        <v>0</v>
      </c>
    </row>
    <row r="20" spans="1:5" x14ac:dyDescent="0.2">
      <c r="A20" t="s">
        <v>233</v>
      </c>
      <c r="B20" s="31">
        <v>0</v>
      </c>
      <c r="C20" s="5">
        <v>0</v>
      </c>
      <c r="D20" s="31">
        <v>0</v>
      </c>
      <c r="E20" s="5">
        <v>0</v>
      </c>
    </row>
    <row r="21" spans="1:5" x14ac:dyDescent="0.2">
      <c r="A21" t="s">
        <v>234</v>
      </c>
      <c r="B21" s="31">
        <v>0</v>
      </c>
      <c r="C21" s="5">
        <v>0</v>
      </c>
      <c r="D21" s="31">
        <v>0</v>
      </c>
      <c r="E21" s="5">
        <v>0</v>
      </c>
    </row>
    <row r="22" spans="1:5" ht="13.5" thickBot="1" x14ac:dyDescent="0.25">
      <c r="A22" t="s">
        <v>235</v>
      </c>
      <c r="B22" s="31">
        <v>0</v>
      </c>
      <c r="C22" s="5">
        <v>0</v>
      </c>
      <c r="D22" s="31">
        <v>0</v>
      </c>
      <c r="E22" s="5">
        <v>0</v>
      </c>
    </row>
    <row r="23" spans="1:5" ht="14.25" thickTop="1" thickBot="1" x14ac:dyDescent="0.25">
      <c r="A23" s="246" t="s">
        <v>236</v>
      </c>
      <c r="B23" s="205">
        <v>0</v>
      </c>
      <c r="C23" s="247">
        <v>0</v>
      </c>
      <c r="D23" s="205">
        <v>0</v>
      </c>
      <c r="E23" s="247">
        <v>0</v>
      </c>
    </row>
    <row r="24" spans="1:5" ht="13.5" thickTop="1" x14ac:dyDescent="0.2">
      <c r="A24" t="s">
        <v>237</v>
      </c>
      <c r="B24" s="31">
        <v>0</v>
      </c>
      <c r="C24" s="5">
        <v>0</v>
      </c>
      <c r="D24" s="31">
        <v>0</v>
      </c>
      <c r="E24" s="5">
        <v>0</v>
      </c>
    </row>
    <row r="25" spans="1:5" x14ac:dyDescent="0.2">
      <c r="A25" t="s">
        <v>238</v>
      </c>
      <c r="B25" s="31">
        <v>0</v>
      </c>
      <c r="C25" s="5">
        <v>0</v>
      </c>
      <c r="D25" s="31">
        <v>0</v>
      </c>
      <c r="E25" s="5">
        <v>0</v>
      </c>
    </row>
    <row r="26" spans="1:5" x14ac:dyDescent="0.2">
      <c r="A26" t="s">
        <v>239</v>
      </c>
      <c r="B26" s="31">
        <v>0</v>
      </c>
      <c r="C26" s="5">
        <v>0</v>
      </c>
      <c r="D26" s="31">
        <v>0</v>
      </c>
      <c r="E26" s="5">
        <v>0</v>
      </c>
    </row>
    <row r="27" spans="1:5" ht="13.5" thickBot="1" x14ac:dyDescent="0.25">
      <c r="A27" t="s">
        <v>240</v>
      </c>
      <c r="B27" s="31">
        <v>42488100.520000003</v>
      </c>
      <c r="C27" s="5">
        <v>17.546500000000002</v>
      </c>
      <c r="D27" s="31">
        <v>42488100.520000003</v>
      </c>
      <c r="E27" s="5">
        <v>17.546500000000002</v>
      </c>
    </row>
    <row r="28" spans="1:5" ht="14.25" thickTop="1" thickBot="1" x14ac:dyDescent="0.25">
      <c r="A28" s="246" t="s">
        <v>241</v>
      </c>
      <c r="B28" s="205">
        <v>42488100.520000003</v>
      </c>
      <c r="C28" s="247">
        <v>17.546500000000002</v>
      </c>
      <c r="D28" s="205">
        <v>42488100.520000003</v>
      </c>
      <c r="E28" s="247">
        <v>17.546500000000002</v>
      </c>
    </row>
    <row r="29" spans="1:5" ht="13.5" thickTop="1" x14ac:dyDescent="0.2">
      <c r="A29" t="s">
        <v>242</v>
      </c>
      <c r="B29" s="31">
        <v>0</v>
      </c>
      <c r="C29" s="5">
        <v>0</v>
      </c>
      <c r="D29" s="31">
        <v>0</v>
      </c>
      <c r="E29" s="5">
        <v>0</v>
      </c>
    </row>
    <row r="30" spans="1:5" x14ac:dyDescent="0.2">
      <c r="A30" t="s">
        <v>243</v>
      </c>
      <c r="B30" s="31">
        <v>20365525.039999999</v>
      </c>
      <c r="C30" s="5">
        <v>8.4103999999999992</v>
      </c>
      <c r="D30" s="31">
        <v>20365525.039999999</v>
      </c>
      <c r="E30" s="5">
        <v>8.4103999999999992</v>
      </c>
    </row>
    <row r="31" spans="1:5" x14ac:dyDescent="0.2">
      <c r="A31" t="s">
        <v>244</v>
      </c>
      <c r="B31" s="31">
        <v>0</v>
      </c>
      <c r="C31" s="5">
        <v>0</v>
      </c>
      <c r="D31" s="31">
        <v>0</v>
      </c>
      <c r="E31" s="5">
        <v>0</v>
      </c>
    </row>
    <row r="32" spans="1:5" x14ac:dyDescent="0.2">
      <c r="A32" t="s">
        <v>245</v>
      </c>
      <c r="B32" s="31">
        <v>0</v>
      </c>
      <c r="C32" s="5">
        <v>0</v>
      </c>
      <c r="D32" s="31">
        <v>0</v>
      </c>
      <c r="E32" s="5">
        <v>0</v>
      </c>
    </row>
    <row r="33" spans="1:5" x14ac:dyDescent="0.2">
      <c r="A33" t="s">
        <v>246</v>
      </c>
      <c r="B33" s="31">
        <v>0</v>
      </c>
      <c r="C33" s="5">
        <v>0</v>
      </c>
      <c r="D33" s="31">
        <v>0</v>
      </c>
      <c r="E33" s="5">
        <v>0</v>
      </c>
    </row>
    <row r="34" spans="1:5" x14ac:dyDescent="0.2">
      <c r="A34" t="s">
        <v>247</v>
      </c>
      <c r="B34" s="31">
        <v>17384502.960000001</v>
      </c>
      <c r="C34" s="5">
        <v>7.1792999999999996</v>
      </c>
      <c r="D34" s="31">
        <v>17384502.960000001</v>
      </c>
      <c r="E34" s="5">
        <v>7.1792999999999996</v>
      </c>
    </row>
    <row r="35" spans="1:5" ht="13.5" thickBot="1" x14ac:dyDescent="0.25">
      <c r="A35" t="s">
        <v>248</v>
      </c>
      <c r="B35" s="31">
        <v>19140067.98</v>
      </c>
      <c r="C35" s="5">
        <v>7.9043000000000001</v>
      </c>
      <c r="D35" s="31">
        <v>19140067.98</v>
      </c>
      <c r="E35" s="5">
        <v>7.9043000000000001</v>
      </c>
    </row>
    <row r="36" spans="1:5" ht="14.25" thickTop="1" thickBot="1" x14ac:dyDescent="0.25">
      <c r="A36" s="246" t="s">
        <v>249</v>
      </c>
      <c r="B36" s="205">
        <v>56890095.979999997</v>
      </c>
      <c r="C36" s="247">
        <v>23.4941</v>
      </c>
      <c r="D36" s="205">
        <v>56890095.979999997</v>
      </c>
      <c r="E36" s="247">
        <v>23.4941</v>
      </c>
    </row>
    <row r="37" spans="1:5" ht="13.5" thickTop="1" x14ac:dyDescent="0.2">
      <c r="A37" t="s">
        <v>250</v>
      </c>
      <c r="B37" s="31">
        <v>0</v>
      </c>
      <c r="C37" s="5">
        <v>0</v>
      </c>
      <c r="D37" s="31">
        <v>0</v>
      </c>
      <c r="E37" s="5">
        <v>0</v>
      </c>
    </row>
    <row r="38" spans="1:5" x14ac:dyDescent="0.2">
      <c r="A38" t="s">
        <v>251</v>
      </c>
      <c r="B38" s="31">
        <v>0</v>
      </c>
      <c r="C38" s="5">
        <v>0</v>
      </c>
      <c r="D38" s="31">
        <v>0</v>
      </c>
      <c r="E38" s="5">
        <v>0</v>
      </c>
    </row>
    <row r="39" spans="1:5" x14ac:dyDescent="0.2">
      <c r="A39" t="s">
        <v>252</v>
      </c>
      <c r="B39" s="31">
        <v>0</v>
      </c>
      <c r="C39" s="5">
        <v>0</v>
      </c>
      <c r="D39" s="31">
        <v>0</v>
      </c>
      <c r="E39" s="5">
        <v>0</v>
      </c>
    </row>
    <row r="40" spans="1:5" ht="13.5" thickBot="1" x14ac:dyDescent="0.25">
      <c r="A40" t="s">
        <v>253</v>
      </c>
      <c r="B40" s="31">
        <v>0</v>
      </c>
      <c r="C40" s="5">
        <v>0</v>
      </c>
      <c r="D40" s="31">
        <v>0</v>
      </c>
      <c r="E40" s="5">
        <v>0</v>
      </c>
    </row>
    <row r="41" spans="1:5" ht="14.25" thickTop="1" thickBot="1" x14ac:dyDescent="0.25">
      <c r="A41" s="246" t="s">
        <v>254</v>
      </c>
      <c r="B41" s="205">
        <v>0</v>
      </c>
      <c r="C41" s="247">
        <v>0</v>
      </c>
      <c r="D41" s="205">
        <v>0</v>
      </c>
      <c r="E41" s="247">
        <v>0</v>
      </c>
    </row>
    <row r="42" spans="1:5" ht="13.5" thickTop="1" x14ac:dyDescent="0.2">
      <c r="A42" t="s">
        <v>255</v>
      </c>
      <c r="B42" s="31">
        <v>0</v>
      </c>
      <c r="C42" s="5">
        <v>0</v>
      </c>
      <c r="D42" s="31">
        <v>0</v>
      </c>
      <c r="E42" s="5">
        <v>0</v>
      </c>
    </row>
    <row r="43" spans="1:5" x14ac:dyDescent="0.2">
      <c r="A43" t="s">
        <v>256</v>
      </c>
      <c r="B43" s="31">
        <v>0</v>
      </c>
      <c r="C43" s="5">
        <v>0</v>
      </c>
      <c r="D43" s="31">
        <v>0</v>
      </c>
      <c r="E43" s="5">
        <v>0</v>
      </c>
    </row>
    <row r="44" spans="1:5" x14ac:dyDescent="0.2">
      <c r="A44" t="s">
        <v>257</v>
      </c>
      <c r="B44" s="31">
        <v>0</v>
      </c>
      <c r="C44" s="5">
        <v>0</v>
      </c>
      <c r="D44" s="31">
        <v>0</v>
      </c>
      <c r="E44" s="5">
        <v>0</v>
      </c>
    </row>
    <row r="45" spans="1:5" x14ac:dyDescent="0.2">
      <c r="A45" t="s">
        <v>258</v>
      </c>
      <c r="B45" s="31">
        <v>0</v>
      </c>
      <c r="C45" s="5">
        <v>0</v>
      </c>
      <c r="D45" s="31">
        <v>0</v>
      </c>
      <c r="E45" s="5">
        <v>0</v>
      </c>
    </row>
    <row r="46" spans="1:5" x14ac:dyDescent="0.2">
      <c r="A46" t="s">
        <v>259</v>
      </c>
      <c r="B46" s="31">
        <v>0</v>
      </c>
      <c r="C46" s="5">
        <v>0</v>
      </c>
      <c r="D46" s="31">
        <v>0</v>
      </c>
      <c r="E46" s="5">
        <v>0</v>
      </c>
    </row>
    <row r="47" spans="1:5" x14ac:dyDescent="0.2">
      <c r="A47" t="s">
        <v>260</v>
      </c>
      <c r="B47" s="31">
        <v>0</v>
      </c>
      <c r="C47" s="5">
        <v>0</v>
      </c>
      <c r="D47" s="31">
        <v>0</v>
      </c>
      <c r="E47" s="5">
        <v>0</v>
      </c>
    </row>
    <row r="48" spans="1:5" ht="13.5" thickBot="1" x14ac:dyDescent="0.25">
      <c r="A48" t="s">
        <v>39</v>
      </c>
      <c r="B48" s="31">
        <v>0</v>
      </c>
      <c r="C48" s="5">
        <v>0</v>
      </c>
      <c r="D48" s="31">
        <v>0</v>
      </c>
      <c r="E48" s="5">
        <v>0</v>
      </c>
    </row>
    <row r="49" spans="1:5" ht="14.25" thickTop="1" thickBot="1" x14ac:dyDescent="0.25">
      <c r="A49" s="246" t="s">
        <v>261</v>
      </c>
      <c r="B49" s="205">
        <v>0</v>
      </c>
      <c r="C49" s="247">
        <v>0</v>
      </c>
      <c r="D49" s="205">
        <v>0</v>
      </c>
      <c r="E49" s="247">
        <v>0</v>
      </c>
    </row>
    <row r="50" spans="1:5" ht="13.5" thickTop="1" x14ac:dyDescent="0.2">
      <c r="A50" t="s">
        <v>262</v>
      </c>
      <c r="B50" s="31">
        <v>0</v>
      </c>
      <c r="C50" s="5">
        <v>0</v>
      </c>
      <c r="D50" s="31">
        <v>0</v>
      </c>
      <c r="E50" s="5">
        <v>0</v>
      </c>
    </row>
    <row r="51" spans="1:5" ht="13.5" thickBot="1" x14ac:dyDescent="0.25">
      <c r="A51" t="s">
        <v>263</v>
      </c>
      <c r="B51" s="31">
        <v>0</v>
      </c>
      <c r="C51" s="5">
        <v>0</v>
      </c>
      <c r="D51" s="31">
        <v>0</v>
      </c>
      <c r="E51" s="5">
        <v>0</v>
      </c>
    </row>
    <row r="52" spans="1:5" ht="14.25" thickTop="1" thickBot="1" x14ac:dyDescent="0.25">
      <c r="A52" s="246" t="s">
        <v>264</v>
      </c>
      <c r="B52" s="205">
        <v>0</v>
      </c>
      <c r="C52" s="247">
        <v>0</v>
      </c>
      <c r="D52" s="205">
        <v>0</v>
      </c>
      <c r="E52" s="247">
        <v>0</v>
      </c>
    </row>
    <row r="53" spans="1:5" ht="13.5" thickTop="1" x14ac:dyDescent="0.2">
      <c r="A53" t="s">
        <v>265</v>
      </c>
      <c r="B53" s="31">
        <v>0</v>
      </c>
      <c r="C53" s="5">
        <v>0</v>
      </c>
      <c r="D53" s="31">
        <v>0</v>
      </c>
      <c r="E53" s="5">
        <v>0</v>
      </c>
    </row>
    <row r="54" spans="1:5" x14ac:dyDescent="0.2">
      <c r="A54" t="s">
        <v>266</v>
      </c>
      <c r="B54" s="31">
        <v>0</v>
      </c>
      <c r="C54" s="5">
        <v>0</v>
      </c>
      <c r="D54" s="31">
        <v>0</v>
      </c>
      <c r="E54" s="5">
        <v>0</v>
      </c>
    </row>
    <row r="55" spans="1:5" x14ac:dyDescent="0.2">
      <c r="A55" t="s">
        <v>267</v>
      </c>
      <c r="B55" s="31">
        <v>0</v>
      </c>
      <c r="C55" s="5">
        <v>0</v>
      </c>
      <c r="D55" s="31">
        <v>0</v>
      </c>
      <c r="E55" s="5">
        <v>0</v>
      </c>
    </row>
    <row r="56" spans="1:5" x14ac:dyDescent="0.2">
      <c r="A56" t="s">
        <v>268</v>
      </c>
      <c r="B56" s="31">
        <v>0</v>
      </c>
      <c r="C56" s="5">
        <v>0</v>
      </c>
      <c r="D56" s="31">
        <v>0</v>
      </c>
      <c r="E56" s="5">
        <v>0</v>
      </c>
    </row>
    <row r="57" spans="1:5" x14ac:dyDescent="0.2">
      <c r="A57" t="s">
        <v>269</v>
      </c>
      <c r="B57" s="31">
        <v>0</v>
      </c>
      <c r="C57" s="5">
        <v>0</v>
      </c>
      <c r="D57" s="31">
        <v>0</v>
      </c>
      <c r="E57" s="5">
        <v>0</v>
      </c>
    </row>
    <row r="58" spans="1:5" x14ac:dyDescent="0.2">
      <c r="A58" t="s">
        <v>270</v>
      </c>
      <c r="B58" s="31">
        <v>0</v>
      </c>
      <c r="C58" s="5">
        <v>0</v>
      </c>
      <c r="D58" s="31">
        <v>0</v>
      </c>
      <c r="E58" s="5">
        <v>0</v>
      </c>
    </row>
    <row r="59" spans="1:5" ht="13.5" thickBot="1" x14ac:dyDescent="0.25">
      <c r="A59" t="s">
        <v>271</v>
      </c>
      <c r="B59" s="31">
        <v>0</v>
      </c>
      <c r="C59" s="5">
        <v>0</v>
      </c>
      <c r="D59" s="31">
        <v>0</v>
      </c>
      <c r="E59" s="5">
        <v>0</v>
      </c>
    </row>
    <row r="60" spans="1:5" ht="14.25" thickTop="1" thickBot="1" x14ac:dyDescent="0.25">
      <c r="A60" s="246" t="s">
        <v>272</v>
      </c>
      <c r="B60" s="205">
        <v>0</v>
      </c>
      <c r="C60" s="247">
        <v>0</v>
      </c>
      <c r="D60" s="205">
        <v>0</v>
      </c>
      <c r="E60" s="247">
        <v>0</v>
      </c>
    </row>
    <row r="61" spans="1:5" ht="13.5" thickTop="1" x14ac:dyDescent="0.2">
      <c r="A61" t="s">
        <v>273</v>
      </c>
      <c r="B61" s="31">
        <v>9754649.4600000009</v>
      </c>
      <c r="C61" s="5">
        <v>4.0284000000000004</v>
      </c>
      <c r="D61" s="31">
        <v>9754649.4600000009</v>
      </c>
      <c r="E61" s="5">
        <v>4.0284000000000004</v>
      </c>
    </row>
    <row r="62" spans="1:5" ht="13.5" thickBot="1" x14ac:dyDescent="0.25">
      <c r="A62" t="s">
        <v>274</v>
      </c>
      <c r="B62" s="31">
        <v>0</v>
      </c>
      <c r="C62" s="5">
        <v>0</v>
      </c>
      <c r="D62" s="31">
        <v>0</v>
      </c>
      <c r="E62" s="5">
        <v>0</v>
      </c>
    </row>
    <row r="63" spans="1:5" ht="14.25" thickTop="1" thickBot="1" x14ac:dyDescent="0.25">
      <c r="A63" s="246" t="s">
        <v>275</v>
      </c>
      <c r="B63" s="205">
        <v>9754649.4600000009</v>
      </c>
      <c r="C63" s="247">
        <v>4.0284000000000004</v>
      </c>
      <c r="D63" s="205">
        <v>9754649.4600000009</v>
      </c>
      <c r="E63" s="247">
        <v>4.0284000000000004</v>
      </c>
    </row>
    <row r="64" spans="1:5" ht="13.5" thickTop="1" x14ac:dyDescent="0.2">
      <c r="A64" t="s">
        <v>280</v>
      </c>
      <c r="B64" s="31">
        <v>0</v>
      </c>
      <c r="C64" s="5">
        <v>0</v>
      </c>
      <c r="D64" s="31">
        <v>0</v>
      </c>
      <c r="E64" s="5">
        <v>0</v>
      </c>
    </row>
    <row r="65" spans="1:5" ht="13.5" thickBot="1" x14ac:dyDescent="0.25">
      <c r="A65" t="s">
        <v>281</v>
      </c>
      <c r="B65" s="31">
        <v>21839420.600000001</v>
      </c>
      <c r="C65" s="5">
        <v>9.0190999999999999</v>
      </c>
      <c r="D65" s="31">
        <v>21839420.600000001</v>
      </c>
      <c r="E65" s="5">
        <v>9.0190999999999999</v>
      </c>
    </row>
    <row r="66" spans="1:5" ht="14.25" thickTop="1" thickBot="1" x14ac:dyDescent="0.25">
      <c r="A66" s="246" t="s">
        <v>282</v>
      </c>
      <c r="B66" s="205">
        <v>21839420.600000001</v>
      </c>
      <c r="C66" s="247">
        <v>9.0190999999999999</v>
      </c>
      <c r="D66" s="205">
        <v>21839420.600000001</v>
      </c>
      <c r="E66" s="247">
        <v>9.0190999999999999</v>
      </c>
    </row>
    <row r="67" spans="1:5" ht="13.5" thickTop="1" x14ac:dyDescent="0.2">
      <c r="A67" t="s">
        <v>277</v>
      </c>
      <c r="B67" s="31">
        <v>0</v>
      </c>
      <c r="C67" s="5">
        <v>0</v>
      </c>
      <c r="D67" s="31">
        <v>0</v>
      </c>
      <c r="E67" s="5">
        <v>0</v>
      </c>
    </row>
    <row r="68" spans="1:5" ht="13.5" thickBot="1" x14ac:dyDescent="0.25">
      <c r="A68" t="s">
        <v>278</v>
      </c>
      <c r="B68" s="31">
        <v>0</v>
      </c>
      <c r="C68" s="5">
        <v>0</v>
      </c>
      <c r="D68" s="31">
        <v>0</v>
      </c>
      <c r="E68" s="5">
        <v>0</v>
      </c>
    </row>
    <row r="69" spans="1:5" ht="14.25" thickTop="1" thickBot="1" x14ac:dyDescent="0.25">
      <c r="A69" s="246" t="s">
        <v>279</v>
      </c>
      <c r="B69" s="205">
        <v>0</v>
      </c>
      <c r="C69" s="247">
        <v>0</v>
      </c>
      <c r="D69" s="205">
        <v>0</v>
      </c>
      <c r="E69" s="247">
        <v>0</v>
      </c>
    </row>
    <row r="70" spans="1:5" ht="13.5" thickTop="1" x14ac:dyDescent="0.2">
      <c r="A70" t="s">
        <v>283</v>
      </c>
      <c r="B70" s="31">
        <v>0</v>
      </c>
      <c r="C70" s="5">
        <v>0</v>
      </c>
      <c r="D70" s="31">
        <v>0</v>
      </c>
      <c r="E70" s="5">
        <v>0</v>
      </c>
    </row>
    <row r="71" spans="1:5" ht="13.5" thickBot="1" x14ac:dyDescent="0.25">
      <c r="A71" t="s">
        <v>284</v>
      </c>
      <c r="B71" s="31">
        <v>0</v>
      </c>
      <c r="C71" s="5">
        <v>0</v>
      </c>
      <c r="D71" s="31">
        <v>0</v>
      </c>
      <c r="E71" s="5">
        <v>0</v>
      </c>
    </row>
    <row r="72" spans="1:5" ht="14.25" thickTop="1" thickBot="1" x14ac:dyDescent="0.25">
      <c r="A72" s="246" t="s">
        <v>285</v>
      </c>
      <c r="B72" s="205">
        <v>0</v>
      </c>
      <c r="C72" s="247">
        <v>0</v>
      </c>
      <c r="D72" s="205">
        <v>0</v>
      </c>
      <c r="E72" s="247">
        <v>0</v>
      </c>
    </row>
    <row r="73" spans="1:5" ht="14.25" thickTop="1" thickBot="1" x14ac:dyDescent="0.25">
      <c r="A73" s="246" t="s">
        <v>276</v>
      </c>
      <c r="B73" s="205">
        <v>0</v>
      </c>
      <c r="C73" s="247">
        <v>0</v>
      </c>
      <c r="D73" s="205">
        <v>0</v>
      </c>
      <c r="E73" s="247">
        <v>0</v>
      </c>
    </row>
    <row r="74" spans="1:5" ht="14.25" thickTop="1" thickBot="1" x14ac:dyDescent="0.25">
      <c r="A74" s="246" t="s">
        <v>306</v>
      </c>
      <c r="B74" s="205">
        <v>0</v>
      </c>
      <c r="C74" s="247">
        <v>0</v>
      </c>
      <c r="D74" s="205">
        <v>0</v>
      </c>
      <c r="E74" s="247">
        <v>0</v>
      </c>
    </row>
    <row r="75" spans="1:5" ht="14.25" thickTop="1" thickBot="1" x14ac:dyDescent="0.25">
      <c r="A75" s="246" t="s">
        <v>176</v>
      </c>
      <c r="B75" s="205">
        <v>130972266.56</v>
      </c>
      <c r="C75" s="247">
        <v>54.088099999999997</v>
      </c>
      <c r="D75" s="205">
        <v>130972266.56</v>
      </c>
      <c r="E75" s="247">
        <v>54.088099999999997</v>
      </c>
    </row>
    <row r="76" spans="1:5" ht="14.25" thickTop="1" thickBot="1" x14ac:dyDescent="0.25">
      <c r="A76" s="246" t="s">
        <v>177</v>
      </c>
      <c r="B76" s="205">
        <v>94694629.209999993</v>
      </c>
      <c r="C76" s="247">
        <v>39.106400000000001</v>
      </c>
      <c r="D76" s="205">
        <v>94694629.209999993</v>
      </c>
      <c r="E76" s="247">
        <v>39.106400000000001</v>
      </c>
    </row>
    <row r="77" spans="1:5" ht="14.25" thickTop="1" thickBot="1" x14ac:dyDescent="0.25">
      <c r="A77" s="246" t="s">
        <v>178</v>
      </c>
      <c r="B77" s="205">
        <v>225666895.77000001</v>
      </c>
      <c r="C77" s="247">
        <v>93.194500000000005</v>
      </c>
      <c r="D77" s="205">
        <v>225666895.77000001</v>
      </c>
      <c r="E77" s="247">
        <v>93.194500000000005</v>
      </c>
    </row>
    <row r="78" spans="1:5" ht="13.5" thickTop="1" x14ac:dyDescent="0.2">
      <c r="A78" t="s">
        <v>179</v>
      </c>
      <c r="B78" s="31">
        <v>0</v>
      </c>
      <c r="C78" s="5">
        <v>0</v>
      </c>
      <c r="D78" s="31">
        <v>0</v>
      </c>
      <c r="E78" s="5">
        <v>0</v>
      </c>
    </row>
    <row r="79" spans="1:5" x14ac:dyDescent="0.2">
      <c r="A79" t="s">
        <v>327</v>
      </c>
      <c r="B79" s="31">
        <v>0</v>
      </c>
      <c r="C79" s="5">
        <v>0</v>
      </c>
      <c r="D79" s="31">
        <v>0</v>
      </c>
      <c r="E79" s="5">
        <v>0</v>
      </c>
    </row>
    <row r="80" spans="1:5" ht="13.5" thickBot="1" x14ac:dyDescent="0.25">
      <c r="A80" t="s">
        <v>328</v>
      </c>
      <c r="B80" s="31">
        <v>0</v>
      </c>
      <c r="C80" s="5">
        <v>0</v>
      </c>
      <c r="D80" s="31">
        <v>0</v>
      </c>
      <c r="E80" s="5">
        <v>0</v>
      </c>
    </row>
    <row r="81" spans="1:5" ht="14.25" thickTop="1" thickBot="1" x14ac:dyDescent="0.25">
      <c r="A81" s="246" t="s">
        <v>182</v>
      </c>
      <c r="B81" s="205">
        <v>0</v>
      </c>
      <c r="C81" s="247">
        <v>0</v>
      </c>
      <c r="D81" s="205">
        <v>0</v>
      </c>
      <c r="E81" s="247">
        <v>0</v>
      </c>
    </row>
    <row r="82" spans="1:5" ht="14.25" thickTop="1" thickBot="1" x14ac:dyDescent="0.25"/>
    <row r="83" spans="1:5" ht="13.5" thickTop="1" x14ac:dyDescent="0.2">
      <c r="A83" s="8" t="s">
        <v>183</v>
      </c>
      <c r="B83" s="51">
        <v>2798</v>
      </c>
      <c r="C83" s="51"/>
      <c r="D83" s="51">
        <v>2252</v>
      </c>
      <c r="E83" s="51"/>
    </row>
    <row r="84" spans="1:5" ht="13.5" thickBot="1" x14ac:dyDescent="0.25">
      <c r="A84" s="193" t="s">
        <v>184</v>
      </c>
      <c r="B84" s="209">
        <v>131829.59</v>
      </c>
      <c r="C84" s="209"/>
      <c r="D84" s="209">
        <v>107524.91</v>
      </c>
      <c r="E84" s="209"/>
    </row>
    <row r="85" spans="1:5" ht="13.5" thickTop="1" x14ac:dyDescent="0.2"/>
    <row r="87" spans="1:5" x14ac:dyDescent="0.2">
      <c r="A87" t="s">
        <v>329</v>
      </c>
      <c r="B87" s="31">
        <v>100958023.94</v>
      </c>
      <c r="D87" s="31">
        <v>35377.32</v>
      </c>
    </row>
  </sheetData>
  <mergeCells count="1">
    <mergeCell ref="D2:E3"/>
  </mergeCells>
  <pageMargins left="0.75" right="0.75" top="1" bottom="1" header="0.5" footer="0.5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zoomScale="70" zoomScaleNormal="70" workbookViewId="0"/>
  </sheetViews>
  <sheetFormatPr defaultRowHeight="12.75" x14ac:dyDescent="0.2"/>
  <cols>
    <col min="1" max="1" width="50.7109375" bestFit="1" customWidth="1"/>
    <col min="2" max="2" width="12" style="31" bestFit="1" customWidth="1"/>
    <col min="3" max="3" width="8" style="5" bestFit="1" customWidth="1"/>
    <col min="4" max="4" width="12" style="31" bestFit="1" customWidth="1"/>
    <col min="5" max="5" width="8" style="5" bestFit="1" customWidth="1"/>
  </cols>
  <sheetData>
    <row r="1" spans="1:5" x14ac:dyDescent="0.2">
      <c r="A1" s="1" t="s">
        <v>1288</v>
      </c>
    </row>
    <row r="2" spans="1:5" x14ac:dyDescent="0.2">
      <c r="A2" s="233" t="s">
        <v>1238</v>
      </c>
      <c r="B2" s="211" t="s">
        <v>13</v>
      </c>
      <c r="C2" s="241"/>
      <c r="D2" s="327" t="s">
        <v>1239</v>
      </c>
      <c r="E2" s="327"/>
    </row>
    <row r="3" spans="1:5" x14ac:dyDescent="0.2">
      <c r="A3" s="235" t="s">
        <v>1240</v>
      </c>
      <c r="B3" s="216"/>
      <c r="C3" s="242"/>
      <c r="D3" s="328"/>
      <c r="E3" s="328"/>
    </row>
    <row r="4" spans="1:5" x14ac:dyDescent="0.2">
      <c r="A4" s="237"/>
      <c r="B4" s="243" t="s">
        <v>4</v>
      </c>
      <c r="C4" s="244" t="s">
        <v>5</v>
      </c>
      <c r="D4" s="243" t="s">
        <v>4</v>
      </c>
      <c r="E4" s="244" t="s">
        <v>5</v>
      </c>
    </row>
    <row r="5" spans="1:5" x14ac:dyDescent="0.2">
      <c r="A5" s="1" t="s">
        <v>156</v>
      </c>
    </row>
    <row r="6" spans="1:5" x14ac:dyDescent="0.2">
      <c r="A6" s="1" t="s">
        <v>157</v>
      </c>
      <c r="B6" s="141">
        <v>61030029.310000002</v>
      </c>
      <c r="C6" s="54">
        <v>90.865600000000001</v>
      </c>
      <c r="D6" s="141">
        <v>61030029.310000002</v>
      </c>
      <c r="E6" s="54">
        <v>90.865600000000001</v>
      </c>
    </row>
    <row r="7" spans="1:5" x14ac:dyDescent="0.2">
      <c r="A7" s="245" t="s">
        <v>158</v>
      </c>
      <c r="B7" s="31">
        <v>2415242.08</v>
      </c>
      <c r="C7" s="5">
        <v>3.5960000000000001</v>
      </c>
      <c r="D7" s="31">
        <v>2415242.08</v>
      </c>
      <c r="E7" s="5">
        <v>3.5960000000000001</v>
      </c>
    </row>
    <row r="8" spans="1:5" x14ac:dyDescent="0.2">
      <c r="A8" t="s">
        <v>324</v>
      </c>
      <c r="B8" s="31">
        <v>0</v>
      </c>
      <c r="C8" s="5">
        <v>0</v>
      </c>
      <c r="D8" s="31">
        <v>0</v>
      </c>
      <c r="E8" s="5">
        <v>0</v>
      </c>
    </row>
    <row r="9" spans="1:5" x14ac:dyDescent="0.2">
      <c r="A9" t="s">
        <v>325</v>
      </c>
      <c r="B9" s="31">
        <v>21215.1</v>
      </c>
      <c r="C9" s="5">
        <v>3.1600000000000003E-2</v>
      </c>
      <c r="D9" s="31">
        <v>21215.1</v>
      </c>
      <c r="E9" s="5">
        <v>3.1600000000000003E-2</v>
      </c>
    </row>
    <row r="10" spans="1:5" x14ac:dyDescent="0.2">
      <c r="A10" s="245" t="s">
        <v>326</v>
      </c>
      <c r="B10" s="31">
        <v>3698673.61</v>
      </c>
      <c r="C10" s="5">
        <v>5.5068000000000001</v>
      </c>
      <c r="D10" s="31">
        <v>3698673.61</v>
      </c>
      <c r="E10" s="5">
        <v>5.5068000000000001</v>
      </c>
    </row>
    <row r="11" spans="1:5" ht="13.5" thickBot="1" x14ac:dyDescent="0.25">
      <c r="A11" t="s">
        <v>162</v>
      </c>
      <c r="B11" s="31">
        <v>0</v>
      </c>
      <c r="C11" s="5">
        <v>0</v>
      </c>
      <c r="D11" s="31">
        <v>0</v>
      </c>
      <c r="E11" s="5">
        <v>0</v>
      </c>
    </row>
    <row r="12" spans="1:5" ht="14.25" thickTop="1" thickBot="1" x14ac:dyDescent="0.25">
      <c r="A12" s="246" t="s">
        <v>2</v>
      </c>
      <c r="B12" s="205">
        <v>67165160.099999994</v>
      </c>
      <c r="C12" s="247">
        <v>100</v>
      </c>
      <c r="D12" s="205">
        <v>67165160.099999994</v>
      </c>
      <c r="E12" s="247">
        <v>100</v>
      </c>
    </row>
    <row r="13" spans="1:5" ht="13.5" thickTop="1" x14ac:dyDescent="0.2">
      <c r="A13" s="1" t="s">
        <v>163</v>
      </c>
    </row>
    <row r="14" spans="1:5" x14ac:dyDescent="0.2">
      <c r="A14" t="s">
        <v>227</v>
      </c>
      <c r="B14" s="31">
        <v>0</v>
      </c>
      <c r="C14" s="5">
        <v>0</v>
      </c>
      <c r="D14" s="31">
        <v>0</v>
      </c>
      <c r="E14" s="5">
        <v>0</v>
      </c>
    </row>
    <row r="15" spans="1:5" x14ac:dyDescent="0.2">
      <c r="A15" t="s">
        <v>228</v>
      </c>
      <c r="B15" s="31">
        <v>0</v>
      </c>
      <c r="C15" s="5">
        <v>0</v>
      </c>
      <c r="D15" s="31">
        <v>0</v>
      </c>
      <c r="E15" s="5">
        <v>0</v>
      </c>
    </row>
    <row r="16" spans="1:5" x14ac:dyDescent="0.2">
      <c r="A16" t="s">
        <v>229</v>
      </c>
      <c r="B16" s="31">
        <v>0</v>
      </c>
      <c r="C16" s="5">
        <v>0</v>
      </c>
      <c r="D16" s="31">
        <v>0</v>
      </c>
      <c r="E16" s="5">
        <v>0</v>
      </c>
    </row>
    <row r="17" spans="1:5" x14ac:dyDescent="0.2">
      <c r="A17" t="s">
        <v>230</v>
      </c>
      <c r="B17" s="31">
        <v>0</v>
      </c>
      <c r="C17" s="5">
        <v>0</v>
      </c>
      <c r="D17" s="31">
        <v>0</v>
      </c>
      <c r="E17" s="5">
        <v>0</v>
      </c>
    </row>
    <row r="18" spans="1:5" x14ac:dyDescent="0.2">
      <c r="A18" t="s">
        <v>231</v>
      </c>
      <c r="B18" s="31">
        <v>0</v>
      </c>
      <c r="C18" s="5">
        <v>0</v>
      </c>
      <c r="D18" s="31">
        <v>0</v>
      </c>
      <c r="E18" s="5">
        <v>0</v>
      </c>
    </row>
    <row r="19" spans="1:5" x14ac:dyDescent="0.2">
      <c r="A19" t="s">
        <v>232</v>
      </c>
      <c r="B19" s="31">
        <v>0</v>
      </c>
      <c r="C19" s="5">
        <v>0</v>
      </c>
      <c r="D19" s="31">
        <v>0</v>
      </c>
      <c r="E19" s="5">
        <v>0</v>
      </c>
    </row>
    <row r="20" spans="1:5" x14ac:dyDescent="0.2">
      <c r="A20" t="s">
        <v>233</v>
      </c>
      <c r="B20" s="31">
        <v>0</v>
      </c>
      <c r="C20" s="5">
        <v>0</v>
      </c>
      <c r="D20" s="31">
        <v>0</v>
      </c>
      <c r="E20" s="5">
        <v>0</v>
      </c>
    </row>
    <row r="21" spans="1:5" x14ac:dyDescent="0.2">
      <c r="A21" t="s">
        <v>234</v>
      </c>
      <c r="B21" s="31">
        <v>0</v>
      </c>
      <c r="C21" s="5">
        <v>0</v>
      </c>
      <c r="D21" s="31">
        <v>0</v>
      </c>
      <c r="E21" s="5">
        <v>0</v>
      </c>
    </row>
    <row r="22" spans="1:5" ht="13.5" thickBot="1" x14ac:dyDescent="0.25">
      <c r="A22" t="s">
        <v>235</v>
      </c>
      <c r="B22" s="31">
        <v>0</v>
      </c>
      <c r="C22" s="5">
        <v>0</v>
      </c>
      <c r="D22" s="31">
        <v>0</v>
      </c>
      <c r="E22" s="5">
        <v>0</v>
      </c>
    </row>
    <row r="23" spans="1:5" ht="14.25" thickTop="1" thickBot="1" x14ac:dyDescent="0.25">
      <c r="A23" s="246" t="s">
        <v>236</v>
      </c>
      <c r="B23" s="205">
        <v>0</v>
      </c>
      <c r="C23" s="247">
        <v>0</v>
      </c>
      <c r="D23" s="205">
        <v>0</v>
      </c>
      <c r="E23" s="247">
        <v>0</v>
      </c>
    </row>
    <row r="24" spans="1:5" ht="13.5" thickTop="1" x14ac:dyDescent="0.2">
      <c r="A24" t="s">
        <v>237</v>
      </c>
      <c r="B24" s="31">
        <v>0</v>
      </c>
      <c r="C24" s="5">
        <v>0</v>
      </c>
      <c r="D24" s="31">
        <v>0</v>
      </c>
      <c r="E24" s="5">
        <v>0</v>
      </c>
    </row>
    <row r="25" spans="1:5" x14ac:dyDescent="0.2">
      <c r="A25" t="s">
        <v>238</v>
      </c>
      <c r="B25" s="31">
        <v>0</v>
      </c>
      <c r="C25" s="5">
        <v>0</v>
      </c>
      <c r="D25" s="31">
        <v>0</v>
      </c>
      <c r="E25" s="5">
        <v>0</v>
      </c>
    </row>
    <row r="26" spans="1:5" x14ac:dyDescent="0.2">
      <c r="A26" t="s">
        <v>239</v>
      </c>
      <c r="B26" s="31">
        <v>0</v>
      </c>
      <c r="C26" s="5">
        <v>0</v>
      </c>
      <c r="D26" s="31">
        <v>0</v>
      </c>
      <c r="E26" s="5">
        <v>0</v>
      </c>
    </row>
    <row r="27" spans="1:5" ht="13.5" thickBot="1" x14ac:dyDescent="0.25">
      <c r="A27" t="s">
        <v>240</v>
      </c>
      <c r="B27" s="31">
        <v>0</v>
      </c>
      <c r="C27" s="5">
        <v>0</v>
      </c>
      <c r="D27" s="31">
        <v>0</v>
      </c>
      <c r="E27" s="5">
        <v>0</v>
      </c>
    </row>
    <row r="28" spans="1:5" ht="14.25" thickTop="1" thickBot="1" x14ac:dyDescent="0.25">
      <c r="A28" s="246" t="s">
        <v>241</v>
      </c>
      <c r="B28" s="205">
        <v>0</v>
      </c>
      <c r="C28" s="247">
        <v>0</v>
      </c>
      <c r="D28" s="205">
        <v>0</v>
      </c>
      <c r="E28" s="247">
        <v>0</v>
      </c>
    </row>
    <row r="29" spans="1:5" ht="13.5" thickTop="1" x14ac:dyDescent="0.2">
      <c r="A29" t="s">
        <v>242</v>
      </c>
      <c r="B29" s="31">
        <v>0</v>
      </c>
      <c r="C29" s="5">
        <v>0</v>
      </c>
      <c r="D29" s="31">
        <v>0</v>
      </c>
      <c r="E29" s="5">
        <v>0</v>
      </c>
    </row>
    <row r="30" spans="1:5" x14ac:dyDescent="0.2">
      <c r="A30" t="s">
        <v>243</v>
      </c>
      <c r="B30" s="31">
        <v>0</v>
      </c>
      <c r="C30" s="5">
        <v>0</v>
      </c>
      <c r="D30" s="31">
        <v>0</v>
      </c>
      <c r="E30" s="5">
        <v>0</v>
      </c>
    </row>
    <row r="31" spans="1:5" x14ac:dyDescent="0.2">
      <c r="A31" t="s">
        <v>244</v>
      </c>
      <c r="B31" s="31">
        <v>0</v>
      </c>
      <c r="C31" s="5">
        <v>0</v>
      </c>
      <c r="D31" s="31">
        <v>0</v>
      </c>
      <c r="E31" s="5">
        <v>0</v>
      </c>
    </row>
    <row r="32" spans="1:5" x14ac:dyDescent="0.2">
      <c r="A32" t="s">
        <v>245</v>
      </c>
      <c r="B32" s="31">
        <v>0</v>
      </c>
      <c r="C32" s="5">
        <v>0</v>
      </c>
      <c r="D32" s="31">
        <v>0</v>
      </c>
      <c r="E32" s="5">
        <v>0</v>
      </c>
    </row>
    <row r="33" spans="1:5" x14ac:dyDescent="0.2">
      <c r="A33" t="s">
        <v>246</v>
      </c>
      <c r="B33" s="31">
        <v>0</v>
      </c>
      <c r="C33" s="5">
        <v>0</v>
      </c>
      <c r="D33" s="31">
        <v>0</v>
      </c>
      <c r="E33" s="5">
        <v>0</v>
      </c>
    </row>
    <row r="34" spans="1:5" x14ac:dyDescent="0.2">
      <c r="A34" t="s">
        <v>247</v>
      </c>
      <c r="B34" s="31">
        <v>0</v>
      </c>
      <c r="C34" s="5">
        <v>0</v>
      </c>
      <c r="D34" s="31">
        <v>0</v>
      </c>
      <c r="E34" s="5">
        <v>0</v>
      </c>
    </row>
    <row r="35" spans="1:5" ht="13.5" thickBot="1" x14ac:dyDescent="0.25">
      <c r="A35" t="s">
        <v>248</v>
      </c>
      <c r="B35" s="31">
        <v>0</v>
      </c>
      <c r="C35" s="5">
        <v>0</v>
      </c>
      <c r="D35" s="31">
        <v>0</v>
      </c>
      <c r="E35" s="5">
        <v>0</v>
      </c>
    </row>
    <row r="36" spans="1:5" ht="14.25" thickTop="1" thickBot="1" x14ac:dyDescent="0.25">
      <c r="A36" s="246" t="s">
        <v>249</v>
      </c>
      <c r="B36" s="205">
        <v>0</v>
      </c>
      <c r="C36" s="247">
        <v>0</v>
      </c>
      <c r="D36" s="205">
        <v>0</v>
      </c>
      <c r="E36" s="247">
        <v>0</v>
      </c>
    </row>
    <row r="37" spans="1:5" ht="13.5" thickTop="1" x14ac:dyDescent="0.2">
      <c r="A37" t="s">
        <v>250</v>
      </c>
      <c r="B37" s="31">
        <v>0</v>
      </c>
      <c r="C37" s="5">
        <v>0</v>
      </c>
      <c r="D37" s="31">
        <v>0</v>
      </c>
      <c r="E37" s="5">
        <v>0</v>
      </c>
    </row>
    <row r="38" spans="1:5" x14ac:dyDescent="0.2">
      <c r="A38" t="s">
        <v>251</v>
      </c>
      <c r="B38" s="31">
        <v>0</v>
      </c>
      <c r="C38" s="5">
        <v>0</v>
      </c>
      <c r="D38" s="31">
        <v>0</v>
      </c>
      <c r="E38" s="5">
        <v>0</v>
      </c>
    </row>
    <row r="39" spans="1:5" x14ac:dyDescent="0.2">
      <c r="A39" t="s">
        <v>252</v>
      </c>
      <c r="B39" s="31">
        <v>5118000</v>
      </c>
      <c r="C39" s="5">
        <v>7.62</v>
      </c>
      <c r="D39" s="31">
        <v>5118000</v>
      </c>
      <c r="E39" s="5">
        <v>7.62</v>
      </c>
    </row>
    <row r="40" spans="1:5" ht="13.5" thickBot="1" x14ac:dyDescent="0.25">
      <c r="A40" t="s">
        <v>253</v>
      </c>
      <c r="B40" s="31">
        <v>0</v>
      </c>
      <c r="C40" s="5">
        <v>0</v>
      </c>
      <c r="D40" s="31">
        <v>0</v>
      </c>
      <c r="E40" s="5">
        <v>0</v>
      </c>
    </row>
    <row r="41" spans="1:5" ht="14.25" thickTop="1" thickBot="1" x14ac:dyDescent="0.25">
      <c r="A41" s="246" t="s">
        <v>254</v>
      </c>
      <c r="B41" s="205">
        <v>5118000</v>
      </c>
      <c r="C41" s="247">
        <v>7.62</v>
      </c>
      <c r="D41" s="205">
        <v>5118000</v>
      </c>
      <c r="E41" s="247">
        <v>7.62</v>
      </c>
    </row>
    <row r="42" spans="1:5" ht="13.5" thickTop="1" x14ac:dyDescent="0.2">
      <c r="A42" t="s">
        <v>255</v>
      </c>
      <c r="B42" s="31">
        <v>0</v>
      </c>
      <c r="C42" s="5">
        <v>0</v>
      </c>
      <c r="D42" s="31">
        <v>0</v>
      </c>
      <c r="E42" s="5">
        <v>0</v>
      </c>
    </row>
    <row r="43" spans="1:5" x14ac:dyDescent="0.2">
      <c r="A43" t="s">
        <v>256</v>
      </c>
      <c r="B43" s="31">
        <v>0</v>
      </c>
      <c r="C43" s="5">
        <v>0</v>
      </c>
      <c r="D43" s="31">
        <v>0</v>
      </c>
      <c r="E43" s="5">
        <v>0</v>
      </c>
    </row>
    <row r="44" spans="1:5" x14ac:dyDescent="0.2">
      <c r="A44" t="s">
        <v>257</v>
      </c>
      <c r="B44" s="31">
        <v>0</v>
      </c>
      <c r="C44" s="5">
        <v>0</v>
      </c>
      <c r="D44" s="31">
        <v>0</v>
      </c>
      <c r="E44" s="5">
        <v>0</v>
      </c>
    </row>
    <row r="45" spans="1:5" x14ac:dyDescent="0.2">
      <c r="A45" t="s">
        <v>258</v>
      </c>
      <c r="B45" s="31">
        <v>0</v>
      </c>
      <c r="C45" s="5">
        <v>0</v>
      </c>
      <c r="D45" s="31">
        <v>0</v>
      </c>
      <c r="E45" s="5">
        <v>0</v>
      </c>
    </row>
    <row r="46" spans="1:5" x14ac:dyDescent="0.2">
      <c r="A46" t="s">
        <v>259</v>
      </c>
      <c r="B46" s="31">
        <v>0</v>
      </c>
      <c r="C46" s="5">
        <v>0</v>
      </c>
      <c r="D46" s="31">
        <v>0</v>
      </c>
      <c r="E46" s="5">
        <v>0</v>
      </c>
    </row>
    <row r="47" spans="1:5" x14ac:dyDescent="0.2">
      <c r="A47" t="s">
        <v>260</v>
      </c>
      <c r="B47" s="31">
        <v>0</v>
      </c>
      <c r="C47" s="5">
        <v>0</v>
      </c>
      <c r="D47" s="31">
        <v>0</v>
      </c>
      <c r="E47" s="5">
        <v>0</v>
      </c>
    </row>
    <row r="48" spans="1:5" ht="13.5" thickBot="1" x14ac:dyDescent="0.25">
      <c r="A48" t="s">
        <v>39</v>
      </c>
      <c r="B48" s="31">
        <v>0</v>
      </c>
      <c r="C48" s="5">
        <v>0</v>
      </c>
      <c r="D48" s="31">
        <v>0</v>
      </c>
      <c r="E48" s="5">
        <v>0</v>
      </c>
    </row>
    <row r="49" spans="1:5" ht="14.25" thickTop="1" thickBot="1" x14ac:dyDescent="0.25">
      <c r="A49" s="246" t="s">
        <v>261</v>
      </c>
      <c r="B49" s="205">
        <v>0</v>
      </c>
      <c r="C49" s="247">
        <v>0</v>
      </c>
      <c r="D49" s="205">
        <v>0</v>
      </c>
      <c r="E49" s="247">
        <v>0</v>
      </c>
    </row>
    <row r="50" spans="1:5" ht="13.5" thickTop="1" x14ac:dyDescent="0.2">
      <c r="A50" t="s">
        <v>262</v>
      </c>
      <c r="B50" s="31">
        <v>0</v>
      </c>
      <c r="C50" s="5">
        <v>0</v>
      </c>
      <c r="D50" s="31">
        <v>0</v>
      </c>
      <c r="E50" s="5">
        <v>0</v>
      </c>
    </row>
    <row r="51" spans="1:5" ht="13.5" thickBot="1" x14ac:dyDescent="0.25">
      <c r="A51" t="s">
        <v>263</v>
      </c>
      <c r="B51" s="31">
        <v>0</v>
      </c>
      <c r="C51" s="5">
        <v>0</v>
      </c>
      <c r="D51" s="31">
        <v>0</v>
      </c>
      <c r="E51" s="5">
        <v>0</v>
      </c>
    </row>
    <row r="52" spans="1:5" ht="14.25" thickTop="1" thickBot="1" x14ac:dyDescent="0.25">
      <c r="A52" s="246" t="s">
        <v>264</v>
      </c>
      <c r="B52" s="205">
        <v>0</v>
      </c>
      <c r="C52" s="247">
        <v>0</v>
      </c>
      <c r="D52" s="205">
        <v>0</v>
      </c>
      <c r="E52" s="247">
        <v>0</v>
      </c>
    </row>
    <row r="53" spans="1:5" ht="13.5" thickTop="1" x14ac:dyDescent="0.2">
      <c r="A53" t="s">
        <v>265</v>
      </c>
      <c r="B53" s="31">
        <v>0</v>
      </c>
      <c r="C53" s="5">
        <v>0</v>
      </c>
      <c r="D53" s="31">
        <v>0</v>
      </c>
      <c r="E53" s="5">
        <v>0</v>
      </c>
    </row>
    <row r="54" spans="1:5" x14ac:dyDescent="0.2">
      <c r="A54" t="s">
        <v>266</v>
      </c>
      <c r="B54" s="31">
        <v>0</v>
      </c>
      <c r="C54" s="5">
        <v>0</v>
      </c>
      <c r="D54" s="31">
        <v>0</v>
      </c>
      <c r="E54" s="5">
        <v>0</v>
      </c>
    </row>
    <row r="55" spans="1:5" x14ac:dyDescent="0.2">
      <c r="A55" t="s">
        <v>267</v>
      </c>
      <c r="B55" s="31">
        <v>0</v>
      </c>
      <c r="C55" s="5">
        <v>0</v>
      </c>
      <c r="D55" s="31">
        <v>0</v>
      </c>
      <c r="E55" s="5">
        <v>0</v>
      </c>
    </row>
    <row r="56" spans="1:5" x14ac:dyDescent="0.2">
      <c r="A56" t="s">
        <v>268</v>
      </c>
      <c r="B56" s="31">
        <v>0</v>
      </c>
      <c r="C56" s="5">
        <v>0</v>
      </c>
      <c r="D56" s="31">
        <v>0</v>
      </c>
      <c r="E56" s="5">
        <v>0</v>
      </c>
    </row>
    <row r="57" spans="1:5" x14ac:dyDescent="0.2">
      <c r="A57" t="s">
        <v>269</v>
      </c>
      <c r="B57" s="31">
        <v>0</v>
      </c>
      <c r="C57" s="5">
        <v>0</v>
      </c>
      <c r="D57" s="31">
        <v>0</v>
      </c>
      <c r="E57" s="5">
        <v>0</v>
      </c>
    </row>
    <row r="58" spans="1:5" x14ac:dyDescent="0.2">
      <c r="A58" t="s">
        <v>270</v>
      </c>
      <c r="B58" s="31">
        <v>0</v>
      </c>
      <c r="C58" s="5">
        <v>0</v>
      </c>
      <c r="D58" s="31">
        <v>0</v>
      </c>
      <c r="E58" s="5">
        <v>0</v>
      </c>
    </row>
    <row r="59" spans="1:5" ht="13.5" thickBot="1" x14ac:dyDescent="0.25">
      <c r="A59" t="s">
        <v>271</v>
      </c>
      <c r="B59" s="31">
        <v>0</v>
      </c>
      <c r="C59" s="5">
        <v>0</v>
      </c>
      <c r="D59" s="31">
        <v>0</v>
      </c>
      <c r="E59" s="5">
        <v>0</v>
      </c>
    </row>
    <row r="60" spans="1:5" ht="14.25" thickTop="1" thickBot="1" x14ac:dyDescent="0.25">
      <c r="A60" s="246" t="s">
        <v>272</v>
      </c>
      <c r="B60" s="205">
        <v>0</v>
      </c>
      <c r="C60" s="247">
        <v>0</v>
      </c>
      <c r="D60" s="205">
        <v>0</v>
      </c>
      <c r="E60" s="247">
        <v>0</v>
      </c>
    </row>
    <row r="61" spans="1:5" ht="13.5" thickTop="1" x14ac:dyDescent="0.2">
      <c r="A61" t="s">
        <v>273</v>
      </c>
      <c r="B61" s="31">
        <v>0</v>
      </c>
      <c r="C61" s="5">
        <v>0</v>
      </c>
      <c r="D61" s="31">
        <v>0</v>
      </c>
      <c r="E61" s="5">
        <v>0</v>
      </c>
    </row>
    <row r="62" spans="1:5" ht="13.5" thickBot="1" x14ac:dyDescent="0.25">
      <c r="A62" t="s">
        <v>274</v>
      </c>
      <c r="B62" s="31">
        <v>0</v>
      </c>
      <c r="C62" s="5">
        <v>0</v>
      </c>
      <c r="D62" s="31">
        <v>0</v>
      </c>
      <c r="E62" s="5">
        <v>0</v>
      </c>
    </row>
    <row r="63" spans="1:5" ht="14.25" thickTop="1" thickBot="1" x14ac:dyDescent="0.25">
      <c r="A63" s="246" t="s">
        <v>275</v>
      </c>
      <c r="B63" s="205">
        <v>0</v>
      </c>
      <c r="C63" s="247">
        <v>0</v>
      </c>
      <c r="D63" s="205">
        <v>0</v>
      </c>
      <c r="E63" s="247">
        <v>0</v>
      </c>
    </row>
    <row r="64" spans="1:5" ht="13.5" thickTop="1" x14ac:dyDescent="0.2">
      <c r="A64" t="s">
        <v>280</v>
      </c>
      <c r="B64" s="31">
        <v>0</v>
      </c>
      <c r="C64" s="5">
        <v>0</v>
      </c>
      <c r="D64" s="31">
        <v>0</v>
      </c>
      <c r="E64" s="5">
        <v>0</v>
      </c>
    </row>
    <row r="65" spans="1:5" ht="13.5" thickBot="1" x14ac:dyDescent="0.25">
      <c r="A65" t="s">
        <v>281</v>
      </c>
      <c r="B65" s="31">
        <v>3057160</v>
      </c>
      <c r="C65" s="5">
        <v>4.5517000000000003</v>
      </c>
      <c r="D65" s="31">
        <v>3057160</v>
      </c>
      <c r="E65" s="5">
        <v>4.5517000000000003</v>
      </c>
    </row>
    <row r="66" spans="1:5" ht="14.25" thickTop="1" thickBot="1" x14ac:dyDescent="0.25">
      <c r="A66" s="246" t="s">
        <v>282</v>
      </c>
      <c r="B66" s="205">
        <v>3057160</v>
      </c>
      <c r="C66" s="247">
        <v>4.5517000000000003</v>
      </c>
      <c r="D66" s="205">
        <v>3057160</v>
      </c>
      <c r="E66" s="247">
        <v>4.5517000000000003</v>
      </c>
    </row>
    <row r="67" spans="1:5" ht="13.5" thickTop="1" x14ac:dyDescent="0.2">
      <c r="A67" t="s">
        <v>277</v>
      </c>
      <c r="B67" s="31">
        <v>3091900</v>
      </c>
      <c r="C67" s="5">
        <v>4.6033999999999997</v>
      </c>
      <c r="D67" s="31">
        <v>3091900</v>
      </c>
      <c r="E67" s="5">
        <v>4.6033999999999997</v>
      </c>
    </row>
    <row r="68" spans="1:5" ht="13.5" thickBot="1" x14ac:dyDescent="0.25">
      <c r="A68" t="s">
        <v>278</v>
      </c>
      <c r="B68" s="31">
        <v>0</v>
      </c>
      <c r="C68" s="5">
        <v>0</v>
      </c>
      <c r="D68" s="31">
        <v>0</v>
      </c>
      <c r="E68" s="5">
        <v>0</v>
      </c>
    </row>
    <row r="69" spans="1:5" ht="14.25" thickTop="1" thickBot="1" x14ac:dyDescent="0.25">
      <c r="A69" s="246" t="s">
        <v>279</v>
      </c>
      <c r="B69" s="205">
        <v>3091900</v>
      </c>
      <c r="C69" s="247">
        <v>4.6033999999999997</v>
      </c>
      <c r="D69" s="205">
        <v>3091900</v>
      </c>
      <c r="E69" s="247">
        <v>4.6033999999999997</v>
      </c>
    </row>
    <row r="70" spans="1:5" ht="13.5" thickTop="1" x14ac:dyDescent="0.2">
      <c r="A70" t="s">
        <v>283</v>
      </c>
      <c r="B70" s="31">
        <v>0</v>
      </c>
      <c r="C70" s="5">
        <v>0</v>
      </c>
      <c r="D70" s="31">
        <v>0</v>
      </c>
      <c r="E70" s="5">
        <v>0</v>
      </c>
    </row>
    <row r="71" spans="1:5" ht="13.5" thickBot="1" x14ac:dyDescent="0.25">
      <c r="A71" t="s">
        <v>284</v>
      </c>
      <c r="B71" s="31">
        <v>0</v>
      </c>
      <c r="C71" s="5">
        <v>0</v>
      </c>
      <c r="D71" s="31">
        <v>0</v>
      </c>
      <c r="E71" s="5">
        <v>0</v>
      </c>
    </row>
    <row r="72" spans="1:5" ht="14.25" thickTop="1" thickBot="1" x14ac:dyDescent="0.25">
      <c r="A72" s="246" t="s">
        <v>285</v>
      </c>
      <c r="B72" s="205">
        <v>0</v>
      </c>
      <c r="C72" s="247">
        <v>0</v>
      </c>
      <c r="D72" s="205">
        <v>0</v>
      </c>
      <c r="E72" s="247">
        <v>0</v>
      </c>
    </row>
    <row r="73" spans="1:5" ht="14.25" thickTop="1" thickBot="1" x14ac:dyDescent="0.25">
      <c r="A73" s="246" t="s">
        <v>276</v>
      </c>
      <c r="B73" s="205">
        <v>0</v>
      </c>
      <c r="C73" s="247">
        <v>0</v>
      </c>
      <c r="D73" s="205">
        <v>0</v>
      </c>
      <c r="E73" s="247">
        <v>0</v>
      </c>
    </row>
    <row r="74" spans="1:5" ht="14.25" thickTop="1" thickBot="1" x14ac:dyDescent="0.25">
      <c r="A74" s="246" t="s">
        <v>306</v>
      </c>
      <c r="B74" s="205">
        <v>0</v>
      </c>
      <c r="C74" s="247">
        <v>0</v>
      </c>
      <c r="D74" s="205">
        <v>0</v>
      </c>
      <c r="E74" s="247">
        <v>0</v>
      </c>
    </row>
    <row r="75" spans="1:5" ht="14.25" thickTop="1" thickBot="1" x14ac:dyDescent="0.25">
      <c r="A75" s="246" t="s">
        <v>176</v>
      </c>
      <c r="B75" s="205">
        <v>11267060</v>
      </c>
      <c r="C75" s="247">
        <v>16.775200000000002</v>
      </c>
      <c r="D75" s="205">
        <v>11267060</v>
      </c>
      <c r="E75" s="247">
        <v>16.775200000000002</v>
      </c>
    </row>
    <row r="76" spans="1:5" ht="14.25" thickTop="1" thickBot="1" x14ac:dyDescent="0.25">
      <c r="A76" s="246" t="s">
        <v>177</v>
      </c>
      <c r="B76" s="205">
        <v>49762969.310000002</v>
      </c>
      <c r="C76" s="247">
        <v>74.090400000000002</v>
      </c>
      <c r="D76" s="205">
        <v>49762969.310000002</v>
      </c>
      <c r="E76" s="247">
        <v>74.090400000000002</v>
      </c>
    </row>
    <row r="77" spans="1:5" ht="14.25" thickTop="1" thickBot="1" x14ac:dyDescent="0.25">
      <c r="A77" s="246" t="s">
        <v>178</v>
      </c>
      <c r="B77" s="205">
        <v>61030029.310000002</v>
      </c>
      <c r="C77" s="247">
        <v>90.865600000000001</v>
      </c>
      <c r="D77" s="205">
        <v>61030029.310000002</v>
      </c>
      <c r="E77" s="247">
        <v>90.865600000000001</v>
      </c>
    </row>
    <row r="78" spans="1:5" ht="13.5" thickTop="1" x14ac:dyDescent="0.2">
      <c r="A78" t="s">
        <v>179</v>
      </c>
      <c r="B78" s="31">
        <v>0</v>
      </c>
      <c r="C78" s="5">
        <v>0</v>
      </c>
      <c r="D78" s="31">
        <v>0</v>
      </c>
      <c r="E78" s="5">
        <v>0</v>
      </c>
    </row>
    <row r="79" spans="1:5" x14ac:dyDescent="0.2">
      <c r="A79" t="s">
        <v>327</v>
      </c>
      <c r="B79" s="31">
        <v>0</v>
      </c>
      <c r="C79" s="5">
        <v>0</v>
      </c>
      <c r="D79" s="31">
        <v>0</v>
      </c>
      <c r="E79" s="5">
        <v>0</v>
      </c>
    </row>
    <row r="80" spans="1:5" ht="13.5" thickBot="1" x14ac:dyDescent="0.25">
      <c r="A80" t="s">
        <v>328</v>
      </c>
      <c r="B80" s="31">
        <v>0</v>
      </c>
      <c r="C80" s="5">
        <v>0</v>
      </c>
      <c r="D80" s="31">
        <v>0</v>
      </c>
      <c r="E80" s="5">
        <v>0</v>
      </c>
    </row>
    <row r="81" spans="1:5" ht="14.25" thickTop="1" thickBot="1" x14ac:dyDescent="0.25">
      <c r="A81" s="246" t="s">
        <v>182</v>
      </c>
      <c r="B81" s="205">
        <v>0</v>
      </c>
      <c r="C81" s="247">
        <v>0</v>
      </c>
      <c r="D81" s="205">
        <v>0</v>
      </c>
      <c r="E81" s="247">
        <v>0</v>
      </c>
    </row>
    <row r="82" spans="1:5" ht="14.25" thickTop="1" thickBot="1" x14ac:dyDescent="0.25"/>
    <row r="83" spans="1:5" ht="13.5" thickTop="1" x14ac:dyDescent="0.2">
      <c r="A83" s="8" t="s">
        <v>183</v>
      </c>
      <c r="B83" s="51">
        <v>757</v>
      </c>
      <c r="C83" s="51"/>
      <c r="D83" s="51">
        <v>757</v>
      </c>
      <c r="E83" s="51"/>
    </row>
    <row r="84" spans="1:5" ht="13.5" thickBot="1" x14ac:dyDescent="0.25">
      <c r="A84" s="193" t="s">
        <v>184</v>
      </c>
      <c r="B84" s="209">
        <v>88725.440000000002</v>
      </c>
      <c r="C84" s="209"/>
      <c r="D84" s="209">
        <v>88725.440000000002</v>
      </c>
      <c r="E84" s="209"/>
    </row>
    <row r="85" spans="1:5" ht="13.5" thickTop="1" x14ac:dyDescent="0.2"/>
    <row r="87" spans="1:5" x14ac:dyDescent="0.2">
      <c r="A87" t="s">
        <v>329</v>
      </c>
      <c r="B87" s="31">
        <v>17703616.649999999</v>
      </c>
      <c r="D87" s="31">
        <v>17703616.649999999</v>
      </c>
    </row>
  </sheetData>
  <mergeCells count="1">
    <mergeCell ref="D2:E3"/>
  </mergeCells>
  <pageMargins left="0.75" right="0.75" top="1" bottom="1" header="0.5" footer="0.5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zoomScale="70" zoomScaleNormal="70" workbookViewId="0"/>
  </sheetViews>
  <sheetFormatPr defaultRowHeight="12.75" x14ac:dyDescent="0.2"/>
  <cols>
    <col min="1" max="1" width="45.5703125" bestFit="1" customWidth="1"/>
    <col min="2" max="2" width="12" style="31" bestFit="1" customWidth="1"/>
    <col min="3" max="3" width="4" bestFit="1" customWidth="1"/>
    <col min="4" max="4" width="12" style="31" bestFit="1" customWidth="1"/>
    <col min="5" max="5" width="4" bestFit="1" customWidth="1"/>
  </cols>
  <sheetData>
    <row r="1" spans="1:5" x14ac:dyDescent="0.2">
      <c r="A1" s="1" t="s">
        <v>1288</v>
      </c>
    </row>
    <row r="3" spans="1:5" x14ac:dyDescent="0.2">
      <c r="A3" s="233" t="s">
        <v>1286</v>
      </c>
      <c r="B3" s="329" t="s">
        <v>13</v>
      </c>
      <c r="C3" s="329"/>
      <c r="D3" s="327" t="s">
        <v>1287</v>
      </c>
      <c r="E3" s="327"/>
    </row>
    <row r="4" spans="1:5" x14ac:dyDescent="0.2">
      <c r="A4" s="235" t="s">
        <v>309</v>
      </c>
      <c r="B4" s="216"/>
      <c r="C4" s="235"/>
      <c r="D4" s="328"/>
      <c r="E4" s="328"/>
    </row>
    <row r="5" spans="1:5" x14ac:dyDescent="0.2">
      <c r="A5" s="237"/>
      <c r="B5" s="243" t="s">
        <v>4</v>
      </c>
      <c r="C5" s="248" t="s">
        <v>5</v>
      </c>
      <c r="D5" s="243" t="s">
        <v>4</v>
      </c>
      <c r="E5" s="248" t="s">
        <v>5</v>
      </c>
    </row>
    <row r="6" spans="1:5" x14ac:dyDescent="0.2">
      <c r="A6" s="1" t="s">
        <v>156</v>
      </c>
    </row>
    <row r="7" spans="1:5" x14ac:dyDescent="0.2">
      <c r="A7" t="s">
        <v>1215</v>
      </c>
      <c r="B7" s="31">
        <v>26288171</v>
      </c>
      <c r="C7" s="5">
        <v>4.8602999999999996</v>
      </c>
      <c r="D7" s="31">
        <v>26288171</v>
      </c>
      <c r="E7" s="5">
        <v>4.8602999999999996</v>
      </c>
    </row>
    <row r="8" spans="1:5" x14ac:dyDescent="0.2">
      <c r="A8" t="s">
        <v>189</v>
      </c>
      <c r="B8" s="31">
        <v>487150245.05000001</v>
      </c>
      <c r="C8" s="5">
        <v>90.066500000000005</v>
      </c>
      <c r="D8" s="31">
        <v>487150245.05000001</v>
      </c>
      <c r="E8" s="5">
        <v>90.066500000000005</v>
      </c>
    </row>
    <row r="9" spans="1:5" x14ac:dyDescent="0.2">
      <c r="A9" t="s">
        <v>162</v>
      </c>
      <c r="B9" s="31">
        <v>27439774.859999999</v>
      </c>
      <c r="C9" s="5">
        <v>5.0731999999999999</v>
      </c>
      <c r="D9" s="31">
        <v>27439774.859999999</v>
      </c>
      <c r="E9" s="5">
        <v>5.0731999999999999</v>
      </c>
    </row>
    <row r="10" spans="1:5" ht="13.5" thickBot="1" x14ac:dyDescent="0.25">
      <c r="A10" t="s">
        <v>622</v>
      </c>
      <c r="B10" s="31">
        <v>0</v>
      </c>
      <c r="C10">
        <v>0</v>
      </c>
      <c r="D10" s="31">
        <v>0</v>
      </c>
      <c r="E10">
        <v>0</v>
      </c>
    </row>
    <row r="11" spans="1:5" ht="14.25" thickTop="1" thickBot="1" x14ac:dyDescent="0.25">
      <c r="A11" s="246" t="s">
        <v>2</v>
      </c>
      <c r="B11" s="205">
        <v>540878190.90999997</v>
      </c>
      <c r="C11" s="247">
        <v>100</v>
      </c>
      <c r="D11" s="205">
        <v>540878190.90999997</v>
      </c>
      <c r="E11" s="247">
        <v>100</v>
      </c>
    </row>
    <row r="12" spans="1:5" ht="13.5" thickTop="1" x14ac:dyDescent="0.2">
      <c r="A12" s="1" t="s">
        <v>623</v>
      </c>
    </row>
    <row r="13" spans="1:5" x14ac:dyDescent="0.2">
      <c r="A13" t="s">
        <v>164</v>
      </c>
      <c r="B13" s="31">
        <v>0</v>
      </c>
      <c r="C13">
        <v>0</v>
      </c>
      <c r="D13" s="31">
        <v>0</v>
      </c>
      <c r="E13">
        <v>0</v>
      </c>
    </row>
    <row r="14" spans="1:5" x14ac:dyDescent="0.2">
      <c r="A14" t="s">
        <v>165</v>
      </c>
      <c r="B14" s="31">
        <v>0</v>
      </c>
      <c r="C14">
        <v>0</v>
      </c>
      <c r="D14" s="31">
        <v>0</v>
      </c>
      <c r="E14">
        <v>0</v>
      </c>
    </row>
    <row r="15" spans="1:5" x14ac:dyDescent="0.2">
      <c r="A15" t="s">
        <v>166</v>
      </c>
      <c r="B15" s="31">
        <v>0</v>
      </c>
      <c r="C15">
        <v>0</v>
      </c>
      <c r="D15" s="31">
        <v>0</v>
      </c>
      <c r="E15">
        <v>0</v>
      </c>
    </row>
    <row r="16" spans="1:5" x14ac:dyDescent="0.2">
      <c r="A16" t="s">
        <v>167</v>
      </c>
      <c r="B16" s="31">
        <v>0</v>
      </c>
      <c r="C16">
        <v>0</v>
      </c>
      <c r="D16" s="31">
        <v>0</v>
      </c>
      <c r="E16">
        <v>0</v>
      </c>
    </row>
    <row r="17" spans="1:5" x14ac:dyDescent="0.2">
      <c r="A17" t="s">
        <v>168</v>
      </c>
      <c r="B17" s="31">
        <v>26288171</v>
      </c>
      <c r="C17" s="5">
        <v>4.8602999999999996</v>
      </c>
      <c r="D17" s="31">
        <v>26288171</v>
      </c>
      <c r="E17" s="5">
        <v>4.8602999999999996</v>
      </c>
    </row>
    <row r="18" spans="1:5" x14ac:dyDescent="0.2">
      <c r="A18" t="s">
        <v>169</v>
      </c>
      <c r="B18" s="31">
        <v>0</v>
      </c>
      <c r="C18">
        <v>0</v>
      </c>
      <c r="D18" s="31">
        <v>0</v>
      </c>
      <c r="E18">
        <v>0</v>
      </c>
    </row>
    <row r="19" spans="1:5" x14ac:dyDescent="0.2">
      <c r="A19" t="s">
        <v>170</v>
      </c>
      <c r="B19" s="31">
        <v>0</v>
      </c>
      <c r="C19">
        <v>0</v>
      </c>
      <c r="D19" s="31">
        <v>0</v>
      </c>
      <c r="E19">
        <v>0</v>
      </c>
    </row>
    <row r="20" spans="1:5" x14ac:dyDescent="0.2">
      <c r="A20" t="s">
        <v>171</v>
      </c>
      <c r="B20" s="31">
        <v>0</v>
      </c>
      <c r="C20">
        <v>0</v>
      </c>
      <c r="D20" s="31">
        <v>0</v>
      </c>
      <c r="E20">
        <v>0</v>
      </c>
    </row>
    <row r="21" spans="1:5" x14ac:dyDescent="0.2">
      <c r="A21" t="s">
        <v>173</v>
      </c>
      <c r="B21" s="31">
        <v>0</v>
      </c>
      <c r="C21">
        <v>0</v>
      </c>
      <c r="D21" s="31">
        <v>0</v>
      </c>
      <c r="E21">
        <v>0</v>
      </c>
    </row>
    <row r="22" spans="1:5" x14ac:dyDescent="0.2">
      <c r="A22" t="s">
        <v>70</v>
      </c>
      <c r="B22" s="31">
        <v>0</v>
      </c>
      <c r="C22">
        <v>0</v>
      </c>
      <c r="D22" s="31">
        <v>0</v>
      </c>
      <c r="E22">
        <v>0</v>
      </c>
    </row>
    <row r="23" spans="1:5" x14ac:dyDescent="0.2">
      <c r="A23" t="s">
        <v>174</v>
      </c>
      <c r="B23" s="31">
        <v>0</v>
      </c>
      <c r="C23">
        <v>0</v>
      </c>
      <c r="D23" s="31">
        <v>0</v>
      </c>
      <c r="E23">
        <v>0</v>
      </c>
    </row>
    <row r="24" spans="1:5" x14ac:dyDescent="0.2">
      <c r="A24" t="s">
        <v>172</v>
      </c>
      <c r="B24" s="31">
        <v>0</v>
      </c>
      <c r="C24">
        <v>0</v>
      </c>
      <c r="D24" s="31">
        <v>0</v>
      </c>
      <c r="E24">
        <v>0</v>
      </c>
    </row>
    <row r="25" spans="1:5" ht="13.5" thickBot="1" x14ac:dyDescent="0.25">
      <c r="A25" t="s">
        <v>175</v>
      </c>
      <c r="B25" s="31">
        <v>0</v>
      </c>
      <c r="C25">
        <v>0</v>
      </c>
      <c r="D25" s="31">
        <v>0</v>
      </c>
      <c r="E25">
        <v>0</v>
      </c>
    </row>
    <row r="26" spans="1:5" ht="14.25" thickTop="1" thickBot="1" x14ac:dyDescent="0.25">
      <c r="A26" s="246" t="s">
        <v>176</v>
      </c>
      <c r="B26" s="205">
        <v>26288171</v>
      </c>
      <c r="C26" s="247">
        <v>4.8602999999999996</v>
      </c>
      <c r="D26" s="205">
        <v>26288171</v>
      </c>
      <c r="E26" s="247">
        <v>4.8602999999999996</v>
      </c>
    </row>
    <row r="27" spans="1:5" ht="14.25" thickTop="1" thickBot="1" x14ac:dyDescent="0.25">
      <c r="A27" s="1" t="s">
        <v>177</v>
      </c>
      <c r="B27" s="31">
        <v>0</v>
      </c>
      <c r="C27">
        <v>0</v>
      </c>
      <c r="D27" s="31">
        <v>0</v>
      </c>
      <c r="E27">
        <v>0</v>
      </c>
    </row>
    <row r="28" spans="1:5" ht="14.25" thickTop="1" thickBot="1" x14ac:dyDescent="0.25">
      <c r="A28" s="246" t="s">
        <v>178</v>
      </c>
      <c r="B28" s="205">
        <v>26288171</v>
      </c>
      <c r="C28" s="247">
        <v>4.8602999999999996</v>
      </c>
      <c r="D28" s="205">
        <v>26288171</v>
      </c>
      <c r="E28" s="247">
        <v>4.8602999999999996</v>
      </c>
    </row>
    <row r="29" spans="1:5" ht="13.5" thickTop="1" x14ac:dyDescent="0.2">
      <c r="A29" s="1" t="s">
        <v>197</v>
      </c>
    </row>
    <row r="30" spans="1:5" x14ac:dyDescent="0.2">
      <c r="A30" t="s">
        <v>198</v>
      </c>
      <c r="B30" s="31">
        <v>2372095.94</v>
      </c>
      <c r="C30" s="5">
        <v>0.43859999999999999</v>
      </c>
      <c r="D30" s="31">
        <v>2372095.94</v>
      </c>
      <c r="E30" s="5">
        <v>0.43859999999999999</v>
      </c>
    </row>
    <row r="31" spans="1:5" x14ac:dyDescent="0.2">
      <c r="A31" t="s">
        <v>199</v>
      </c>
      <c r="B31" s="31">
        <v>0</v>
      </c>
      <c r="C31">
        <v>0</v>
      </c>
      <c r="D31" s="31">
        <v>0</v>
      </c>
      <c r="E31">
        <v>0</v>
      </c>
    </row>
    <row r="32" spans="1:5" x14ac:dyDescent="0.2">
      <c r="A32" t="s">
        <v>200</v>
      </c>
      <c r="B32" s="31">
        <v>0</v>
      </c>
      <c r="C32">
        <v>0</v>
      </c>
      <c r="D32" s="31">
        <v>0</v>
      </c>
      <c r="E32">
        <v>0</v>
      </c>
    </row>
    <row r="33" spans="1:5" x14ac:dyDescent="0.2">
      <c r="A33" t="s">
        <v>201</v>
      </c>
      <c r="B33" s="31">
        <v>0</v>
      </c>
      <c r="C33">
        <v>0</v>
      </c>
      <c r="D33" s="31">
        <v>0</v>
      </c>
      <c r="E33">
        <v>0</v>
      </c>
    </row>
    <row r="34" spans="1:5" x14ac:dyDescent="0.2">
      <c r="A34" t="s">
        <v>202</v>
      </c>
      <c r="B34" s="31">
        <v>0</v>
      </c>
      <c r="C34">
        <v>0</v>
      </c>
      <c r="D34" s="31">
        <v>0</v>
      </c>
      <c r="E34">
        <v>0</v>
      </c>
    </row>
    <row r="35" spans="1:5" x14ac:dyDescent="0.2">
      <c r="A35" t="s">
        <v>203</v>
      </c>
      <c r="B35" s="31">
        <v>0</v>
      </c>
      <c r="C35">
        <v>0</v>
      </c>
      <c r="D35" s="31">
        <v>0</v>
      </c>
      <c r="E35">
        <v>0</v>
      </c>
    </row>
    <row r="36" spans="1:5" x14ac:dyDescent="0.2">
      <c r="A36" t="s">
        <v>204</v>
      </c>
      <c r="B36" s="31">
        <v>0</v>
      </c>
      <c r="C36">
        <v>0</v>
      </c>
      <c r="D36" s="31">
        <v>0</v>
      </c>
      <c r="E36">
        <v>0</v>
      </c>
    </row>
    <row r="37" spans="1:5" x14ac:dyDescent="0.2">
      <c r="A37" t="s">
        <v>205</v>
      </c>
      <c r="B37" s="31">
        <v>467041306.51999998</v>
      </c>
      <c r="C37" s="5">
        <v>86.348699999999994</v>
      </c>
      <c r="D37" s="31">
        <v>467041306.51999998</v>
      </c>
      <c r="E37" s="5">
        <v>86.348699999999994</v>
      </c>
    </row>
    <row r="38" spans="1:5" ht="13.5" thickBot="1" x14ac:dyDescent="0.25">
      <c r="A38" t="s">
        <v>206</v>
      </c>
      <c r="B38" s="31">
        <v>0</v>
      </c>
      <c r="C38">
        <v>0</v>
      </c>
      <c r="D38" s="31">
        <v>0</v>
      </c>
      <c r="E38">
        <v>0</v>
      </c>
    </row>
    <row r="39" spans="1:5" ht="14.25" thickTop="1" thickBot="1" x14ac:dyDescent="0.25">
      <c r="A39" s="246" t="s">
        <v>207</v>
      </c>
      <c r="B39" s="205">
        <v>469413402.45999998</v>
      </c>
      <c r="C39" s="247">
        <v>86.787300000000002</v>
      </c>
      <c r="D39" s="205">
        <v>469413402.45999998</v>
      </c>
      <c r="E39" s="247">
        <v>86.787300000000002</v>
      </c>
    </row>
    <row r="40" spans="1:5" ht="13.5" thickTop="1" x14ac:dyDescent="0.2">
      <c r="A40" t="s">
        <v>294</v>
      </c>
      <c r="B40" s="31">
        <v>17736842.59</v>
      </c>
      <c r="C40" s="5">
        <v>3.2793000000000001</v>
      </c>
      <c r="D40" s="31">
        <v>17736842.59</v>
      </c>
      <c r="E40" s="5">
        <v>3.2793000000000001</v>
      </c>
    </row>
    <row r="41" spans="1:5" x14ac:dyDescent="0.2">
      <c r="A41" t="s">
        <v>295</v>
      </c>
      <c r="B41" s="31">
        <v>0</v>
      </c>
      <c r="C41">
        <v>0</v>
      </c>
      <c r="D41" s="31">
        <v>0</v>
      </c>
      <c r="E41">
        <v>0</v>
      </c>
    </row>
    <row r="42" spans="1:5" ht="13.5" thickBot="1" x14ac:dyDescent="0.25">
      <c r="A42" t="s">
        <v>296</v>
      </c>
      <c r="B42" s="31">
        <v>0</v>
      </c>
      <c r="C42">
        <v>0</v>
      </c>
      <c r="D42" s="31">
        <v>0</v>
      </c>
      <c r="E42">
        <v>0</v>
      </c>
    </row>
    <row r="43" spans="1:5" ht="14.25" thickTop="1" thickBot="1" x14ac:dyDescent="0.25">
      <c r="A43" s="246" t="s">
        <v>624</v>
      </c>
      <c r="B43" s="205">
        <v>17736842.59</v>
      </c>
      <c r="C43" s="247">
        <v>3.2793000000000001</v>
      </c>
      <c r="D43" s="205">
        <v>17736842.59</v>
      </c>
      <c r="E43" s="247">
        <v>3.2793000000000001</v>
      </c>
    </row>
    <row r="44" spans="1:5" ht="14.25" thickTop="1" thickBot="1" x14ac:dyDescent="0.25">
      <c r="A44" s="246" t="s">
        <v>209</v>
      </c>
      <c r="B44" s="205">
        <v>487150245.05000001</v>
      </c>
      <c r="C44" s="247">
        <v>90.066500000000005</v>
      </c>
      <c r="D44" s="205">
        <v>487150245.05000001</v>
      </c>
      <c r="E44" s="247">
        <v>90.066500000000005</v>
      </c>
    </row>
    <row r="45" spans="1:5" ht="13.5" thickTop="1" x14ac:dyDescent="0.2">
      <c r="A45" t="s">
        <v>179</v>
      </c>
      <c r="B45" s="31">
        <v>0</v>
      </c>
      <c r="C45">
        <v>0</v>
      </c>
      <c r="D45" s="31">
        <v>0</v>
      </c>
      <c r="E45">
        <v>0</v>
      </c>
    </row>
    <row r="46" spans="1:5" x14ac:dyDescent="0.2">
      <c r="A46" t="s">
        <v>180</v>
      </c>
      <c r="B46" s="31">
        <v>0</v>
      </c>
      <c r="C46">
        <v>0</v>
      </c>
      <c r="D46" s="31">
        <v>0</v>
      </c>
      <c r="E46">
        <v>0</v>
      </c>
    </row>
    <row r="47" spans="1:5" ht="13.5" thickBot="1" x14ac:dyDescent="0.25">
      <c r="A47" t="s">
        <v>181</v>
      </c>
      <c r="B47" s="31">
        <v>27439774.859999999</v>
      </c>
      <c r="C47" s="5">
        <v>5.0731999999999999</v>
      </c>
      <c r="D47" s="31">
        <v>27439774.859999999</v>
      </c>
      <c r="E47" s="5">
        <v>5.0731999999999999</v>
      </c>
    </row>
    <row r="48" spans="1:5" ht="14.25" thickTop="1" thickBot="1" x14ac:dyDescent="0.25">
      <c r="A48" s="246" t="s">
        <v>182</v>
      </c>
      <c r="B48" s="205">
        <v>27439774.859999999</v>
      </c>
      <c r="C48" s="247">
        <v>5.0731999999999999</v>
      </c>
      <c r="D48" s="205">
        <v>27439774.859999999</v>
      </c>
      <c r="E48" s="247">
        <v>5.0731999999999999</v>
      </c>
    </row>
    <row r="49" spans="1:5" ht="14.25" thickTop="1" thickBot="1" x14ac:dyDescent="0.25">
      <c r="A49" s="246"/>
      <c r="B49" s="205"/>
      <c r="C49" s="246"/>
      <c r="D49" s="205"/>
      <c r="E49" s="246"/>
    </row>
    <row r="50" spans="1:5" s="5" customFormat="1" ht="13.5" thickTop="1" x14ac:dyDescent="0.2">
      <c r="A50" s="5" t="s">
        <v>625</v>
      </c>
      <c r="B50" s="5">
        <v>1325</v>
      </c>
      <c r="D50" s="5">
        <v>1325</v>
      </c>
    </row>
    <row r="51" spans="1:5" s="5" customFormat="1" ht="13.5" thickBot="1" x14ac:dyDescent="0.25">
      <c r="A51" s="209" t="s">
        <v>210</v>
      </c>
      <c r="B51" s="209">
        <v>408209.96</v>
      </c>
      <c r="C51" s="209"/>
      <c r="D51" s="209">
        <v>408209.96</v>
      </c>
      <c r="E51" s="209"/>
    </row>
    <row r="52" spans="1:5" ht="13.5" thickTop="1" x14ac:dyDescent="0.2"/>
    <row r="53" spans="1:5" x14ac:dyDescent="0.2">
      <c r="A53" s="233" t="s">
        <v>211</v>
      </c>
      <c r="B53" s="329" t="s">
        <v>13</v>
      </c>
      <c r="C53" s="329"/>
      <c r="D53" s="327" t="s">
        <v>1287</v>
      </c>
      <c r="E53" s="327"/>
    </row>
    <row r="54" spans="1:5" x14ac:dyDescent="0.2">
      <c r="A54" s="235"/>
      <c r="B54" s="216"/>
      <c r="C54" s="235"/>
      <c r="D54" s="328"/>
      <c r="E54" s="328"/>
    </row>
    <row r="55" spans="1:5" x14ac:dyDescent="0.2">
      <c r="A55" s="237"/>
      <c r="B55" s="243" t="s">
        <v>4</v>
      </c>
      <c r="C55" s="248" t="s">
        <v>5</v>
      </c>
      <c r="D55" s="243" t="s">
        <v>4</v>
      </c>
      <c r="E55" s="248" t="s">
        <v>5</v>
      </c>
    </row>
    <row r="56" spans="1:5" x14ac:dyDescent="0.2">
      <c r="A56" t="s">
        <v>212</v>
      </c>
      <c r="B56" s="31">
        <v>487150245.05000001</v>
      </c>
      <c r="C56" s="5">
        <v>90.066500000000005</v>
      </c>
      <c r="D56" s="31">
        <v>487150245.05000001</v>
      </c>
      <c r="E56" s="5">
        <v>90.066500000000005</v>
      </c>
    </row>
    <row r="57" spans="1:5" x14ac:dyDescent="0.2">
      <c r="A57" t="s">
        <v>213</v>
      </c>
      <c r="B57" s="31">
        <v>0</v>
      </c>
      <c r="C57">
        <v>0</v>
      </c>
      <c r="D57" s="31">
        <v>0</v>
      </c>
      <c r="E57">
        <v>0</v>
      </c>
    </row>
    <row r="58" spans="1:5" x14ac:dyDescent="0.2">
      <c r="A58" t="s">
        <v>214</v>
      </c>
      <c r="B58" s="31">
        <v>0</v>
      </c>
      <c r="C58">
        <v>0</v>
      </c>
      <c r="D58" s="31">
        <v>0</v>
      </c>
      <c r="E58">
        <v>0</v>
      </c>
    </row>
    <row r="59" spans="1:5" x14ac:dyDescent="0.2">
      <c r="A59" t="s">
        <v>215</v>
      </c>
      <c r="B59" s="31">
        <v>0</v>
      </c>
      <c r="C59">
        <v>0</v>
      </c>
      <c r="D59" s="31">
        <v>0</v>
      </c>
      <c r="E59">
        <v>0</v>
      </c>
    </row>
    <row r="60" spans="1:5" x14ac:dyDescent="0.2">
      <c r="A60" t="s">
        <v>216</v>
      </c>
      <c r="B60" s="31">
        <v>0</v>
      </c>
      <c r="C60">
        <v>0</v>
      </c>
      <c r="D60" s="31">
        <v>0</v>
      </c>
      <c r="E60">
        <v>0</v>
      </c>
    </row>
    <row r="61" spans="1:5" x14ac:dyDescent="0.2">
      <c r="A61" t="s">
        <v>217</v>
      </c>
      <c r="B61" s="31">
        <v>0</v>
      </c>
      <c r="C61">
        <v>0</v>
      </c>
      <c r="D61" s="31">
        <v>0</v>
      </c>
      <c r="E61">
        <v>0</v>
      </c>
    </row>
    <row r="62" spans="1:5" x14ac:dyDescent="0.2">
      <c r="A62" t="s">
        <v>218</v>
      </c>
      <c r="B62" s="31">
        <v>0</v>
      </c>
      <c r="C62">
        <v>0</v>
      </c>
      <c r="D62" s="31">
        <v>0</v>
      </c>
      <c r="E62">
        <v>0</v>
      </c>
    </row>
    <row r="63" spans="1:5" ht="13.5" thickBot="1" x14ac:dyDescent="0.25">
      <c r="A63" t="s">
        <v>219</v>
      </c>
      <c r="B63" s="31">
        <v>0</v>
      </c>
      <c r="C63">
        <v>0</v>
      </c>
      <c r="D63" s="31">
        <v>0</v>
      </c>
      <c r="E63">
        <v>0</v>
      </c>
    </row>
    <row r="64" spans="1:5" ht="14.25" thickTop="1" thickBot="1" x14ac:dyDescent="0.25">
      <c r="A64" s="246" t="s">
        <v>13</v>
      </c>
      <c r="B64" s="205">
        <v>487150245.05000001</v>
      </c>
      <c r="C64" s="247">
        <v>90.066500000000005</v>
      </c>
      <c r="D64" s="205">
        <v>487150245.05000001</v>
      </c>
      <c r="E64" s="247">
        <v>90.066500000000005</v>
      </c>
    </row>
    <row r="65" spans="1:4" ht="13.5" thickTop="1" x14ac:dyDescent="0.2"/>
    <row r="66" spans="1:4" x14ac:dyDescent="0.2">
      <c r="A66" t="s">
        <v>329</v>
      </c>
      <c r="B66" s="31">
        <v>350031977.19999999</v>
      </c>
      <c r="D66" s="31">
        <v>350031977.19999999</v>
      </c>
    </row>
  </sheetData>
  <mergeCells count="4">
    <mergeCell ref="B3:C3"/>
    <mergeCell ref="D3:E4"/>
    <mergeCell ref="B53:C53"/>
    <mergeCell ref="D53:E54"/>
  </mergeCells>
  <pageMargins left="0.75" right="0.75" top="1" bottom="1" header="0.5" footer="0.5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D42"/>
  <sheetViews>
    <sheetView zoomScale="70" zoomScaleNormal="70" workbookViewId="0"/>
  </sheetViews>
  <sheetFormatPr defaultRowHeight="12.75" x14ac:dyDescent="0.2"/>
  <cols>
    <col min="1" max="1" width="31" customWidth="1"/>
    <col min="2" max="2" width="9.140625" style="263"/>
    <col min="3" max="3" width="28.28515625" customWidth="1"/>
    <col min="4" max="4" width="10.28515625" style="263" customWidth="1"/>
    <col min="5" max="5" width="6" style="5" customWidth="1"/>
    <col min="6" max="6" width="28.28515625" customWidth="1"/>
    <col min="7" max="7" width="10.28515625" style="263" customWidth="1"/>
    <col min="8" max="8" width="6" style="5" customWidth="1"/>
    <col min="9" max="9" width="28.28515625" customWidth="1"/>
    <col min="10" max="10" width="10.28515625" style="263" customWidth="1"/>
    <col min="11" max="11" width="6" style="5" customWidth="1"/>
    <col min="12" max="12" width="28.28515625" customWidth="1"/>
    <col min="13" max="13" width="10.28515625" style="263" customWidth="1"/>
    <col min="14" max="14" width="6" style="5" customWidth="1"/>
    <col min="15" max="15" width="28.28515625" customWidth="1"/>
    <col min="16" max="16" width="10.28515625" style="263" customWidth="1"/>
    <col min="17" max="17" width="6" style="5" customWidth="1"/>
    <col min="18" max="18" width="28.28515625" customWidth="1"/>
    <col min="19" max="19" width="10.28515625" style="263" customWidth="1"/>
    <col min="20" max="20" width="6" style="5" customWidth="1"/>
    <col min="21" max="21" width="28.28515625" customWidth="1"/>
    <col min="22" max="22" width="10.28515625" style="263" customWidth="1"/>
    <col min="23" max="23" width="6" style="5" customWidth="1"/>
    <col min="24" max="24" width="28.28515625" customWidth="1"/>
    <col min="25" max="25" width="10.28515625" style="263" customWidth="1"/>
    <col min="26" max="26" width="6" style="5" customWidth="1"/>
    <col min="27" max="27" width="28.28515625" customWidth="1"/>
    <col min="28" max="28" width="10.28515625" style="263" customWidth="1"/>
    <col min="29" max="29" width="6" style="5" customWidth="1"/>
    <col min="30" max="30" width="28.28515625" customWidth="1"/>
    <col min="31" max="31" width="10.28515625" style="263" customWidth="1"/>
    <col min="32" max="32" width="6" style="5" customWidth="1"/>
    <col min="33" max="33" width="28.28515625" customWidth="1"/>
    <col min="34" max="34" width="10.28515625" style="263" customWidth="1"/>
    <col min="35" max="35" width="6" style="5" customWidth="1"/>
    <col min="36" max="36" width="28.28515625" customWidth="1"/>
    <col min="37" max="37" width="10.28515625" style="263" customWidth="1"/>
    <col min="38" max="38" width="6" style="5" customWidth="1"/>
    <col min="39" max="39" width="28.28515625" customWidth="1"/>
    <col min="40" max="40" width="10.28515625" style="263" customWidth="1"/>
    <col min="41" max="41" width="6" style="5" customWidth="1"/>
    <col min="42" max="42" width="28.28515625" customWidth="1"/>
    <col min="43" max="43" width="10.28515625" style="263" customWidth="1"/>
    <col min="44" max="44" width="6" style="5" customWidth="1"/>
    <col min="45" max="45" width="28.28515625" customWidth="1"/>
    <col min="46" max="46" width="10.28515625" style="263" customWidth="1"/>
    <col min="47" max="47" width="6" style="5" customWidth="1"/>
    <col min="48" max="48" width="28.28515625" customWidth="1"/>
    <col min="49" max="49" width="10.28515625" style="263" customWidth="1"/>
    <col min="50" max="50" width="6" style="5" customWidth="1"/>
    <col min="51" max="51" width="28.28515625" customWidth="1"/>
    <col min="52" max="52" width="10.28515625" style="263" customWidth="1"/>
    <col min="53" max="53" width="6" style="5" customWidth="1"/>
    <col min="54" max="54" width="28.28515625" customWidth="1"/>
    <col min="55" max="55" width="10.28515625" style="263" customWidth="1"/>
    <col min="56" max="56" width="6" style="5" customWidth="1"/>
    <col min="57" max="57" width="28.28515625" customWidth="1"/>
    <col min="58" max="58" width="10.28515625" style="263" customWidth="1"/>
    <col min="59" max="59" width="6" style="5" customWidth="1"/>
    <col min="60" max="60" width="28.28515625" customWidth="1"/>
    <col min="61" max="61" width="10.28515625" style="263" customWidth="1"/>
    <col min="62" max="62" width="6" style="5" customWidth="1"/>
    <col min="63" max="63" width="28.28515625" customWidth="1"/>
    <col min="64" max="64" width="10.28515625" style="263" customWidth="1"/>
    <col min="65" max="65" width="6" style="5" customWidth="1"/>
    <col min="66" max="66" width="28.28515625" customWidth="1"/>
    <col min="67" max="67" width="10.28515625" style="263" customWidth="1"/>
    <col min="68" max="68" width="6" style="5" customWidth="1"/>
    <col min="69" max="69" width="28.28515625" customWidth="1"/>
    <col min="70" max="70" width="10.28515625" style="263" customWidth="1"/>
    <col min="71" max="71" width="6" style="5" customWidth="1"/>
    <col min="72" max="72" width="28.28515625" customWidth="1"/>
    <col min="73" max="73" width="10.28515625" style="263" customWidth="1"/>
    <col min="74" max="74" width="6" style="5" customWidth="1"/>
    <col min="75" max="75" width="28.28515625" customWidth="1"/>
    <col min="76" max="76" width="10.28515625" style="263" customWidth="1"/>
    <col min="77" max="77" width="6" style="5" customWidth="1"/>
    <col min="78" max="78" width="28.28515625" customWidth="1"/>
    <col min="79" max="79" width="10.28515625" style="263" customWidth="1"/>
    <col min="80" max="80" width="6" style="5" customWidth="1"/>
    <col min="81" max="81" width="28.28515625" customWidth="1"/>
    <col min="82" max="82" width="10.28515625" style="263" customWidth="1"/>
    <col min="83" max="83" width="6" style="5" customWidth="1"/>
    <col min="84" max="84" width="28.28515625" customWidth="1"/>
    <col min="85" max="85" width="10.28515625" style="263" customWidth="1"/>
    <col min="86" max="86" width="6" style="5" customWidth="1"/>
    <col min="87" max="87" width="28.28515625" customWidth="1"/>
    <col min="88" max="88" width="10.28515625" style="263" customWidth="1"/>
    <col min="89" max="89" width="6" style="5" customWidth="1"/>
    <col min="90" max="90" width="28.28515625" customWidth="1"/>
    <col min="91" max="91" width="10.28515625" style="263" customWidth="1"/>
    <col min="92" max="92" width="6" style="5" customWidth="1"/>
    <col min="93" max="93" width="28.28515625" customWidth="1"/>
    <col min="94" max="94" width="10.28515625" style="263" customWidth="1"/>
    <col min="95" max="95" width="6" style="5" customWidth="1"/>
    <col min="96" max="96" width="28.28515625" customWidth="1"/>
    <col min="97" max="97" width="10.28515625" style="263" customWidth="1"/>
    <col min="98" max="98" width="6" style="5" customWidth="1"/>
    <col min="99" max="99" width="28.28515625" customWidth="1"/>
    <col min="100" max="100" width="10.28515625" style="263" customWidth="1"/>
    <col min="101" max="101" width="6" style="5" customWidth="1"/>
    <col min="102" max="102" width="28.28515625" customWidth="1"/>
    <col min="103" max="103" width="10.28515625" style="263" customWidth="1"/>
    <col min="104" max="104" width="6" style="5" customWidth="1"/>
    <col min="105" max="105" width="28.28515625" customWidth="1"/>
    <col min="106" max="106" width="10.28515625" style="263" customWidth="1"/>
    <col min="107" max="107" width="6" style="5" customWidth="1"/>
    <col min="108" max="108" width="28.28515625" customWidth="1"/>
    <col min="109" max="109" width="10.28515625" style="263" customWidth="1"/>
    <col min="110" max="110" width="6" style="5" customWidth="1"/>
    <col min="111" max="111" width="28.28515625" customWidth="1"/>
    <col min="112" max="112" width="10.28515625" style="263" customWidth="1"/>
    <col min="113" max="113" width="6" style="5" customWidth="1"/>
    <col min="114" max="114" width="28.28515625" customWidth="1"/>
    <col min="115" max="115" width="10.28515625" style="263" customWidth="1"/>
    <col min="116" max="116" width="6" style="5" customWidth="1"/>
    <col min="117" max="117" width="28.28515625" customWidth="1"/>
    <col min="118" max="118" width="10.28515625" style="263" customWidth="1"/>
    <col min="119" max="119" width="6" style="5" customWidth="1"/>
    <col min="120" max="120" width="28.28515625" customWidth="1"/>
    <col min="121" max="121" width="10.28515625" style="263" customWidth="1"/>
    <col min="122" max="122" width="6" style="5" customWidth="1"/>
    <col min="123" max="123" width="28.28515625" customWidth="1"/>
    <col min="124" max="124" width="10.28515625" style="263" customWidth="1"/>
    <col min="125" max="125" width="6" style="5" customWidth="1"/>
    <col min="126" max="126" width="28.28515625" customWidth="1"/>
    <col min="127" max="127" width="10.28515625" style="263" customWidth="1"/>
    <col min="128" max="128" width="6" style="5" customWidth="1"/>
    <col min="129" max="129" width="28.28515625" customWidth="1"/>
    <col min="130" max="130" width="10.28515625" style="263" customWidth="1"/>
    <col min="131" max="131" width="6" style="5" customWidth="1"/>
    <col min="132" max="132" width="28.28515625" customWidth="1"/>
    <col min="133" max="133" width="10.28515625" style="263" customWidth="1"/>
    <col min="134" max="134" width="6" style="5" customWidth="1"/>
    <col min="135" max="135" width="28.28515625" customWidth="1"/>
    <col min="136" max="136" width="10.28515625" style="263" customWidth="1"/>
    <col min="137" max="137" width="6" style="5" customWidth="1"/>
    <col min="138" max="138" width="28.28515625" customWidth="1"/>
    <col min="139" max="139" width="10.28515625" style="263" customWidth="1"/>
    <col min="140" max="140" width="6" style="5" customWidth="1"/>
    <col min="141" max="141" width="28.28515625" customWidth="1"/>
    <col min="142" max="142" width="10.28515625" style="263" customWidth="1"/>
    <col min="143" max="143" width="6" style="5" customWidth="1"/>
    <col min="144" max="144" width="28.28515625" customWidth="1"/>
    <col min="145" max="145" width="10.28515625" style="263" customWidth="1"/>
    <col min="146" max="146" width="6" style="5" customWidth="1"/>
    <col min="147" max="147" width="28.28515625" customWidth="1"/>
    <col min="148" max="148" width="10.28515625" style="263" customWidth="1"/>
    <col min="149" max="149" width="6" style="5" customWidth="1"/>
    <col min="150" max="150" width="28.28515625" customWidth="1"/>
    <col min="151" max="151" width="10.28515625" style="263" customWidth="1"/>
    <col min="152" max="152" width="6" style="5" customWidth="1"/>
    <col min="153" max="153" width="28.28515625" customWidth="1"/>
    <col min="154" max="154" width="10.28515625" style="263" customWidth="1"/>
    <col min="155" max="155" width="6" style="5" customWidth="1"/>
    <col min="156" max="156" width="28.28515625" customWidth="1"/>
    <col min="157" max="157" width="10.28515625" style="263" customWidth="1"/>
    <col min="158" max="158" width="6" style="5" customWidth="1"/>
    <col min="159" max="159" width="28.28515625" customWidth="1"/>
    <col min="160" max="160" width="10.28515625" style="263" customWidth="1"/>
    <col min="161" max="161" width="6" style="5" customWidth="1"/>
    <col min="162" max="162" width="28.28515625" customWidth="1"/>
    <col min="163" max="163" width="10.28515625" style="263" customWidth="1"/>
    <col min="164" max="164" width="6" style="5" customWidth="1"/>
    <col min="165" max="165" width="28.28515625" customWidth="1"/>
    <col min="166" max="166" width="10.28515625" style="263" customWidth="1"/>
    <col min="167" max="167" width="6" style="5" customWidth="1"/>
    <col min="168" max="168" width="28.28515625" customWidth="1"/>
    <col min="169" max="169" width="10.28515625" style="263" customWidth="1"/>
    <col min="170" max="170" width="6" style="5" customWidth="1"/>
    <col min="171" max="171" width="28.28515625" customWidth="1"/>
    <col min="172" max="172" width="10.28515625" style="263" customWidth="1"/>
    <col min="173" max="173" width="6" style="5" customWidth="1"/>
    <col min="174" max="174" width="28.28515625" customWidth="1"/>
    <col min="175" max="175" width="10.28515625" style="263" customWidth="1"/>
    <col min="176" max="176" width="6" style="5" customWidth="1"/>
    <col min="177" max="177" width="28.28515625" customWidth="1"/>
    <col min="178" max="178" width="10.28515625" style="263" customWidth="1"/>
    <col min="179" max="179" width="6" style="5" customWidth="1"/>
    <col min="180" max="180" width="28.28515625" customWidth="1"/>
    <col min="181" max="181" width="10.28515625" style="263" customWidth="1"/>
    <col min="182" max="182" width="6" style="5" customWidth="1"/>
    <col min="183" max="183" width="28.28515625" customWidth="1"/>
    <col min="184" max="184" width="10.28515625" style="263" customWidth="1"/>
    <col min="185" max="185" width="6" style="5" customWidth="1"/>
    <col min="186" max="186" width="28.28515625" customWidth="1"/>
    <col min="187" max="187" width="10.28515625" style="263" customWidth="1"/>
    <col min="188" max="188" width="6" style="5" customWidth="1"/>
    <col min="189" max="189" width="28.28515625" customWidth="1"/>
    <col min="190" max="190" width="10.28515625" style="263" customWidth="1"/>
    <col min="191" max="191" width="6" style="5" customWidth="1"/>
    <col min="192" max="192" width="28.28515625" customWidth="1"/>
    <col min="193" max="193" width="10.28515625" style="263" customWidth="1"/>
    <col min="194" max="194" width="6" style="5" customWidth="1"/>
    <col min="195" max="195" width="28.28515625" customWidth="1"/>
    <col min="196" max="196" width="10.28515625" style="263" customWidth="1"/>
    <col min="197" max="197" width="6" style="5" customWidth="1"/>
    <col min="198" max="198" width="28.28515625" customWidth="1"/>
    <col min="199" max="199" width="10.28515625" style="263" customWidth="1"/>
    <col min="200" max="200" width="6" style="5" customWidth="1"/>
    <col min="201" max="201" width="28.28515625" customWidth="1"/>
    <col min="202" max="202" width="10.28515625" style="263" customWidth="1"/>
    <col min="203" max="203" width="6" style="5" customWidth="1"/>
    <col min="204" max="204" width="28.28515625" customWidth="1"/>
    <col min="205" max="205" width="10.28515625" style="263" customWidth="1"/>
    <col min="206" max="206" width="6" style="5" customWidth="1"/>
    <col min="207" max="207" width="28.28515625" customWidth="1"/>
    <col min="208" max="208" width="10.28515625" style="263" customWidth="1"/>
    <col min="209" max="209" width="6" style="5" customWidth="1"/>
    <col min="210" max="210" width="28.28515625" customWidth="1"/>
    <col min="211" max="211" width="10.28515625" style="263" customWidth="1"/>
    <col min="212" max="212" width="6" style="5" customWidth="1"/>
  </cols>
  <sheetData>
    <row r="1" spans="1:212" x14ac:dyDescent="0.2">
      <c r="A1" s="1" t="s">
        <v>1288</v>
      </c>
    </row>
    <row r="3" spans="1:212" x14ac:dyDescent="0.2">
      <c r="A3" s="3" t="s">
        <v>12</v>
      </c>
      <c r="B3" s="250" t="s">
        <v>13</v>
      </c>
      <c r="C3" s="332" t="s">
        <v>640</v>
      </c>
      <c r="D3" s="251"/>
      <c r="E3" s="252"/>
      <c r="F3" s="330" t="s">
        <v>841</v>
      </c>
      <c r="G3" s="250"/>
      <c r="H3" s="253"/>
      <c r="I3" s="332" t="s">
        <v>842</v>
      </c>
      <c r="J3" s="251"/>
      <c r="K3" s="252"/>
      <c r="L3" s="330" t="s">
        <v>641</v>
      </c>
      <c r="M3" s="250"/>
      <c r="N3" s="253"/>
      <c r="O3" s="332" t="s">
        <v>642</v>
      </c>
      <c r="P3" s="251"/>
      <c r="Q3" s="252"/>
      <c r="R3" s="330" t="s">
        <v>843</v>
      </c>
      <c r="S3" s="250"/>
      <c r="T3" s="253"/>
      <c r="U3" s="332" t="s">
        <v>541</v>
      </c>
      <c r="V3" s="251"/>
      <c r="W3" s="252"/>
      <c r="X3" s="330" t="s">
        <v>644</v>
      </c>
      <c r="Y3" s="250"/>
      <c r="Z3" s="253"/>
      <c r="AA3" s="332" t="s">
        <v>979</v>
      </c>
      <c r="AB3" s="251"/>
      <c r="AC3" s="252"/>
      <c r="AD3" s="330" t="s">
        <v>334</v>
      </c>
      <c r="AE3" s="250"/>
      <c r="AF3" s="253"/>
      <c r="AG3" s="332" t="s">
        <v>645</v>
      </c>
      <c r="AH3" s="251"/>
      <c r="AI3" s="252"/>
      <c r="AJ3" s="330" t="s">
        <v>646</v>
      </c>
      <c r="AK3" s="250"/>
      <c r="AL3" s="253"/>
      <c r="AM3" s="332" t="s">
        <v>727</v>
      </c>
      <c r="AN3" s="251"/>
      <c r="AO3" s="252"/>
      <c r="AP3" s="330" t="s">
        <v>728</v>
      </c>
      <c r="AQ3" s="250"/>
      <c r="AR3" s="253"/>
      <c r="AS3" s="332" t="s">
        <v>626</v>
      </c>
      <c r="AT3" s="251"/>
      <c r="AU3" s="252"/>
      <c r="AV3" s="330" t="s">
        <v>729</v>
      </c>
      <c r="AW3" s="250"/>
      <c r="AX3" s="253"/>
      <c r="AY3" s="332" t="s">
        <v>846</v>
      </c>
      <c r="AZ3" s="251"/>
      <c r="BA3" s="252"/>
      <c r="BB3" s="330" t="s">
        <v>647</v>
      </c>
      <c r="BC3" s="250"/>
      <c r="BD3" s="253"/>
      <c r="BE3" s="332" t="s">
        <v>627</v>
      </c>
      <c r="BF3" s="251"/>
      <c r="BG3" s="252"/>
      <c r="BH3" s="330" t="s">
        <v>731</v>
      </c>
      <c r="BI3" s="250"/>
      <c r="BJ3" s="253"/>
      <c r="BK3" s="332" t="s">
        <v>648</v>
      </c>
      <c r="BL3" s="251"/>
      <c r="BM3" s="252"/>
      <c r="BN3" s="330" t="s">
        <v>649</v>
      </c>
      <c r="BO3" s="250"/>
      <c r="BP3" s="253"/>
      <c r="BQ3" s="332" t="s">
        <v>732</v>
      </c>
      <c r="BR3" s="251"/>
      <c r="BS3" s="252"/>
      <c r="BT3" s="330" t="s">
        <v>1145</v>
      </c>
      <c r="BU3" s="250"/>
      <c r="BV3" s="253"/>
      <c r="BW3" s="332" t="s">
        <v>1178</v>
      </c>
      <c r="BX3" s="251"/>
      <c r="BY3" s="252"/>
      <c r="BZ3" s="330" t="s">
        <v>1179</v>
      </c>
      <c r="CA3" s="250"/>
      <c r="CB3" s="253"/>
      <c r="CC3" s="332" t="s">
        <v>850</v>
      </c>
      <c r="CD3" s="251"/>
      <c r="CE3" s="252"/>
      <c r="CF3" s="330" t="s">
        <v>651</v>
      </c>
      <c r="CG3" s="250"/>
      <c r="CH3" s="253"/>
      <c r="CI3" s="332" t="s">
        <v>544</v>
      </c>
      <c r="CJ3" s="251"/>
      <c r="CK3" s="252"/>
      <c r="CL3" s="330" t="s">
        <v>733</v>
      </c>
      <c r="CM3" s="250"/>
      <c r="CN3" s="253"/>
      <c r="CO3" s="332" t="s">
        <v>628</v>
      </c>
      <c r="CP3" s="251"/>
      <c r="CQ3" s="252"/>
      <c r="CR3" s="330" t="s">
        <v>652</v>
      </c>
      <c r="CS3" s="250"/>
      <c r="CT3" s="253"/>
      <c r="CU3" s="332" t="s">
        <v>1242</v>
      </c>
      <c r="CV3" s="251"/>
      <c r="CW3" s="252"/>
      <c r="CX3" s="330" t="s">
        <v>734</v>
      </c>
      <c r="CY3" s="250"/>
      <c r="CZ3" s="253"/>
      <c r="DA3" s="332" t="s">
        <v>1180</v>
      </c>
      <c r="DB3" s="251"/>
      <c r="DC3" s="252"/>
      <c r="DD3" s="330" t="s">
        <v>654</v>
      </c>
      <c r="DE3" s="250"/>
      <c r="DF3" s="253"/>
      <c r="DG3" s="332" t="s">
        <v>343</v>
      </c>
      <c r="DH3" s="251"/>
      <c r="DI3" s="252"/>
      <c r="DJ3" s="330" t="s">
        <v>629</v>
      </c>
      <c r="DK3" s="250"/>
      <c r="DL3" s="253"/>
      <c r="DM3" s="332" t="s">
        <v>735</v>
      </c>
      <c r="DN3" s="251"/>
      <c r="DO3" s="252"/>
      <c r="DP3" s="330" t="s">
        <v>630</v>
      </c>
      <c r="DQ3" s="250"/>
      <c r="DR3" s="253"/>
      <c r="DS3" s="332" t="s">
        <v>655</v>
      </c>
      <c r="DT3" s="251"/>
      <c r="DU3" s="252"/>
      <c r="DV3" s="330" t="s">
        <v>736</v>
      </c>
      <c r="DW3" s="250"/>
      <c r="DX3" s="253"/>
      <c r="DY3" s="332" t="s">
        <v>656</v>
      </c>
      <c r="DZ3" s="251"/>
      <c r="EA3" s="252"/>
      <c r="EB3" s="330" t="s">
        <v>545</v>
      </c>
      <c r="EC3" s="250"/>
      <c r="ED3" s="253"/>
      <c r="EE3" s="332" t="s">
        <v>737</v>
      </c>
      <c r="EF3" s="251"/>
      <c r="EG3" s="252"/>
      <c r="EH3" s="330" t="s">
        <v>773</v>
      </c>
      <c r="EI3" s="250"/>
      <c r="EJ3" s="253"/>
      <c r="EK3" s="332" t="s">
        <v>738</v>
      </c>
      <c r="EL3" s="251"/>
      <c r="EM3" s="252"/>
      <c r="EN3" s="330" t="s">
        <v>1243</v>
      </c>
      <c r="EO3" s="250"/>
      <c r="EP3" s="253"/>
      <c r="EQ3" s="332" t="s">
        <v>1244</v>
      </c>
      <c r="ER3" s="251"/>
      <c r="ES3" s="252"/>
      <c r="ET3" s="330" t="s">
        <v>739</v>
      </c>
      <c r="EU3" s="250"/>
      <c r="EV3" s="253"/>
      <c r="EW3" s="332" t="s">
        <v>657</v>
      </c>
      <c r="EX3" s="251"/>
      <c r="EY3" s="252"/>
      <c r="EZ3" s="330" t="s">
        <v>658</v>
      </c>
      <c r="FA3" s="250"/>
      <c r="FB3" s="253"/>
      <c r="FC3" s="332" t="s">
        <v>548</v>
      </c>
      <c r="FD3" s="251"/>
      <c r="FE3" s="252"/>
      <c r="FF3" s="330" t="s">
        <v>549</v>
      </c>
      <c r="FG3" s="250"/>
      <c r="FH3" s="253"/>
      <c r="FI3" s="332" t="s">
        <v>1181</v>
      </c>
      <c r="FJ3" s="251"/>
      <c r="FK3" s="252"/>
      <c r="FL3" s="330" t="s">
        <v>554</v>
      </c>
      <c r="FM3" s="250"/>
      <c r="FN3" s="253"/>
      <c r="FO3" s="332" t="s">
        <v>856</v>
      </c>
      <c r="FP3" s="251"/>
      <c r="FQ3" s="252"/>
      <c r="FR3" s="330" t="s">
        <v>1273</v>
      </c>
      <c r="FS3" s="250"/>
      <c r="FT3" s="253"/>
      <c r="FU3" s="332" t="s">
        <v>659</v>
      </c>
      <c r="FV3" s="251"/>
      <c r="FW3" s="252"/>
      <c r="FX3" s="330" t="s">
        <v>555</v>
      </c>
      <c r="FY3" s="250"/>
      <c r="FZ3" s="253"/>
      <c r="GA3" s="332" t="s">
        <v>980</v>
      </c>
      <c r="GB3" s="251"/>
      <c r="GC3" s="252"/>
      <c r="GD3" s="330" t="s">
        <v>1218</v>
      </c>
      <c r="GE3" s="250"/>
      <c r="GF3" s="253"/>
      <c r="GG3" s="332" t="s">
        <v>1146</v>
      </c>
      <c r="GH3" s="251"/>
      <c r="GI3" s="252"/>
      <c r="GJ3" s="330" t="s">
        <v>740</v>
      </c>
      <c r="GK3" s="250"/>
      <c r="GL3" s="253"/>
      <c r="GM3" s="332" t="s">
        <v>631</v>
      </c>
      <c r="GN3" s="251"/>
      <c r="GO3" s="252"/>
      <c r="GP3" s="330" t="s">
        <v>662</v>
      </c>
      <c r="GQ3" s="250"/>
      <c r="GR3" s="253"/>
      <c r="GS3" s="332" t="s">
        <v>663</v>
      </c>
      <c r="GT3" s="251"/>
      <c r="GU3" s="252"/>
      <c r="GV3" s="330" t="s">
        <v>1185</v>
      </c>
      <c r="GW3" s="250"/>
      <c r="GX3" s="253"/>
      <c r="GY3" s="332" t="s">
        <v>1152</v>
      </c>
      <c r="GZ3" s="251"/>
      <c r="HA3" s="252"/>
      <c r="HB3" s="330" t="s">
        <v>665</v>
      </c>
      <c r="HC3" s="250"/>
      <c r="HD3" s="253"/>
    </row>
    <row r="4" spans="1:212" x14ac:dyDescent="0.2">
      <c r="A4" s="227" t="s">
        <v>1289</v>
      </c>
      <c r="B4" s="254"/>
      <c r="C4" s="333"/>
      <c r="D4" s="255"/>
      <c r="E4" s="256"/>
      <c r="F4" s="331"/>
      <c r="G4" s="254"/>
      <c r="H4" s="257"/>
      <c r="I4" s="333"/>
      <c r="J4" s="255"/>
      <c r="K4" s="256"/>
      <c r="L4" s="331"/>
      <c r="M4" s="254"/>
      <c r="N4" s="257"/>
      <c r="O4" s="333"/>
      <c r="P4" s="255"/>
      <c r="Q4" s="256"/>
      <c r="R4" s="331"/>
      <c r="S4" s="254"/>
      <c r="T4" s="257"/>
      <c r="U4" s="333"/>
      <c r="V4" s="255"/>
      <c r="W4" s="256"/>
      <c r="X4" s="331"/>
      <c r="Y4" s="254"/>
      <c r="Z4" s="257"/>
      <c r="AA4" s="333"/>
      <c r="AB4" s="255"/>
      <c r="AC4" s="256"/>
      <c r="AD4" s="331"/>
      <c r="AE4" s="254"/>
      <c r="AF4" s="257"/>
      <c r="AG4" s="333"/>
      <c r="AH4" s="255"/>
      <c r="AI4" s="256"/>
      <c r="AJ4" s="331"/>
      <c r="AK4" s="254"/>
      <c r="AL4" s="257"/>
      <c r="AM4" s="333"/>
      <c r="AN4" s="255"/>
      <c r="AO4" s="256"/>
      <c r="AP4" s="331"/>
      <c r="AQ4" s="254"/>
      <c r="AR4" s="257"/>
      <c r="AS4" s="333"/>
      <c r="AT4" s="255"/>
      <c r="AU4" s="256"/>
      <c r="AV4" s="331"/>
      <c r="AW4" s="254"/>
      <c r="AX4" s="257"/>
      <c r="AY4" s="333"/>
      <c r="AZ4" s="255"/>
      <c r="BA4" s="256"/>
      <c r="BB4" s="331"/>
      <c r="BC4" s="254"/>
      <c r="BD4" s="257"/>
      <c r="BE4" s="333"/>
      <c r="BF4" s="255"/>
      <c r="BG4" s="256"/>
      <c r="BH4" s="331"/>
      <c r="BI4" s="254"/>
      <c r="BJ4" s="257"/>
      <c r="BK4" s="333"/>
      <c r="BL4" s="255"/>
      <c r="BM4" s="256"/>
      <c r="BN4" s="331"/>
      <c r="BO4" s="254"/>
      <c r="BP4" s="257"/>
      <c r="BQ4" s="333"/>
      <c r="BR4" s="255"/>
      <c r="BS4" s="256"/>
      <c r="BT4" s="331"/>
      <c r="BU4" s="254"/>
      <c r="BV4" s="257"/>
      <c r="BW4" s="333"/>
      <c r="BX4" s="255"/>
      <c r="BY4" s="256"/>
      <c r="BZ4" s="331"/>
      <c r="CA4" s="254"/>
      <c r="CB4" s="257"/>
      <c r="CC4" s="333"/>
      <c r="CD4" s="255"/>
      <c r="CE4" s="256"/>
      <c r="CF4" s="331"/>
      <c r="CG4" s="254"/>
      <c r="CH4" s="257"/>
      <c r="CI4" s="333"/>
      <c r="CJ4" s="255"/>
      <c r="CK4" s="256"/>
      <c r="CL4" s="331"/>
      <c r="CM4" s="254"/>
      <c r="CN4" s="257"/>
      <c r="CO4" s="333"/>
      <c r="CP4" s="255"/>
      <c r="CQ4" s="256"/>
      <c r="CR4" s="331"/>
      <c r="CS4" s="254"/>
      <c r="CT4" s="257"/>
      <c r="CU4" s="333"/>
      <c r="CV4" s="255"/>
      <c r="CW4" s="256"/>
      <c r="CX4" s="331"/>
      <c r="CY4" s="254"/>
      <c r="CZ4" s="257"/>
      <c r="DA4" s="333"/>
      <c r="DB4" s="255"/>
      <c r="DC4" s="256"/>
      <c r="DD4" s="331"/>
      <c r="DE4" s="254"/>
      <c r="DF4" s="257"/>
      <c r="DG4" s="333"/>
      <c r="DH4" s="255"/>
      <c r="DI4" s="256"/>
      <c r="DJ4" s="331"/>
      <c r="DK4" s="254"/>
      <c r="DL4" s="257"/>
      <c r="DM4" s="333"/>
      <c r="DN4" s="255"/>
      <c r="DO4" s="256"/>
      <c r="DP4" s="331"/>
      <c r="DQ4" s="254"/>
      <c r="DR4" s="257"/>
      <c r="DS4" s="333"/>
      <c r="DT4" s="255"/>
      <c r="DU4" s="256"/>
      <c r="DV4" s="331"/>
      <c r="DW4" s="254"/>
      <c r="DX4" s="257"/>
      <c r="DY4" s="333"/>
      <c r="DZ4" s="255"/>
      <c r="EA4" s="256"/>
      <c r="EB4" s="331"/>
      <c r="EC4" s="254"/>
      <c r="ED4" s="257"/>
      <c r="EE4" s="333"/>
      <c r="EF4" s="255"/>
      <c r="EG4" s="256"/>
      <c r="EH4" s="331"/>
      <c r="EI4" s="254"/>
      <c r="EJ4" s="257"/>
      <c r="EK4" s="333"/>
      <c r="EL4" s="255"/>
      <c r="EM4" s="256"/>
      <c r="EN4" s="331"/>
      <c r="EO4" s="254"/>
      <c r="EP4" s="257"/>
      <c r="EQ4" s="333"/>
      <c r="ER4" s="255"/>
      <c r="ES4" s="256"/>
      <c r="ET4" s="331"/>
      <c r="EU4" s="254"/>
      <c r="EV4" s="257"/>
      <c r="EW4" s="333"/>
      <c r="EX4" s="255"/>
      <c r="EY4" s="256"/>
      <c r="EZ4" s="331"/>
      <c r="FA4" s="254"/>
      <c r="FB4" s="257"/>
      <c r="FC4" s="333"/>
      <c r="FD4" s="255"/>
      <c r="FE4" s="256"/>
      <c r="FF4" s="331"/>
      <c r="FG4" s="254"/>
      <c r="FH4" s="257"/>
      <c r="FI4" s="333"/>
      <c r="FJ4" s="255"/>
      <c r="FK4" s="256"/>
      <c r="FL4" s="331"/>
      <c r="FM4" s="254"/>
      <c r="FN4" s="257"/>
      <c r="FO4" s="333"/>
      <c r="FP4" s="255"/>
      <c r="FQ4" s="256"/>
      <c r="FR4" s="331"/>
      <c r="FS4" s="254"/>
      <c r="FT4" s="257"/>
      <c r="FU4" s="333"/>
      <c r="FV4" s="255"/>
      <c r="FW4" s="256"/>
      <c r="FX4" s="331"/>
      <c r="FY4" s="254"/>
      <c r="FZ4" s="257"/>
      <c r="GA4" s="333"/>
      <c r="GB4" s="255"/>
      <c r="GC4" s="256"/>
      <c r="GD4" s="331"/>
      <c r="GE4" s="254"/>
      <c r="GF4" s="257"/>
      <c r="GG4" s="333"/>
      <c r="GH4" s="255"/>
      <c r="GI4" s="256"/>
      <c r="GJ4" s="331"/>
      <c r="GK4" s="254"/>
      <c r="GL4" s="257"/>
      <c r="GM4" s="333"/>
      <c r="GN4" s="255"/>
      <c r="GO4" s="256"/>
      <c r="GP4" s="331"/>
      <c r="GQ4" s="254"/>
      <c r="GR4" s="257"/>
      <c r="GS4" s="333"/>
      <c r="GT4" s="255"/>
      <c r="GU4" s="256"/>
      <c r="GV4" s="331"/>
      <c r="GW4" s="254"/>
      <c r="GX4" s="257"/>
      <c r="GY4" s="333"/>
      <c r="GZ4" s="255"/>
      <c r="HA4" s="256"/>
      <c r="HB4" s="331"/>
      <c r="HC4" s="254"/>
      <c r="HD4" s="257"/>
    </row>
    <row r="5" spans="1:212" x14ac:dyDescent="0.2">
      <c r="A5" s="237"/>
      <c r="B5" s="258" t="s">
        <v>4</v>
      </c>
      <c r="C5" s="259"/>
      <c r="D5" s="260" t="s">
        <v>4</v>
      </c>
      <c r="E5" s="261" t="s">
        <v>5</v>
      </c>
      <c r="F5" s="237"/>
      <c r="G5" s="258" t="s">
        <v>4</v>
      </c>
      <c r="H5" s="262" t="s">
        <v>5</v>
      </c>
      <c r="I5" s="259"/>
      <c r="J5" s="260" t="s">
        <v>4</v>
      </c>
      <c r="K5" s="261" t="s">
        <v>5</v>
      </c>
      <c r="L5" s="237"/>
      <c r="M5" s="258" t="s">
        <v>4</v>
      </c>
      <c r="N5" s="262" t="s">
        <v>5</v>
      </c>
      <c r="O5" s="259"/>
      <c r="P5" s="260" t="s">
        <v>4</v>
      </c>
      <c r="Q5" s="261" t="s">
        <v>5</v>
      </c>
      <c r="R5" s="237"/>
      <c r="S5" s="258" t="s">
        <v>4</v>
      </c>
      <c r="T5" s="262" t="s">
        <v>5</v>
      </c>
      <c r="U5" s="259"/>
      <c r="V5" s="260" t="s">
        <v>4</v>
      </c>
      <c r="W5" s="261" t="s">
        <v>5</v>
      </c>
      <c r="X5" s="237"/>
      <c r="Y5" s="258" t="s">
        <v>4</v>
      </c>
      <c r="Z5" s="262" t="s">
        <v>5</v>
      </c>
      <c r="AA5" s="259"/>
      <c r="AB5" s="260" t="s">
        <v>4</v>
      </c>
      <c r="AC5" s="261" t="s">
        <v>5</v>
      </c>
      <c r="AD5" s="237"/>
      <c r="AE5" s="258" t="s">
        <v>4</v>
      </c>
      <c r="AF5" s="262" t="s">
        <v>5</v>
      </c>
      <c r="AG5" s="259"/>
      <c r="AH5" s="260" t="s">
        <v>4</v>
      </c>
      <c r="AI5" s="261" t="s">
        <v>5</v>
      </c>
      <c r="AJ5" s="237"/>
      <c r="AK5" s="258" t="s">
        <v>4</v>
      </c>
      <c r="AL5" s="262" t="s">
        <v>5</v>
      </c>
      <c r="AM5" s="259"/>
      <c r="AN5" s="260" t="s">
        <v>4</v>
      </c>
      <c r="AO5" s="261" t="s">
        <v>5</v>
      </c>
      <c r="AP5" s="237"/>
      <c r="AQ5" s="258" t="s">
        <v>4</v>
      </c>
      <c r="AR5" s="262" t="s">
        <v>5</v>
      </c>
      <c r="AS5" s="259"/>
      <c r="AT5" s="260" t="s">
        <v>4</v>
      </c>
      <c r="AU5" s="261" t="s">
        <v>5</v>
      </c>
      <c r="AV5" s="237"/>
      <c r="AW5" s="258" t="s">
        <v>4</v>
      </c>
      <c r="AX5" s="262" t="s">
        <v>5</v>
      </c>
      <c r="AY5" s="259"/>
      <c r="AZ5" s="260" t="s">
        <v>4</v>
      </c>
      <c r="BA5" s="261" t="s">
        <v>5</v>
      </c>
      <c r="BB5" s="237"/>
      <c r="BC5" s="258" t="s">
        <v>4</v>
      </c>
      <c r="BD5" s="262" t="s">
        <v>5</v>
      </c>
      <c r="BE5" s="259"/>
      <c r="BF5" s="260" t="s">
        <v>4</v>
      </c>
      <c r="BG5" s="261" t="s">
        <v>5</v>
      </c>
      <c r="BH5" s="237"/>
      <c r="BI5" s="258" t="s">
        <v>4</v>
      </c>
      <c r="BJ5" s="262" t="s">
        <v>5</v>
      </c>
      <c r="BK5" s="259"/>
      <c r="BL5" s="260" t="s">
        <v>4</v>
      </c>
      <c r="BM5" s="261" t="s">
        <v>5</v>
      </c>
      <c r="BN5" s="237"/>
      <c r="BO5" s="258" t="s">
        <v>4</v>
      </c>
      <c r="BP5" s="262" t="s">
        <v>5</v>
      </c>
      <c r="BQ5" s="259"/>
      <c r="BR5" s="260" t="s">
        <v>4</v>
      </c>
      <c r="BS5" s="261" t="s">
        <v>5</v>
      </c>
      <c r="BT5" s="237"/>
      <c r="BU5" s="258" t="s">
        <v>4</v>
      </c>
      <c r="BV5" s="262" t="s">
        <v>5</v>
      </c>
      <c r="BW5" s="259"/>
      <c r="BX5" s="260" t="s">
        <v>4</v>
      </c>
      <c r="BY5" s="261" t="s">
        <v>5</v>
      </c>
      <c r="BZ5" s="237"/>
      <c r="CA5" s="258" t="s">
        <v>4</v>
      </c>
      <c r="CB5" s="262" t="s">
        <v>5</v>
      </c>
      <c r="CC5" s="259"/>
      <c r="CD5" s="260" t="s">
        <v>4</v>
      </c>
      <c r="CE5" s="261" t="s">
        <v>5</v>
      </c>
      <c r="CF5" s="237"/>
      <c r="CG5" s="258" t="s">
        <v>4</v>
      </c>
      <c r="CH5" s="262" t="s">
        <v>5</v>
      </c>
      <c r="CI5" s="259"/>
      <c r="CJ5" s="260" t="s">
        <v>4</v>
      </c>
      <c r="CK5" s="261" t="s">
        <v>5</v>
      </c>
      <c r="CL5" s="237"/>
      <c r="CM5" s="258" t="s">
        <v>4</v>
      </c>
      <c r="CN5" s="262" t="s">
        <v>5</v>
      </c>
      <c r="CO5" s="259"/>
      <c r="CP5" s="260" t="s">
        <v>4</v>
      </c>
      <c r="CQ5" s="261" t="s">
        <v>5</v>
      </c>
      <c r="CR5" s="237"/>
      <c r="CS5" s="258" t="s">
        <v>4</v>
      </c>
      <c r="CT5" s="262" t="s">
        <v>5</v>
      </c>
      <c r="CU5" s="259"/>
      <c r="CV5" s="260" t="s">
        <v>4</v>
      </c>
      <c r="CW5" s="261" t="s">
        <v>5</v>
      </c>
      <c r="CX5" s="237"/>
      <c r="CY5" s="258" t="s">
        <v>4</v>
      </c>
      <c r="CZ5" s="262" t="s">
        <v>5</v>
      </c>
      <c r="DA5" s="259"/>
      <c r="DB5" s="260" t="s">
        <v>4</v>
      </c>
      <c r="DC5" s="261" t="s">
        <v>5</v>
      </c>
      <c r="DD5" s="237"/>
      <c r="DE5" s="258" t="s">
        <v>4</v>
      </c>
      <c r="DF5" s="262" t="s">
        <v>5</v>
      </c>
      <c r="DG5" s="259"/>
      <c r="DH5" s="260" t="s">
        <v>4</v>
      </c>
      <c r="DI5" s="261" t="s">
        <v>5</v>
      </c>
      <c r="DJ5" s="237"/>
      <c r="DK5" s="258" t="s">
        <v>4</v>
      </c>
      <c r="DL5" s="262" t="s">
        <v>5</v>
      </c>
      <c r="DM5" s="259"/>
      <c r="DN5" s="260" t="s">
        <v>4</v>
      </c>
      <c r="DO5" s="261" t="s">
        <v>5</v>
      </c>
      <c r="DP5" s="237"/>
      <c r="DQ5" s="258" t="s">
        <v>4</v>
      </c>
      <c r="DR5" s="262" t="s">
        <v>5</v>
      </c>
      <c r="DS5" s="259"/>
      <c r="DT5" s="260" t="s">
        <v>4</v>
      </c>
      <c r="DU5" s="261" t="s">
        <v>5</v>
      </c>
      <c r="DV5" s="237"/>
      <c r="DW5" s="258" t="s">
        <v>4</v>
      </c>
      <c r="DX5" s="262" t="s">
        <v>5</v>
      </c>
      <c r="DY5" s="259"/>
      <c r="DZ5" s="260" t="s">
        <v>4</v>
      </c>
      <c r="EA5" s="261" t="s">
        <v>5</v>
      </c>
      <c r="EB5" s="237"/>
      <c r="EC5" s="258" t="s">
        <v>4</v>
      </c>
      <c r="ED5" s="262" t="s">
        <v>5</v>
      </c>
      <c r="EE5" s="259"/>
      <c r="EF5" s="260" t="s">
        <v>4</v>
      </c>
      <c r="EG5" s="261" t="s">
        <v>5</v>
      </c>
      <c r="EH5" s="237"/>
      <c r="EI5" s="258" t="s">
        <v>4</v>
      </c>
      <c r="EJ5" s="262" t="s">
        <v>5</v>
      </c>
      <c r="EK5" s="259"/>
      <c r="EL5" s="260" t="s">
        <v>4</v>
      </c>
      <c r="EM5" s="261" t="s">
        <v>5</v>
      </c>
      <c r="EN5" s="237"/>
      <c r="EO5" s="258" t="s">
        <v>4</v>
      </c>
      <c r="EP5" s="262" t="s">
        <v>5</v>
      </c>
      <c r="EQ5" s="259"/>
      <c r="ER5" s="260" t="s">
        <v>4</v>
      </c>
      <c r="ES5" s="261" t="s">
        <v>5</v>
      </c>
      <c r="ET5" s="237"/>
      <c r="EU5" s="258" t="s">
        <v>4</v>
      </c>
      <c r="EV5" s="262" t="s">
        <v>5</v>
      </c>
      <c r="EW5" s="259"/>
      <c r="EX5" s="260" t="s">
        <v>4</v>
      </c>
      <c r="EY5" s="261" t="s">
        <v>5</v>
      </c>
      <c r="EZ5" s="237"/>
      <c r="FA5" s="258" t="s">
        <v>4</v>
      </c>
      <c r="FB5" s="262" t="s">
        <v>5</v>
      </c>
      <c r="FC5" s="259"/>
      <c r="FD5" s="260" t="s">
        <v>4</v>
      </c>
      <c r="FE5" s="261" t="s">
        <v>5</v>
      </c>
      <c r="FF5" s="237"/>
      <c r="FG5" s="258" t="s">
        <v>4</v>
      </c>
      <c r="FH5" s="262" t="s">
        <v>5</v>
      </c>
      <c r="FI5" s="259"/>
      <c r="FJ5" s="260" t="s">
        <v>4</v>
      </c>
      <c r="FK5" s="261" t="s">
        <v>5</v>
      </c>
      <c r="FL5" s="237"/>
      <c r="FM5" s="258" t="s">
        <v>4</v>
      </c>
      <c r="FN5" s="262" t="s">
        <v>5</v>
      </c>
      <c r="FO5" s="259"/>
      <c r="FP5" s="260" t="s">
        <v>4</v>
      </c>
      <c r="FQ5" s="261" t="s">
        <v>5</v>
      </c>
      <c r="FR5" s="237"/>
      <c r="FS5" s="258" t="s">
        <v>4</v>
      </c>
      <c r="FT5" s="262" t="s">
        <v>5</v>
      </c>
      <c r="FU5" s="259"/>
      <c r="FV5" s="260" t="s">
        <v>4</v>
      </c>
      <c r="FW5" s="261" t="s">
        <v>5</v>
      </c>
      <c r="FX5" s="237"/>
      <c r="FY5" s="258" t="s">
        <v>4</v>
      </c>
      <c r="FZ5" s="262" t="s">
        <v>5</v>
      </c>
      <c r="GA5" s="259"/>
      <c r="GB5" s="260" t="s">
        <v>4</v>
      </c>
      <c r="GC5" s="261" t="s">
        <v>5</v>
      </c>
      <c r="GD5" s="237"/>
      <c r="GE5" s="258" t="s">
        <v>4</v>
      </c>
      <c r="GF5" s="262" t="s">
        <v>5</v>
      </c>
      <c r="GG5" s="259"/>
      <c r="GH5" s="260" t="s">
        <v>4</v>
      </c>
      <c r="GI5" s="261" t="s">
        <v>5</v>
      </c>
      <c r="GJ5" s="237"/>
      <c r="GK5" s="258" t="s">
        <v>4</v>
      </c>
      <c r="GL5" s="262" t="s">
        <v>5</v>
      </c>
      <c r="GM5" s="259"/>
      <c r="GN5" s="260" t="s">
        <v>4</v>
      </c>
      <c r="GO5" s="261" t="s">
        <v>5</v>
      </c>
      <c r="GP5" s="237"/>
      <c r="GQ5" s="258" t="s">
        <v>4</v>
      </c>
      <c r="GR5" s="262" t="s">
        <v>5</v>
      </c>
      <c r="GS5" s="259"/>
      <c r="GT5" s="260" t="s">
        <v>4</v>
      </c>
      <c r="GU5" s="261" t="s">
        <v>5</v>
      </c>
      <c r="GV5" s="237"/>
      <c r="GW5" s="258" t="s">
        <v>4</v>
      </c>
      <c r="GX5" s="262" t="s">
        <v>5</v>
      </c>
      <c r="GY5" s="259"/>
      <c r="GZ5" s="260" t="s">
        <v>4</v>
      </c>
      <c r="HA5" s="261" t="s">
        <v>5</v>
      </c>
      <c r="HB5" s="237"/>
      <c r="HC5" s="258" t="s">
        <v>4</v>
      </c>
      <c r="HD5" s="262" t="s">
        <v>5</v>
      </c>
    </row>
    <row r="6" spans="1:212" x14ac:dyDescent="0.2">
      <c r="A6" t="s">
        <v>156</v>
      </c>
      <c r="C6" s="264"/>
      <c r="D6" s="265"/>
      <c r="E6" s="266"/>
      <c r="I6" s="264"/>
      <c r="J6" s="265"/>
      <c r="K6" s="266"/>
      <c r="O6" s="264"/>
      <c r="P6" s="265"/>
      <c r="Q6" s="266"/>
      <c r="U6" s="264"/>
      <c r="V6" s="265"/>
      <c r="W6" s="266"/>
      <c r="AA6" s="264"/>
      <c r="AB6" s="265"/>
      <c r="AC6" s="266"/>
      <c r="AG6" s="264"/>
      <c r="AH6" s="265"/>
      <c r="AI6" s="266"/>
      <c r="AM6" s="264"/>
      <c r="AN6" s="265"/>
      <c r="AO6" s="266"/>
      <c r="AS6" s="264"/>
      <c r="AT6" s="265"/>
      <c r="AU6" s="266"/>
      <c r="AY6" s="264"/>
      <c r="AZ6" s="265"/>
      <c r="BA6" s="266"/>
      <c r="BE6" s="264"/>
      <c r="BF6" s="265"/>
      <c r="BG6" s="266"/>
      <c r="BK6" s="264"/>
      <c r="BL6" s="265"/>
      <c r="BM6" s="266"/>
      <c r="BQ6" s="264"/>
      <c r="BR6" s="265"/>
      <c r="BS6" s="266"/>
      <c r="BW6" s="264"/>
      <c r="BX6" s="265"/>
      <c r="BY6" s="266"/>
      <c r="CC6" s="264"/>
      <c r="CD6" s="265"/>
      <c r="CE6" s="266"/>
      <c r="CI6" s="264"/>
      <c r="CJ6" s="265"/>
      <c r="CK6" s="266"/>
      <c r="CO6" s="264"/>
      <c r="CP6" s="265"/>
      <c r="CQ6" s="266"/>
      <c r="CU6" s="264"/>
      <c r="CV6" s="265"/>
      <c r="CW6" s="266"/>
      <c r="DA6" s="264"/>
      <c r="DB6" s="265"/>
      <c r="DC6" s="266"/>
      <c r="DG6" s="264"/>
      <c r="DH6" s="265"/>
      <c r="DI6" s="266"/>
      <c r="DM6" s="264"/>
      <c r="DN6" s="265"/>
      <c r="DO6" s="266"/>
      <c r="DS6" s="264"/>
      <c r="DT6" s="265"/>
      <c r="DU6" s="266"/>
      <c r="DY6" s="264"/>
      <c r="DZ6" s="265"/>
      <c r="EA6" s="266"/>
      <c r="EE6" s="264"/>
      <c r="EF6" s="265"/>
      <c r="EG6" s="266"/>
      <c r="EK6" s="264"/>
      <c r="EL6" s="265"/>
      <c r="EM6" s="266"/>
      <c r="EQ6" s="264"/>
      <c r="ER6" s="265"/>
      <c r="ES6" s="266"/>
      <c r="EW6" s="264"/>
      <c r="EX6" s="265"/>
      <c r="EY6" s="266"/>
      <c r="FC6" s="264"/>
      <c r="FD6" s="265"/>
      <c r="FE6" s="266"/>
      <c r="FI6" s="264"/>
      <c r="FJ6" s="265"/>
      <c r="FK6" s="266"/>
      <c r="FO6" s="264"/>
      <c r="FP6" s="265"/>
      <c r="FQ6" s="266"/>
      <c r="FU6" s="264"/>
      <c r="FV6" s="265"/>
      <c r="FW6" s="266"/>
      <c r="GA6" s="264"/>
      <c r="GB6" s="265"/>
      <c r="GC6" s="266"/>
      <c r="GG6" s="264"/>
      <c r="GH6" s="265"/>
      <c r="GI6" s="266"/>
      <c r="GM6" s="264"/>
      <c r="GN6" s="265"/>
      <c r="GO6" s="266"/>
      <c r="GS6" s="264"/>
      <c r="GT6" s="265"/>
      <c r="GU6" s="266"/>
      <c r="GY6" s="264"/>
      <c r="GZ6" s="265"/>
      <c r="HA6" s="266"/>
    </row>
    <row r="7" spans="1:212" x14ac:dyDescent="0.2">
      <c r="A7" t="s">
        <v>1290</v>
      </c>
      <c r="B7" s="263">
        <v>101845.68183553999</v>
      </c>
      <c r="C7" s="264"/>
      <c r="D7" s="265">
        <v>59.233054820000007</v>
      </c>
      <c r="E7" s="266">
        <v>99.48</v>
      </c>
      <c r="G7" s="263">
        <v>263.87354501999999</v>
      </c>
      <c r="H7" s="5">
        <v>99.79</v>
      </c>
      <c r="I7" s="264"/>
      <c r="J7" s="265">
        <v>210.85925987000002</v>
      </c>
      <c r="K7" s="266">
        <v>98.77</v>
      </c>
      <c r="M7" s="263">
        <v>476.75144742999998</v>
      </c>
      <c r="N7" s="5">
        <v>99.82</v>
      </c>
      <c r="O7" s="264"/>
      <c r="P7" s="265">
        <v>103.51764416</v>
      </c>
      <c r="Q7" s="266">
        <v>99.5</v>
      </c>
      <c r="S7" s="263">
        <v>131.35975956000001</v>
      </c>
      <c r="T7" s="5">
        <v>97.54</v>
      </c>
      <c r="U7" s="264"/>
      <c r="V7" s="265">
        <v>18.533885780000002</v>
      </c>
      <c r="W7" s="266">
        <v>98.62</v>
      </c>
      <c r="Y7" s="263">
        <v>81.318558409999994</v>
      </c>
      <c r="Z7" s="5">
        <v>99.71</v>
      </c>
      <c r="AA7" s="264"/>
      <c r="AB7" s="265">
        <v>5.4938485699999999</v>
      </c>
      <c r="AC7" s="266">
        <v>94.29</v>
      </c>
      <c r="AE7" s="263">
        <v>36.495494060000006</v>
      </c>
      <c r="AF7" s="5">
        <v>83.28</v>
      </c>
      <c r="AG7" s="264"/>
      <c r="AH7" s="265">
        <v>1057.4169090300002</v>
      </c>
      <c r="AI7" s="266">
        <v>91.18</v>
      </c>
      <c r="AK7" s="263">
        <v>1250.86122632</v>
      </c>
      <c r="AL7" s="5">
        <v>87.36</v>
      </c>
      <c r="AM7" s="264"/>
      <c r="AN7" s="265">
        <v>975.81474676999994</v>
      </c>
      <c r="AO7" s="266">
        <v>84.65</v>
      </c>
      <c r="AQ7" s="263">
        <v>446.91099901000001</v>
      </c>
      <c r="AR7" s="5">
        <v>81.33</v>
      </c>
      <c r="AS7" s="264"/>
      <c r="AT7" s="265">
        <v>21.513337710000002</v>
      </c>
      <c r="AU7" s="266">
        <v>98.78</v>
      </c>
      <c r="AW7" s="263">
        <v>211.54204677999996</v>
      </c>
      <c r="AX7" s="5">
        <v>99.84</v>
      </c>
      <c r="AY7" s="264"/>
      <c r="AZ7" s="265">
        <v>130.2395046</v>
      </c>
      <c r="BA7" s="266">
        <v>99.82</v>
      </c>
      <c r="BC7" s="263">
        <v>66.803107339999997</v>
      </c>
      <c r="BD7" s="5">
        <v>99.96</v>
      </c>
      <c r="BE7" s="264"/>
      <c r="BF7" s="265">
        <v>25.209222739999998</v>
      </c>
      <c r="BG7" s="266">
        <v>73.81</v>
      </c>
      <c r="BI7" s="263">
        <v>81.821867069999996</v>
      </c>
      <c r="BJ7" s="5">
        <v>80.180000000000007</v>
      </c>
      <c r="BK7" s="264"/>
      <c r="BL7" s="265">
        <v>49.926266239999997</v>
      </c>
      <c r="BM7" s="266">
        <v>83.57</v>
      </c>
      <c r="BO7" s="263">
        <v>123.18961430000002</v>
      </c>
      <c r="BP7" s="5">
        <v>84.81</v>
      </c>
      <c r="BQ7" s="264"/>
      <c r="BR7" s="265">
        <v>34.474887930000001</v>
      </c>
      <c r="BS7" s="266">
        <v>72.97</v>
      </c>
      <c r="BU7" s="263">
        <v>0</v>
      </c>
      <c r="BV7" s="5">
        <v>0</v>
      </c>
      <c r="BW7" s="264"/>
      <c r="BX7" s="265">
        <v>0</v>
      </c>
      <c r="BY7" s="266">
        <v>0</v>
      </c>
      <c r="CA7" s="263">
        <v>0</v>
      </c>
      <c r="CB7" s="5">
        <v>0</v>
      </c>
      <c r="CC7" s="264"/>
      <c r="CD7" s="265">
        <v>11.1563192</v>
      </c>
      <c r="CE7" s="266">
        <v>99.94</v>
      </c>
      <c r="CG7" s="263">
        <v>243.83236937999999</v>
      </c>
      <c r="CH7" s="5">
        <v>99.9</v>
      </c>
      <c r="CI7" s="264"/>
      <c r="CJ7" s="265">
        <v>197.55245192999999</v>
      </c>
      <c r="CK7" s="266">
        <v>99.8</v>
      </c>
      <c r="CM7" s="263">
        <v>405.87260784000006</v>
      </c>
      <c r="CN7" s="5">
        <v>99.75</v>
      </c>
      <c r="CO7" s="264"/>
      <c r="CP7" s="265">
        <v>456.91805202999996</v>
      </c>
      <c r="CQ7" s="266">
        <v>75.95</v>
      </c>
      <c r="CS7" s="263">
        <v>616.60189653999998</v>
      </c>
      <c r="CT7" s="5">
        <v>81.349999999999994</v>
      </c>
      <c r="CU7" s="264"/>
      <c r="CV7" s="265">
        <v>65.718168879999993</v>
      </c>
      <c r="CW7" s="266">
        <v>40.130000000000003</v>
      </c>
      <c r="CY7" s="263">
        <v>478.42883939000001</v>
      </c>
      <c r="CZ7" s="5">
        <v>78.16</v>
      </c>
      <c r="DA7" s="264"/>
      <c r="DB7" s="265">
        <v>0</v>
      </c>
      <c r="DC7" s="266">
        <v>0</v>
      </c>
      <c r="DE7" s="263">
        <v>218.38164354000003</v>
      </c>
      <c r="DF7" s="5">
        <v>78.47</v>
      </c>
      <c r="DG7" s="264"/>
      <c r="DH7" s="265">
        <v>137.28928173000003</v>
      </c>
      <c r="DI7" s="266">
        <v>95.95</v>
      </c>
      <c r="DK7" s="263">
        <v>304.08477651999999</v>
      </c>
      <c r="DL7" s="5">
        <v>73.930000000000007</v>
      </c>
      <c r="DM7" s="264"/>
      <c r="DN7" s="265">
        <v>949.1281449999999</v>
      </c>
      <c r="DO7" s="266">
        <v>76.69</v>
      </c>
      <c r="DQ7" s="263">
        <v>192.64268225999999</v>
      </c>
      <c r="DR7" s="5">
        <v>99.87</v>
      </c>
      <c r="DS7" s="264"/>
      <c r="DT7" s="265">
        <v>33.389966269999995</v>
      </c>
      <c r="DU7" s="266">
        <v>99.57</v>
      </c>
      <c r="DW7" s="263">
        <v>284.19588072000005</v>
      </c>
      <c r="DX7" s="5">
        <v>99.86</v>
      </c>
      <c r="DY7" s="264"/>
      <c r="DZ7" s="265">
        <v>9.8530938999999993</v>
      </c>
      <c r="EA7" s="266">
        <v>63.73</v>
      </c>
      <c r="EC7" s="263">
        <v>11.775753790000001</v>
      </c>
      <c r="ED7" s="5">
        <v>70.23</v>
      </c>
      <c r="EE7" s="264"/>
      <c r="EF7" s="265">
        <v>108.24620556000001</v>
      </c>
      <c r="EG7" s="266">
        <v>99.59</v>
      </c>
      <c r="EI7" s="263">
        <v>38.015172970000002</v>
      </c>
      <c r="EJ7" s="5">
        <v>99.45</v>
      </c>
      <c r="EK7" s="264"/>
      <c r="EL7" s="265">
        <v>90.899461800000012</v>
      </c>
      <c r="EM7" s="266">
        <v>99.5</v>
      </c>
      <c r="EO7" s="263">
        <v>33.797360680000004</v>
      </c>
      <c r="EP7" s="5">
        <v>96.62</v>
      </c>
      <c r="EQ7" s="264"/>
      <c r="ER7" s="265">
        <v>0</v>
      </c>
      <c r="ES7" s="266">
        <v>0</v>
      </c>
      <c r="EU7" s="263">
        <v>1071.7609096100002</v>
      </c>
      <c r="EV7" s="5">
        <v>99.37</v>
      </c>
      <c r="EW7" s="264"/>
      <c r="EX7" s="265">
        <v>37.611814250000002</v>
      </c>
      <c r="EY7" s="266">
        <v>98.48</v>
      </c>
      <c r="FA7" s="263">
        <v>210.51896787999999</v>
      </c>
      <c r="FB7" s="5">
        <v>98.84</v>
      </c>
      <c r="FC7" s="264"/>
      <c r="FD7" s="265">
        <v>31.476102279999999</v>
      </c>
      <c r="FE7" s="266">
        <v>98.4</v>
      </c>
      <c r="FG7" s="263">
        <v>194.48880438</v>
      </c>
      <c r="FH7" s="5">
        <v>98.84</v>
      </c>
      <c r="FI7" s="264"/>
      <c r="FJ7" s="265">
        <v>0</v>
      </c>
      <c r="FK7" s="266">
        <v>0</v>
      </c>
      <c r="FM7" s="263">
        <v>103.99903278999999</v>
      </c>
      <c r="FN7" s="5">
        <v>99.53</v>
      </c>
      <c r="FO7" s="264"/>
      <c r="FP7" s="265">
        <v>219.92064646999998</v>
      </c>
      <c r="FQ7" s="266">
        <v>98.42</v>
      </c>
      <c r="FS7" s="263">
        <v>0</v>
      </c>
      <c r="FT7" s="5">
        <v>0</v>
      </c>
      <c r="FU7" s="264"/>
      <c r="FV7" s="265">
        <v>271.48573269999997</v>
      </c>
      <c r="FW7" s="266">
        <v>99.8</v>
      </c>
      <c r="FY7" s="263">
        <v>126.21482346000001</v>
      </c>
      <c r="FZ7" s="5">
        <v>99.77</v>
      </c>
      <c r="GA7" s="264"/>
      <c r="GB7" s="265">
        <v>70.566615159999998</v>
      </c>
      <c r="GC7" s="266">
        <v>95.99</v>
      </c>
      <c r="GE7" s="263">
        <v>0</v>
      </c>
      <c r="GF7" s="5">
        <v>0</v>
      </c>
      <c r="GG7" s="264"/>
      <c r="GH7" s="265">
        <v>158.13132150000001</v>
      </c>
      <c r="GI7" s="266">
        <v>12.35</v>
      </c>
      <c r="GK7" s="263">
        <v>0.35606070000000001</v>
      </c>
      <c r="GL7" s="5">
        <v>69.52</v>
      </c>
      <c r="GM7" s="264"/>
      <c r="GN7" s="265">
        <v>8.1845799699999997</v>
      </c>
      <c r="GO7" s="266">
        <v>99.52</v>
      </c>
      <c r="GQ7" s="263">
        <v>1.0623740700000002</v>
      </c>
      <c r="GR7" s="5">
        <v>91.71</v>
      </c>
      <c r="GS7" s="264"/>
      <c r="GT7" s="265">
        <v>81.691258750000003</v>
      </c>
      <c r="GU7" s="266">
        <v>101.57</v>
      </c>
      <c r="GW7" s="263">
        <v>0</v>
      </c>
      <c r="GX7" s="5">
        <v>0</v>
      </c>
      <c r="GY7" s="264"/>
      <c r="GZ7" s="265">
        <v>0</v>
      </c>
      <c r="HA7" s="266">
        <v>0</v>
      </c>
      <c r="HC7" s="263">
        <v>97.793575890000014</v>
      </c>
      <c r="HD7" s="5">
        <v>96.84</v>
      </c>
    </row>
    <row r="8" spans="1:212" x14ac:dyDescent="0.2">
      <c r="A8" t="s">
        <v>1291</v>
      </c>
      <c r="B8" s="263">
        <v>1540.6913553399991</v>
      </c>
      <c r="C8" s="264"/>
      <c r="D8" s="265">
        <v>0.32075113</v>
      </c>
      <c r="E8" s="266">
        <v>0.54</v>
      </c>
      <c r="G8" s="263">
        <v>0.57233406999999992</v>
      </c>
      <c r="H8" s="5">
        <v>0.22</v>
      </c>
      <c r="I8" s="264"/>
      <c r="J8" s="265">
        <v>2.6178433999999999</v>
      </c>
      <c r="K8" s="266">
        <v>1.23</v>
      </c>
      <c r="M8" s="263">
        <v>0.84474563000000003</v>
      </c>
      <c r="N8" s="5">
        <v>0.18</v>
      </c>
      <c r="O8" s="264"/>
      <c r="P8" s="265">
        <v>0</v>
      </c>
      <c r="Q8" s="266">
        <v>0</v>
      </c>
      <c r="S8" s="263">
        <v>0</v>
      </c>
      <c r="T8" s="5">
        <v>0</v>
      </c>
      <c r="U8" s="264"/>
      <c r="V8" s="265">
        <v>0.2600902799999999</v>
      </c>
      <c r="W8" s="266">
        <v>1.38</v>
      </c>
      <c r="Y8" s="263">
        <v>0.23582620999999995</v>
      </c>
      <c r="Z8" s="5">
        <v>0.28999999999999998</v>
      </c>
      <c r="AA8" s="264"/>
      <c r="AB8" s="265">
        <v>0.33246893999999999</v>
      </c>
      <c r="AC8" s="266">
        <v>5.7</v>
      </c>
      <c r="AE8" s="263">
        <v>0.87637623000000042</v>
      </c>
      <c r="AF8" s="5">
        <v>2</v>
      </c>
      <c r="AG8" s="264"/>
      <c r="AH8" s="265">
        <v>3.7051371899999994</v>
      </c>
      <c r="AI8" s="266">
        <v>0.32</v>
      </c>
      <c r="AK8" s="263">
        <v>2.1087550800000057</v>
      </c>
      <c r="AL8" s="5">
        <v>0.14000000000000001</v>
      </c>
      <c r="AM8" s="264"/>
      <c r="AN8" s="265">
        <v>5.7868468000000011</v>
      </c>
      <c r="AO8" s="266">
        <v>0.5</v>
      </c>
      <c r="AQ8" s="263">
        <v>7.8708527299999993</v>
      </c>
      <c r="AR8" s="5">
        <v>1.43</v>
      </c>
      <c r="AS8" s="264"/>
      <c r="AT8" s="265">
        <v>0.26288447999999998</v>
      </c>
      <c r="AU8" s="266">
        <v>1.21</v>
      </c>
      <c r="AW8" s="263">
        <v>0.34388300999999999</v>
      </c>
      <c r="AX8" s="5">
        <v>0.16</v>
      </c>
      <c r="AY8" s="264"/>
      <c r="AZ8" s="265">
        <v>0.23951269</v>
      </c>
      <c r="BA8" s="266">
        <v>0.18</v>
      </c>
      <c r="BC8" s="263">
        <v>2.766907E-2</v>
      </c>
      <c r="BD8" s="5">
        <v>0.04</v>
      </c>
      <c r="BE8" s="264"/>
      <c r="BF8" s="265">
        <v>0.14802813000000001</v>
      </c>
      <c r="BG8" s="266">
        <v>0.43</v>
      </c>
      <c r="BI8" s="263">
        <v>0.82928193000000006</v>
      </c>
      <c r="BJ8" s="5">
        <v>0.81</v>
      </c>
      <c r="BK8" s="264"/>
      <c r="BL8" s="265">
        <v>0.30192477000000001</v>
      </c>
      <c r="BM8" s="266">
        <v>0.51</v>
      </c>
      <c r="BO8" s="263">
        <v>0.95327305000000007</v>
      </c>
      <c r="BP8" s="5">
        <v>0.66</v>
      </c>
      <c r="BQ8" s="264"/>
      <c r="BR8" s="265">
        <v>0.1273281</v>
      </c>
      <c r="BS8" s="266">
        <v>0.27</v>
      </c>
      <c r="BU8" s="263">
        <v>45.601358600000005</v>
      </c>
      <c r="BV8" s="5">
        <v>0</v>
      </c>
      <c r="BW8" s="264"/>
      <c r="BX8" s="265">
        <v>22.165858010000001</v>
      </c>
      <c r="BY8" s="266">
        <v>0</v>
      </c>
      <c r="CA8" s="263">
        <v>-7.3297444800000005</v>
      </c>
      <c r="CB8" s="5">
        <v>0</v>
      </c>
      <c r="CC8" s="264"/>
      <c r="CD8" s="265">
        <v>6.6833199999999995E-3</v>
      </c>
      <c r="CE8" s="266">
        <v>0.06</v>
      </c>
      <c r="CG8" s="263">
        <v>0.24901006000000001</v>
      </c>
      <c r="CH8" s="5">
        <v>0.1</v>
      </c>
      <c r="CI8" s="264"/>
      <c r="CJ8" s="265">
        <v>0.38582042</v>
      </c>
      <c r="CK8" s="266">
        <v>0.19</v>
      </c>
      <c r="CM8" s="263">
        <v>1.05496279</v>
      </c>
      <c r="CN8" s="5">
        <v>0.26</v>
      </c>
      <c r="CO8" s="264"/>
      <c r="CP8" s="265">
        <v>9.1918760600000002</v>
      </c>
      <c r="CQ8" s="266">
        <v>1.53</v>
      </c>
      <c r="CS8" s="263">
        <v>10.374097949999999</v>
      </c>
      <c r="CT8" s="5">
        <v>1.37</v>
      </c>
      <c r="CU8" s="264"/>
      <c r="CV8" s="265">
        <v>1.5538297400000001</v>
      </c>
      <c r="CW8" s="266">
        <v>0.95</v>
      </c>
      <c r="CY8" s="263">
        <v>11.96186982</v>
      </c>
      <c r="CZ8" s="5">
        <v>1.95</v>
      </c>
      <c r="DA8" s="264"/>
      <c r="DB8" s="265">
        <v>1.7409503</v>
      </c>
      <c r="DC8" s="266">
        <v>2.44</v>
      </c>
      <c r="DE8" s="263">
        <v>6.0777815999999998</v>
      </c>
      <c r="DF8" s="5">
        <v>2.1800000000000002</v>
      </c>
      <c r="DG8" s="264"/>
      <c r="DH8" s="265">
        <v>5.7769151599999997</v>
      </c>
      <c r="DI8" s="266">
        <v>4.04</v>
      </c>
      <c r="DK8" s="263">
        <v>19.308462070000001</v>
      </c>
      <c r="DL8" s="5">
        <v>4.6900000000000004</v>
      </c>
      <c r="DM8" s="264"/>
      <c r="DN8" s="265">
        <v>25.263043209999999</v>
      </c>
      <c r="DO8" s="266">
        <v>2.04</v>
      </c>
      <c r="DQ8" s="263">
        <v>0.26832107999999999</v>
      </c>
      <c r="DR8" s="5">
        <v>0.14000000000000001</v>
      </c>
      <c r="DS8" s="264"/>
      <c r="DT8" s="265">
        <v>0.14673060999999998</v>
      </c>
      <c r="DU8" s="266">
        <v>0.44</v>
      </c>
      <c r="DW8" s="263">
        <v>0.41971994000000001</v>
      </c>
      <c r="DX8" s="5">
        <v>0.15</v>
      </c>
      <c r="DY8" s="264"/>
      <c r="DZ8" s="265">
        <v>3.0362775899999996</v>
      </c>
      <c r="EA8" s="266">
        <v>19.64</v>
      </c>
      <c r="EC8" s="263">
        <v>4.9909579800000001</v>
      </c>
      <c r="ED8" s="5">
        <v>29.77</v>
      </c>
      <c r="EE8" s="264"/>
      <c r="EF8" s="265">
        <v>0.44420809999999999</v>
      </c>
      <c r="EG8" s="266">
        <v>0.41</v>
      </c>
      <c r="EI8" s="263">
        <v>0.20682439000000002</v>
      </c>
      <c r="EJ8" s="5">
        <v>0.54</v>
      </c>
      <c r="EK8" s="264"/>
      <c r="EL8" s="265">
        <v>0.453961</v>
      </c>
      <c r="EM8" s="266">
        <v>0.5</v>
      </c>
      <c r="EO8" s="263">
        <v>1.18499022</v>
      </c>
      <c r="EP8" s="5">
        <v>3.39</v>
      </c>
      <c r="EQ8" s="264"/>
      <c r="ER8" s="265">
        <v>0.25783458999999997</v>
      </c>
      <c r="ES8" s="266">
        <v>0.16</v>
      </c>
      <c r="EU8" s="263">
        <v>6.74468712</v>
      </c>
      <c r="EV8" s="5">
        <v>0.63</v>
      </c>
      <c r="EW8" s="264"/>
      <c r="EX8" s="265">
        <v>0.58266596999999998</v>
      </c>
      <c r="EY8" s="266">
        <v>1.53</v>
      </c>
      <c r="FA8" s="263">
        <v>2.4610714700000003</v>
      </c>
      <c r="FB8" s="5">
        <v>1.1599999999999999</v>
      </c>
      <c r="FC8" s="264"/>
      <c r="FD8" s="265">
        <v>0.51272430999999996</v>
      </c>
      <c r="FE8" s="266">
        <v>1.6</v>
      </c>
      <c r="FG8" s="263">
        <v>2.2748583900000003</v>
      </c>
      <c r="FH8" s="5">
        <v>1.1599999999999999</v>
      </c>
      <c r="FI8" s="264"/>
      <c r="FJ8" s="265">
        <v>9.3676764000000006</v>
      </c>
      <c r="FK8" s="266">
        <v>2.02</v>
      </c>
      <c r="FM8" s="263">
        <v>0.50465119999999997</v>
      </c>
      <c r="FN8" s="5">
        <v>0.48</v>
      </c>
      <c r="FO8" s="264"/>
      <c r="FP8" s="265">
        <v>3.55081194</v>
      </c>
      <c r="FQ8" s="266">
        <v>1.59</v>
      </c>
      <c r="FS8" s="263">
        <v>0.75097044999999996</v>
      </c>
      <c r="FT8" s="5">
        <v>0.5</v>
      </c>
      <c r="FU8" s="264"/>
      <c r="FV8" s="265">
        <v>0.54935606999999997</v>
      </c>
      <c r="FW8" s="266">
        <v>0.2</v>
      </c>
      <c r="FY8" s="263">
        <v>0.30017910999999997</v>
      </c>
      <c r="FZ8" s="5">
        <v>0.24</v>
      </c>
      <c r="GA8" s="264"/>
      <c r="GB8" s="265">
        <v>2.9528478600000003</v>
      </c>
      <c r="GC8" s="266">
        <v>4.0199999999999996</v>
      </c>
      <c r="GE8" s="263">
        <v>3.5698519999999997E-2</v>
      </c>
      <c r="GF8" s="5">
        <v>0.85</v>
      </c>
      <c r="GG8" s="264"/>
      <c r="GH8" s="265">
        <v>8.1470060100000001</v>
      </c>
      <c r="GI8" s="266">
        <v>0.63</v>
      </c>
      <c r="GK8" s="263">
        <v>0.15607935999999997</v>
      </c>
      <c r="GL8" s="5">
        <v>30.48</v>
      </c>
      <c r="GM8" s="264"/>
      <c r="GN8" s="265">
        <v>3.9928449999999997E-2</v>
      </c>
      <c r="GO8" s="266">
        <v>0.49</v>
      </c>
      <c r="GQ8" s="263">
        <v>9.6011089999999993E-2</v>
      </c>
      <c r="GR8" s="5">
        <v>8.2899999999999991</v>
      </c>
      <c r="GS8" s="264"/>
      <c r="GT8" s="265">
        <v>-1.2684028899999999</v>
      </c>
      <c r="GU8" s="266">
        <v>-1.58</v>
      </c>
      <c r="GW8" s="263">
        <v>1.4107080900000002</v>
      </c>
      <c r="GX8" s="5">
        <v>3.05</v>
      </c>
      <c r="GY8" s="264"/>
      <c r="GZ8" s="265">
        <v>1.04038075</v>
      </c>
      <c r="HA8" s="266">
        <v>0.5</v>
      </c>
      <c r="HC8" s="263">
        <v>3.1738479100000001</v>
      </c>
      <c r="HD8" s="5">
        <v>3.14</v>
      </c>
    </row>
    <row r="9" spans="1:212" x14ac:dyDescent="0.2">
      <c r="A9" t="s">
        <v>201</v>
      </c>
      <c r="B9" s="263">
        <v>0</v>
      </c>
      <c r="C9" s="264"/>
      <c r="D9" s="265">
        <v>0</v>
      </c>
      <c r="E9" s="266">
        <v>0</v>
      </c>
      <c r="G9" s="263">
        <v>0</v>
      </c>
      <c r="H9" s="5">
        <v>0</v>
      </c>
      <c r="I9" s="264"/>
      <c r="J9" s="265">
        <v>0</v>
      </c>
      <c r="K9" s="266">
        <v>0</v>
      </c>
      <c r="M9" s="263">
        <v>0</v>
      </c>
      <c r="N9" s="5">
        <v>0</v>
      </c>
      <c r="O9" s="264"/>
      <c r="P9" s="265">
        <v>0</v>
      </c>
      <c r="Q9" s="266">
        <v>0</v>
      </c>
      <c r="S9" s="263">
        <v>0</v>
      </c>
      <c r="T9" s="5">
        <v>0</v>
      </c>
      <c r="U9" s="264"/>
      <c r="V9" s="265">
        <v>0</v>
      </c>
      <c r="W9" s="266">
        <v>0</v>
      </c>
      <c r="Y9" s="263">
        <v>0</v>
      </c>
      <c r="Z9" s="5">
        <v>0</v>
      </c>
      <c r="AA9" s="264"/>
      <c r="AB9" s="265">
        <v>0</v>
      </c>
      <c r="AC9" s="266">
        <v>0</v>
      </c>
      <c r="AE9" s="263">
        <v>0</v>
      </c>
      <c r="AF9" s="5">
        <v>0</v>
      </c>
      <c r="AG9" s="264"/>
      <c r="AH9" s="265">
        <v>0</v>
      </c>
      <c r="AI9" s="266">
        <v>0</v>
      </c>
      <c r="AK9" s="263">
        <v>0</v>
      </c>
      <c r="AL9" s="5">
        <v>0</v>
      </c>
      <c r="AM9" s="264"/>
      <c r="AN9" s="265">
        <v>0</v>
      </c>
      <c r="AO9" s="266">
        <v>0</v>
      </c>
      <c r="AQ9" s="263">
        <v>0</v>
      </c>
      <c r="AR9" s="5">
        <v>0</v>
      </c>
      <c r="AS9" s="264"/>
      <c r="AT9" s="265">
        <v>0</v>
      </c>
      <c r="AU9" s="266">
        <v>0</v>
      </c>
      <c r="AW9" s="263">
        <v>0</v>
      </c>
      <c r="AX9" s="5">
        <v>0</v>
      </c>
      <c r="AY9" s="264"/>
      <c r="AZ9" s="265">
        <v>0</v>
      </c>
      <c r="BA9" s="266">
        <v>0</v>
      </c>
      <c r="BC9" s="263">
        <v>0</v>
      </c>
      <c r="BD9" s="5">
        <v>0</v>
      </c>
      <c r="BE9" s="264"/>
      <c r="BF9" s="265">
        <v>0</v>
      </c>
      <c r="BG9" s="266">
        <v>0</v>
      </c>
      <c r="BI9" s="263">
        <v>0</v>
      </c>
      <c r="BJ9" s="5">
        <v>0</v>
      </c>
      <c r="BK9" s="264"/>
      <c r="BL9" s="265">
        <v>0</v>
      </c>
      <c r="BM9" s="266">
        <v>0</v>
      </c>
      <c r="BO9" s="263">
        <v>0</v>
      </c>
      <c r="BP9" s="5">
        <v>0</v>
      </c>
      <c r="BQ9" s="264"/>
      <c r="BR9" s="265">
        <v>0</v>
      </c>
      <c r="BS9" s="266">
        <v>0</v>
      </c>
      <c r="BU9" s="263">
        <v>0</v>
      </c>
      <c r="BV9" s="5">
        <v>0</v>
      </c>
      <c r="BW9" s="264"/>
      <c r="BX9" s="265">
        <v>0</v>
      </c>
      <c r="BY9" s="266">
        <v>0</v>
      </c>
      <c r="CA9" s="263">
        <v>0</v>
      </c>
      <c r="CB9" s="5">
        <v>0</v>
      </c>
      <c r="CC9" s="264"/>
      <c r="CD9" s="265">
        <v>0</v>
      </c>
      <c r="CE9" s="266">
        <v>0</v>
      </c>
      <c r="CG9" s="263">
        <v>0</v>
      </c>
      <c r="CH9" s="5">
        <v>0</v>
      </c>
      <c r="CI9" s="264"/>
      <c r="CJ9" s="265">
        <v>0</v>
      </c>
      <c r="CK9" s="266">
        <v>0</v>
      </c>
      <c r="CM9" s="263">
        <v>0</v>
      </c>
      <c r="CN9" s="5">
        <v>0</v>
      </c>
      <c r="CO9" s="264"/>
      <c r="CP9" s="265">
        <v>0</v>
      </c>
      <c r="CQ9" s="266">
        <v>0</v>
      </c>
      <c r="CS9" s="263">
        <v>0</v>
      </c>
      <c r="CT9" s="5">
        <v>0</v>
      </c>
      <c r="CU9" s="264"/>
      <c r="CV9" s="265">
        <v>0</v>
      </c>
      <c r="CW9" s="266">
        <v>0</v>
      </c>
      <c r="CY9" s="263">
        <v>0</v>
      </c>
      <c r="CZ9" s="5">
        <v>0</v>
      </c>
      <c r="DA9" s="264"/>
      <c r="DB9" s="265">
        <v>0</v>
      </c>
      <c r="DC9" s="266">
        <v>0</v>
      </c>
      <c r="DE9" s="263">
        <v>0</v>
      </c>
      <c r="DF9" s="5">
        <v>0</v>
      </c>
      <c r="DG9" s="264"/>
      <c r="DH9" s="265">
        <v>0</v>
      </c>
      <c r="DI9" s="266">
        <v>0</v>
      </c>
      <c r="DK9" s="263">
        <v>0</v>
      </c>
      <c r="DL9" s="5">
        <v>0</v>
      </c>
      <c r="DM9" s="264"/>
      <c r="DN9" s="265">
        <v>0</v>
      </c>
      <c r="DO9" s="266">
        <v>0</v>
      </c>
      <c r="DQ9" s="263">
        <v>0</v>
      </c>
      <c r="DR9" s="5">
        <v>0</v>
      </c>
      <c r="DS9" s="264"/>
      <c r="DT9" s="265">
        <v>0</v>
      </c>
      <c r="DU9" s="266">
        <v>0</v>
      </c>
      <c r="DW9" s="263">
        <v>0</v>
      </c>
      <c r="DX9" s="5">
        <v>0</v>
      </c>
      <c r="DY9" s="264"/>
      <c r="DZ9" s="265">
        <v>0</v>
      </c>
      <c r="EA9" s="266">
        <v>0</v>
      </c>
      <c r="EC9" s="263">
        <v>0</v>
      </c>
      <c r="ED9" s="5">
        <v>0</v>
      </c>
      <c r="EE9" s="264"/>
      <c r="EF9" s="265">
        <v>0</v>
      </c>
      <c r="EG9" s="266">
        <v>0</v>
      </c>
      <c r="EI9" s="263">
        <v>0</v>
      </c>
      <c r="EJ9" s="5">
        <v>0</v>
      </c>
      <c r="EK9" s="264"/>
      <c r="EL9" s="265">
        <v>0</v>
      </c>
      <c r="EM9" s="266">
        <v>0</v>
      </c>
      <c r="EO9" s="263">
        <v>0</v>
      </c>
      <c r="EP9" s="5">
        <v>0</v>
      </c>
      <c r="EQ9" s="264"/>
      <c r="ER9" s="265">
        <v>0</v>
      </c>
      <c r="ES9" s="266">
        <v>0</v>
      </c>
      <c r="EU9" s="263">
        <v>0</v>
      </c>
      <c r="EV9" s="5">
        <v>0</v>
      </c>
      <c r="EW9" s="264"/>
      <c r="EX9" s="265">
        <v>0</v>
      </c>
      <c r="EY9" s="266">
        <v>0</v>
      </c>
      <c r="FA9" s="263">
        <v>0</v>
      </c>
      <c r="FB9" s="5">
        <v>0</v>
      </c>
      <c r="FC9" s="264"/>
      <c r="FD9" s="265">
        <v>0</v>
      </c>
      <c r="FE9" s="266">
        <v>0</v>
      </c>
      <c r="FG9" s="263">
        <v>0</v>
      </c>
      <c r="FH9" s="5">
        <v>0</v>
      </c>
      <c r="FI9" s="264"/>
      <c r="FJ9" s="265">
        <v>0</v>
      </c>
      <c r="FK9" s="266">
        <v>0</v>
      </c>
      <c r="FM9" s="263">
        <v>0</v>
      </c>
      <c r="FN9" s="5">
        <v>0</v>
      </c>
      <c r="FO9" s="264"/>
      <c r="FP9" s="265">
        <v>0</v>
      </c>
      <c r="FQ9" s="266">
        <v>0</v>
      </c>
      <c r="FS9" s="263">
        <v>0</v>
      </c>
      <c r="FT9" s="5">
        <v>0</v>
      </c>
      <c r="FU9" s="264"/>
      <c r="FV9" s="265">
        <v>0</v>
      </c>
      <c r="FW9" s="266">
        <v>0</v>
      </c>
      <c r="FY9" s="263">
        <v>0</v>
      </c>
      <c r="FZ9" s="5">
        <v>0</v>
      </c>
      <c r="GA9" s="264"/>
      <c r="GB9" s="265">
        <v>0</v>
      </c>
      <c r="GC9" s="266">
        <v>0</v>
      </c>
      <c r="GE9" s="263">
        <v>0</v>
      </c>
      <c r="GF9" s="5">
        <v>0</v>
      </c>
      <c r="GG9" s="264"/>
      <c r="GH9" s="265">
        <v>0</v>
      </c>
      <c r="GI9" s="266">
        <v>0</v>
      </c>
      <c r="GK9" s="263">
        <v>0</v>
      </c>
      <c r="GL9" s="5">
        <v>0</v>
      </c>
      <c r="GM9" s="264"/>
      <c r="GN9" s="265">
        <v>0</v>
      </c>
      <c r="GO9" s="266">
        <v>0</v>
      </c>
      <c r="GQ9" s="263">
        <v>0</v>
      </c>
      <c r="GR9" s="5">
        <v>0</v>
      </c>
      <c r="GS9" s="264"/>
      <c r="GT9" s="265">
        <v>0</v>
      </c>
      <c r="GU9" s="266">
        <v>0</v>
      </c>
      <c r="GW9" s="263">
        <v>0</v>
      </c>
      <c r="GX9" s="5">
        <v>0</v>
      </c>
      <c r="GY9" s="264"/>
      <c r="GZ9" s="265">
        <v>0</v>
      </c>
      <c r="HA9" s="266">
        <v>0</v>
      </c>
      <c r="HC9" s="263">
        <v>0</v>
      </c>
      <c r="HD9" s="5">
        <v>0</v>
      </c>
    </row>
    <row r="10" spans="1:212" x14ac:dyDescent="0.2">
      <c r="A10" t="s">
        <v>1292</v>
      </c>
      <c r="B10" s="263">
        <v>2331.1647562699995</v>
      </c>
      <c r="C10" s="264"/>
      <c r="D10" s="265">
        <v>0</v>
      </c>
      <c r="E10" s="266">
        <v>0</v>
      </c>
      <c r="G10" s="263">
        <v>0</v>
      </c>
      <c r="H10" s="5">
        <v>0</v>
      </c>
      <c r="I10" s="264"/>
      <c r="J10" s="265">
        <v>0</v>
      </c>
      <c r="K10" s="266">
        <v>0</v>
      </c>
      <c r="M10" s="263">
        <v>0</v>
      </c>
      <c r="N10" s="5">
        <v>0</v>
      </c>
      <c r="O10" s="264"/>
      <c r="P10" s="265">
        <v>0.51510623</v>
      </c>
      <c r="Q10" s="266">
        <v>0.5</v>
      </c>
      <c r="S10" s="263">
        <v>3.31698643</v>
      </c>
      <c r="T10" s="5">
        <v>2.46</v>
      </c>
      <c r="U10" s="264"/>
      <c r="V10" s="265">
        <v>0</v>
      </c>
      <c r="W10" s="266">
        <v>0</v>
      </c>
      <c r="Y10" s="263">
        <v>0</v>
      </c>
      <c r="Z10" s="5">
        <v>0</v>
      </c>
      <c r="AA10" s="264"/>
      <c r="AB10" s="265">
        <v>0</v>
      </c>
      <c r="AC10" s="266">
        <v>0</v>
      </c>
      <c r="AE10" s="263">
        <v>0</v>
      </c>
      <c r="AF10" s="5">
        <v>0</v>
      </c>
      <c r="AG10" s="264"/>
      <c r="AH10" s="265">
        <v>7.5441518099999998</v>
      </c>
      <c r="AI10" s="266">
        <v>0.65</v>
      </c>
      <c r="AK10" s="263">
        <v>11.15281542</v>
      </c>
      <c r="AL10" s="5">
        <v>0.78</v>
      </c>
      <c r="AM10" s="264"/>
      <c r="AN10" s="265">
        <v>5.8841228799999996</v>
      </c>
      <c r="AO10" s="266">
        <v>0.51</v>
      </c>
      <c r="AQ10" s="263">
        <v>2.7659679600000011</v>
      </c>
      <c r="AR10" s="5">
        <v>0.51</v>
      </c>
      <c r="AS10" s="264"/>
      <c r="AT10" s="265">
        <v>0</v>
      </c>
      <c r="AU10" s="266">
        <v>0</v>
      </c>
      <c r="AW10" s="263">
        <v>0</v>
      </c>
      <c r="AX10" s="5">
        <v>0</v>
      </c>
      <c r="AY10" s="264"/>
      <c r="AZ10" s="265">
        <v>0</v>
      </c>
      <c r="BA10" s="266">
        <v>0</v>
      </c>
      <c r="BC10" s="263">
        <v>0</v>
      </c>
      <c r="BD10" s="5">
        <v>0</v>
      </c>
      <c r="BE10" s="264"/>
      <c r="BF10" s="265">
        <v>0</v>
      </c>
      <c r="BG10" s="266">
        <v>0</v>
      </c>
      <c r="BI10" s="263">
        <v>0</v>
      </c>
      <c r="BJ10" s="5">
        <v>0</v>
      </c>
      <c r="BK10" s="264"/>
      <c r="BL10" s="265">
        <v>0</v>
      </c>
      <c r="BM10" s="266">
        <v>0</v>
      </c>
      <c r="BO10" s="263">
        <v>0</v>
      </c>
      <c r="BP10" s="5">
        <v>0</v>
      </c>
      <c r="BQ10" s="264"/>
      <c r="BR10" s="265">
        <v>0</v>
      </c>
      <c r="BS10" s="266">
        <v>0</v>
      </c>
      <c r="BU10" s="263">
        <v>0</v>
      </c>
      <c r="BV10" s="5">
        <v>0</v>
      </c>
      <c r="BW10" s="264"/>
      <c r="BX10" s="265">
        <v>0</v>
      </c>
      <c r="BY10" s="266">
        <v>0</v>
      </c>
      <c r="CA10" s="263">
        <v>0</v>
      </c>
      <c r="CB10" s="5">
        <v>0</v>
      </c>
      <c r="CC10" s="264"/>
      <c r="CD10" s="265">
        <v>0</v>
      </c>
      <c r="CE10" s="266">
        <v>0</v>
      </c>
      <c r="CG10" s="263">
        <v>0</v>
      </c>
      <c r="CH10" s="5">
        <v>0</v>
      </c>
      <c r="CI10" s="264"/>
      <c r="CJ10" s="265">
        <v>0</v>
      </c>
      <c r="CK10" s="266">
        <v>0</v>
      </c>
      <c r="CM10" s="263">
        <v>0</v>
      </c>
      <c r="CN10" s="5">
        <v>0</v>
      </c>
      <c r="CO10" s="264"/>
      <c r="CP10" s="265">
        <v>0</v>
      </c>
      <c r="CQ10" s="266">
        <v>0</v>
      </c>
      <c r="CS10" s="263">
        <v>7.6699999999999994E-6</v>
      </c>
      <c r="CT10" s="5">
        <v>0</v>
      </c>
      <c r="CU10" s="264"/>
      <c r="CV10" s="265">
        <v>0</v>
      </c>
      <c r="CW10" s="266">
        <v>0</v>
      </c>
      <c r="CY10" s="263">
        <v>0</v>
      </c>
      <c r="CZ10" s="5">
        <v>0</v>
      </c>
      <c r="DA10" s="264"/>
      <c r="DB10" s="265">
        <v>27.813828570000002</v>
      </c>
      <c r="DC10" s="266">
        <v>38.99</v>
      </c>
      <c r="DE10" s="263">
        <v>0</v>
      </c>
      <c r="DF10" s="5">
        <v>0</v>
      </c>
      <c r="DG10" s="264"/>
      <c r="DH10" s="265">
        <v>0</v>
      </c>
      <c r="DI10" s="266">
        <v>0</v>
      </c>
      <c r="DK10" s="263">
        <v>0</v>
      </c>
      <c r="DL10" s="5">
        <v>0</v>
      </c>
      <c r="DM10" s="264"/>
      <c r="DN10" s="265">
        <v>0</v>
      </c>
      <c r="DO10" s="266">
        <v>0</v>
      </c>
      <c r="DQ10" s="263">
        <v>0</v>
      </c>
      <c r="DR10" s="5">
        <v>0</v>
      </c>
      <c r="DS10" s="264"/>
      <c r="DT10" s="265">
        <v>0</v>
      </c>
      <c r="DU10" s="266">
        <v>0</v>
      </c>
      <c r="DW10" s="263">
        <v>0</v>
      </c>
      <c r="DX10" s="5">
        <v>0</v>
      </c>
      <c r="DY10" s="264"/>
      <c r="DZ10" s="265">
        <v>2.57069546</v>
      </c>
      <c r="EA10" s="266">
        <v>16.63</v>
      </c>
      <c r="EC10" s="263">
        <v>1E-8</v>
      </c>
      <c r="ED10" s="5">
        <v>0</v>
      </c>
      <c r="EE10" s="264"/>
      <c r="EF10" s="265">
        <v>0</v>
      </c>
      <c r="EG10" s="266">
        <v>0</v>
      </c>
      <c r="EI10" s="263">
        <v>0</v>
      </c>
      <c r="EJ10" s="5">
        <v>0</v>
      </c>
      <c r="EK10" s="264"/>
      <c r="EL10" s="265">
        <v>0</v>
      </c>
      <c r="EM10" s="266">
        <v>0</v>
      </c>
      <c r="EO10" s="263">
        <v>0</v>
      </c>
      <c r="EP10" s="5">
        <v>0</v>
      </c>
      <c r="EQ10" s="264"/>
      <c r="ER10" s="265">
        <v>2.7039290000000001E-2</v>
      </c>
      <c r="ES10" s="266">
        <v>0.02</v>
      </c>
      <c r="EU10" s="263">
        <v>0</v>
      </c>
      <c r="EV10" s="5">
        <v>0</v>
      </c>
      <c r="EW10" s="264"/>
      <c r="EX10" s="265">
        <v>0</v>
      </c>
      <c r="EY10" s="266">
        <v>0</v>
      </c>
      <c r="FA10" s="263">
        <v>0</v>
      </c>
      <c r="FB10" s="5">
        <v>0</v>
      </c>
      <c r="FC10" s="264"/>
      <c r="FD10" s="265">
        <v>0</v>
      </c>
      <c r="FE10" s="266">
        <v>0</v>
      </c>
      <c r="FG10" s="263">
        <v>0</v>
      </c>
      <c r="FH10" s="5">
        <v>0</v>
      </c>
      <c r="FI10" s="264"/>
      <c r="FJ10" s="265">
        <v>0</v>
      </c>
      <c r="FK10" s="266">
        <v>0</v>
      </c>
      <c r="FM10" s="263">
        <v>0</v>
      </c>
      <c r="FN10" s="5">
        <v>0</v>
      </c>
      <c r="FO10" s="264"/>
      <c r="FP10" s="265">
        <v>0</v>
      </c>
      <c r="FQ10" s="266">
        <v>0</v>
      </c>
      <c r="FS10" s="263">
        <v>0</v>
      </c>
      <c r="FT10" s="5">
        <v>0</v>
      </c>
      <c r="FU10" s="264"/>
      <c r="FV10" s="265">
        <v>0</v>
      </c>
      <c r="FW10" s="266">
        <v>0</v>
      </c>
      <c r="FY10" s="263">
        <v>0</v>
      </c>
      <c r="FZ10" s="5">
        <v>0</v>
      </c>
      <c r="GA10" s="264"/>
      <c r="GB10" s="265">
        <v>0</v>
      </c>
      <c r="GC10" s="266">
        <v>0</v>
      </c>
      <c r="GE10" s="263">
        <v>1.3309339999999999E-2</v>
      </c>
      <c r="GF10" s="5">
        <v>0.32</v>
      </c>
      <c r="GG10" s="264"/>
      <c r="GH10" s="265">
        <v>217.84987635000002</v>
      </c>
      <c r="GI10" s="266">
        <v>17.010000000000002</v>
      </c>
      <c r="GK10" s="263">
        <v>0</v>
      </c>
      <c r="GL10" s="5">
        <v>0</v>
      </c>
      <c r="GM10" s="264"/>
      <c r="GN10" s="265">
        <v>0</v>
      </c>
      <c r="GO10" s="266">
        <v>0</v>
      </c>
      <c r="GQ10" s="263">
        <v>0</v>
      </c>
      <c r="GR10" s="5">
        <v>0</v>
      </c>
      <c r="GS10" s="264"/>
      <c r="GT10" s="265">
        <v>0</v>
      </c>
      <c r="GU10" s="266">
        <v>0</v>
      </c>
      <c r="GW10" s="263">
        <v>-7.7500000000000003E-6</v>
      </c>
      <c r="GX10" s="5">
        <v>0</v>
      </c>
      <c r="GY10" s="264"/>
      <c r="GZ10" s="265">
        <v>7.6699999999999994E-6</v>
      </c>
      <c r="HA10" s="266">
        <v>0</v>
      </c>
      <c r="HC10" s="263">
        <v>0</v>
      </c>
      <c r="HD10" s="5">
        <v>0</v>
      </c>
    </row>
    <row r="11" spans="1:212" x14ac:dyDescent="0.2">
      <c r="A11" t="s">
        <v>1293</v>
      </c>
      <c r="B11" s="263">
        <v>39983.762872660001</v>
      </c>
      <c r="C11" s="264"/>
      <c r="D11" s="265">
        <v>0</v>
      </c>
      <c r="E11" s="266">
        <v>0</v>
      </c>
      <c r="G11" s="263">
        <v>0</v>
      </c>
      <c r="H11" s="5">
        <v>0</v>
      </c>
      <c r="I11" s="264"/>
      <c r="J11" s="265">
        <v>0</v>
      </c>
      <c r="K11" s="266">
        <v>0</v>
      </c>
      <c r="M11" s="263">
        <v>0</v>
      </c>
      <c r="N11" s="5">
        <v>0</v>
      </c>
      <c r="O11" s="264"/>
      <c r="P11" s="265">
        <v>0</v>
      </c>
      <c r="Q11" s="266">
        <v>0</v>
      </c>
      <c r="S11" s="263">
        <v>0</v>
      </c>
      <c r="T11" s="5">
        <v>0</v>
      </c>
      <c r="U11" s="264"/>
      <c r="V11" s="265">
        <v>0</v>
      </c>
      <c r="W11" s="266">
        <v>0</v>
      </c>
      <c r="Y11" s="263">
        <v>0</v>
      </c>
      <c r="Z11" s="5">
        <v>0</v>
      </c>
      <c r="AA11" s="264"/>
      <c r="AB11" s="265">
        <v>0</v>
      </c>
      <c r="AC11" s="266">
        <v>0</v>
      </c>
      <c r="AE11" s="263">
        <v>6.4454091799999995</v>
      </c>
      <c r="AF11" s="5">
        <v>14.71</v>
      </c>
      <c r="AG11" s="264"/>
      <c r="AH11" s="265">
        <v>90.929507189999995</v>
      </c>
      <c r="AI11" s="266">
        <v>7.84</v>
      </c>
      <c r="AK11" s="263">
        <v>167.72527144999998</v>
      </c>
      <c r="AL11" s="5">
        <v>11.71</v>
      </c>
      <c r="AM11" s="264"/>
      <c r="AN11" s="265">
        <v>165.19023823000001</v>
      </c>
      <c r="AO11" s="266">
        <v>14.33</v>
      </c>
      <c r="AQ11" s="263">
        <v>91.96838034000001</v>
      </c>
      <c r="AR11" s="5">
        <v>16.73</v>
      </c>
      <c r="AS11" s="264"/>
      <c r="AT11" s="265">
        <v>0</v>
      </c>
      <c r="AU11" s="266">
        <v>0</v>
      </c>
      <c r="AW11" s="263">
        <v>0</v>
      </c>
      <c r="AX11" s="5">
        <v>0</v>
      </c>
      <c r="AY11" s="264"/>
      <c r="AZ11" s="265">
        <v>0</v>
      </c>
      <c r="BA11" s="266">
        <v>0</v>
      </c>
      <c r="BC11" s="263">
        <v>0</v>
      </c>
      <c r="BD11" s="5">
        <v>0</v>
      </c>
      <c r="BE11" s="264"/>
      <c r="BF11" s="265">
        <v>8.7982626100000001</v>
      </c>
      <c r="BG11" s="266">
        <v>25.76</v>
      </c>
      <c r="BI11" s="263">
        <v>19.383812510000002</v>
      </c>
      <c r="BJ11" s="5">
        <v>19</v>
      </c>
      <c r="BK11" s="264"/>
      <c r="BL11" s="265">
        <v>9.5110764299999992</v>
      </c>
      <c r="BM11" s="266">
        <v>15.92</v>
      </c>
      <c r="BO11" s="263">
        <v>21.105070469999998</v>
      </c>
      <c r="BP11" s="5">
        <v>14.53</v>
      </c>
      <c r="BQ11" s="264"/>
      <c r="BR11" s="265">
        <v>12.645218570000001</v>
      </c>
      <c r="BS11" s="266">
        <v>26.76</v>
      </c>
      <c r="BU11" s="263">
        <v>5503.7837611200002</v>
      </c>
      <c r="BV11" s="5">
        <v>0</v>
      </c>
      <c r="BW11" s="264"/>
      <c r="BX11" s="265">
        <v>6762.8328877400008</v>
      </c>
      <c r="BY11" s="266">
        <v>0</v>
      </c>
      <c r="CA11" s="263">
        <v>671.04976034000003</v>
      </c>
      <c r="CB11" s="5">
        <v>0</v>
      </c>
      <c r="CC11" s="264"/>
      <c r="CD11" s="265">
        <v>0</v>
      </c>
      <c r="CE11" s="266">
        <v>0</v>
      </c>
      <c r="CG11" s="263">
        <v>0</v>
      </c>
      <c r="CH11" s="5">
        <v>0</v>
      </c>
      <c r="CI11" s="264"/>
      <c r="CJ11" s="265">
        <v>0</v>
      </c>
      <c r="CK11" s="266">
        <v>0</v>
      </c>
      <c r="CM11" s="263">
        <v>0</v>
      </c>
      <c r="CN11" s="5">
        <v>0</v>
      </c>
      <c r="CO11" s="264"/>
      <c r="CP11" s="265">
        <v>135.56348715999999</v>
      </c>
      <c r="CQ11" s="266">
        <v>22.53</v>
      </c>
      <c r="CS11" s="263">
        <v>131.01298500999999</v>
      </c>
      <c r="CT11" s="5">
        <v>17.28</v>
      </c>
      <c r="CU11" s="264"/>
      <c r="CV11" s="265">
        <v>96.489726709999999</v>
      </c>
      <c r="CW11" s="266">
        <v>58.92</v>
      </c>
      <c r="CY11" s="263">
        <v>121.71802841</v>
      </c>
      <c r="CZ11" s="5">
        <v>19.88</v>
      </c>
      <c r="DA11" s="264"/>
      <c r="DB11" s="265">
        <v>41.780772970000001</v>
      </c>
      <c r="DC11" s="266">
        <v>58.58</v>
      </c>
      <c r="DE11" s="263">
        <v>53.827947720000004</v>
      </c>
      <c r="DF11" s="5">
        <v>19.34</v>
      </c>
      <c r="DG11" s="264"/>
      <c r="DH11" s="265">
        <v>0</v>
      </c>
      <c r="DI11" s="266">
        <v>0</v>
      </c>
      <c r="DK11" s="263">
        <v>87.86822669</v>
      </c>
      <c r="DL11" s="5">
        <v>21.37</v>
      </c>
      <c r="DM11" s="264"/>
      <c r="DN11" s="265">
        <v>261.86437453999997</v>
      </c>
      <c r="DO11" s="266">
        <v>21.15</v>
      </c>
      <c r="DQ11" s="263">
        <v>0</v>
      </c>
      <c r="DR11" s="5">
        <v>0</v>
      </c>
      <c r="DS11" s="264"/>
      <c r="DT11" s="265">
        <v>0</v>
      </c>
      <c r="DU11" s="266">
        <v>0</v>
      </c>
      <c r="DW11" s="263">
        <v>0</v>
      </c>
      <c r="DX11" s="5">
        <v>0</v>
      </c>
      <c r="DY11" s="264"/>
      <c r="DZ11" s="265">
        <v>0</v>
      </c>
      <c r="EA11" s="266">
        <v>0</v>
      </c>
      <c r="EC11" s="263">
        <v>0</v>
      </c>
      <c r="ED11" s="5">
        <v>0</v>
      </c>
      <c r="EE11" s="264"/>
      <c r="EF11" s="265">
        <v>0</v>
      </c>
      <c r="EG11" s="266">
        <v>0</v>
      </c>
      <c r="EI11" s="263">
        <v>0</v>
      </c>
      <c r="EJ11" s="5">
        <v>0</v>
      </c>
      <c r="EK11" s="264"/>
      <c r="EL11" s="265">
        <v>0</v>
      </c>
      <c r="EM11" s="266">
        <v>0</v>
      </c>
      <c r="EO11" s="263">
        <v>0</v>
      </c>
      <c r="EP11" s="5">
        <v>0</v>
      </c>
      <c r="EQ11" s="264"/>
      <c r="ER11" s="265">
        <v>165.04469732999999</v>
      </c>
      <c r="ES11" s="266">
        <v>99.82</v>
      </c>
      <c r="EU11" s="263">
        <v>0</v>
      </c>
      <c r="EV11" s="5">
        <v>0</v>
      </c>
      <c r="EW11" s="264"/>
      <c r="EX11" s="265">
        <v>0</v>
      </c>
      <c r="EY11" s="266">
        <v>0</v>
      </c>
      <c r="FA11" s="263">
        <v>0</v>
      </c>
      <c r="FB11" s="5">
        <v>0</v>
      </c>
      <c r="FC11" s="264"/>
      <c r="FD11" s="265">
        <v>0</v>
      </c>
      <c r="FE11" s="266">
        <v>0</v>
      </c>
      <c r="FG11" s="263">
        <v>0</v>
      </c>
      <c r="FH11" s="5">
        <v>0</v>
      </c>
      <c r="FI11" s="264"/>
      <c r="FJ11" s="265">
        <v>452.82607411000004</v>
      </c>
      <c r="FK11" s="266">
        <v>97.97</v>
      </c>
      <c r="FM11" s="263">
        <v>0</v>
      </c>
      <c r="FN11" s="5">
        <v>0</v>
      </c>
      <c r="FO11" s="264"/>
      <c r="FP11" s="265">
        <v>0</v>
      </c>
      <c r="FQ11" s="266">
        <v>0</v>
      </c>
      <c r="FS11" s="263">
        <v>149.28833327999999</v>
      </c>
      <c r="FT11" s="5">
        <v>99.5</v>
      </c>
      <c r="FU11" s="264"/>
      <c r="FV11" s="265">
        <v>0</v>
      </c>
      <c r="FW11" s="266">
        <v>0</v>
      </c>
      <c r="FY11" s="263">
        <v>0</v>
      </c>
      <c r="FZ11" s="5">
        <v>0</v>
      </c>
      <c r="GA11" s="264"/>
      <c r="GB11" s="265">
        <v>0</v>
      </c>
      <c r="GC11" s="266">
        <v>0</v>
      </c>
      <c r="GE11" s="263">
        <v>4.1592238200000002</v>
      </c>
      <c r="GF11" s="5">
        <v>98.84</v>
      </c>
      <c r="GG11" s="264"/>
      <c r="GH11" s="265">
        <v>896.14989905999994</v>
      </c>
      <c r="GI11" s="266">
        <v>70</v>
      </c>
      <c r="GK11" s="263">
        <v>0</v>
      </c>
      <c r="GL11" s="5">
        <v>0</v>
      </c>
      <c r="GM11" s="264"/>
      <c r="GN11" s="265">
        <v>0</v>
      </c>
      <c r="GO11" s="266">
        <v>0</v>
      </c>
      <c r="GQ11" s="263">
        <v>0</v>
      </c>
      <c r="GR11" s="5">
        <v>0</v>
      </c>
      <c r="GS11" s="264"/>
      <c r="GT11" s="265">
        <v>0</v>
      </c>
      <c r="GU11" s="266">
        <v>0</v>
      </c>
      <c r="GW11" s="263">
        <v>44.86407037</v>
      </c>
      <c r="GX11" s="5">
        <v>96.95</v>
      </c>
      <c r="GY11" s="264"/>
      <c r="GZ11" s="265">
        <v>208.01574291</v>
      </c>
      <c r="HA11" s="266">
        <v>99.5</v>
      </c>
      <c r="HC11" s="263">
        <v>0</v>
      </c>
      <c r="HD11" s="5">
        <v>0</v>
      </c>
    </row>
    <row r="12" spans="1:212" ht="13.5" thickBot="1" x14ac:dyDescent="0.25">
      <c r="A12" t="s">
        <v>1294</v>
      </c>
      <c r="B12" s="263">
        <v>214.74882690000001</v>
      </c>
      <c r="C12" s="264"/>
      <c r="D12" s="265">
        <v>0</v>
      </c>
      <c r="E12" s="266">
        <v>0</v>
      </c>
      <c r="G12" s="263">
        <v>0</v>
      </c>
      <c r="H12" s="5">
        <v>0</v>
      </c>
      <c r="I12" s="264"/>
      <c r="J12" s="265">
        <v>0</v>
      </c>
      <c r="K12" s="266">
        <v>0</v>
      </c>
      <c r="M12" s="263">
        <v>0</v>
      </c>
      <c r="N12" s="5">
        <v>0</v>
      </c>
      <c r="O12" s="264"/>
      <c r="P12" s="265">
        <v>0</v>
      </c>
      <c r="Q12" s="266">
        <v>0</v>
      </c>
      <c r="S12" s="263">
        <v>0</v>
      </c>
      <c r="T12" s="5">
        <v>0</v>
      </c>
      <c r="U12" s="264"/>
      <c r="V12" s="265">
        <v>0</v>
      </c>
      <c r="W12" s="266">
        <v>0</v>
      </c>
      <c r="Y12" s="263">
        <v>0</v>
      </c>
      <c r="Z12" s="5">
        <v>0</v>
      </c>
      <c r="AA12" s="264"/>
      <c r="AB12" s="265">
        <v>0</v>
      </c>
      <c r="AC12" s="266">
        <v>0</v>
      </c>
      <c r="AE12" s="263">
        <v>0</v>
      </c>
      <c r="AF12" s="5">
        <v>0</v>
      </c>
      <c r="AG12" s="264"/>
      <c r="AH12" s="265">
        <v>0</v>
      </c>
      <c r="AI12" s="266">
        <v>0</v>
      </c>
      <c r="AK12" s="263">
        <v>0</v>
      </c>
      <c r="AL12" s="5">
        <v>0</v>
      </c>
      <c r="AM12" s="264"/>
      <c r="AN12" s="265">
        <v>0</v>
      </c>
      <c r="AO12" s="266">
        <v>0</v>
      </c>
      <c r="AQ12" s="263">
        <v>0</v>
      </c>
      <c r="AR12" s="5">
        <v>0</v>
      </c>
      <c r="AS12" s="264"/>
      <c r="AT12" s="265">
        <v>0</v>
      </c>
      <c r="AU12" s="266">
        <v>0</v>
      </c>
      <c r="AW12" s="263">
        <v>0</v>
      </c>
      <c r="AX12" s="5">
        <v>0</v>
      </c>
      <c r="AY12" s="264"/>
      <c r="AZ12" s="265">
        <v>0</v>
      </c>
      <c r="BA12" s="266">
        <v>0</v>
      </c>
      <c r="BC12" s="263">
        <v>0</v>
      </c>
      <c r="BD12" s="5">
        <v>0</v>
      </c>
      <c r="BE12" s="264"/>
      <c r="BF12" s="265">
        <v>0</v>
      </c>
      <c r="BG12" s="266">
        <v>0</v>
      </c>
      <c r="BI12" s="263">
        <v>0</v>
      </c>
      <c r="BJ12" s="5">
        <v>0</v>
      </c>
      <c r="BK12" s="264"/>
      <c r="BL12" s="265">
        <v>0</v>
      </c>
      <c r="BM12" s="266">
        <v>0</v>
      </c>
      <c r="BO12" s="263">
        <v>0</v>
      </c>
      <c r="BP12" s="5">
        <v>0</v>
      </c>
      <c r="BQ12" s="264"/>
      <c r="BR12" s="265">
        <v>0</v>
      </c>
      <c r="BS12" s="266">
        <v>0</v>
      </c>
      <c r="BU12" s="263">
        <v>0</v>
      </c>
      <c r="BV12" s="5">
        <v>0</v>
      </c>
      <c r="BW12" s="264"/>
      <c r="BX12" s="265">
        <v>0</v>
      </c>
      <c r="BY12" s="266">
        <v>0</v>
      </c>
      <c r="CA12" s="263">
        <v>0</v>
      </c>
      <c r="CB12" s="5">
        <v>0</v>
      </c>
      <c r="CC12" s="264"/>
      <c r="CD12" s="265">
        <v>0</v>
      </c>
      <c r="CE12" s="266">
        <v>0</v>
      </c>
      <c r="CG12" s="263">
        <v>0</v>
      </c>
      <c r="CH12" s="5">
        <v>0</v>
      </c>
      <c r="CI12" s="264"/>
      <c r="CJ12" s="265">
        <v>0</v>
      </c>
      <c r="CK12" s="266">
        <v>0</v>
      </c>
      <c r="CM12" s="263">
        <v>0</v>
      </c>
      <c r="CN12" s="5">
        <v>0</v>
      </c>
      <c r="CO12" s="264"/>
      <c r="CP12" s="265">
        <v>0</v>
      </c>
      <c r="CQ12" s="266">
        <v>0</v>
      </c>
      <c r="CS12" s="263">
        <v>0</v>
      </c>
      <c r="CT12" s="5">
        <v>0</v>
      </c>
      <c r="CU12" s="264"/>
      <c r="CV12" s="265">
        <v>0</v>
      </c>
      <c r="CW12" s="266">
        <v>0</v>
      </c>
      <c r="CY12" s="263">
        <v>0</v>
      </c>
      <c r="CZ12" s="5">
        <v>0</v>
      </c>
      <c r="DA12" s="264"/>
      <c r="DB12" s="265">
        <v>0</v>
      </c>
      <c r="DC12" s="266">
        <v>0</v>
      </c>
      <c r="DE12" s="263">
        <v>4.6330999999999998E-4</v>
      </c>
      <c r="DF12" s="5">
        <v>0</v>
      </c>
      <c r="DG12" s="264"/>
      <c r="DH12" s="265">
        <v>0</v>
      </c>
      <c r="DI12" s="266">
        <v>0</v>
      </c>
      <c r="DK12" s="263">
        <v>9.1213999999999998E-4</v>
      </c>
      <c r="DL12" s="5">
        <v>0</v>
      </c>
      <c r="DM12" s="264"/>
      <c r="DN12" s="265">
        <v>1.38597372</v>
      </c>
      <c r="DO12" s="266">
        <v>0.11</v>
      </c>
      <c r="DQ12" s="263">
        <v>0</v>
      </c>
      <c r="DR12" s="5">
        <v>0</v>
      </c>
      <c r="DS12" s="264"/>
      <c r="DT12" s="265">
        <v>0</v>
      </c>
      <c r="DU12" s="266">
        <v>0</v>
      </c>
      <c r="DW12" s="263">
        <v>0</v>
      </c>
      <c r="DX12" s="5">
        <v>0</v>
      </c>
      <c r="DY12" s="264"/>
      <c r="DZ12" s="265">
        <v>0</v>
      </c>
      <c r="EA12" s="266">
        <v>0</v>
      </c>
      <c r="EC12" s="263">
        <v>0</v>
      </c>
      <c r="ED12" s="5">
        <v>0</v>
      </c>
      <c r="EE12" s="264"/>
      <c r="EF12" s="265">
        <v>0</v>
      </c>
      <c r="EG12" s="266">
        <v>0</v>
      </c>
      <c r="EI12" s="263">
        <v>0</v>
      </c>
      <c r="EJ12" s="5">
        <v>0</v>
      </c>
      <c r="EK12" s="264"/>
      <c r="EL12" s="265">
        <v>0</v>
      </c>
      <c r="EM12" s="266">
        <v>0</v>
      </c>
      <c r="EO12" s="263">
        <v>0</v>
      </c>
      <c r="EP12" s="5">
        <v>0</v>
      </c>
      <c r="EQ12" s="264"/>
      <c r="ER12" s="265">
        <v>0</v>
      </c>
      <c r="ES12" s="266">
        <v>0</v>
      </c>
      <c r="EU12" s="263">
        <v>0</v>
      </c>
      <c r="EV12" s="5">
        <v>0</v>
      </c>
      <c r="EW12" s="264"/>
      <c r="EX12" s="265">
        <v>0</v>
      </c>
      <c r="EY12" s="266">
        <v>0</v>
      </c>
      <c r="FA12" s="263">
        <v>0</v>
      </c>
      <c r="FB12" s="5">
        <v>0</v>
      </c>
      <c r="FC12" s="264"/>
      <c r="FD12" s="265">
        <v>0</v>
      </c>
      <c r="FE12" s="266">
        <v>0</v>
      </c>
      <c r="FG12" s="263">
        <v>0</v>
      </c>
      <c r="FH12" s="5">
        <v>0</v>
      </c>
      <c r="FI12" s="264"/>
      <c r="FJ12" s="265">
        <v>3.5299999999999997E-6</v>
      </c>
      <c r="FK12" s="266">
        <v>0</v>
      </c>
      <c r="FM12" s="263">
        <v>0</v>
      </c>
      <c r="FN12" s="5">
        <v>0</v>
      </c>
      <c r="FO12" s="264"/>
      <c r="FP12" s="265">
        <v>0</v>
      </c>
      <c r="FQ12" s="266">
        <v>0</v>
      </c>
      <c r="FS12" s="263">
        <v>5.6500299999999995E-3</v>
      </c>
      <c r="FT12" s="5">
        <v>0</v>
      </c>
      <c r="FU12" s="264"/>
      <c r="FV12" s="265">
        <v>0</v>
      </c>
      <c r="FW12" s="266">
        <v>0</v>
      </c>
      <c r="FY12" s="263">
        <v>0</v>
      </c>
      <c r="FZ12" s="5">
        <v>0</v>
      </c>
      <c r="GA12" s="264"/>
      <c r="GB12" s="265">
        <v>0</v>
      </c>
      <c r="GC12" s="266">
        <v>0</v>
      </c>
      <c r="GE12" s="263">
        <v>0</v>
      </c>
      <c r="GF12" s="5">
        <v>0</v>
      </c>
      <c r="GG12" s="264"/>
      <c r="GH12" s="265">
        <v>0</v>
      </c>
      <c r="GI12" s="266">
        <v>0</v>
      </c>
      <c r="GK12" s="263">
        <v>0</v>
      </c>
      <c r="GL12" s="5">
        <v>0</v>
      </c>
      <c r="GM12" s="264"/>
      <c r="GN12" s="265">
        <v>0</v>
      </c>
      <c r="GO12" s="266">
        <v>0</v>
      </c>
      <c r="GQ12" s="263">
        <v>0</v>
      </c>
      <c r="GR12" s="5">
        <v>0</v>
      </c>
      <c r="GS12" s="264"/>
      <c r="GT12" s="265">
        <v>0</v>
      </c>
      <c r="GU12" s="266">
        <v>0</v>
      </c>
      <c r="GW12" s="263">
        <v>0</v>
      </c>
      <c r="GX12" s="5">
        <v>0</v>
      </c>
      <c r="GY12" s="264"/>
      <c r="GZ12" s="265">
        <v>0</v>
      </c>
      <c r="HA12" s="266">
        <v>0</v>
      </c>
      <c r="HC12" s="263">
        <v>0</v>
      </c>
      <c r="HD12" s="5">
        <v>0</v>
      </c>
    </row>
    <row r="13" spans="1:212" ht="13.5" thickBot="1" x14ac:dyDescent="0.25">
      <c r="A13" s="267" t="s">
        <v>2</v>
      </c>
      <c r="B13" s="268">
        <v>145916.14160670995</v>
      </c>
      <c r="C13" s="269"/>
      <c r="D13" s="270">
        <v>59.553805950000012</v>
      </c>
      <c r="E13" s="271">
        <v>100.02</v>
      </c>
      <c r="F13" s="267"/>
      <c r="G13" s="268">
        <v>264.44587909000001</v>
      </c>
      <c r="H13" s="272">
        <v>100.01</v>
      </c>
      <c r="I13" s="269"/>
      <c r="J13" s="270">
        <v>213.47710327000001</v>
      </c>
      <c r="K13" s="271">
        <v>100</v>
      </c>
      <c r="L13" s="267"/>
      <c r="M13" s="268">
        <v>477.59619306000002</v>
      </c>
      <c r="N13" s="272">
        <v>100</v>
      </c>
      <c r="O13" s="269"/>
      <c r="P13" s="270">
        <v>104.03275039</v>
      </c>
      <c r="Q13" s="271">
        <v>100</v>
      </c>
      <c r="R13" s="267"/>
      <c r="S13" s="268">
        <v>134.67674599</v>
      </c>
      <c r="T13" s="272">
        <v>100</v>
      </c>
      <c r="U13" s="269"/>
      <c r="V13" s="270">
        <v>18.793976060000002</v>
      </c>
      <c r="W13" s="271">
        <v>100</v>
      </c>
      <c r="X13" s="267"/>
      <c r="Y13" s="268">
        <v>81.554384619999993</v>
      </c>
      <c r="Z13" s="272">
        <v>100</v>
      </c>
      <c r="AA13" s="269"/>
      <c r="AB13" s="270">
        <v>5.8263175100000009</v>
      </c>
      <c r="AC13" s="271">
        <v>99.99</v>
      </c>
      <c r="AD13" s="267"/>
      <c r="AE13" s="268">
        <v>43.81727947000001</v>
      </c>
      <c r="AF13" s="272">
        <v>99.99</v>
      </c>
      <c r="AG13" s="269"/>
      <c r="AH13" s="270">
        <v>1159.5957052200004</v>
      </c>
      <c r="AI13" s="271">
        <v>99.99</v>
      </c>
      <c r="AJ13" s="267"/>
      <c r="AK13" s="268">
        <v>1431.8480682699999</v>
      </c>
      <c r="AL13" s="272">
        <v>99.99</v>
      </c>
      <c r="AM13" s="269"/>
      <c r="AN13" s="270">
        <v>1152.6759546799999</v>
      </c>
      <c r="AO13" s="271">
        <v>99.99</v>
      </c>
      <c r="AP13" s="267"/>
      <c r="AQ13" s="268">
        <v>549.51620003999994</v>
      </c>
      <c r="AR13" s="272">
        <v>100</v>
      </c>
      <c r="AS13" s="269"/>
      <c r="AT13" s="270">
        <v>21.776222190000002</v>
      </c>
      <c r="AU13" s="271">
        <v>99.99</v>
      </c>
      <c r="AV13" s="267"/>
      <c r="AW13" s="268">
        <v>211.88592978999995</v>
      </c>
      <c r="AX13" s="272">
        <v>100</v>
      </c>
      <c r="AY13" s="269"/>
      <c r="AZ13" s="270">
        <v>130.47901729</v>
      </c>
      <c r="BA13" s="271">
        <v>100</v>
      </c>
      <c r="BB13" s="267"/>
      <c r="BC13" s="268">
        <v>66.830776409999999</v>
      </c>
      <c r="BD13" s="272">
        <v>100</v>
      </c>
      <c r="BE13" s="269"/>
      <c r="BF13" s="270">
        <v>34.155513479999996</v>
      </c>
      <c r="BG13" s="271">
        <v>100</v>
      </c>
      <c r="BH13" s="267"/>
      <c r="BI13" s="268">
        <v>102.03496151</v>
      </c>
      <c r="BJ13" s="272">
        <v>99.99</v>
      </c>
      <c r="BK13" s="269"/>
      <c r="BL13" s="270">
        <v>59.739267439999999</v>
      </c>
      <c r="BM13" s="271">
        <v>100</v>
      </c>
      <c r="BN13" s="267"/>
      <c r="BO13" s="268">
        <v>145.24795781999998</v>
      </c>
      <c r="BP13" s="272">
        <v>100</v>
      </c>
      <c r="BQ13" s="269"/>
      <c r="BR13" s="270">
        <v>47.247434599999998</v>
      </c>
      <c r="BS13" s="271">
        <v>100</v>
      </c>
      <c r="BT13" s="267"/>
      <c r="BU13" s="268">
        <v>5549.3851197200001</v>
      </c>
      <c r="BV13" s="272">
        <v>0</v>
      </c>
      <c r="BW13" s="269"/>
      <c r="BX13" s="270">
        <v>6784.998745750001</v>
      </c>
      <c r="BY13" s="271">
        <v>0</v>
      </c>
      <c r="BZ13" s="267"/>
      <c r="CA13" s="268">
        <v>663.72001585999999</v>
      </c>
      <c r="CB13" s="272">
        <v>0</v>
      </c>
      <c r="CC13" s="269"/>
      <c r="CD13" s="270">
        <v>11.163002520000001</v>
      </c>
      <c r="CE13" s="271">
        <v>100</v>
      </c>
      <c r="CF13" s="267"/>
      <c r="CG13" s="268">
        <v>244.08137944000001</v>
      </c>
      <c r="CH13" s="272">
        <v>100</v>
      </c>
      <c r="CI13" s="269"/>
      <c r="CJ13" s="270">
        <v>197.93827234999998</v>
      </c>
      <c r="CK13" s="271">
        <v>99.99</v>
      </c>
      <c r="CL13" s="267"/>
      <c r="CM13" s="268">
        <v>406.92757063000005</v>
      </c>
      <c r="CN13" s="272">
        <v>100.01</v>
      </c>
      <c r="CO13" s="269"/>
      <c r="CP13" s="270">
        <v>601.67341524999995</v>
      </c>
      <c r="CQ13" s="271">
        <v>100.01</v>
      </c>
      <c r="CR13" s="267"/>
      <c r="CS13" s="268">
        <v>757.98898716999997</v>
      </c>
      <c r="CT13" s="272">
        <v>100</v>
      </c>
      <c r="CU13" s="269"/>
      <c r="CV13" s="270">
        <v>163.76172532999999</v>
      </c>
      <c r="CW13" s="271">
        <v>100</v>
      </c>
      <c r="CX13" s="267"/>
      <c r="CY13" s="268">
        <v>612.10873762000006</v>
      </c>
      <c r="CZ13" s="272">
        <v>99.99</v>
      </c>
      <c r="DA13" s="269"/>
      <c r="DB13" s="270">
        <v>71.335551840000008</v>
      </c>
      <c r="DC13" s="271">
        <v>100.01</v>
      </c>
      <c r="DD13" s="267"/>
      <c r="DE13" s="268">
        <v>278.28783616999999</v>
      </c>
      <c r="DF13" s="272">
        <v>99.99</v>
      </c>
      <c r="DG13" s="269"/>
      <c r="DH13" s="270">
        <v>143.06619689000001</v>
      </c>
      <c r="DI13" s="271">
        <v>99.99</v>
      </c>
      <c r="DJ13" s="267"/>
      <c r="DK13" s="268">
        <v>411.26237741999995</v>
      </c>
      <c r="DL13" s="272">
        <v>99.99</v>
      </c>
      <c r="DM13" s="269"/>
      <c r="DN13" s="270">
        <v>1237.6415364700001</v>
      </c>
      <c r="DO13" s="271">
        <v>99.99</v>
      </c>
      <c r="DP13" s="267"/>
      <c r="DQ13" s="268">
        <v>192.91100334000001</v>
      </c>
      <c r="DR13" s="272">
        <v>100.01</v>
      </c>
      <c r="DS13" s="269"/>
      <c r="DT13" s="270">
        <v>33.536696879999994</v>
      </c>
      <c r="DU13" s="271">
        <v>100.01</v>
      </c>
      <c r="DV13" s="267"/>
      <c r="DW13" s="268">
        <v>284.61560066000004</v>
      </c>
      <c r="DX13" s="272">
        <v>100.01</v>
      </c>
      <c r="DY13" s="269"/>
      <c r="DZ13" s="270">
        <v>15.46006695</v>
      </c>
      <c r="EA13" s="271">
        <v>100</v>
      </c>
      <c r="EB13" s="267"/>
      <c r="EC13" s="268">
        <v>16.766711780000001</v>
      </c>
      <c r="ED13" s="272">
        <v>100</v>
      </c>
      <c r="EE13" s="269"/>
      <c r="EF13" s="270">
        <v>108.69041365999999</v>
      </c>
      <c r="EG13" s="271">
        <v>100</v>
      </c>
      <c r="EH13" s="267"/>
      <c r="EI13" s="268">
        <v>38.221997359999996</v>
      </c>
      <c r="EJ13" s="272">
        <v>99.99</v>
      </c>
      <c r="EK13" s="269"/>
      <c r="EL13" s="270">
        <v>91.353422800000018</v>
      </c>
      <c r="EM13" s="271">
        <v>100</v>
      </c>
      <c r="EN13" s="267"/>
      <c r="EO13" s="268">
        <v>34.982350900000007</v>
      </c>
      <c r="EP13" s="272">
        <v>100.01</v>
      </c>
      <c r="EQ13" s="269"/>
      <c r="ER13" s="270">
        <v>165.32957120999998</v>
      </c>
      <c r="ES13" s="271">
        <v>100</v>
      </c>
      <c r="ET13" s="267"/>
      <c r="EU13" s="268">
        <v>1078.50559673</v>
      </c>
      <c r="EV13" s="272">
        <v>100</v>
      </c>
      <c r="EW13" s="269"/>
      <c r="EX13" s="270">
        <v>38.194480219999996</v>
      </c>
      <c r="EY13" s="271">
        <v>100.01</v>
      </c>
      <c r="EZ13" s="267"/>
      <c r="FA13" s="268">
        <v>212.98003935</v>
      </c>
      <c r="FB13" s="272">
        <v>100</v>
      </c>
      <c r="FC13" s="269"/>
      <c r="FD13" s="270">
        <v>31.988826589999995</v>
      </c>
      <c r="FE13" s="271">
        <v>100</v>
      </c>
      <c r="FF13" s="267"/>
      <c r="FG13" s="268">
        <v>196.76366276999997</v>
      </c>
      <c r="FH13" s="272">
        <v>100</v>
      </c>
      <c r="FI13" s="269"/>
      <c r="FJ13" s="270">
        <v>462.19375403999999</v>
      </c>
      <c r="FK13" s="271">
        <v>99.99</v>
      </c>
      <c r="FL13" s="267"/>
      <c r="FM13" s="268">
        <v>104.50368399</v>
      </c>
      <c r="FN13" s="272">
        <v>100.01</v>
      </c>
      <c r="FO13" s="269"/>
      <c r="FP13" s="270">
        <v>223.47145840999997</v>
      </c>
      <c r="FQ13" s="271">
        <v>100.01</v>
      </c>
      <c r="FR13" s="267"/>
      <c r="FS13" s="268">
        <v>150.04495376</v>
      </c>
      <c r="FT13" s="272">
        <v>100</v>
      </c>
      <c r="FU13" s="269"/>
      <c r="FV13" s="270">
        <v>272.03508876999996</v>
      </c>
      <c r="FW13" s="271">
        <v>100</v>
      </c>
      <c r="FX13" s="267"/>
      <c r="FY13" s="268">
        <v>126.51500257000001</v>
      </c>
      <c r="FZ13" s="272">
        <v>100.01</v>
      </c>
      <c r="GA13" s="269"/>
      <c r="GB13" s="270">
        <v>73.519463019999989</v>
      </c>
      <c r="GC13" s="271">
        <v>100.01</v>
      </c>
      <c r="GD13" s="267"/>
      <c r="GE13" s="268">
        <v>4.2082316799999999</v>
      </c>
      <c r="GF13" s="272">
        <v>100.01</v>
      </c>
      <c r="GG13" s="269"/>
      <c r="GH13" s="270">
        <v>1280.27810292</v>
      </c>
      <c r="GI13" s="271">
        <v>99.99</v>
      </c>
      <c r="GJ13" s="267"/>
      <c r="GK13" s="268">
        <v>0.51214006000000001</v>
      </c>
      <c r="GL13" s="272">
        <v>100</v>
      </c>
      <c r="GM13" s="269"/>
      <c r="GN13" s="270">
        <v>8.2245084199999994</v>
      </c>
      <c r="GO13" s="271">
        <v>100.01</v>
      </c>
      <c r="GP13" s="267"/>
      <c r="GQ13" s="268">
        <v>1.1583851600000001</v>
      </c>
      <c r="GR13" s="272">
        <v>100</v>
      </c>
      <c r="GS13" s="269"/>
      <c r="GT13" s="270">
        <v>80.422855859999999</v>
      </c>
      <c r="GU13" s="271">
        <v>99.99</v>
      </c>
      <c r="GV13" s="267"/>
      <c r="GW13" s="268">
        <v>46.274770709999999</v>
      </c>
      <c r="GX13" s="272">
        <v>100</v>
      </c>
      <c r="GY13" s="269"/>
      <c r="GZ13" s="270">
        <v>209.05613132999997</v>
      </c>
      <c r="HA13" s="271">
        <v>100</v>
      </c>
      <c r="HB13" s="267"/>
      <c r="HC13" s="268">
        <v>100.96742380000001</v>
      </c>
      <c r="HD13" s="272">
        <v>99.98</v>
      </c>
    </row>
    <row r="14" spans="1:212" x14ac:dyDescent="0.2">
      <c r="A14" t="s">
        <v>1295</v>
      </c>
      <c r="C14" s="264"/>
      <c r="D14" s="265"/>
      <c r="E14" s="266"/>
      <c r="I14" s="264"/>
      <c r="J14" s="265"/>
      <c r="K14" s="266"/>
      <c r="O14" s="264"/>
      <c r="P14" s="265"/>
      <c r="Q14" s="266"/>
      <c r="U14" s="264"/>
      <c r="V14" s="265"/>
      <c r="W14" s="266"/>
      <c r="AA14" s="264"/>
      <c r="AB14" s="265"/>
      <c r="AC14" s="266"/>
      <c r="AG14" s="264"/>
      <c r="AH14" s="265"/>
      <c r="AI14" s="266"/>
      <c r="AM14" s="264"/>
      <c r="AN14" s="265"/>
      <c r="AO14" s="266"/>
      <c r="AS14" s="264"/>
      <c r="AT14" s="265"/>
      <c r="AU14" s="266"/>
      <c r="AY14" s="264"/>
      <c r="AZ14" s="265"/>
      <c r="BA14" s="266"/>
      <c r="BE14" s="264"/>
      <c r="BF14" s="265"/>
      <c r="BG14" s="266"/>
      <c r="BK14" s="264"/>
      <c r="BL14" s="265"/>
      <c r="BM14" s="266"/>
      <c r="BQ14" s="264"/>
      <c r="BR14" s="265"/>
      <c r="BS14" s="266"/>
      <c r="BW14" s="264"/>
      <c r="BX14" s="265"/>
      <c r="BY14" s="266"/>
      <c r="CC14" s="264"/>
      <c r="CD14" s="265"/>
      <c r="CE14" s="266"/>
      <c r="CI14" s="264"/>
      <c r="CJ14" s="265"/>
      <c r="CK14" s="266"/>
      <c r="CO14" s="264"/>
      <c r="CP14" s="265"/>
      <c r="CQ14" s="266"/>
      <c r="CU14" s="264"/>
      <c r="CV14" s="265"/>
      <c r="CW14" s="266"/>
      <c r="DA14" s="264"/>
      <c r="DB14" s="265"/>
      <c r="DC14" s="266"/>
      <c r="DG14" s="264"/>
      <c r="DH14" s="265"/>
      <c r="DI14" s="266"/>
      <c r="DM14" s="264"/>
      <c r="DN14" s="265"/>
      <c r="DO14" s="266"/>
      <c r="DS14" s="264"/>
      <c r="DT14" s="265"/>
      <c r="DU14" s="266"/>
      <c r="DY14" s="264"/>
      <c r="DZ14" s="265"/>
      <c r="EA14" s="266"/>
      <c r="EE14" s="264"/>
      <c r="EF14" s="265"/>
      <c r="EG14" s="266"/>
      <c r="EK14" s="264"/>
      <c r="EL14" s="265"/>
      <c r="EM14" s="266"/>
      <c r="EQ14" s="264"/>
      <c r="ER14" s="265"/>
      <c r="ES14" s="266"/>
      <c r="EW14" s="264"/>
      <c r="EX14" s="265"/>
      <c r="EY14" s="266"/>
      <c r="FC14" s="264"/>
      <c r="FD14" s="265"/>
      <c r="FE14" s="266"/>
      <c r="FI14" s="264"/>
      <c r="FJ14" s="265"/>
      <c r="FK14" s="266"/>
      <c r="FO14" s="264"/>
      <c r="FP14" s="265"/>
      <c r="FQ14" s="266"/>
      <c r="FU14" s="264"/>
      <c r="FV14" s="265"/>
      <c r="FW14" s="266"/>
      <c r="GA14" s="264"/>
      <c r="GB14" s="265"/>
      <c r="GC14" s="266"/>
      <c r="GG14" s="264"/>
      <c r="GH14" s="265"/>
      <c r="GI14" s="266"/>
      <c r="GM14" s="264"/>
      <c r="GN14" s="265"/>
      <c r="GO14" s="266"/>
      <c r="GS14" s="264"/>
      <c r="GT14" s="265"/>
      <c r="GU14" s="266"/>
      <c r="GY14" s="264"/>
      <c r="GZ14" s="265"/>
      <c r="HA14" s="266"/>
    </row>
    <row r="15" spans="1:212" x14ac:dyDescent="0.2">
      <c r="C15" s="264" t="s">
        <v>1296</v>
      </c>
      <c r="D15" s="265">
        <v>5.8189364399999999</v>
      </c>
      <c r="E15" s="266">
        <v>9.77</v>
      </c>
      <c r="F15" t="s">
        <v>1296</v>
      </c>
      <c r="G15" s="263">
        <v>25.882102249999999</v>
      </c>
      <c r="H15" s="5">
        <v>9.7899999999999991</v>
      </c>
      <c r="I15" s="264" t="s">
        <v>1297</v>
      </c>
      <c r="J15" s="265">
        <v>18.63054674</v>
      </c>
      <c r="K15" s="266">
        <v>8.73</v>
      </c>
      <c r="L15" t="s">
        <v>1297</v>
      </c>
      <c r="M15" s="263">
        <v>191.95774847000001</v>
      </c>
      <c r="N15" s="5">
        <v>40.19</v>
      </c>
      <c r="O15" s="264" t="s">
        <v>1298</v>
      </c>
      <c r="P15" s="265">
        <v>11.165386420000001</v>
      </c>
      <c r="Q15" s="266">
        <v>10.73</v>
      </c>
      <c r="R15" t="s">
        <v>1298</v>
      </c>
      <c r="S15" s="263">
        <v>17.66967073</v>
      </c>
      <c r="T15" s="5">
        <v>13.12</v>
      </c>
      <c r="U15" s="264" t="s">
        <v>1299</v>
      </c>
      <c r="V15" s="265">
        <v>11.108713570000001</v>
      </c>
      <c r="W15" s="266">
        <v>59.11</v>
      </c>
      <c r="X15" t="s">
        <v>1300</v>
      </c>
      <c r="Y15" s="263">
        <v>1.8300000000000001E-6</v>
      </c>
      <c r="Z15" s="5">
        <v>0</v>
      </c>
      <c r="AA15" s="264" t="s">
        <v>1301</v>
      </c>
      <c r="AB15" s="265">
        <v>5.4938485699999999</v>
      </c>
      <c r="AC15" s="266">
        <v>94.29</v>
      </c>
      <c r="AD15" t="s">
        <v>1302</v>
      </c>
      <c r="AE15" s="263">
        <v>3.6530899400000001</v>
      </c>
      <c r="AF15" s="5">
        <v>8.34</v>
      </c>
      <c r="AG15" s="264" t="s">
        <v>1302</v>
      </c>
      <c r="AH15" s="265">
        <v>55.458136430000003</v>
      </c>
      <c r="AI15" s="266">
        <v>4.78</v>
      </c>
      <c r="AJ15" t="s">
        <v>1302</v>
      </c>
      <c r="AK15" s="263">
        <v>105.4088067</v>
      </c>
      <c r="AL15" s="5">
        <v>7.36</v>
      </c>
      <c r="AM15" s="264" t="s">
        <v>1302</v>
      </c>
      <c r="AN15" s="265">
        <v>95.175003610000005</v>
      </c>
      <c r="AO15" s="266">
        <v>8.26</v>
      </c>
      <c r="AP15" t="s">
        <v>1302</v>
      </c>
      <c r="AQ15" s="263">
        <v>46.290296619999999</v>
      </c>
      <c r="AR15" s="5">
        <v>8.42</v>
      </c>
      <c r="AS15" s="264" t="s">
        <v>992</v>
      </c>
      <c r="AT15" s="265">
        <v>5.6780000000000002E-5</v>
      </c>
      <c r="AU15" s="266">
        <v>0</v>
      </c>
      <c r="AV15" t="s">
        <v>1303</v>
      </c>
      <c r="AW15" s="263">
        <v>32.872248190000001</v>
      </c>
      <c r="AX15" s="5">
        <v>15.51</v>
      </c>
      <c r="AY15" s="264" t="s">
        <v>1303</v>
      </c>
      <c r="AZ15" s="265">
        <v>21.118228940000002</v>
      </c>
      <c r="BA15" s="266">
        <v>16.190000000000001</v>
      </c>
      <c r="BB15" t="s">
        <v>1304</v>
      </c>
      <c r="BC15" s="263">
        <v>18.766978089999999</v>
      </c>
      <c r="BD15" s="5">
        <v>28.08</v>
      </c>
      <c r="BE15" s="264" t="s">
        <v>1305</v>
      </c>
      <c r="BF15" s="265">
        <v>8.7982626100000001</v>
      </c>
      <c r="BG15" s="266">
        <v>25.76</v>
      </c>
      <c r="BH15" t="s">
        <v>1306</v>
      </c>
      <c r="BI15" s="263">
        <v>19.383812509999998</v>
      </c>
      <c r="BJ15" s="5">
        <v>19</v>
      </c>
      <c r="BK15" s="264" t="s">
        <v>1307</v>
      </c>
      <c r="BL15" s="265">
        <v>9.5110764299999992</v>
      </c>
      <c r="BM15" s="266">
        <v>15.92</v>
      </c>
      <c r="BN15" t="s">
        <v>1307</v>
      </c>
      <c r="BO15" s="263">
        <v>21.105070470000001</v>
      </c>
      <c r="BP15" s="5">
        <v>14.53</v>
      </c>
      <c r="BQ15" s="264" t="s">
        <v>1306</v>
      </c>
      <c r="BR15" s="265">
        <v>12.645218570000001</v>
      </c>
      <c r="BS15" s="266">
        <v>26.76</v>
      </c>
      <c r="BT15" t="s">
        <v>1308</v>
      </c>
      <c r="BU15" s="263">
        <v>5503.7837611200002</v>
      </c>
      <c r="BV15" s="5">
        <v>0</v>
      </c>
      <c r="BW15" s="264" t="s">
        <v>1308</v>
      </c>
      <c r="BX15" s="265">
        <v>1929.33627877</v>
      </c>
      <c r="BY15" s="266">
        <v>0</v>
      </c>
      <c r="BZ15" t="s">
        <v>1309</v>
      </c>
      <c r="CA15" s="263">
        <v>468.17295916</v>
      </c>
      <c r="CB15" s="5">
        <v>0</v>
      </c>
      <c r="CC15" s="264" t="s">
        <v>1310</v>
      </c>
      <c r="CD15" s="265">
        <v>1.8962724799999999</v>
      </c>
      <c r="CE15" s="266">
        <v>16.989999999999998</v>
      </c>
      <c r="CF15" t="s">
        <v>1304</v>
      </c>
      <c r="CG15" s="263">
        <v>61.447996709999998</v>
      </c>
      <c r="CH15" s="5">
        <v>25.18</v>
      </c>
      <c r="CI15" s="264" t="s">
        <v>1311</v>
      </c>
      <c r="CJ15" s="265">
        <v>40.799359940000002</v>
      </c>
      <c r="CK15" s="266">
        <v>20.61</v>
      </c>
      <c r="CL15" t="s">
        <v>1312</v>
      </c>
      <c r="CM15" s="263">
        <v>92.518921919999997</v>
      </c>
      <c r="CN15" s="5">
        <v>22.74</v>
      </c>
      <c r="CO15" s="264" t="s">
        <v>1313</v>
      </c>
      <c r="CP15" s="265">
        <v>32.098257420000003</v>
      </c>
      <c r="CQ15" s="266">
        <v>5.33</v>
      </c>
      <c r="CR15" t="s">
        <v>1314</v>
      </c>
      <c r="CS15" s="263">
        <v>131.01298500999999</v>
      </c>
      <c r="CT15" s="5">
        <v>17.28</v>
      </c>
      <c r="CU15" s="264" t="s">
        <v>1314</v>
      </c>
      <c r="CV15" s="265">
        <v>96.489726709999999</v>
      </c>
      <c r="CW15" s="266">
        <v>58.92</v>
      </c>
      <c r="CX15" t="s">
        <v>1313</v>
      </c>
      <c r="CY15" s="263">
        <v>40.21691414</v>
      </c>
      <c r="CZ15" s="5">
        <v>6.57</v>
      </c>
      <c r="DA15" s="264" t="s">
        <v>1315</v>
      </c>
      <c r="DB15" s="265">
        <v>1.71587373</v>
      </c>
      <c r="DC15" s="266">
        <v>2.41</v>
      </c>
      <c r="DD15" t="s">
        <v>1316</v>
      </c>
      <c r="DE15" s="263">
        <v>38.044770839999998</v>
      </c>
      <c r="DF15" s="5">
        <v>13.67</v>
      </c>
      <c r="DG15" s="264" t="s">
        <v>1317</v>
      </c>
      <c r="DH15" s="265">
        <v>33.512648810000002</v>
      </c>
      <c r="DI15" s="266">
        <v>23.42</v>
      </c>
      <c r="DJ15" t="s">
        <v>1318</v>
      </c>
      <c r="DK15" s="263">
        <v>34.701898710000002</v>
      </c>
      <c r="DL15" s="5">
        <v>8.44</v>
      </c>
      <c r="DM15" s="264" t="s">
        <v>1318</v>
      </c>
      <c r="DN15" s="265">
        <v>133.84166488</v>
      </c>
      <c r="DO15" s="266">
        <v>10.81</v>
      </c>
      <c r="DP15" t="s">
        <v>1319</v>
      </c>
      <c r="DQ15" s="263">
        <v>33.318432209999997</v>
      </c>
      <c r="DR15" s="5">
        <v>17.27</v>
      </c>
      <c r="DS15" s="264" t="s">
        <v>1319</v>
      </c>
      <c r="DT15" s="265">
        <v>1.7725928500000001</v>
      </c>
      <c r="DU15" s="266">
        <v>5.29</v>
      </c>
      <c r="DV15" t="s">
        <v>1319</v>
      </c>
      <c r="DW15" s="263">
        <v>38.227619070000003</v>
      </c>
      <c r="DX15" s="5">
        <v>13.43</v>
      </c>
      <c r="DY15" s="264" t="s">
        <v>1310</v>
      </c>
      <c r="DZ15" s="265">
        <v>0.15584359</v>
      </c>
      <c r="EA15" s="266">
        <v>1.01</v>
      </c>
      <c r="EB15" t="s">
        <v>1310</v>
      </c>
      <c r="EC15" s="263">
        <v>0.12865742999999999</v>
      </c>
      <c r="ED15" s="5">
        <v>0.77</v>
      </c>
      <c r="EE15" s="264" t="s">
        <v>1303</v>
      </c>
      <c r="EF15" s="265">
        <v>8.0688085399999991</v>
      </c>
      <c r="EG15" s="266">
        <v>7.42</v>
      </c>
      <c r="EH15" t="s">
        <v>1304</v>
      </c>
      <c r="EI15" s="263">
        <v>5.2682522199999999</v>
      </c>
      <c r="EJ15" s="5">
        <v>13.78</v>
      </c>
      <c r="EK15" s="264" t="s">
        <v>1320</v>
      </c>
      <c r="EL15" s="265">
        <v>15.14819876</v>
      </c>
      <c r="EM15" s="266">
        <v>16.579999999999998</v>
      </c>
      <c r="EN15" t="s">
        <v>1321</v>
      </c>
      <c r="EO15" s="263">
        <v>3.4140477200000001</v>
      </c>
      <c r="EP15" s="5">
        <v>9.76</v>
      </c>
      <c r="EQ15" s="264" t="s">
        <v>1322</v>
      </c>
      <c r="ER15" s="265">
        <v>33.768177649999998</v>
      </c>
      <c r="ES15" s="266">
        <v>20.420000000000002</v>
      </c>
      <c r="ET15" t="s">
        <v>1323</v>
      </c>
      <c r="EU15" s="263">
        <v>15.27100048</v>
      </c>
      <c r="EV15" s="5">
        <v>1.42</v>
      </c>
      <c r="EW15" s="264" t="s">
        <v>1323</v>
      </c>
      <c r="EX15" s="265">
        <v>1.4856506700000001</v>
      </c>
      <c r="EY15" s="266">
        <v>3.89</v>
      </c>
      <c r="EZ15" t="s">
        <v>1323</v>
      </c>
      <c r="FA15" s="263">
        <v>5.6006742100000002</v>
      </c>
      <c r="FB15" s="5">
        <v>2.63</v>
      </c>
      <c r="FC15" s="264" t="s">
        <v>1323</v>
      </c>
      <c r="FD15" s="265">
        <v>0.60005887000000002</v>
      </c>
      <c r="FE15" s="266">
        <v>1.88</v>
      </c>
      <c r="FF15" t="s">
        <v>1323</v>
      </c>
      <c r="FG15" s="263">
        <v>3.7228857</v>
      </c>
      <c r="FH15" s="5">
        <v>1.89</v>
      </c>
      <c r="FI15" s="264" t="s">
        <v>1324</v>
      </c>
      <c r="FJ15" s="265">
        <v>76.453113950000002</v>
      </c>
      <c r="FK15" s="266">
        <v>16.54</v>
      </c>
      <c r="FL15" t="s">
        <v>1325</v>
      </c>
      <c r="FM15" s="263">
        <v>5.9420070300000001</v>
      </c>
      <c r="FN15" s="5">
        <v>5.69</v>
      </c>
      <c r="FO15" s="264" t="s">
        <v>1325</v>
      </c>
      <c r="FP15" s="265">
        <v>11.36398078</v>
      </c>
      <c r="FQ15" s="266">
        <v>5.09</v>
      </c>
      <c r="FR15" t="s">
        <v>1326</v>
      </c>
      <c r="FS15" s="263">
        <v>134.2744802</v>
      </c>
      <c r="FT15" s="5">
        <v>89.49</v>
      </c>
      <c r="FU15" s="264" t="s">
        <v>1327</v>
      </c>
      <c r="FV15" s="265">
        <v>19.72246741</v>
      </c>
      <c r="FW15" s="266">
        <v>7.25</v>
      </c>
      <c r="FX15" t="s">
        <v>1327</v>
      </c>
      <c r="FY15" s="263">
        <v>19.920371289999999</v>
      </c>
      <c r="FZ15" s="5">
        <v>15.75</v>
      </c>
      <c r="GA15" s="264" t="s">
        <v>1328</v>
      </c>
      <c r="GB15" s="265">
        <v>17.61284234</v>
      </c>
      <c r="GC15" s="266">
        <v>23.96</v>
      </c>
      <c r="GD15" t="s">
        <v>1329</v>
      </c>
      <c r="GE15" s="263">
        <v>4.1592238200000002</v>
      </c>
      <c r="GF15" s="5">
        <v>98.84</v>
      </c>
      <c r="GG15" s="264" t="s">
        <v>1330</v>
      </c>
      <c r="GH15" s="265">
        <v>142.25667730000001</v>
      </c>
      <c r="GI15" s="266">
        <v>11.11</v>
      </c>
      <c r="GJ15" t="s">
        <v>1331</v>
      </c>
      <c r="GK15" s="263">
        <v>0.19263343999999999</v>
      </c>
      <c r="GL15" s="5">
        <v>37.61</v>
      </c>
      <c r="GM15" s="264" t="s">
        <v>1331</v>
      </c>
      <c r="GN15" s="265">
        <v>6.2900534199999996</v>
      </c>
      <c r="GO15" s="266">
        <v>76.48</v>
      </c>
      <c r="GP15" t="s">
        <v>1331</v>
      </c>
      <c r="GQ15" s="263">
        <v>0.32484358000000002</v>
      </c>
      <c r="GR15" s="5">
        <v>28.04</v>
      </c>
      <c r="GS15" s="264" t="s">
        <v>1321</v>
      </c>
      <c r="GT15" s="265">
        <v>4.1089887799999998</v>
      </c>
      <c r="GU15" s="266">
        <v>5.1100000000000003</v>
      </c>
      <c r="GV15" t="s">
        <v>1332</v>
      </c>
      <c r="GW15" s="263">
        <v>1.6954177699999999</v>
      </c>
      <c r="GX15" s="5">
        <v>3.66</v>
      </c>
      <c r="GY15" s="264" t="s">
        <v>1333</v>
      </c>
      <c r="GZ15" s="265">
        <v>208.01574291</v>
      </c>
      <c r="HA15" s="266">
        <v>99.5</v>
      </c>
      <c r="HB15" t="s">
        <v>1334</v>
      </c>
      <c r="HC15" s="263">
        <v>2.6619293000000002</v>
      </c>
      <c r="HD15" s="5">
        <v>2.64</v>
      </c>
    </row>
    <row r="16" spans="1:212" x14ac:dyDescent="0.2">
      <c r="C16" s="264" t="s">
        <v>1335</v>
      </c>
      <c r="D16" s="265">
        <v>8.9145588999999994</v>
      </c>
      <c r="E16" s="266">
        <v>14.97</v>
      </c>
      <c r="F16" t="s">
        <v>1320</v>
      </c>
      <c r="G16" s="263">
        <v>39.869749059999997</v>
      </c>
      <c r="H16" s="5">
        <v>15.08</v>
      </c>
      <c r="I16" s="264" t="s">
        <v>1336</v>
      </c>
      <c r="J16" s="265">
        <v>127.72503383</v>
      </c>
      <c r="K16" s="266">
        <v>59.83</v>
      </c>
      <c r="L16" t="s">
        <v>1336</v>
      </c>
      <c r="M16" s="263">
        <v>168.48720144999999</v>
      </c>
      <c r="N16" s="5">
        <v>35.28</v>
      </c>
      <c r="O16" s="264" t="s">
        <v>1337</v>
      </c>
      <c r="P16" s="265">
        <v>2.339261</v>
      </c>
      <c r="Q16" s="266">
        <v>2.25</v>
      </c>
      <c r="R16" t="s">
        <v>1337</v>
      </c>
      <c r="S16" s="263">
        <v>3.7661799999999999</v>
      </c>
      <c r="T16" s="5">
        <v>2.8</v>
      </c>
      <c r="U16" s="264" t="s">
        <v>1338</v>
      </c>
      <c r="V16" s="265">
        <v>7.4158929499999999</v>
      </c>
      <c r="W16" s="266">
        <v>39.46</v>
      </c>
      <c r="X16" t="s">
        <v>1339</v>
      </c>
      <c r="Y16" s="263">
        <v>44.496067150000002</v>
      </c>
      <c r="Z16" s="5">
        <v>54.56</v>
      </c>
      <c r="AA16" s="264"/>
      <c r="AB16" s="265"/>
      <c r="AC16" s="266"/>
      <c r="AD16" t="s">
        <v>1340</v>
      </c>
      <c r="AE16" s="263">
        <v>2.7923192399999999</v>
      </c>
      <c r="AF16" s="5">
        <v>6.37</v>
      </c>
      <c r="AG16" s="264" t="s">
        <v>1340</v>
      </c>
      <c r="AH16" s="265">
        <v>35.471370759999999</v>
      </c>
      <c r="AI16" s="266">
        <v>3.06</v>
      </c>
      <c r="AJ16" t="s">
        <v>1340</v>
      </c>
      <c r="AK16" s="263">
        <v>62.316464750000002</v>
      </c>
      <c r="AL16" s="5">
        <v>4.3499999999999996</v>
      </c>
      <c r="AM16" s="264" t="s">
        <v>1340</v>
      </c>
      <c r="AN16" s="265">
        <v>70.015234620000001</v>
      </c>
      <c r="AO16" s="266">
        <v>6.07</v>
      </c>
      <c r="AP16" t="s">
        <v>1340</v>
      </c>
      <c r="AQ16" s="263">
        <v>45.678083719999997</v>
      </c>
      <c r="AR16" s="5">
        <v>8.31</v>
      </c>
      <c r="AS16" s="264" t="s">
        <v>1341</v>
      </c>
      <c r="AT16" s="265">
        <v>3.1960700000000001E-3</v>
      </c>
      <c r="AU16" s="266">
        <v>0.01</v>
      </c>
      <c r="AV16" t="s">
        <v>1342</v>
      </c>
      <c r="AW16" s="263">
        <v>27.454169870000001</v>
      </c>
      <c r="AX16" s="5">
        <v>12.96</v>
      </c>
      <c r="AY16" s="264" t="s">
        <v>1343</v>
      </c>
      <c r="AZ16" s="265">
        <v>7.5604677100000002</v>
      </c>
      <c r="BA16" s="266">
        <v>5.79</v>
      </c>
      <c r="BB16" t="s">
        <v>1342</v>
      </c>
      <c r="BC16" s="263">
        <v>11.2775319</v>
      </c>
      <c r="BD16" s="5">
        <v>16.87</v>
      </c>
      <c r="BE16" s="264" t="s">
        <v>1344</v>
      </c>
      <c r="BF16" s="265">
        <v>19.008846980000001</v>
      </c>
      <c r="BG16" s="266">
        <v>55.65</v>
      </c>
      <c r="BH16" t="s">
        <v>1345</v>
      </c>
      <c r="BI16" s="263">
        <v>39.30712913</v>
      </c>
      <c r="BJ16" s="5">
        <v>38.520000000000003</v>
      </c>
      <c r="BK16" s="264" t="s">
        <v>1345</v>
      </c>
      <c r="BL16" s="265">
        <v>10.607571139999999</v>
      </c>
      <c r="BM16" s="266">
        <v>17.760000000000002</v>
      </c>
      <c r="BN16" t="s">
        <v>1345</v>
      </c>
      <c r="BO16" s="263">
        <v>41.885670580000003</v>
      </c>
      <c r="BP16" s="5">
        <v>28.84</v>
      </c>
      <c r="BQ16" s="264" t="s">
        <v>1345</v>
      </c>
      <c r="BR16" s="265">
        <v>22.545672509999999</v>
      </c>
      <c r="BS16" s="266">
        <v>47.72</v>
      </c>
      <c r="BW16" s="264" t="s">
        <v>1346</v>
      </c>
      <c r="BX16" s="265">
        <v>727.31174555999996</v>
      </c>
      <c r="BY16" s="266">
        <v>0</v>
      </c>
      <c r="BZ16" t="s">
        <v>1347</v>
      </c>
      <c r="CA16" s="263">
        <v>202.87680118</v>
      </c>
      <c r="CB16" s="5">
        <v>0</v>
      </c>
      <c r="CC16" s="264" t="s">
        <v>1348</v>
      </c>
      <c r="CD16" s="265">
        <v>1.0844378299999999</v>
      </c>
      <c r="CE16" s="266">
        <v>9.7100000000000009</v>
      </c>
      <c r="CF16" t="s">
        <v>1349</v>
      </c>
      <c r="CG16" s="263">
        <v>60.336175519999998</v>
      </c>
      <c r="CH16" s="5">
        <v>24.72</v>
      </c>
      <c r="CI16" s="264" t="s">
        <v>1319</v>
      </c>
      <c r="CJ16" s="265">
        <v>42.704144579999998</v>
      </c>
      <c r="CK16" s="266">
        <v>21.57</v>
      </c>
      <c r="CL16" t="s">
        <v>1350</v>
      </c>
      <c r="CM16" s="263">
        <v>92.702486949999994</v>
      </c>
      <c r="CN16" s="5">
        <v>22.78</v>
      </c>
      <c r="CO16" s="264" t="s">
        <v>1314</v>
      </c>
      <c r="CP16" s="265">
        <v>103.46522974</v>
      </c>
      <c r="CQ16" s="266">
        <v>17.2</v>
      </c>
      <c r="CR16" t="s">
        <v>1351</v>
      </c>
      <c r="CS16" s="263">
        <v>152.95309645</v>
      </c>
      <c r="CT16" s="5">
        <v>20.18</v>
      </c>
      <c r="CU16" s="264" t="s">
        <v>1351</v>
      </c>
      <c r="CV16" s="265">
        <v>50.443850550000001</v>
      </c>
      <c r="CW16" s="266">
        <v>30.8</v>
      </c>
      <c r="CX16" t="s">
        <v>1314</v>
      </c>
      <c r="CY16" s="263">
        <v>81.501114270000002</v>
      </c>
      <c r="CZ16" s="5">
        <v>13.31</v>
      </c>
      <c r="DA16" s="264" t="s">
        <v>1308</v>
      </c>
      <c r="DB16" s="265">
        <v>13.988456530000001</v>
      </c>
      <c r="DC16" s="266">
        <v>19.61</v>
      </c>
      <c r="DD16" t="s">
        <v>1315</v>
      </c>
      <c r="DE16" s="263">
        <v>6.6781999999999996E-4</v>
      </c>
      <c r="DF16" s="5">
        <v>0</v>
      </c>
      <c r="DG16" s="264" t="s">
        <v>1352</v>
      </c>
      <c r="DH16" s="265">
        <v>34.985301909999997</v>
      </c>
      <c r="DI16" s="266">
        <v>24.45</v>
      </c>
      <c r="DJ16" t="s">
        <v>1316</v>
      </c>
      <c r="DK16" s="263">
        <v>43.09290567</v>
      </c>
      <c r="DL16" s="5">
        <v>10.48</v>
      </c>
      <c r="DM16" s="264" t="s">
        <v>1316</v>
      </c>
      <c r="DN16" s="265">
        <v>92.260993369999994</v>
      </c>
      <c r="DO16" s="266">
        <v>7.45</v>
      </c>
      <c r="DP16" t="s">
        <v>1353</v>
      </c>
      <c r="DQ16" s="263">
        <v>1.1999999999999999E-6</v>
      </c>
      <c r="DR16" s="5">
        <v>0</v>
      </c>
      <c r="DS16" s="264" t="s">
        <v>1354</v>
      </c>
      <c r="DT16" s="265">
        <v>6.23204709</v>
      </c>
      <c r="DU16" s="266">
        <v>18.579999999999998</v>
      </c>
      <c r="DV16" t="s">
        <v>1354</v>
      </c>
      <c r="DW16" s="263">
        <v>11.43118151</v>
      </c>
      <c r="DX16" s="5">
        <v>4.0199999999999996</v>
      </c>
      <c r="DY16" s="264" t="s">
        <v>1355</v>
      </c>
      <c r="DZ16" s="265">
        <v>0.15349070000000001</v>
      </c>
      <c r="EA16" s="266">
        <v>0.99</v>
      </c>
      <c r="EB16" t="s">
        <v>1355</v>
      </c>
      <c r="EC16" s="263">
        <v>0.12524672000000001</v>
      </c>
      <c r="ED16" s="5">
        <v>0.75</v>
      </c>
      <c r="EE16" s="264" t="s">
        <v>1356</v>
      </c>
      <c r="EF16" s="265">
        <v>8.3080117599999994</v>
      </c>
      <c r="EG16" s="266">
        <v>7.64</v>
      </c>
      <c r="EH16" t="s">
        <v>1349</v>
      </c>
      <c r="EI16" s="263">
        <v>4.7550070499999997</v>
      </c>
      <c r="EJ16" s="5">
        <v>12.44</v>
      </c>
      <c r="EK16" s="264" t="s">
        <v>1357</v>
      </c>
      <c r="EL16" s="265">
        <v>14.04090852</v>
      </c>
      <c r="EM16" s="266">
        <v>15.37</v>
      </c>
      <c r="EN16" t="s">
        <v>1358</v>
      </c>
      <c r="EO16" s="263">
        <v>4.6117576500000004</v>
      </c>
      <c r="EP16" s="5">
        <v>13.18</v>
      </c>
      <c r="EQ16" s="264" t="s">
        <v>1359</v>
      </c>
      <c r="ER16" s="265">
        <v>66.185459080000001</v>
      </c>
      <c r="ES16" s="266">
        <v>40.03</v>
      </c>
      <c r="ET16" t="s">
        <v>1360</v>
      </c>
      <c r="EU16" s="263">
        <v>111.4500164</v>
      </c>
      <c r="EV16" s="5">
        <v>10.33</v>
      </c>
      <c r="EW16" s="264" t="s">
        <v>1360</v>
      </c>
      <c r="EX16" s="265">
        <v>4.0072648700000002</v>
      </c>
      <c r="EY16" s="266">
        <v>10.49</v>
      </c>
      <c r="EZ16" t="s">
        <v>1360</v>
      </c>
      <c r="FA16" s="263">
        <v>32.947974989999999</v>
      </c>
      <c r="FB16" s="5">
        <v>15.47</v>
      </c>
      <c r="FC16" s="264" t="s">
        <v>1361</v>
      </c>
      <c r="FD16" s="265">
        <v>0.6621224</v>
      </c>
      <c r="FE16" s="266">
        <v>2.0699999999999998</v>
      </c>
      <c r="FF16" t="s">
        <v>1361</v>
      </c>
      <c r="FG16" s="263">
        <v>30.948344930000001</v>
      </c>
      <c r="FH16" s="5">
        <v>15.73</v>
      </c>
      <c r="FI16" s="264" t="s">
        <v>1362</v>
      </c>
      <c r="FJ16" s="265">
        <v>36.161703860000003</v>
      </c>
      <c r="FK16" s="266">
        <v>7.82</v>
      </c>
      <c r="FL16" t="s">
        <v>1312</v>
      </c>
      <c r="FM16" s="263">
        <v>8.4076205900000005</v>
      </c>
      <c r="FN16" s="5">
        <v>8.0500000000000007</v>
      </c>
      <c r="FO16" s="264" t="s">
        <v>1327</v>
      </c>
      <c r="FP16" s="265">
        <v>2.1778490000000001E-2</v>
      </c>
      <c r="FQ16" s="266">
        <v>0.01</v>
      </c>
      <c r="FR16" t="s">
        <v>1326</v>
      </c>
      <c r="FS16" s="263">
        <v>15.013853080000001</v>
      </c>
      <c r="FT16" s="5">
        <v>10.01</v>
      </c>
      <c r="FU16" s="264" t="s">
        <v>1319</v>
      </c>
      <c r="FV16" s="265">
        <v>20.65475588</v>
      </c>
      <c r="FW16" s="266">
        <v>7.59</v>
      </c>
      <c r="FX16" t="s">
        <v>1319</v>
      </c>
      <c r="FY16" s="263">
        <v>19.787016770000001</v>
      </c>
      <c r="FZ16" s="5">
        <v>15.64</v>
      </c>
      <c r="GA16" s="264" t="s">
        <v>1363</v>
      </c>
      <c r="GB16" s="265">
        <v>17.50414408</v>
      </c>
      <c r="GC16" s="266">
        <v>23.81</v>
      </c>
      <c r="GG16" s="264" t="s">
        <v>1364</v>
      </c>
      <c r="GH16" s="265">
        <v>206.04872710000001</v>
      </c>
      <c r="GI16" s="266">
        <v>16.09</v>
      </c>
      <c r="GJ16" t="s">
        <v>1365</v>
      </c>
      <c r="GK16" s="263">
        <v>0.16342725999999999</v>
      </c>
      <c r="GL16" s="5">
        <v>31.91</v>
      </c>
      <c r="GM16" s="264" t="s">
        <v>1365</v>
      </c>
      <c r="GN16" s="265">
        <v>1.8945265499999999</v>
      </c>
      <c r="GO16" s="266">
        <v>23.04</v>
      </c>
      <c r="GP16" t="s">
        <v>1365</v>
      </c>
      <c r="GQ16" s="263">
        <v>0.73753049000000004</v>
      </c>
      <c r="GR16" s="5">
        <v>63.67</v>
      </c>
      <c r="GS16" s="264" t="s">
        <v>1366</v>
      </c>
      <c r="GT16" s="265">
        <v>15.27679887</v>
      </c>
      <c r="GU16" s="266">
        <v>19</v>
      </c>
      <c r="GV16" t="s">
        <v>1367</v>
      </c>
      <c r="GW16" s="263">
        <v>14.554854069999999</v>
      </c>
      <c r="GX16" s="5">
        <v>31.45</v>
      </c>
      <c r="GY16" s="264"/>
      <c r="GZ16" s="265"/>
      <c r="HA16" s="266"/>
      <c r="HB16" t="s">
        <v>1368</v>
      </c>
      <c r="HC16" s="263">
        <v>1.99833427</v>
      </c>
      <c r="HD16" s="5">
        <v>1.98</v>
      </c>
    </row>
    <row r="17" spans="3:212" x14ac:dyDescent="0.2">
      <c r="C17" s="264" t="s">
        <v>1369</v>
      </c>
      <c r="D17" s="265">
        <v>3.6553634399999999</v>
      </c>
      <c r="E17" s="266">
        <v>6.14</v>
      </c>
      <c r="F17" t="s">
        <v>1369</v>
      </c>
      <c r="G17" s="263">
        <v>39.524434630000002</v>
      </c>
      <c r="H17" s="5">
        <v>14.95</v>
      </c>
      <c r="I17" s="264" t="s">
        <v>1321</v>
      </c>
      <c r="J17" s="265">
        <v>14.916773709999999</v>
      </c>
      <c r="K17" s="266">
        <v>6.99</v>
      </c>
      <c r="L17" t="s">
        <v>1335</v>
      </c>
      <c r="M17" s="263">
        <v>1.84E-6</v>
      </c>
      <c r="N17" s="5">
        <v>0</v>
      </c>
      <c r="O17" s="264" t="s">
        <v>1370</v>
      </c>
      <c r="P17" s="265">
        <v>11.125560139999999</v>
      </c>
      <c r="Q17" s="266">
        <v>10.69</v>
      </c>
      <c r="R17" t="s">
        <v>1370</v>
      </c>
      <c r="S17" s="263">
        <v>16.62846669</v>
      </c>
      <c r="T17" s="5">
        <v>12.35</v>
      </c>
      <c r="U17" s="264" t="s">
        <v>1341</v>
      </c>
      <c r="V17" s="265">
        <v>7.4750999999999995E-4</v>
      </c>
      <c r="W17" s="266">
        <v>0</v>
      </c>
      <c r="X17" t="s">
        <v>650</v>
      </c>
      <c r="Y17" s="263">
        <v>20.489466740000001</v>
      </c>
      <c r="Z17" s="5">
        <v>25.12</v>
      </c>
      <c r="AA17" s="264"/>
      <c r="AB17" s="265"/>
      <c r="AC17" s="266"/>
      <c r="AD17" t="s">
        <v>992</v>
      </c>
      <c r="AE17" s="263">
        <v>6.4725999999999998E-4</v>
      </c>
      <c r="AF17" s="5">
        <v>0</v>
      </c>
      <c r="AG17" s="264" t="s">
        <v>992</v>
      </c>
      <c r="AH17" s="265">
        <v>438.27481719000002</v>
      </c>
      <c r="AI17" s="266">
        <v>37.799999999999997</v>
      </c>
      <c r="AJ17" t="s">
        <v>992</v>
      </c>
      <c r="AK17" s="263">
        <v>336.78071576999997</v>
      </c>
      <c r="AL17" s="5">
        <v>23.52</v>
      </c>
      <c r="AM17" s="264" t="s">
        <v>992</v>
      </c>
      <c r="AN17" s="265">
        <v>107.20936784</v>
      </c>
      <c r="AO17" s="266">
        <v>9.3000000000000007</v>
      </c>
      <c r="AP17" t="s">
        <v>992</v>
      </c>
      <c r="AQ17" s="263">
        <v>30.417083309999999</v>
      </c>
      <c r="AR17" s="5">
        <v>5.54</v>
      </c>
      <c r="AS17" s="264" t="s">
        <v>1371</v>
      </c>
      <c r="AT17" s="265">
        <v>7.1665091199999997</v>
      </c>
      <c r="AU17" s="266">
        <v>32.909999999999997</v>
      </c>
      <c r="AV17" t="s">
        <v>1343</v>
      </c>
      <c r="AW17" s="263">
        <v>11.9130781</v>
      </c>
      <c r="AX17" s="5">
        <v>5.62</v>
      </c>
      <c r="AY17" s="264" t="s">
        <v>1372</v>
      </c>
      <c r="AZ17" s="265">
        <v>19.923930689999999</v>
      </c>
      <c r="BA17" s="266">
        <v>15.27</v>
      </c>
      <c r="BB17" t="s">
        <v>1354</v>
      </c>
      <c r="BC17" s="263">
        <v>11.733607839999999</v>
      </c>
      <c r="BD17" s="5">
        <v>17.559999999999999</v>
      </c>
      <c r="BE17" s="264" t="s">
        <v>1373</v>
      </c>
      <c r="BF17" s="265">
        <v>1.51576686</v>
      </c>
      <c r="BG17" s="266">
        <v>4.4400000000000004</v>
      </c>
      <c r="BH17" t="s">
        <v>1344</v>
      </c>
      <c r="BI17" s="263">
        <v>4.62492547</v>
      </c>
      <c r="BJ17" s="5">
        <v>4.53</v>
      </c>
      <c r="BK17" s="264" t="s">
        <v>1344</v>
      </c>
      <c r="BL17" s="265">
        <v>5.3489403299999996</v>
      </c>
      <c r="BM17" s="266">
        <v>8.9499999999999993</v>
      </c>
      <c r="BN17" t="s">
        <v>1344</v>
      </c>
      <c r="BO17" s="263">
        <v>10.229778980000001</v>
      </c>
      <c r="BP17" s="5">
        <v>7.04</v>
      </c>
      <c r="BQ17" s="264" t="s">
        <v>1344</v>
      </c>
      <c r="BR17" s="265">
        <v>0.70246363000000001</v>
      </c>
      <c r="BS17" s="266">
        <v>1.49</v>
      </c>
      <c r="BW17" s="264" t="s">
        <v>1374</v>
      </c>
      <c r="BX17" s="265">
        <v>391.55893426</v>
      </c>
      <c r="BY17" s="266">
        <v>0</v>
      </c>
      <c r="CC17" s="264" t="s">
        <v>1375</v>
      </c>
      <c r="CD17" s="265">
        <v>2.97704345</v>
      </c>
      <c r="CE17" s="266">
        <v>26.67</v>
      </c>
      <c r="CF17" t="s">
        <v>1335</v>
      </c>
      <c r="CG17" s="263">
        <v>60.99346276</v>
      </c>
      <c r="CH17" s="5">
        <v>24.99</v>
      </c>
      <c r="CI17" s="264" t="s">
        <v>1376</v>
      </c>
      <c r="CJ17" s="265">
        <v>42.683909810000003</v>
      </c>
      <c r="CK17" s="266">
        <v>21.56</v>
      </c>
      <c r="CL17" t="s">
        <v>1334</v>
      </c>
      <c r="CM17" s="263">
        <v>31.865651029999999</v>
      </c>
      <c r="CN17" s="5">
        <v>7.83</v>
      </c>
      <c r="CO17" s="264" t="s">
        <v>1351</v>
      </c>
      <c r="CP17" s="265">
        <v>342.38370119000001</v>
      </c>
      <c r="CQ17" s="266">
        <v>56.91</v>
      </c>
      <c r="CR17" t="s">
        <v>1377</v>
      </c>
      <c r="CS17" s="263">
        <v>1.6695809999999998E-2</v>
      </c>
      <c r="CT17" s="5">
        <v>0</v>
      </c>
      <c r="CU17" s="264" t="s">
        <v>1378</v>
      </c>
      <c r="CV17" s="265">
        <v>2.1312308199999999</v>
      </c>
      <c r="CW17" s="266">
        <v>1.3</v>
      </c>
      <c r="CX17" t="s">
        <v>1351</v>
      </c>
      <c r="CY17" s="263">
        <v>277.94871909</v>
      </c>
      <c r="CZ17" s="5">
        <v>45.41</v>
      </c>
      <c r="DA17" s="264" t="s">
        <v>1379</v>
      </c>
      <c r="DB17" s="265">
        <v>10.1197842</v>
      </c>
      <c r="DC17" s="266">
        <v>14.19</v>
      </c>
      <c r="DD17" t="s">
        <v>1380</v>
      </c>
      <c r="DE17" s="263">
        <v>15.782509060000001</v>
      </c>
      <c r="DF17" s="5">
        <v>5.67</v>
      </c>
      <c r="DG17" s="264" t="s">
        <v>1381</v>
      </c>
      <c r="DH17" s="265">
        <v>68.791331009999993</v>
      </c>
      <c r="DI17" s="266">
        <v>48.08</v>
      </c>
      <c r="DJ17" t="s">
        <v>1315</v>
      </c>
      <c r="DK17" s="263">
        <v>4.148E-4</v>
      </c>
      <c r="DL17" s="5">
        <v>0</v>
      </c>
      <c r="DM17" s="264" t="s">
        <v>1315</v>
      </c>
      <c r="DN17" s="265">
        <v>3.6330400000000001E-3</v>
      </c>
      <c r="DO17" s="266">
        <v>0</v>
      </c>
      <c r="DP17" t="s">
        <v>1321</v>
      </c>
      <c r="DQ17" s="263">
        <v>12.608870599999999</v>
      </c>
      <c r="DR17" s="5">
        <v>6.54</v>
      </c>
      <c r="DS17" s="264" t="s">
        <v>1321</v>
      </c>
      <c r="DT17" s="265">
        <v>1.7548039600000001</v>
      </c>
      <c r="DU17" s="266">
        <v>5.23</v>
      </c>
      <c r="DV17" t="s">
        <v>1321</v>
      </c>
      <c r="DW17" s="263">
        <v>19.25147119</v>
      </c>
      <c r="DX17" s="5">
        <v>6.76</v>
      </c>
      <c r="DY17" s="264" t="s">
        <v>1382</v>
      </c>
      <c r="DZ17" s="265">
        <v>0.70946021999999997</v>
      </c>
      <c r="EA17" s="266">
        <v>4.59</v>
      </c>
      <c r="EB17" t="s">
        <v>1382</v>
      </c>
      <c r="EC17" s="263">
        <v>0.17633048000000001</v>
      </c>
      <c r="ED17" s="5">
        <v>1.05</v>
      </c>
      <c r="EE17" s="264" t="s">
        <v>1383</v>
      </c>
      <c r="EF17" s="265">
        <v>8.2386140099999992</v>
      </c>
      <c r="EG17" s="266">
        <v>7.58</v>
      </c>
      <c r="EH17" t="s">
        <v>1384</v>
      </c>
      <c r="EI17" s="263">
        <v>5.3446527899999996</v>
      </c>
      <c r="EJ17" s="5">
        <v>13.98</v>
      </c>
      <c r="EK17" s="264" t="s">
        <v>1385</v>
      </c>
      <c r="EL17" s="265">
        <v>10.740646829999999</v>
      </c>
      <c r="EM17" s="266">
        <v>11.76</v>
      </c>
      <c r="EN17" t="s">
        <v>1386</v>
      </c>
      <c r="EO17" s="263">
        <v>3.4586048200000001</v>
      </c>
      <c r="EP17" s="5">
        <v>9.89</v>
      </c>
      <c r="EQ17" s="264" t="s">
        <v>1387</v>
      </c>
      <c r="ER17" s="265">
        <v>34.205702049999999</v>
      </c>
      <c r="ES17" s="266">
        <v>20.69</v>
      </c>
      <c r="ET17" t="s">
        <v>1361</v>
      </c>
      <c r="EU17" s="263">
        <v>182.2958793</v>
      </c>
      <c r="EV17" s="5">
        <v>16.899999999999999</v>
      </c>
      <c r="EW17" s="264" t="s">
        <v>1361</v>
      </c>
      <c r="EX17" s="265">
        <v>14.69693749</v>
      </c>
      <c r="EY17" s="266">
        <v>38.479999999999997</v>
      </c>
      <c r="EZ17" t="s">
        <v>1361</v>
      </c>
      <c r="FA17" s="263">
        <v>59.773027040000002</v>
      </c>
      <c r="FB17" s="5">
        <v>28.07</v>
      </c>
      <c r="FC17" s="264" t="s">
        <v>1388</v>
      </c>
      <c r="FD17" s="265">
        <v>13.269146900000001</v>
      </c>
      <c r="FE17" s="266">
        <v>41.48</v>
      </c>
      <c r="FF17" t="s">
        <v>1388</v>
      </c>
      <c r="FG17" s="263">
        <v>57.433973399999999</v>
      </c>
      <c r="FH17" s="5">
        <v>29.19</v>
      </c>
      <c r="FI17" s="264" t="s">
        <v>1308</v>
      </c>
      <c r="FJ17" s="265">
        <v>122.62144332</v>
      </c>
      <c r="FK17" s="266">
        <v>26.53</v>
      </c>
      <c r="FL17" t="s">
        <v>1353</v>
      </c>
      <c r="FM17" s="263">
        <v>3.6677938700000001</v>
      </c>
      <c r="FN17" s="5">
        <v>3.51</v>
      </c>
      <c r="FO17" s="264" t="s">
        <v>1312</v>
      </c>
      <c r="FP17" s="265">
        <v>13.528029419999999</v>
      </c>
      <c r="FQ17" s="266">
        <v>6.05</v>
      </c>
      <c r="FU17" s="264" t="s">
        <v>1389</v>
      </c>
      <c r="FV17" s="265">
        <v>55.875532970000002</v>
      </c>
      <c r="FW17" s="266">
        <v>20.54</v>
      </c>
      <c r="FX17" t="s">
        <v>1321</v>
      </c>
      <c r="FY17" s="263">
        <v>6.54785343</v>
      </c>
      <c r="FZ17" s="5">
        <v>5.18</v>
      </c>
      <c r="GA17" s="264" t="s">
        <v>1390</v>
      </c>
      <c r="GB17" s="265">
        <v>17.74002389</v>
      </c>
      <c r="GC17" s="266">
        <v>24.13</v>
      </c>
      <c r="GG17" s="264" t="s">
        <v>1391</v>
      </c>
      <c r="GH17" s="265">
        <v>83.979908600000002</v>
      </c>
      <c r="GI17" s="266">
        <v>6.56</v>
      </c>
      <c r="GM17" s="264"/>
      <c r="GN17" s="265"/>
      <c r="GO17" s="266"/>
      <c r="GS17" s="264" t="s">
        <v>1334</v>
      </c>
      <c r="GT17" s="265">
        <v>8.1150411400000007</v>
      </c>
      <c r="GU17" s="266">
        <v>10.09</v>
      </c>
      <c r="GV17" t="s">
        <v>1392</v>
      </c>
      <c r="GW17" s="263">
        <v>13.43706802</v>
      </c>
      <c r="GX17" s="5">
        <v>29.04</v>
      </c>
      <c r="GY17" s="264"/>
      <c r="GZ17" s="265"/>
      <c r="HA17" s="266"/>
      <c r="HB17" t="s">
        <v>1393</v>
      </c>
      <c r="HC17" s="263">
        <v>8.0000000000000002E-8</v>
      </c>
      <c r="HD17" s="5">
        <v>0</v>
      </c>
    </row>
    <row r="18" spans="3:212" x14ac:dyDescent="0.2">
      <c r="C18" s="264" t="s">
        <v>1366</v>
      </c>
      <c r="D18" s="265">
        <v>8.9190199000000003</v>
      </c>
      <c r="E18" s="266">
        <v>14.98</v>
      </c>
      <c r="F18" t="s">
        <v>1366</v>
      </c>
      <c r="G18" s="263">
        <v>16.669725499999998</v>
      </c>
      <c r="H18" s="5">
        <v>6.3</v>
      </c>
      <c r="I18" s="264" t="s">
        <v>1343</v>
      </c>
      <c r="J18" s="265">
        <v>11.656646350000001</v>
      </c>
      <c r="K18" s="266">
        <v>5.46</v>
      </c>
      <c r="L18" t="s">
        <v>1394</v>
      </c>
      <c r="M18" s="263">
        <v>10.75893494</v>
      </c>
      <c r="N18" s="5">
        <v>2.25</v>
      </c>
      <c r="O18" s="264" t="s">
        <v>1395</v>
      </c>
      <c r="P18" s="265">
        <v>36.965054629999997</v>
      </c>
      <c r="Q18" s="266">
        <v>35.53</v>
      </c>
      <c r="R18" t="s">
        <v>1395</v>
      </c>
      <c r="S18" s="263">
        <v>33.35195641</v>
      </c>
      <c r="T18" s="5">
        <v>24.76</v>
      </c>
      <c r="U18" s="264" t="s">
        <v>1396</v>
      </c>
      <c r="V18" s="265">
        <v>8.5309500000000007E-3</v>
      </c>
      <c r="W18" s="266">
        <v>0.05</v>
      </c>
      <c r="X18" t="s">
        <v>1397</v>
      </c>
      <c r="Y18" s="263">
        <v>16.33302269</v>
      </c>
      <c r="Z18" s="5">
        <v>20.03</v>
      </c>
      <c r="AA18" s="264"/>
      <c r="AB18" s="265"/>
      <c r="AC18" s="266"/>
      <c r="AD18" t="s">
        <v>1299</v>
      </c>
      <c r="AE18" s="263">
        <v>31.878593330000001</v>
      </c>
      <c r="AF18" s="5">
        <v>72.75</v>
      </c>
      <c r="AG18" s="264" t="s">
        <v>1398</v>
      </c>
      <c r="AH18" s="265">
        <v>288.79713398000001</v>
      </c>
      <c r="AI18" s="266">
        <v>24.9</v>
      </c>
      <c r="AJ18" t="s">
        <v>1398</v>
      </c>
      <c r="AK18" s="263">
        <v>450.28925852999998</v>
      </c>
      <c r="AL18" s="5">
        <v>31.45</v>
      </c>
      <c r="AM18" s="264" t="s">
        <v>1398</v>
      </c>
      <c r="AN18" s="265">
        <v>436.89160169000002</v>
      </c>
      <c r="AO18" s="266">
        <v>37.9</v>
      </c>
      <c r="AP18" t="s">
        <v>1398</v>
      </c>
      <c r="AQ18" s="263">
        <v>162.58497616</v>
      </c>
      <c r="AR18" s="5">
        <v>29.59</v>
      </c>
      <c r="AS18" s="264" t="s">
        <v>1399</v>
      </c>
      <c r="AT18" s="265">
        <v>7.1782416500000004</v>
      </c>
      <c r="AU18" s="266">
        <v>32.96</v>
      </c>
      <c r="AV18" t="s">
        <v>1372</v>
      </c>
      <c r="AW18" s="263">
        <v>32.260086579999999</v>
      </c>
      <c r="AX18" s="5">
        <v>15.23</v>
      </c>
      <c r="AY18" s="264" t="s">
        <v>1400</v>
      </c>
      <c r="AZ18" s="265">
        <v>24.555972950000001</v>
      </c>
      <c r="BA18" s="266">
        <v>18.82</v>
      </c>
      <c r="BB18" t="s">
        <v>1401</v>
      </c>
      <c r="BC18" s="263">
        <v>11.712292059999999</v>
      </c>
      <c r="BD18" s="5">
        <v>17.53</v>
      </c>
      <c r="BE18" s="264" t="s">
        <v>1402</v>
      </c>
      <c r="BF18" s="265">
        <v>0.74030607999999998</v>
      </c>
      <c r="BG18" s="266">
        <v>2.17</v>
      </c>
      <c r="BH18" t="s">
        <v>1373</v>
      </c>
      <c r="BI18" s="263">
        <v>9.0747505000000004</v>
      </c>
      <c r="BJ18" s="5">
        <v>8.89</v>
      </c>
      <c r="BK18" s="264" t="s">
        <v>1373</v>
      </c>
      <c r="BL18" s="265">
        <v>7.3865488499999996</v>
      </c>
      <c r="BM18" s="266">
        <v>12.36</v>
      </c>
      <c r="BN18" t="s">
        <v>1373</v>
      </c>
      <c r="BO18" s="263">
        <v>16.588264389999999</v>
      </c>
      <c r="BP18" s="5">
        <v>11.42</v>
      </c>
      <c r="BQ18" s="264" t="s">
        <v>1373</v>
      </c>
      <c r="BR18" s="265">
        <v>2.79799241</v>
      </c>
      <c r="BS18" s="266">
        <v>5.92</v>
      </c>
      <c r="BW18" s="264" t="s">
        <v>1309</v>
      </c>
      <c r="BX18" s="265">
        <v>2983.5981050300002</v>
      </c>
      <c r="BY18" s="266">
        <v>0</v>
      </c>
      <c r="CC18" s="264" t="s">
        <v>1403</v>
      </c>
      <c r="CD18" s="265">
        <v>0.40720958000000002</v>
      </c>
      <c r="CE18" s="266">
        <v>3.65</v>
      </c>
      <c r="CF18" t="s">
        <v>1404</v>
      </c>
      <c r="CG18" s="263">
        <v>61.05473439</v>
      </c>
      <c r="CH18" s="5">
        <v>25.01</v>
      </c>
      <c r="CI18" s="264" t="s">
        <v>1321</v>
      </c>
      <c r="CJ18" s="265">
        <v>20.205168019999999</v>
      </c>
      <c r="CK18" s="266">
        <v>10.210000000000001</v>
      </c>
      <c r="CL18" t="s">
        <v>1385</v>
      </c>
      <c r="CM18" s="263">
        <v>94.149490009999994</v>
      </c>
      <c r="CN18" s="5">
        <v>23.14</v>
      </c>
      <c r="CO18" s="264" t="s">
        <v>1405</v>
      </c>
      <c r="CP18" s="265">
        <v>59.144167930000002</v>
      </c>
      <c r="CQ18" s="266">
        <v>9.83</v>
      </c>
      <c r="CR18" t="s">
        <v>1406</v>
      </c>
      <c r="CS18" s="263">
        <v>231.62310941000001</v>
      </c>
      <c r="CT18" s="5">
        <v>30.56</v>
      </c>
      <c r="CU18" s="264" t="s">
        <v>1407</v>
      </c>
      <c r="CV18" s="265">
        <v>13.143087510000001</v>
      </c>
      <c r="CW18" s="266">
        <v>8.0299999999999994</v>
      </c>
      <c r="CX18" t="s">
        <v>1406</v>
      </c>
      <c r="CY18" s="263">
        <v>94.713573389999993</v>
      </c>
      <c r="CZ18" s="5">
        <v>15.47</v>
      </c>
      <c r="DA18" s="264" t="s">
        <v>1408</v>
      </c>
      <c r="DB18" s="265">
        <v>15.95665851</v>
      </c>
      <c r="DC18" s="266">
        <v>22.37</v>
      </c>
      <c r="DD18" t="s">
        <v>1317</v>
      </c>
      <c r="DE18" s="263">
        <v>7.1154995300000001</v>
      </c>
      <c r="DF18" s="5">
        <v>2.56</v>
      </c>
      <c r="DG18" s="264"/>
      <c r="DH18" s="265"/>
      <c r="DI18" s="266"/>
      <c r="DJ18" t="s">
        <v>1380</v>
      </c>
      <c r="DK18" s="263">
        <v>10.07300751</v>
      </c>
      <c r="DL18" s="5">
        <v>2.4500000000000002</v>
      </c>
      <c r="DM18" s="264" t="s">
        <v>1380</v>
      </c>
      <c r="DN18" s="265">
        <v>35.758083249999999</v>
      </c>
      <c r="DO18" s="266">
        <v>2.89</v>
      </c>
      <c r="DP18" t="s">
        <v>1343</v>
      </c>
      <c r="DQ18" s="263">
        <v>31.267955799999999</v>
      </c>
      <c r="DR18" s="5">
        <v>16.21</v>
      </c>
      <c r="DS18" s="264" t="s">
        <v>1343</v>
      </c>
      <c r="DT18" s="265">
        <v>3.0146271900000001</v>
      </c>
      <c r="DU18" s="266">
        <v>8.99</v>
      </c>
      <c r="DV18" t="s">
        <v>1343</v>
      </c>
      <c r="DW18" s="263">
        <v>42.5207397</v>
      </c>
      <c r="DX18" s="5">
        <v>14.94</v>
      </c>
      <c r="DY18" s="264" t="s">
        <v>1393</v>
      </c>
      <c r="DZ18" s="265">
        <v>2.9999999999999999E-7</v>
      </c>
      <c r="EA18" s="266">
        <v>0</v>
      </c>
      <c r="EB18" t="s">
        <v>1393</v>
      </c>
      <c r="EC18" s="263">
        <v>1E-8</v>
      </c>
      <c r="ED18" s="5">
        <v>0</v>
      </c>
      <c r="EE18" s="264" t="s">
        <v>1409</v>
      </c>
      <c r="EF18" s="265">
        <v>5.3808154200000002</v>
      </c>
      <c r="EG18" s="266">
        <v>4.95</v>
      </c>
      <c r="EH18" t="s">
        <v>1335</v>
      </c>
      <c r="EI18" s="263">
        <v>6.7845623000000002</v>
      </c>
      <c r="EJ18" s="5">
        <v>17.75</v>
      </c>
      <c r="EK18" s="264" t="s">
        <v>1368</v>
      </c>
      <c r="EL18" s="265">
        <v>5.5636470899999999</v>
      </c>
      <c r="EM18" s="266">
        <v>6.09</v>
      </c>
      <c r="EN18" t="s">
        <v>1410</v>
      </c>
      <c r="EO18" s="263">
        <v>3.4872135599999998</v>
      </c>
      <c r="EP18" s="5">
        <v>9.9700000000000006</v>
      </c>
      <c r="EQ18" s="264" t="s">
        <v>1411</v>
      </c>
      <c r="ER18" s="265">
        <v>8.8198967800000005</v>
      </c>
      <c r="ES18" s="266">
        <v>5.33</v>
      </c>
      <c r="ET18" t="s">
        <v>1388</v>
      </c>
      <c r="EU18" s="263">
        <v>241.3994529</v>
      </c>
      <c r="EV18" s="5">
        <v>22.38</v>
      </c>
      <c r="EW18" s="264" t="s">
        <v>1388</v>
      </c>
      <c r="EX18" s="265">
        <v>1.4239317499999999</v>
      </c>
      <c r="EY18" s="266">
        <v>3.73</v>
      </c>
      <c r="EZ18" t="s">
        <v>1388</v>
      </c>
      <c r="FA18" s="263">
        <v>23.944696090000001</v>
      </c>
      <c r="FB18" s="5">
        <v>11.24</v>
      </c>
      <c r="FC18" s="264" t="s">
        <v>1412</v>
      </c>
      <c r="FD18" s="265">
        <v>0.88056456000000005</v>
      </c>
      <c r="FE18" s="266">
        <v>2.75</v>
      </c>
      <c r="FF18" t="s">
        <v>1412</v>
      </c>
      <c r="FG18" s="263">
        <v>18.336353899999999</v>
      </c>
      <c r="FH18" s="5">
        <v>9.32</v>
      </c>
      <c r="FI18" s="264" t="s">
        <v>1413</v>
      </c>
      <c r="FJ18" s="265">
        <v>217.58981298</v>
      </c>
      <c r="FK18" s="266">
        <v>47.08</v>
      </c>
      <c r="FL18" t="s">
        <v>1414</v>
      </c>
      <c r="FM18" s="263">
        <v>7.0147463999999999</v>
      </c>
      <c r="FN18" s="5">
        <v>6.71</v>
      </c>
      <c r="FO18" s="264" t="s">
        <v>1353</v>
      </c>
      <c r="FP18" s="265">
        <v>7.8187390399999996</v>
      </c>
      <c r="FQ18" s="266">
        <v>3.5</v>
      </c>
      <c r="FU18" s="264" t="s">
        <v>1321</v>
      </c>
      <c r="FV18" s="265">
        <v>14.622842929999999</v>
      </c>
      <c r="FW18" s="266">
        <v>5.38</v>
      </c>
      <c r="FX18" t="s">
        <v>1343</v>
      </c>
      <c r="FY18" s="263">
        <v>15.325899919999999</v>
      </c>
      <c r="FZ18" s="5">
        <v>12.11</v>
      </c>
      <c r="GA18" s="264" t="s">
        <v>1415</v>
      </c>
      <c r="GB18" s="265">
        <v>17.709604850000002</v>
      </c>
      <c r="GC18" s="266">
        <v>24.09</v>
      </c>
      <c r="GG18" s="264" t="s">
        <v>1416</v>
      </c>
      <c r="GH18" s="265">
        <v>216.73895350000001</v>
      </c>
      <c r="GI18" s="266">
        <v>16.93</v>
      </c>
      <c r="GM18" s="264"/>
      <c r="GN18" s="265"/>
      <c r="GO18" s="266"/>
      <c r="GS18" s="264" t="s">
        <v>1368</v>
      </c>
      <c r="GT18" s="265">
        <v>4.4007675500000003</v>
      </c>
      <c r="GU18" s="266">
        <v>5.47</v>
      </c>
      <c r="GV18" t="s">
        <v>1333</v>
      </c>
      <c r="GW18" s="263">
        <v>13.88483521</v>
      </c>
      <c r="GX18" s="5">
        <v>30.01</v>
      </c>
      <c r="GY18" s="264"/>
      <c r="GZ18" s="265"/>
      <c r="HA18" s="266"/>
      <c r="HB18" t="s">
        <v>1417</v>
      </c>
      <c r="HC18" s="263">
        <v>3.5743457900000002</v>
      </c>
      <c r="HD18" s="5">
        <v>3.54</v>
      </c>
    </row>
    <row r="19" spans="3:212" x14ac:dyDescent="0.2">
      <c r="C19" s="264" t="s">
        <v>1418</v>
      </c>
      <c r="D19" s="265">
        <v>8.9458030999999991</v>
      </c>
      <c r="E19" s="266">
        <v>15.02</v>
      </c>
      <c r="F19" t="s">
        <v>1385</v>
      </c>
      <c r="G19" s="263">
        <v>39.759291439999998</v>
      </c>
      <c r="H19" s="5">
        <v>15.03</v>
      </c>
      <c r="I19" s="264" t="s">
        <v>1334</v>
      </c>
      <c r="J19" s="265">
        <v>14.522492379999999</v>
      </c>
      <c r="K19" s="266">
        <v>6.8</v>
      </c>
      <c r="L19" t="s">
        <v>1321</v>
      </c>
      <c r="M19" s="263">
        <v>15.526701729999999</v>
      </c>
      <c r="N19" s="5">
        <v>3.25</v>
      </c>
      <c r="O19" s="264" t="s">
        <v>1419</v>
      </c>
      <c r="P19" s="265">
        <v>41.922381970000004</v>
      </c>
      <c r="Q19" s="266">
        <v>40.299999999999997</v>
      </c>
      <c r="R19" t="s">
        <v>1419</v>
      </c>
      <c r="S19" s="263">
        <v>59.943485729999999</v>
      </c>
      <c r="T19" s="5">
        <v>44.51</v>
      </c>
      <c r="U19" s="264" t="s">
        <v>1420</v>
      </c>
      <c r="V19" s="265">
        <v>3.4999999999999998E-7</v>
      </c>
      <c r="W19" s="266">
        <v>0</v>
      </c>
      <c r="AA19" s="264"/>
      <c r="AB19" s="265"/>
      <c r="AC19" s="266"/>
      <c r="AD19" t="s">
        <v>994</v>
      </c>
      <c r="AE19" s="263">
        <v>1.8527999999999999E-4</v>
      </c>
      <c r="AF19" s="5">
        <v>0</v>
      </c>
      <c r="AG19" s="264" t="s">
        <v>1299</v>
      </c>
      <c r="AH19" s="265">
        <v>247.15841144000001</v>
      </c>
      <c r="AI19" s="266">
        <v>21.31</v>
      </c>
      <c r="AJ19" t="s">
        <v>1299</v>
      </c>
      <c r="AK19" s="263">
        <v>357.39407139999997</v>
      </c>
      <c r="AL19" s="5">
        <v>24.96</v>
      </c>
      <c r="AM19" s="264" t="s">
        <v>1299</v>
      </c>
      <c r="AN19" s="265">
        <v>353.91127349999999</v>
      </c>
      <c r="AO19" s="266">
        <v>30.7</v>
      </c>
      <c r="AP19" t="s">
        <v>1299</v>
      </c>
      <c r="AQ19" s="263">
        <v>219.33171340000001</v>
      </c>
      <c r="AR19" s="5">
        <v>39.909999999999997</v>
      </c>
      <c r="AS19" s="264" t="s">
        <v>1421</v>
      </c>
      <c r="AT19" s="265">
        <v>7.16533409</v>
      </c>
      <c r="AU19" s="266">
        <v>32.9</v>
      </c>
      <c r="AV19" t="s">
        <v>1422</v>
      </c>
      <c r="AW19" s="263">
        <v>29.439932020000001</v>
      </c>
      <c r="AX19" s="5">
        <v>13.89</v>
      </c>
      <c r="AY19" s="264" t="s">
        <v>1423</v>
      </c>
      <c r="AZ19" s="265">
        <v>7.1709567099999996</v>
      </c>
      <c r="BA19" s="266">
        <v>5.5</v>
      </c>
      <c r="BB19" t="s">
        <v>1424</v>
      </c>
      <c r="BC19" s="263">
        <v>13.31269745</v>
      </c>
      <c r="BD19" s="5">
        <v>19.920000000000002</v>
      </c>
      <c r="BE19" s="264" t="s">
        <v>1425</v>
      </c>
      <c r="BF19" s="265">
        <v>3.2355661200000001</v>
      </c>
      <c r="BG19" s="266">
        <v>9.4700000000000006</v>
      </c>
      <c r="BH19" t="s">
        <v>1402</v>
      </c>
      <c r="BI19" s="263">
        <v>7.1395048699999997</v>
      </c>
      <c r="BJ19" s="5">
        <v>7</v>
      </c>
      <c r="BK19" s="264" t="s">
        <v>1402</v>
      </c>
      <c r="BL19" s="265">
        <v>6.7773984</v>
      </c>
      <c r="BM19" s="266">
        <v>11.35</v>
      </c>
      <c r="BN19" t="s">
        <v>1402</v>
      </c>
      <c r="BO19" s="263">
        <v>13.97878351</v>
      </c>
      <c r="BP19" s="5">
        <v>9.6199999999999992</v>
      </c>
      <c r="BQ19" s="264" t="s">
        <v>1402</v>
      </c>
      <c r="BR19" s="265">
        <v>2.2019290599999999</v>
      </c>
      <c r="BS19" s="266">
        <v>4.66</v>
      </c>
      <c r="BW19" s="264" t="s">
        <v>1347</v>
      </c>
      <c r="BX19" s="265">
        <v>731.02782411999999</v>
      </c>
      <c r="BY19" s="266">
        <v>0</v>
      </c>
      <c r="CC19" s="264" t="s">
        <v>1426</v>
      </c>
      <c r="CD19" s="265">
        <v>1.24062256</v>
      </c>
      <c r="CE19" s="266">
        <v>11.11</v>
      </c>
      <c r="CI19" s="264" t="s">
        <v>1427</v>
      </c>
      <c r="CJ19" s="265">
        <v>31.015966980000002</v>
      </c>
      <c r="CK19" s="266">
        <v>15.67</v>
      </c>
      <c r="CL19" t="s">
        <v>1428</v>
      </c>
      <c r="CM19" s="263">
        <v>94.636057930000007</v>
      </c>
      <c r="CN19" s="5">
        <v>23.26</v>
      </c>
      <c r="CO19" s="264" t="s">
        <v>1378</v>
      </c>
      <c r="CP19" s="265">
        <v>6.7874021300000003</v>
      </c>
      <c r="CQ19" s="266">
        <v>1.1299999999999999</v>
      </c>
      <c r="CR19" t="s">
        <v>1405</v>
      </c>
      <c r="CS19" s="263">
        <v>53.906096439999999</v>
      </c>
      <c r="CT19" s="5">
        <v>7.11</v>
      </c>
      <c r="CU19" s="264"/>
      <c r="CV19" s="265"/>
      <c r="CW19" s="266"/>
      <c r="CX19" t="s">
        <v>1405</v>
      </c>
      <c r="CY19" s="263">
        <v>50.918736379999999</v>
      </c>
      <c r="CZ19" s="5">
        <v>8.32</v>
      </c>
      <c r="DA19" s="264"/>
      <c r="DB19" s="265"/>
      <c r="DC19" s="266"/>
      <c r="DD19" t="s">
        <v>1429</v>
      </c>
      <c r="DE19" s="263">
        <v>0</v>
      </c>
      <c r="DF19" s="5">
        <v>0</v>
      </c>
      <c r="DG19" s="264"/>
      <c r="DH19" s="265"/>
      <c r="DI19" s="266"/>
      <c r="DJ19" t="s">
        <v>1317</v>
      </c>
      <c r="DK19" s="263">
        <v>29.990434579999999</v>
      </c>
      <c r="DL19" s="5">
        <v>7.29</v>
      </c>
      <c r="DM19" s="264" t="s">
        <v>1317</v>
      </c>
      <c r="DN19" s="265">
        <v>71.061297640000006</v>
      </c>
      <c r="DO19" s="266">
        <v>5.74</v>
      </c>
      <c r="DP19" t="s">
        <v>1334</v>
      </c>
      <c r="DQ19" s="263">
        <v>18.475287399999999</v>
      </c>
      <c r="DR19" s="5">
        <v>9.58</v>
      </c>
      <c r="DS19" s="264" t="s">
        <v>1334</v>
      </c>
      <c r="DT19" s="265">
        <v>2.9613210699999999</v>
      </c>
      <c r="DU19" s="266">
        <v>8.83</v>
      </c>
      <c r="DV19" t="s">
        <v>1334</v>
      </c>
      <c r="DW19" s="263">
        <v>28.222111000000002</v>
      </c>
      <c r="DX19" s="5">
        <v>9.92</v>
      </c>
      <c r="DY19" s="264" t="s">
        <v>1430</v>
      </c>
      <c r="DZ19" s="265">
        <v>2.6327508800000001</v>
      </c>
      <c r="EA19" s="266">
        <v>17.03</v>
      </c>
      <c r="EB19" t="s">
        <v>1430</v>
      </c>
      <c r="EC19" s="263">
        <v>1.0649768100000001</v>
      </c>
      <c r="ED19" s="5">
        <v>6.35</v>
      </c>
      <c r="EE19" s="264" t="s">
        <v>1431</v>
      </c>
      <c r="EF19" s="265">
        <v>5.6594365299999998</v>
      </c>
      <c r="EG19" s="266">
        <v>5.21</v>
      </c>
      <c r="EH19" t="s">
        <v>1393</v>
      </c>
      <c r="EI19" s="263">
        <v>8.0000000000000002E-8</v>
      </c>
      <c r="EJ19" s="5">
        <v>0</v>
      </c>
      <c r="EK19" s="264" t="s">
        <v>1424</v>
      </c>
      <c r="EL19" s="265">
        <v>3.70665062</v>
      </c>
      <c r="EM19" s="266">
        <v>4.0599999999999996</v>
      </c>
      <c r="EN19" t="s">
        <v>1368</v>
      </c>
      <c r="EO19" s="263">
        <v>4.0477675599999996</v>
      </c>
      <c r="EP19" s="5">
        <v>11.57</v>
      </c>
      <c r="EQ19" s="264" t="s">
        <v>1432</v>
      </c>
      <c r="ER19" s="265">
        <v>22.065461769999999</v>
      </c>
      <c r="ES19" s="266">
        <v>13.35</v>
      </c>
      <c r="ET19" t="s">
        <v>1412</v>
      </c>
      <c r="EU19" s="263">
        <v>162.9672023</v>
      </c>
      <c r="EV19" s="5">
        <v>15.11</v>
      </c>
      <c r="EW19" s="264" t="s">
        <v>1412</v>
      </c>
      <c r="EX19" s="265">
        <v>4.6771193200000001</v>
      </c>
      <c r="EY19" s="266">
        <v>12.25</v>
      </c>
      <c r="EZ19" t="s">
        <v>1412</v>
      </c>
      <c r="FA19" s="263">
        <v>39.008370130000003</v>
      </c>
      <c r="FB19" s="5">
        <v>18.32</v>
      </c>
      <c r="FC19" s="264" t="s">
        <v>1433</v>
      </c>
      <c r="FD19" s="265">
        <v>2.0416865899999999</v>
      </c>
      <c r="FE19" s="266">
        <v>6.38</v>
      </c>
      <c r="FF19" t="s">
        <v>1433</v>
      </c>
      <c r="FG19" s="263">
        <v>11.12693385</v>
      </c>
      <c r="FH19" s="5">
        <v>5.65</v>
      </c>
      <c r="FI19" s="264"/>
      <c r="FJ19" s="265"/>
      <c r="FK19" s="266"/>
      <c r="FL19" t="s">
        <v>1320</v>
      </c>
      <c r="FM19" s="263">
        <v>10.14730172</v>
      </c>
      <c r="FN19" s="5">
        <v>9.7100000000000009</v>
      </c>
      <c r="FO19" s="264" t="s">
        <v>1414</v>
      </c>
      <c r="FP19" s="265">
        <v>12.804286100000001</v>
      </c>
      <c r="FQ19" s="266">
        <v>5.73</v>
      </c>
      <c r="FU19" s="264" t="s">
        <v>1334</v>
      </c>
      <c r="FV19" s="265">
        <v>27.2355786</v>
      </c>
      <c r="FW19" s="266">
        <v>10.01</v>
      </c>
      <c r="FX19" t="s">
        <v>1334</v>
      </c>
      <c r="FY19" s="263">
        <v>12.570443839999999</v>
      </c>
      <c r="FZ19" s="5">
        <v>9.94</v>
      </c>
      <c r="GA19" s="264"/>
      <c r="GB19" s="265"/>
      <c r="GC19" s="266"/>
      <c r="GG19" s="264" t="s">
        <v>1434</v>
      </c>
      <c r="GH19" s="265">
        <v>202.88637030000001</v>
      </c>
      <c r="GI19" s="266">
        <v>15.85</v>
      </c>
      <c r="GM19" s="264"/>
      <c r="GN19" s="265"/>
      <c r="GO19" s="266"/>
      <c r="GS19" s="264" t="s">
        <v>1435</v>
      </c>
      <c r="GT19" s="265">
        <v>8.9299230299999994</v>
      </c>
      <c r="GU19" s="266">
        <v>11.1</v>
      </c>
      <c r="GV19" t="s">
        <v>1436</v>
      </c>
      <c r="GW19" s="263">
        <v>1.2918953</v>
      </c>
      <c r="GX19" s="5">
        <v>2.79</v>
      </c>
      <c r="GY19" s="264"/>
      <c r="GZ19" s="265"/>
      <c r="HA19" s="266"/>
      <c r="HB19" t="s">
        <v>1437</v>
      </c>
      <c r="HC19" s="263">
        <v>1.20974735</v>
      </c>
      <c r="HD19" s="5">
        <v>1.2</v>
      </c>
    </row>
    <row r="20" spans="3:212" x14ac:dyDescent="0.2">
      <c r="C20" s="264" t="s">
        <v>1438</v>
      </c>
      <c r="D20" s="265">
        <v>1.5841081699999999</v>
      </c>
      <c r="E20" s="266">
        <v>2.66</v>
      </c>
      <c r="F20" t="s">
        <v>1438</v>
      </c>
      <c r="G20" s="263">
        <v>17.55232788</v>
      </c>
      <c r="H20" s="5">
        <v>6.64</v>
      </c>
      <c r="I20" s="264" t="s">
        <v>1393</v>
      </c>
      <c r="J20" s="265">
        <v>3.3000000000000002E-7</v>
      </c>
      <c r="K20" s="266">
        <v>0</v>
      </c>
      <c r="L20" t="s">
        <v>1366</v>
      </c>
      <c r="M20" s="263">
        <v>15.30724335</v>
      </c>
      <c r="N20" s="5">
        <v>3.21</v>
      </c>
      <c r="O20" s="264"/>
      <c r="P20" s="265"/>
      <c r="Q20" s="266"/>
      <c r="U20" s="264" t="s">
        <v>1439</v>
      </c>
      <c r="V20" s="265">
        <v>4.4999999999999998E-7</v>
      </c>
      <c r="W20" s="266">
        <v>0</v>
      </c>
      <c r="AA20" s="264"/>
      <c r="AB20" s="265"/>
      <c r="AC20" s="266"/>
      <c r="AD20" t="s">
        <v>1341</v>
      </c>
      <c r="AE20" s="263">
        <v>1.41836E-3</v>
      </c>
      <c r="AF20" s="5">
        <v>0</v>
      </c>
      <c r="AG20" s="264" t="s">
        <v>1440</v>
      </c>
      <c r="AH20" s="265">
        <v>25.32942246</v>
      </c>
      <c r="AI20" s="266">
        <v>2.1800000000000002</v>
      </c>
      <c r="AJ20" t="s">
        <v>1440</v>
      </c>
      <c r="AK20" s="263">
        <v>49.198879419999997</v>
      </c>
      <c r="AL20" s="5">
        <v>3.44</v>
      </c>
      <c r="AM20" s="264" t="s">
        <v>1440</v>
      </c>
      <c r="AN20" s="265">
        <v>43.097796099999996</v>
      </c>
      <c r="AO20" s="266">
        <v>3.74</v>
      </c>
      <c r="AP20" t="s">
        <v>1440</v>
      </c>
      <c r="AQ20" s="263">
        <v>20.982703529999998</v>
      </c>
      <c r="AR20" s="5">
        <v>3.82</v>
      </c>
      <c r="AS20" s="264"/>
      <c r="AT20" s="265"/>
      <c r="AU20" s="266"/>
      <c r="AV20" t="s">
        <v>1423</v>
      </c>
      <c r="AW20" s="263">
        <v>12.052405439999999</v>
      </c>
      <c r="AX20" s="5">
        <v>5.69</v>
      </c>
      <c r="AY20" s="264" t="s">
        <v>1441</v>
      </c>
      <c r="AZ20" s="265">
        <v>7.6236617000000004</v>
      </c>
      <c r="BA20" s="266">
        <v>5.84</v>
      </c>
      <c r="BE20" s="264" t="s">
        <v>1442</v>
      </c>
      <c r="BF20" s="265">
        <v>0.70873596999999999</v>
      </c>
      <c r="BG20" s="266">
        <v>2.08</v>
      </c>
      <c r="BH20" t="s">
        <v>1425</v>
      </c>
      <c r="BI20" s="263">
        <v>3.54677452</v>
      </c>
      <c r="BJ20" s="5">
        <v>3.48</v>
      </c>
      <c r="BK20" s="264" t="s">
        <v>1425</v>
      </c>
      <c r="BL20" s="265">
        <v>4.4079999999999998E-5</v>
      </c>
      <c r="BM20" s="266">
        <v>0</v>
      </c>
      <c r="BN20" t="s">
        <v>1425</v>
      </c>
      <c r="BO20" s="263">
        <v>3.5192100700000002</v>
      </c>
      <c r="BP20" s="5">
        <v>2.42</v>
      </c>
      <c r="BQ20" s="264" t="s">
        <v>1425</v>
      </c>
      <c r="BR20" s="265">
        <v>3.2750799700000002</v>
      </c>
      <c r="BS20" s="266">
        <v>6.93</v>
      </c>
      <c r="BW20" s="264"/>
      <c r="BX20" s="265"/>
      <c r="BY20" s="266"/>
      <c r="CC20" s="264" t="s">
        <v>1443</v>
      </c>
      <c r="CD20" s="265">
        <v>1.66943782</v>
      </c>
      <c r="CE20" s="266">
        <v>14.96</v>
      </c>
      <c r="CI20" s="264" t="s">
        <v>1444</v>
      </c>
      <c r="CJ20" s="265">
        <v>20.143853289999999</v>
      </c>
      <c r="CK20" s="266">
        <v>10.18</v>
      </c>
      <c r="CL20" t="s">
        <v>1404</v>
      </c>
      <c r="CM20" s="263">
        <v>0</v>
      </c>
      <c r="CN20" s="5">
        <v>0</v>
      </c>
      <c r="CO20" s="264" t="s">
        <v>1407</v>
      </c>
      <c r="CP20" s="265">
        <v>48.602780780000003</v>
      </c>
      <c r="CQ20" s="266">
        <v>8.08</v>
      </c>
      <c r="CR20" t="s">
        <v>1378</v>
      </c>
      <c r="CS20" s="263">
        <v>44.027419889999997</v>
      </c>
      <c r="CT20" s="5">
        <v>5.81</v>
      </c>
      <c r="CU20" s="264"/>
      <c r="CV20" s="265"/>
      <c r="CW20" s="266"/>
      <c r="CX20" t="s">
        <v>1378</v>
      </c>
      <c r="CY20" s="263">
        <v>9.5310096000000009</v>
      </c>
      <c r="CZ20" s="5">
        <v>1.56</v>
      </c>
      <c r="DA20" s="264"/>
      <c r="DB20" s="265"/>
      <c r="DC20" s="266"/>
      <c r="DD20" t="s">
        <v>1445</v>
      </c>
      <c r="DE20" s="263">
        <v>81.512706249999994</v>
      </c>
      <c r="DF20" s="5">
        <v>29.29</v>
      </c>
      <c r="DG20" s="264"/>
      <c r="DH20" s="265"/>
      <c r="DI20" s="266"/>
      <c r="DJ20" t="s">
        <v>1446</v>
      </c>
      <c r="DK20" s="263">
        <v>33.881751299999998</v>
      </c>
      <c r="DL20" s="5">
        <v>8.24</v>
      </c>
      <c r="DM20" s="264" t="s">
        <v>1429</v>
      </c>
      <c r="DN20" s="265">
        <v>2E-8</v>
      </c>
      <c r="DO20" s="266">
        <v>0</v>
      </c>
      <c r="DP20" t="s">
        <v>1410</v>
      </c>
      <c r="DQ20" s="263">
        <v>23.925476549999999</v>
      </c>
      <c r="DR20" s="5">
        <v>12.4</v>
      </c>
      <c r="DS20" s="264" t="s">
        <v>1445</v>
      </c>
      <c r="DT20" s="265">
        <v>2.54757E-2</v>
      </c>
      <c r="DU20" s="266">
        <v>0.08</v>
      </c>
      <c r="DV20" t="s">
        <v>1445</v>
      </c>
      <c r="DW20" s="263">
        <v>4.840937E-2</v>
      </c>
      <c r="DX20" s="5">
        <v>0.02</v>
      </c>
      <c r="DY20" s="264" t="s">
        <v>1447</v>
      </c>
      <c r="DZ20" s="265">
        <v>3.69875826</v>
      </c>
      <c r="EA20" s="266">
        <v>23.92</v>
      </c>
      <c r="EB20" t="s">
        <v>1447</v>
      </c>
      <c r="EC20" s="263">
        <v>3.99770877</v>
      </c>
      <c r="ED20" s="5">
        <v>23.84</v>
      </c>
      <c r="EE20" s="264" t="s">
        <v>1334</v>
      </c>
      <c r="EF20" s="265">
        <v>5.5938565599999999</v>
      </c>
      <c r="EG20" s="266">
        <v>5.15</v>
      </c>
      <c r="EH20" t="s">
        <v>1448</v>
      </c>
      <c r="EI20" s="263">
        <v>6.6807766800000001</v>
      </c>
      <c r="EJ20" s="5">
        <v>17.48</v>
      </c>
      <c r="EK20" s="264" t="s">
        <v>1449</v>
      </c>
      <c r="EL20" s="265">
        <v>15.33246007</v>
      </c>
      <c r="EM20" s="266">
        <v>16.78</v>
      </c>
      <c r="EN20" t="s">
        <v>1444</v>
      </c>
      <c r="EO20" s="263">
        <v>3.3082402399999999</v>
      </c>
      <c r="EP20" s="5">
        <v>9.4600000000000009</v>
      </c>
      <c r="EQ20" s="264"/>
      <c r="ER20" s="265"/>
      <c r="ES20" s="266"/>
      <c r="ET20" t="s">
        <v>1433</v>
      </c>
      <c r="EU20" s="263">
        <v>56.668566740000003</v>
      </c>
      <c r="EV20" s="5">
        <v>5.25</v>
      </c>
      <c r="EW20" s="264" t="s">
        <v>1450</v>
      </c>
      <c r="EX20" s="265">
        <v>1.1560048999999999</v>
      </c>
      <c r="EY20" s="266">
        <v>3.03</v>
      </c>
      <c r="EZ20" t="s">
        <v>1451</v>
      </c>
      <c r="FA20" s="263">
        <v>10.12607349</v>
      </c>
      <c r="FB20" s="5">
        <v>4.75</v>
      </c>
      <c r="FC20" s="264" t="s">
        <v>1451</v>
      </c>
      <c r="FD20" s="265">
        <v>2.52355822</v>
      </c>
      <c r="FE20" s="266">
        <v>7.89</v>
      </c>
      <c r="FF20" t="s">
        <v>1451</v>
      </c>
      <c r="FG20" s="263">
        <v>15.38365982</v>
      </c>
      <c r="FH20" s="5">
        <v>7.82</v>
      </c>
      <c r="FI20" s="264"/>
      <c r="FJ20" s="265"/>
      <c r="FK20" s="266"/>
      <c r="FL20" t="s">
        <v>1357</v>
      </c>
      <c r="FM20" s="263">
        <v>10.638409469999999</v>
      </c>
      <c r="FN20" s="5">
        <v>10.18</v>
      </c>
      <c r="FO20" s="264" t="s">
        <v>1320</v>
      </c>
      <c r="FP20" s="265">
        <v>21.936021629999999</v>
      </c>
      <c r="FQ20" s="266">
        <v>9.82</v>
      </c>
      <c r="FU20" s="264" t="s">
        <v>1368</v>
      </c>
      <c r="FV20" s="265">
        <v>14.758835639999999</v>
      </c>
      <c r="FW20" s="266">
        <v>5.43</v>
      </c>
      <c r="FX20" t="s">
        <v>1368</v>
      </c>
      <c r="FY20" s="263">
        <v>7.5389988299999997</v>
      </c>
      <c r="FZ20" s="5">
        <v>5.96</v>
      </c>
      <c r="GA20" s="264"/>
      <c r="GB20" s="265"/>
      <c r="GC20" s="266"/>
      <c r="GG20" s="264" t="s">
        <v>1452</v>
      </c>
      <c r="GH20" s="265">
        <v>3.8000000000000001E-7</v>
      </c>
      <c r="GI20" s="266">
        <v>0</v>
      </c>
      <c r="GM20" s="264"/>
      <c r="GN20" s="265"/>
      <c r="GO20" s="266"/>
      <c r="GS20" s="264" t="s">
        <v>1453</v>
      </c>
      <c r="GT20" s="265">
        <v>8.4313872799999992</v>
      </c>
      <c r="GU20" s="266">
        <v>10.48</v>
      </c>
      <c r="GY20" s="264"/>
      <c r="GZ20" s="265"/>
      <c r="HA20" s="266"/>
      <c r="HB20" t="s">
        <v>1454</v>
      </c>
      <c r="HC20" s="263">
        <v>14.834358249999999</v>
      </c>
      <c r="HD20" s="5">
        <v>14.69</v>
      </c>
    </row>
    <row r="21" spans="3:212" x14ac:dyDescent="0.2">
      <c r="C21" s="264" t="s">
        <v>1410</v>
      </c>
      <c r="D21" s="265">
        <v>1.6507433899999999</v>
      </c>
      <c r="E21" s="266">
        <v>2.77</v>
      </c>
      <c r="F21" t="s">
        <v>1410</v>
      </c>
      <c r="G21" s="263">
        <v>17.968351240000001</v>
      </c>
      <c r="H21" s="5">
        <v>6.79</v>
      </c>
      <c r="I21" s="264" t="s">
        <v>1430</v>
      </c>
      <c r="J21" s="265">
        <v>1.1480666900000001</v>
      </c>
      <c r="K21" s="266">
        <v>0.54</v>
      </c>
      <c r="L21" t="s">
        <v>1343</v>
      </c>
      <c r="M21" s="263">
        <v>9.8164971199999993</v>
      </c>
      <c r="N21" s="5">
        <v>2.06</v>
      </c>
      <c r="O21" s="264"/>
      <c r="P21" s="265"/>
      <c r="Q21" s="266"/>
      <c r="U21" s="264"/>
      <c r="V21" s="265"/>
      <c r="W21" s="266"/>
      <c r="AA21" s="264"/>
      <c r="AB21" s="265"/>
      <c r="AC21" s="266"/>
      <c r="AD21" t="s">
        <v>1440</v>
      </c>
      <c r="AE21" s="263">
        <v>1.5435551999999999</v>
      </c>
      <c r="AF21" s="5">
        <v>3.52</v>
      </c>
      <c r="AG21" s="264" t="s">
        <v>1455</v>
      </c>
      <c r="AH21" s="265">
        <v>57.857123960000003</v>
      </c>
      <c r="AI21" s="266">
        <v>4.99</v>
      </c>
      <c r="AJ21" t="s">
        <v>1455</v>
      </c>
      <c r="AK21" s="263">
        <v>57.198301200000003</v>
      </c>
      <c r="AL21" s="5">
        <v>3.99</v>
      </c>
      <c r="AM21" s="264" t="s">
        <v>1455</v>
      </c>
      <c r="AN21" s="265">
        <v>34.704707640000002</v>
      </c>
      <c r="AO21" s="266">
        <v>3.01</v>
      </c>
      <c r="AP21" t="s">
        <v>1455</v>
      </c>
      <c r="AQ21" s="263">
        <v>13.59452261</v>
      </c>
      <c r="AR21" s="5">
        <v>2.4700000000000002</v>
      </c>
      <c r="AS21" s="264"/>
      <c r="AT21" s="265"/>
      <c r="AU21" s="266"/>
      <c r="AV21" t="s">
        <v>1441</v>
      </c>
      <c r="AW21" s="263">
        <v>12.805482509999999</v>
      </c>
      <c r="AX21" s="5">
        <v>6.04</v>
      </c>
      <c r="AY21" s="264" t="s">
        <v>1424</v>
      </c>
      <c r="AZ21" s="265">
        <v>29.188208759999998</v>
      </c>
      <c r="BA21" s="266">
        <v>22.37</v>
      </c>
      <c r="BE21" s="264" t="s">
        <v>1456</v>
      </c>
      <c r="BF21" s="265">
        <v>7.3E-7</v>
      </c>
      <c r="BG21" s="266">
        <v>0</v>
      </c>
      <c r="BH21" t="s">
        <v>1442</v>
      </c>
      <c r="BI21" s="263">
        <v>11.45098842</v>
      </c>
      <c r="BJ21" s="5">
        <v>11.22</v>
      </c>
      <c r="BK21" s="264" t="s">
        <v>1442</v>
      </c>
      <c r="BL21" s="265">
        <v>11.97723592</v>
      </c>
      <c r="BM21" s="266">
        <v>20.05</v>
      </c>
      <c r="BN21" t="s">
        <v>1442</v>
      </c>
      <c r="BO21" s="263">
        <v>27.43430145</v>
      </c>
      <c r="BP21" s="5">
        <v>18.89</v>
      </c>
      <c r="BQ21" s="264" t="s">
        <v>1442</v>
      </c>
      <c r="BR21" s="265">
        <v>2.2060060799999999</v>
      </c>
      <c r="BS21" s="266">
        <v>4.67</v>
      </c>
      <c r="BW21" s="264"/>
      <c r="BX21" s="265"/>
      <c r="BY21" s="266"/>
      <c r="CC21" s="264" t="s">
        <v>1457</v>
      </c>
      <c r="CD21" s="265">
        <v>1.8812954799999999</v>
      </c>
      <c r="CE21" s="266">
        <v>16.850000000000001</v>
      </c>
      <c r="CI21" s="264" t="s">
        <v>1458</v>
      </c>
      <c r="CJ21" s="265">
        <v>4.9310000000000001E-5</v>
      </c>
      <c r="CK21" s="266">
        <v>0</v>
      </c>
      <c r="CO21" s="264"/>
      <c r="CP21" s="265"/>
      <c r="CQ21" s="266"/>
      <c r="CR21" t="s">
        <v>1407</v>
      </c>
      <c r="CS21" s="263">
        <v>134.07547854000001</v>
      </c>
      <c r="CT21" s="5">
        <v>17.690000000000001</v>
      </c>
      <c r="CU21" s="264"/>
      <c r="CV21" s="265"/>
      <c r="CW21" s="266"/>
      <c r="CX21" t="s">
        <v>1407</v>
      </c>
      <c r="CY21" s="263">
        <v>45.316800929999999</v>
      </c>
      <c r="CZ21" s="5">
        <v>7.4</v>
      </c>
      <c r="DA21" s="264"/>
      <c r="DB21" s="265"/>
      <c r="DC21" s="266"/>
      <c r="DD21" t="s">
        <v>1446</v>
      </c>
      <c r="DE21" s="263">
        <v>14.46552645</v>
      </c>
      <c r="DF21" s="5">
        <v>5.2</v>
      </c>
      <c r="DG21" s="264"/>
      <c r="DH21" s="265"/>
      <c r="DI21" s="266"/>
      <c r="DJ21" t="s">
        <v>1459</v>
      </c>
      <c r="DK21" s="263">
        <v>43.806633560000002</v>
      </c>
      <c r="DL21" s="5">
        <v>10.65</v>
      </c>
      <c r="DM21" s="264" t="s">
        <v>1445</v>
      </c>
      <c r="DN21" s="265">
        <v>210.52333547999999</v>
      </c>
      <c r="DO21" s="266">
        <v>17.010000000000002</v>
      </c>
      <c r="DP21" t="s">
        <v>1368</v>
      </c>
      <c r="DQ21" s="263">
        <v>11.338127480000001</v>
      </c>
      <c r="DR21" s="5">
        <v>5.88</v>
      </c>
      <c r="DS21" s="264" t="s">
        <v>1410</v>
      </c>
      <c r="DT21" s="265">
        <v>1.3122718499999999</v>
      </c>
      <c r="DU21" s="266">
        <v>3.91</v>
      </c>
      <c r="DV21" t="s">
        <v>1410</v>
      </c>
      <c r="DW21" s="263">
        <v>28.324528610000002</v>
      </c>
      <c r="DX21" s="5">
        <v>9.9499999999999993</v>
      </c>
      <c r="DY21" s="264" t="s">
        <v>1460</v>
      </c>
      <c r="DZ21" s="265">
        <v>2.2014172599999999</v>
      </c>
      <c r="EA21" s="266">
        <v>14.24</v>
      </c>
      <c r="EB21" t="s">
        <v>1460</v>
      </c>
      <c r="EC21" s="263">
        <v>6.1597490199999996</v>
      </c>
      <c r="ED21" s="5">
        <v>36.74</v>
      </c>
      <c r="EE21" s="264" t="s">
        <v>1461</v>
      </c>
      <c r="EF21" s="265">
        <v>5.3663413599999998</v>
      </c>
      <c r="EG21" s="266">
        <v>4.9400000000000004</v>
      </c>
      <c r="EH21" t="s">
        <v>1404</v>
      </c>
      <c r="EI21" s="263">
        <v>9.1819218500000002</v>
      </c>
      <c r="EJ21" s="5">
        <v>24.02</v>
      </c>
      <c r="EK21" s="264" t="s">
        <v>1428</v>
      </c>
      <c r="EL21" s="265">
        <v>16.350678370000001</v>
      </c>
      <c r="EM21" s="266">
        <v>17.899999999999999</v>
      </c>
      <c r="EN21" t="s">
        <v>1462</v>
      </c>
      <c r="EO21" s="263">
        <v>4.2997165199999996</v>
      </c>
      <c r="EP21" s="5">
        <v>12.29</v>
      </c>
      <c r="EQ21" s="264"/>
      <c r="ER21" s="265"/>
      <c r="ES21" s="266"/>
      <c r="ET21" t="s">
        <v>1451</v>
      </c>
      <c r="EU21" s="263">
        <v>56.824241129999997</v>
      </c>
      <c r="EV21" s="5">
        <v>5.27</v>
      </c>
      <c r="EW21" s="264" t="s">
        <v>1463</v>
      </c>
      <c r="EX21" s="265">
        <v>1.18149758</v>
      </c>
      <c r="EY21" s="266">
        <v>3.09</v>
      </c>
      <c r="EZ21" t="s">
        <v>1464</v>
      </c>
      <c r="FA21" s="263">
        <v>6.3270098499999996</v>
      </c>
      <c r="FB21" s="5">
        <v>2.97</v>
      </c>
      <c r="FC21" s="264" t="s">
        <v>1464</v>
      </c>
      <c r="FD21" s="265">
        <v>1.91070897</v>
      </c>
      <c r="FE21" s="266">
        <v>5.97</v>
      </c>
      <c r="FF21" t="s">
        <v>1464</v>
      </c>
      <c r="FG21" s="263">
        <v>9.4654763400000004</v>
      </c>
      <c r="FH21" s="5">
        <v>4.8099999999999996</v>
      </c>
      <c r="FI21" s="264"/>
      <c r="FJ21" s="265"/>
      <c r="FK21" s="266"/>
      <c r="FL21" t="s">
        <v>1465</v>
      </c>
      <c r="FM21" s="263">
        <v>6.3905838599999996</v>
      </c>
      <c r="FN21" s="5">
        <v>6.12</v>
      </c>
      <c r="FO21" s="264" t="s">
        <v>1357</v>
      </c>
      <c r="FP21" s="265">
        <v>18.608929939999999</v>
      </c>
      <c r="FQ21" s="266">
        <v>8.33</v>
      </c>
      <c r="FU21" s="264" t="s">
        <v>1466</v>
      </c>
      <c r="FV21" s="265">
        <v>2.5000000000000001E-2</v>
      </c>
      <c r="FW21" s="266">
        <v>0.01</v>
      </c>
      <c r="FX21" t="s">
        <v>1466</v>
      </c>
      <c r="FY21" s="263">
        <v>0.03</v>
      </c>
      <c r="FZ21" s="5">
        <v>0.02</v>
      </c>
      <c r="GA21" s="264"/>
      <c r="GB21" s="265"/>
      <c r="GC21" s="266"/>
      <c r="GG21" s="264" t="s">
        <v>1467</v>
      </c>
      <c r="GH21" s="265">
        <v>44.239261880000001</v>
      </c>
      <c r="GI21" s="266">
        <v>3.46</v>
      </c>
      <c r="GM21" s="264"/>
      <c r="GN21" s="265"/>
      <c r="GO21" s="266"/>
      <c r="GS21" s="264" t="s">
        <v>1468</v>
      </c>
      <c r="GT21" s="265">
        <v>1.5649399999999999E-3</v>
      </c>
      <c r="GU21" s="266">
        <v>0</v>
      </c>
      <c r="GY21" s="264"/>
      <c r="GZ21" s="265"/>
      <c r="HA21" s="266"/>
      <c r="HB21" t="s">
        <v>1453</v>
      </c>
      <c r="HC21" s="263">
        <v>1.99315749</v>
      </c>
      <c r="HD21" s="5">
        <v>1.97</v>
      </c>
    </row>
    <row r="22" spans="3:212" x14ac:dyDescent="0.2">
      <c r="C22" s="264" t="s">
        <v>1424</v>
      </c>
      <c r="D22" s="265">
        <v>8.90125557</v>
      </c>
      <c r="E22" s="266">
        <v>14.95</v>
      </c>
      <c r="F22" t="s">
        <v>1424</v>
      </c>
      <c r="G22" s="263">
        <v>16.75619283</v>
      </c>
      <c r="H22" s="5">
        <v>6.34</v>
      </c>
      <c r="I22" s="264" t="s">
        <v>1401</v>
      </c>
      <c r="J22" s="265">
        <v>7.8679999999999999E-5</v>
      </c>
      <c r="K22" s="266">
        <v>0</v>
      </c>
      <c r="L22" t="s">
        <v>1334</v>
      </c>
      <c r="M22" s="263">
        <v>35.725373619999999</v>
      </c>
      <c r="N22" s="5">
        <v>7.48</v>
      </c>
      <c r="O22" s="264"/>
      <c r="P22" s="265"/>
      <c r="Q22" s="266"/>
      <c r="U22" s="264"/>
      <c r="V22" s="265"/>
      <c r="W22" s="266"/>
      <c r="AA22" s="264"/>
      <c r="AB22" s="265"/>
      <c r="AC22" s="266"/>
      <c r="AD22" t="s">
        <v>1420</v>
      </c>
      <c r="AE22" s="263">
        <v>2.6E-7</v>
      </c>
      <c r="AF22" s="5">
        <v>0</v>
      </c>
      <c r="AG22" s="264"/>
      <c r="AH22" s="265"/>
      <c r="AI22" s="266"/>
      <c r="AM22" s="264"/>
      <c r="AN22" s="265"/>
      <c r="AO22" s="266"/>
      <c r="AS22" s="264"/>
      <c r="AT22" s="265"/>
      <c r="AU22" s="266"/>
      <c r="AV22" t="s">
        <v>1424</v>
      </c>
      <c r="AW22" s="263">
        <v>14.95035944</v>
      </c>
      <c r="AX22" s="5">
        <v>7.06</v>
      </c>
      <c r="AY22" s="264" t="s">
        <v>1444</v>
      </c>
      <c r="AZ22" s="265">
        <v>13.098077139999999</v>
      </c>
      <c r="BA22" s="266">
        <v>10.039999999999999</v>
      </c>
      <c r="BE22" s="264"/>
      <c r="BF22" s="265"/>
      <c r="BG22" s="266"/>
      <c r="BH22" t="s">
        <v>1456</v>
      </c>
      <c r="BI22" s="263">
        <v>6.6777941600000004</v>
      </c>
      <c r="BJ22" s="5">
        <v>6.54</v>
      </c>
      <c r="BK22" s="264" t="s">
        <v>1456</v>
      </c>
      <c r="BL22" s="265">
        <v>7.8285275199999997</v>
      </c>
      <c r="BM22" s="266">
        <v>13.1</v>
      </c>
      <c r="BN22" t="s">
        <v>1456</v>
      </c>
      <c r="BO22" s="263">
        <v>9.5536053200000008</v>
      </c>
      <c r="BP22" s="5">
        <v>6.58</v>
      </c>
      <c r="BQ22" s="264" t="s">
        <v>1456</v>
      </c>
      <c r="BR22" s="265">
        <v>0.74574426999999999</v>
      </c>
      <c r="BS22" s="266">
        <v>1.58</v>
      </c>
      <c r="BW22" s="264"/>
      <c r="BX22" s="265"/>
      <c r="BY22" s="266"/>
      <c r="CC22" s="264"/>
      <c r="CD22" s="265"/>
      <c r="CE22" s="266"/>
      <c r="CI22" s="264"/>
      <c r="CJ22" s="265"/>
      <c r="CK22" s="266"/>
      <c r="CO22" s="264"/>
      <c r="CP22" s="265"/>
      <c r="CQ22" s="266"/>
      <c r="CU22" s="264"/>
      <c r="CV22" s="265"/>
      <c r="CW22" s="266"/>
      <c r="DA22" s="264"/>
      <c r="DB22" s="265"/>
      <c r="DC22" s="266"/>
      <c r="DD22" t="s">
        <v>1459</v>
      </c>
      <c r="DE22" s="263">
        <v>9.6405571200000004</v>
      </c>
      <c r="DF22" s="5">
        <v>3.46</v>
      </c>
      <c r="DG22" s="264"/>
      <c r="DH22" s="265"/>
      <c r="DI22" s="266"/>
      <c r="DJ22" t="s">
        <v>1381</v>
      </c>
      <c r="DK22" s="263">
        <v>83.724343829999995</v>
      </c>
      <c r="DL22" s="5">
        <v>20.36</v>
      </c>
      <c r="DM22" s="264" t="s">
        <v>1446</v>
      </c>
      <c r="DN22" s="265">
        <v>93.898674200000002</v>
      </c>
      <c r="DO22" s="266">
        <v>7.59</v>
      </c>
      <c r="DP22" t="s">
        <v>1393</v>
      </c>
      <c r="DQ22" s="263">
        <v>5.9999999999999995E-8</v>
      </c>
      <c r="DR22" s="5">
        <v>0</v>
      </c>
      <c r="DS22" s="264" t="s">
        <v>1368</v>
      </c>
      <c r="DT22" s="265">
        <v>1.6741504199999999</v>
      </c>
      <c r="DU22" s="266">
        <v>4.99</v>
      </c>
      <c r="DV22" t="s">
        <v>1368</v>
      </c>
      <c r="DW22" s="263">
        <v>16.92508342</v>
      </c>
      <c r="DX22" s="5">
        <v>5.95</v>
      </c>
      <c r="DY22" s="264" t="s">
        <v>1469</v>
      </c>
      <c r="DZ22" s="265">
        <v>0.30137269</v>
      </c>
      <c r="EA22" s="266">
        <v>1.95</v>
      </c>
      <c r="EB22" t="s">
        <v>1470</v>
      </c>
      <c r="EC22" s="263">
        <v>4.18E-5</v>
      </c>
      <c r="ED22" s="5">
        <v>0</v>
      </c>
      <c r="EE22" s="264" t="s">
        <v>1423</v>
      </c>
      <c r="EF22" s="265">
        <v>7.76550837</v>
      </c>
      <c r="EG22" s="266">
        <v>7.14</v>
      </c>
      <c r="EK22" s="264" t="s">
        <v>1462</v>
      </c>
      <c r="EL22" s="265">
        <v>10.01627154</v>
      </c>
      <c r="EM22" s="266">
        <v>10.96</v>
      </c>
      <c r="EN22" t="s">
        <v>1471</v>
      </c>
      <c r="EO22" s="263">
        <v>3.5108117499999998</v>
      </c>
      <c r="EP22" s="5">
        <v>10.039999999999999</v>
      </c>
      <c r="EQ22" s="264"/>
      <c r="ER22" s="265"/>
      <c r="ES22" s="266"/>
      <c r="ET22" t="s">
        <v>1464</v>
      </c>
      <c r="EU22" s="263">
        <v>49.179725660000003</v>
      </c>
      <c r="EV22" s="5">
        <v>4.5599999999999996</v>
      </c>
      <c r="EW22" s="264" t="s">
        <v>1472</v>
      </c>
      <c r="EX22" s="265">
        <v>1.0578229400000001</v>
      </c>
      <c r="EY22" s="266">
        <v>2.77</v>
      </c>
      <c r="EZ22" t="s">
        <v>1450</v>
      </c>
      <c r="FA22" s="263">
        <v>9.7183044699999996</v>
      </c>
      <c r="FB22" s="5">
        <v>4.5599999999999996</v>
      </c>
      <c r="FC22" s="264" t="s">
        <v>1450</v>
      </c>
      <c r="FD22" s="265">
        <v>0.93939386000000002</v>
      </c>
      <c r="FE22" s="266">
        <v>2.94</v>
      </c>
      <c r="FF22" t="s">
        <v>1450</v>
      </c>
      <c r="FG22" s="263">
        <v>7.1875856200000001</v>
      </c>
      <c r="FH22" s="5">
        <v>3.65</v>
      </c>
      <c r="FI22" s="264"/>
      <c r="FJ22" s="265"/>
      <c r="FK22" s="266"/>
      <c r="FL22" t="s">
        <v>1385</v>
      </c>
      <c r="FM22" s="263">
        <v>12.77893826</v>
      </c>
      <c r="FN22" s="5">
        <v>12.23</v>
      </c>
      <c r="FO22" s="264" t="s">
        <v>1445</v>
      </c>
      <c r="FP22" s="265">
        <v>14.241129389999999</v>
      </c>
      <c r="FQ22" s="266">
        <v>6.37</v>
      </c>
      <c r="FU22" s="264" t="s">
        <v>1393</v>
      </c>
      <c r="FV22" s="265">
        <v>2.9999999999999997E-8</v>
      </c>
      <c r="FW22" s="266">
        <v>0</v>
      </c>
      <c r="FX22" t="s">
        <v>1435</v>
      </c>
      <c r="FY22" s="263">
        <v>25.286442059999999</v>
      </c>
      <c r="FZ22" s="5">
        <v>19.989999999999998</v>
      </c>
      <c r="GA22" s="264"/>
      <c r="GB22" s="265"/>
      <c r="GC22" s="266"/>
      <c r="GG22" s="264" t="s">
        <v>1473</v>
      </c>
      <c r="GH22" s="265">
        <v>158.13132150000001</v>
      </c>
      <c r="GI22" s="266">
        <v>12.35</v>
      </c>
      <c r="GM22" s="264"/>
      <c r="GN22" s="265"/>
      <c r="GO22" s="266"/>
      <c r="GS22" s="264" t="s">
        <v>1474</v>
      </c>
      <c r="GT22" s="265">
        <v>23.346497979999999</v>
      </c>
      <c r="GU22" s="266">
        <v>29.03</v>
      </c>
      <c r="GY22" s="264"/>
      <c r="GZ22" s="265"/>
      <c r="HA22" s="266"/>
      <c r="HB22" t="s">
        <v>1468</v>
      </c>
      <c r="HC22" s="263">
        <v>3.7869791899999998</v>
      </c>
      <c r="HD22" s="5">
        <v>3.75</v>
      </c>
    </row>
    <row r="23" spans="3:212" x14ac:dyDescent="0.2">
      <c r="C23" s="264" t="s">
        <v>1459</v>
      </c>
      <c r="D23" s="265">
        <v>1.6257128199999999</v>
      </c>
      <c r="E23" s="266">
        <v>2.73</v>
      </c>
      <c r="F23" t="s">
        <v>1459</v>
      </c>
      <c r="G23" s="263">
        <v>17.705413119999999</v>
      </c>
      <c r="H23" s="5">
        <v>6.7</v>
      </c>
      <c r="I23" s="264" t="s">
        <v>1475</v>
      </c>
      <c r="J23" s="265">
        <v>6.491E-5</v>
      </c>
      <c r="K23" s="266">
        <v>0</v>
      </c>
      <c r="L23" t="s">
        <v>1393</v>
      </c>
      <c r="M23" s="263">
        <v>6.1999999999999999E-7</v>
      </c>
      <c r="N23" s="5">
        <v>0</v>
      </c>
      <c r="O23" s="264"/>
      <c r="P23" s="265"/>
      <c r="Q23" s="266"/>
      <c r="U23" s="264"/>
      <c r="V23" s="265"/>
      <c r="W23" s="266"/>
      <c r="AA23" s="264"/>
      <c r="AB23" s="265"/>
      <c r="AC23" s="266"/>
      <c r="AD23" t="s">
        <v>1455</v>
      </c>
      <c r="AE23" s="263">
        <v>3.07109437</v>
      </c>
      <c r="AF23" s="5">
        <v>7.01</v>
      </c>
      <c r="AG23" s="264"/>
      <c r="AH23" s="265"/>
      <c r="AI23" s="266"/>
      <c r="AM23" s="264"/>
      <c r="AN23" s="265"/>
      <c r="AO23" s="266"/>
      <c r="AS23" s="264"/>
      <c r="AT23" s="265"/>
      <c r="AU23" s="266"/>
      <c r="AV23" t="s">
        <v>1476</v>
      </c>
      <c r="AW23" s="263">
        <v>14.165609590000001</v>
      </c>
      <c r="AX23" s="5">
        <v>6.69</v>
      </c>
      <c r="AY23" s="264"/>
      <c r="AZ23" s="265"/>
      <c r="BA23" s="266"/>
      <c r="BE23" s="264"/>
      <c r="BF23" s="265"/>
      <c r="BG23" s="266"/>
      <c r="BK23" s="264"/>
      <c r="BL23" s="265"/>
      <c r="BM23" s="266"/>
      <c r="BQ23" s="264"/>
      <c r="BR23" s="265"/>
      <c r="BS23" s="266"/>
      <c r="BW23" s="264"/>
      <c r="BX23" s="265"/>
      <c r="BY23" s="266"/>
      <c r="CC23" s="264"/>
      <c r="CD23" s="265"/>
      <c r="CE23" s="266"/>
      <c r="CI23" s="264"/>
      <c r="CJ23" s="265"/>
      <c r="CK23" s="266"/>
      <c r="CO23" s="264"/>
      <c r="CP23" s="265"/>
      <c r="CQ23" s="266"/>
      <c r="CU23" s="264"/>
      <c r="CV23" s="265"/>
      <c r="CW23" s="266"/>
      <c r="DA23" s="264"/>
      <c r="DB23" s="265"/>
      <c r="DC23" s="266"/>
      <c r="DD23" t="s">
        <v>1381</v>
      </c>
      <c r="DE23" s="263">
        <v>22.462697070000001</v>
      </c>
      <c r="DF23" s="5">
        <v>8.07</v>
      </c>
      <c r="DG23" s="264"/>
      <c r="DH23" s="265"/>
      <c r="DI23" s="266"/>
      <c r="DJ23" t="s">
        <v>1477</v>
      </c>
      <c r="DK23" s="263">
        <v>69.513223499999995</v>
      </c>
      <c r="DL23" s="5">
        <v>16.899999999999999</v>
      </c>
      <c r="DM23" s="264" t="s">
        <v>1459</v>
      </c>
      <c r="DN23" s="265">
        <v>101.75708838</v>
      </c>
      <c r="DO23" s="266">
        <v>8.2200000000000006</v>
      </c>
      <c r="DP23" t="s">
        <v>1435</v>
      </c>
      <c r="DQ23" s="263">
        <v>38.537749470000001</v>
      </c>
      <c r="DR23" s="5">
        <v>19.98</v>
      </c>
      <c r="DS23" s="264" t="s">
        <v>1435</v>
      </c>
      <c r="DT23" s="265">
        <v>3.2214293600000001</v>
      </c>
      <c r="DU23" s="266">
        <v>9.61</v>
      </c>
      <c r="DV23" t="s">
        <v>1435</v>
      </c>
      <c r="DW23" s="263">
        <v>51.39048468</v>
      </c>
      <c r="DX23" s="5">
        <v>18.059999999999999</v>
      </c>
      <c r="DY23" s="264"/>
      <c r="DZ23" s="265"/>
      <c r="EA23" s="266"/>
      <c r="EB23" t="s">
        <v>1478</v>
      </c>
      <c r="EC23" s="263">
        <v>0.12304275000000001</v>
      </c>
      <c r="ED23" s="5">
        <v>0.73</v>
      </c>
      <c r="EE23" s="264" t="s">
        <v>1393</v>
      </c>
      <c r="EF23" s="265">
        <v>6.2700000000000001E-6</v>
      </c>
      <c r="EG23" s="266">
        <v>0</v>
      </c>
      <c r="EK23" s="264"/>
      <c r="EL23" s="265"/>
      <c r="EM23" s="266"/>
      <c r="EN23" t="s">
        <v>1479</v>
      </c>
      <c r="EO23" s="263">
        <v>3.6592008599999999</v>
      </c>
      <c r="EP23" s="5">
        <v>10.46</v>
      </c>
      <c r="EQ23" s="264"/>
      <c r="ER23" s="265"/>
      <c r="ES23" s="266"/>
      <c r="ET23" t="s">
        <v>1450</v>
      </c>
      <c r="EU23" s="263">
        <v>47.079908449999998</v>
      </c>
      <c r="EV23" s="5">
        <v>4.37</v>
      </c>
      <c r="EW23" s="264" t="s">
        <v>1480</v>
      </c>
      <c r="EX23" s="265">
        <v>1.2385519</v>
      </c>
      <c r="EY23" s="266">
        <v>3.24</v>
      </c>
      <c r="EZ23" t="s">
        <v>1463</v>
      </c>
      <c r="FA23" s="263">
        <v>9.3381057500000004</v>
      </c>
      <c r="FB23" s="5">
        <v>4.38</v>
      </c>
      <c r="FC23" s="264" t="s">
        <v>1463</v>
      </c>
      <c r="FD23" s="265">
        <v>1.55714021</v>
      </c>
      <c r="FE23" s="266">
        <v>4.87</v>
      </c>
      <c r="FF23" t="s">
        <v>1463</v>
      </c>
      <c r="FG23" s="263">
        <v>8.4729604500000004</v>
      </c>
      <c r="FH23" s="5">
        <v>4.3099999999999996</v>
      </c>
      <c r="FI23" s="264"/>
      <c r="FJ23" s="265"/>
      <c r="FK23" s="266"/>
      <c r="FL23" t="s">
        <v>1423</v>
      </c>
      <c r="FM23" s="263">
        <v>5.4270358099999996</v>
      </c>
      <c r="FN23" s="5">
        <v>5.19</v>
      </c>
      <c r="FO23" s="264" t="s">
        <v>1465</v>
      </c>
      <c r="FP23" s="265">
        <v>11.36813819</v>
      </c>
      <c r="FQ23" s="266">
        <v>5.09</v>
      </c>
      <c r="FU23" s="264" t="s">
        <v>1430</v>
      </c>
      <c r="FV23" s="265">
        <v>0.12185504</v>
      </c>
      <c r="FW23" s="266">
        <v>0.04</v>
      </c>
      <c r="FX23" t="s">
        <v>1453</v>
      </c>
      <c r="FY23" s="263">
        <v>6.3781811299999998</v>
      </c>
      <c r="FZ23" s="5">
        <v>5.04</v>
      </c>
      <c r="GA23" s="264"/>
      <c r="GB23" s="265"/>
      <c r="GC23" s="266"/>
      <c r="GG23" s="264"/>
      <c r="GH23" s="265"/>
      <c r="GI23" s="266"/>
      <c r="GM23" s="264"/>
      <c r="GN23" s="265"/>
      <c r="GO23" s="266"/>
      <c r="GS23" s="264" t="s">
        <v>1481</v>
      </c>
      <c r="GT23" s="265">
        <v>9.0802891799999994</v>
      </c>
      <c r="GU23" s="266">
        <v>11.29</v>
      </c>
      <c r="GY23" s="264"/>
      <c r="GZ23" s="265"/>
      <c r="HA23" s="266"/>
      <c r="HB23" t="s">
        <v>1482</v>
      </c>
      <c r="HC23" s="263">
        <v>3.4667492200000001</v>
      </c>
      <c r="HD23" s="5">
        <v>3.43</v>
      </c>
    </row>
    <row r="24" spans="3:212" x14ac:dyDescent="0.2">
      <c r="C24" s="264" t="s">
        <v>1481</v>
      </c>
      <c r="D24" s="265">
        <v>1.6470052900000001</v>
      </c>
      <c r="E24" s="266">
        <v>2.77</v>
      </c>
      <c r="F24" t="s">
        <v>1481</v>
      </c>
      <c r="G24" s="263">
        <v>17.928725969999999</v>
      </c>
      <c r="H24" s="5">
        <v>6.78</v>
      </c>
      <c r="I24" s="264" t="s">
        <v>1483</v>
      </c>
      <c r="J24" s="265">
        <v>1.36904E-3</v>
      </c>
      <c r="K24" s="266">
        <v>0</v>
      </c>
      <c r="L24" t="s">
        <v>1430</v>
      </c>
      <c r="M24" s="263">
        <v>9.5676866700000005</v>
      </c>
      <c r="N24" s="5">
        <v>2</v>
      </c>
      <c r="O24" s="264"/>
      <c r="P24" s="265"/>
      <c r="Q24" s="266"/>
      <c r="U24" s="264"/>
      <c r="V24" s="265"/>
      <c r="W24" s="266"/>
      <c r="AA24" s="264"/>
      <c r="AB24" s="265"/>
      <c r="AC24" s="266"/>
      <c r="AG24" s="264"/>
      <c r="AH24" s="265"/>
      <c r="AI24" s="266"/>
      <c r="AM24" s="264"/>
      <c r="AN24" s="265"/>
      <c r="AO24" s="266"/>
      <c r="AS24" s="264"/>
      <c r="AT24" s="265"/>
      <c r="AU24" s="266"/>
      <c r="AV24" t="s">
        <v>1444</v>
      </c>
      <c r="AW24" s="263">
        <v>23.628675040000001</v>
      </c>
      <c r="AX24" s="5">
        <v>11.15</v>
      </c>
      <c r="AY24" s="264"/>
      <c r="AZ24" s="265"/>
      <c r="BA24" s="266"/>
      <c r="BE24" s="264"/>
      <c r="BF24" s="265"/>
      <c r="BG24" s="266"/>
      <c r="BK24" s="264"/>
      <c r="BL24" s="265"/>
      <c r="BM24" s="266"/>
      <c r="BQ24" s="264"/>
      <c r="BR24" s="265"/>
      <c r="BS24" s="266"/>
      <c r="BW24" s="264"/>
      <c r="BX24" s="265"/>
      <c r="BY24" s="266"/>
      <c r="CC24" s="264"/>
      <c r="CD24" s="265"/>
      <c r="CE24" s="266"/>
      <c r="CI24" s="264"/>
      <c r="CJ24" s="265"/>
      <c r="CK24" s="266"/>
      <c r="CO24" s="264"/>
      <c r="CP24" s="265"/>
      <c r="CQ24" s="266"/>
      <c r="CU24" s="264"/>
      <c r="CV24" s="265"/>
      <c r="CW24" s="266"/>
      <c r="DA24" s="264"/>
      <c r="DB24" s="265"/>
      <c r="DC24" s="266"/>
      <c r="DD24" t="s">
        <v>1477</v>
      </c>
      <c r="DE24" s="263">
        <v>14.49552553</v>
      </c>
      <c r="DF24" s="5">
        <v>5.21</v>
      </c>
      <c r="DG24" s="264"/>
      <c r="DH24" s="265"/>
      <c r="DI24" s="266"/>
      <c r="DJ24" t="s">
        <v>1484</v>
      </c>
      <c r="DK24" s="263">
        <v>2.6082789499999999</v>
      </c>
      <c r="DL24" s="5">
        <v>0.63</v>
      </c>
      <c r="DM24" s="264" t="s">
        <v>1381</v>
      </c>
      <c r="DN24" s="265">
        <v>202.31885958999999</v>
      </c>
      <c r="DO24" s="266">
        <v>16.350000000000001</v>
      </c>
      <c r="DP24" t="s">
        <v>1474</v>
      </c>
      <c r="DQ24" s="263">
        <v>2.5475041599999999</v>
      </c>
      <c r="DR24" s="5">
        <v>1.32</v>
      </c>
      <c r="DS24" s="264" t="s">
        <v>1454</v>
      </c>
      <c r="DT24" s="265">
        <v>0</v>
      </c>
      <c r="DU24" s="266">
        <v>0</v>
      </c>
      <c r="DV24" t="s">
        <v>1485</v>
      </c>
      <c r="DW24" s="263">
        <v>0.13113484</v>
      </c>
      <c r="DX24" s="5">
        <v>0.05</v>
      </c>
      <c r="DY24" s="264"/>
      <c r="DZ24" s="265"/>
      <c r="EA24" s="266"/>
      <c r="EE24" s="264" t="s">
        <v>1430</v>
      </c>
      <c r="EF24" s="265">
        <v>26.500490660000001</v>
      </c>
      <c r="EG24" s="266">
        <v>24.38</v>
      </c>
      <c r="EK24" s="264"/>
      <c r="EL24" s="265"/>
      <c r="EM24" s="266"/>
      <c r="EQ24" s="264"/>
      <c r="ER24" s="265"/>
      <c r="ES24" s="266"/>
      <c r="ET24" t="s">
        <v>1463</v>
      </c>
      <c r="EU24" s="263">
        <v>49.244453700000001</v>
      </c>
      <c r="EV24" s="5">
        <v>4.57</v>
      </c>
      <c r="EW24" s="264" t="s">
        <v>1014</v>
      </c>
      <c r="EX24" s="265">
        <v>6.6870328299999997</v>
      </c>
      <c r="EY24" s="266">
        <v>17.510000000000002</v>
      </c>
      <c r="EZ24" t="s">
        <v>1472</v>
      </c>
      <c r="FA24" s="263">
        <v>6.3802580400000002</v>
      </c>
      <c r="FB24" s="5">
        <v>3</v>
      </c>
      <c r="FC24" s="264" t="s">
        <v>1472</v>
      </c>
      <c r="FD24" s="265">
        <v>2.3856144499999998</v>
      </c>
      <c r="FE24" s="266">
        <v>7.46</v>
      </c>
      <c r="FF24" t="s">
        <v>1472</v>
      </c>
      <c r="FG24" s="263">
        <v>9.8444840399999993</v>
      </c>
      <c r="FH24" s="5">
        <v>5</v>
      </c>
      <c r="FI24" s="264"/>
      <c r="FJ24" s="265"/>
      <c r="FK24" s="266"/>
      <c r="FL24" t="s">
        <v>1486</v>
      </c>
      <c r="FM24" s="263">
        <v>7.9490929399999999</v>
      </c>
      <c r="FN24" s="5">
        <v>7.61</v>
      </c>
      <c r="FO24" s="264" t="s">
        <v>1385</v>
      </c>
      <c r="FP24" s="265">
        <v>22.8787643</v>
      </c>
      <c r="FQ24" s="266">
        <v>10.24</v>
      </c>
      <c r="FU24" s="264" t="s">
        <v>1435</v>
      </c>
      <c r="FV24" s="265">
        <v>19.04496185</v>
      </c>
      <c r="FW24" s="266">
        <v>7</v>
      </c>
      <c r="FX24" t="s">
        <v>1474</v>
      </c>
      <c r="FY24" s="263">
        <v>5.0317170100000004</v>
      </c>
      <c r="FZ24" s="5">
        <v>3.98</v>
      </c>
      <c r="GA24" s="264"/>
      <c r="GB24" s="265"/>
      <c r="GC24" s="266"/>
      <c r="GG24" s="264"/>
      <c r="GH24" s="265"/>
      <c r="GI24" s="266"/>
      <c r="GM24" s="264"/>
      <c r="GN24" s="265"/>
      <c r="GO24" s="266"/>
      <c r="GS24" s="264"/>
      <c r="GT24" s="265"/>
      <c r="GU24" s="266"/>
      <c r="GY24" s="264"/>
      <c r="GZ24" s="265"/>
      <c r="HA24" s="266"/>
      <c r="HB24" t="s">
        <v>1487</v>
      </c>
      <c r="HC24" s="263">
        <v>1E-8</v>
      </c>
      <c r="HD24" s="5">
        <v>0</v>
      </c>
    </row>
    <row r="25" spans="3:212" x14ac:dyDescent="0.2">
      <c r="C25" s="264" t="s">
        <v>1488</v>
      </c>
      <c r="D25" s="265">
        <v>2.54646588</v>
      </c>
      <c r="E25" s="266">
        <v>4.28</v>
      </c>
      <c r="F25" t="s">
        <v>1488</v>
      </c>
      <c r="G25" s="263">
        <v>4.7714636500000003</v>
      </c>
      <c r="H25" s="5">
        <v>1.8</v>
      </c>
      <c r="I25" s="264" t="s">
        <v>1481</v>
      </c>
      <c r="J25" s="265">
        <v>11.70744184</v>
      </c>
      <c r="K25" s="266">
        <v>5.48</v>
      </c>
      <c r="L25" t="s">
        <v>1483</v>
      </c>
      <c r="M25" s="263">
        <v>6.6763E-4</v>
      </c>
      <c r="N25" s="5">
        <v>0</v>
      </c>
      <c r="O25" s="264"/>
      <c r="P25" s="265"/>
      <c r="Q25" s="266"/>
      <c r="U25" s="264"/>
      <c r="V25" s="265"/>
      <c r="W25" s="266"/>
      <c r="AA25" s="264"/>
      <c r="AB25" s="265"/>
      <c r="AC25" s="266"/>
      <c r="AG25" s="264"/>
      <c r="AH25" s="265"/>
      <c r="AI25" s="266"/>
      <c r="AM25" s="264"/>
      <c r="AN25" s="265"/>
      <c r="AO25" s="266"/>
      <c r="AS25" s="264"/>
      <c r="AT25" s="265"/>
      <c r="AU25" s="266"/>
      <c r="AY25" s="264"/>
      <c r="AZ25" s="265"/>
      <c r="BA25" s="266"/>
      <c r="BE25" s="264"/>
      <c r="BF25" s="265"/>
      <c r="BG25" s="266"/>
      <c r="BK25" s="264"/>
      <c r="BL25" s="265"/>
      <c r="BM25" s="266"/>
      <c r="BQ25" s="264"/>
      <c r="BR25" s="265"/>
      <c r="BS25" s="266"/>
      <c r="BW25" s="264"/>
      <c r="BX25" s="265"/>
      <c r="BY25" s="266"/>
      <c r="CC25" s="264"/>
      <c r="CD25" s="265"/>
      <c r="CE25" s="266"/>
      <c r="CI25" s="264"/>
      <c r="CJ25" s="265"/>
      <c r="CK25" s="266"/>
      <c r="CO25" s="264"/>
      <c r="CP25" s="265"/>
      <c r="CQ25" s="266"/>
      <c r="CU25" s="264"/>
      <c r="CV25" s="265"/>
      <c r="CW25" s="266"/>
      <c r="DA25" s="264"/>
      <c r="DB25" s="265"/>
      <c r="DC25" s="266"/>
      <c r="DD25" t="s">
        <v>1484</v>
      </c>
      <c r="DE25" s="263">
        <v>25.408541759999999</v>
      </c>
      <c r="DF25" s="5">
        <v>9.1300000000000008</v>
      </c>
      <c r="DG25" s="264"/>
      <c r="DH25" s="265"/>
      <c r="DI25" s="266"/>
      <c r="DJ25" t="s">
        <v>1407</v>
      </c>
      <c r="DK25" s="263">
        <v>40.56009031</v>
      </c>
      <c r="DL25" s="5">
        <v>9.86</v>
      </c>
      <c r="DM25" s="264" t="s">
        <v>1477</v>
      </c>
      <c r="DN25" s="265">
        <v>151.55550156999999</v>
      </c>
      <c r="DO25" s="266">
        <v>12.25</v>
      </c>
      <c r="DP25" t="s">
        <v>1444</v>
      </c>
      <c r="DQ25" s="263">
        <v>12.07574397</v>
      </c>
      <c r="DR25" s="5">
        <v>6.26</v>
      </c>
      <c r="DS25" s="264" t="s">
        <v>1474</v>
      </c>
      <c r="DT25" s="265">
        <v>4.9938447100000003</v>
      </c>
      <c r="DU25" s="266">
        <v>14.89</v>
      </c>
      <c r="DV25" t="s">
        <v>1474</v>
      </c>
      <c r="DW25" s="263">
        <v>10.506645049999999</v>
      </c>
      <c r="DX25" s="5">
        <v>3.69</v>
      </c>
      <c r="DY25" s="264"/>
      <c r="DZ25" s="265"/>
      <c r="EA25" s="266"/>
      <c r="EE25" s="264" t="s">
        <v>1459</v>
      </c>
      <c r="EF25" s="265">
        <v>8.3020963600000002</v>
      </c>
      <c r="EG25" s="266">
        <v>7.64</v>
      </c>
      <c r="EK25" s="264"/>
      <c r="EL25" s="265"/>
      <c r="EM25" s="266"/>
      <c r="EQ25" s="264"/>
      <c r="ER25" s="265"/>
      <c r="ES25" s="266"/>
      <c r="ET25" t="s">
        <v>1472</v>
      </c>
      <c r="EU25" s="263">
        <v>44.671439390000003</v>
      </c>
      <c r="EV25" s="5">
        <v>4.1399999999999997</v>
      </c>
      <c r="EW25" s="264"/>
      <c r="EX25" s="265"/>
      <c r="EY25" s="266"/>
      <c r="EZ25" t="s">
        <v>1480</v>
      </c>
      <c r="FA25" s="263">
        <v>7.3544738199999999</v>
      </c>
      <c r="FB25" s="5">
        <v>3.45</v>
      </c>
      <c r="FC25" s="264" t="s">
        <v>1489</v>
      </c>
      <c r="FD25" s="265">
        <v>2.7836738799999998</v>
      </c>
      <c r="FE25" s="266">
        <v>8.6999999999999993</v>
      </c>
      <c r="FF25" t="s">
        <v>1489</v>
      </c>
      <c r="FG25" s="263">
        <v>10.799542369999999</v>
      </c>
      <c r="FH25" s="5">
        <v>5.49</v>
      </c>
      <c r="FI25" s="264"/>
      <c r="FJ25" s="265"/>
      <c r="FK25" s="266"/>
      <c r="FL25" t="s">
        <v>1459</v>
      </c>
      <c r="FM25" s="263">
        <v>5.3052476799999999</v>
      </c>
      <c r="FN25" s="5">
        <v>5.08</v>
      </c>
      <c r="FO25" s="264" t="s">
        <v>1423</v>
      </c>
      <c r="FP25" s="265">
        <v>3.77963366</v>
      </c>
      <c r="FQ25" s="266">
        <v>1.69</v>
      </c>
      <c r="FU25" s="264" t="s">
        <v>1485</v>
      </c>
      <c r="FV25" s="265">
        <v>0.10807537</v>
      </c>
      <c r="FW25" s="266">
        <v>0.04</v>
      </c>
      <c r="FX25" t="s">
        <v>1444</v>
      </c>
      <c r="FY25" s="263">
        <v>7.7978991799999999</v>
      </c>
      <c r="FZ25" s="5">
        <v>6.16</v>
      </c>
      <c r="GA25" s="264"/>
      <c r="GB25" s="265"/>
      <c r="GC25" s="266"/>
      <c r="GG25" s="264"/>
      <c r="GH25" s="265"/>
      <c r="GI25" s="266"/>
      <c r="GM25" s="264"/>
      <c r="GN25" s="265"/>
      <c r="GO25" s="266"/>
      <c r="GS25" s="264"/>
      <c r="GT25" s="265"/>
      <c r="GU25" s="266"/>
      <c r="GY25" s="264"/>
      <c r="GZ25" s="265"/>
      <c r="HA25" s="266"/>
      <c r="HB25" t="s">
        <v>1490</v>
      </c>
      <c r="HC25" s="263">
        <v>21.73466977</v>
      </c>
      <c r="HD25" s="5">
        <v>21.53</v>
      </c>
    </row>
    <row r="26" spans="3:212" x14ac:dyDescent="0.2">
      <c r="C26" s="264" t="s">
        <v>1491</v>
      </c>
      <c r="D26" s="265">
        <v>5.0240819200000004</v>
      </c>
      <c r="E26" s="266">
        <v>8.44</v>
      </c>
      <c r="F26" t="s">
        <v>1491</v>
      </c>
      <c r="G26" s="263">
        <v>9.4857674500000009</v>
      </c>
      <c r="H26" s="5">
        <v>3.59</v>
      </c>
      <c r="I26" s="264" t="s">
        <v>1492</v>
      </c>
      <c r="J26" s="265">
        <v>10.55070428</v>
      </c>
      <c r="K26" s="266">
        <v>4.9400000000000004</v>
      </c>
      <c r="L26" t="s">
        <v>1481</v>
      </c>
      <c r="M26" s="263">
        <v>9.7548397700000002</v>
      </c>
      <c r="N26" s="5">
        <v>2.04</v>
      </c>
      <c r="O26" s="264"/>
      <c r="P26" s="265"/>
      <c r="Q26" s="266"/>
      <c r="U26" s="264"/>
      <c r="V26" s="265"/>
      <c r="W26" s="266"/>
      <c r="AA26" s="264"/>
      <c r="AB26" s="265"/>
      <c r="AC26" s="266"/>
      <c r="AG26" s="264"/>
      <c r="AH26" s="265"/>
      <c r="AI26" s="266"/>
      <c r="AM26" s="264"/>
      <c r="AN26" s="265"/>
      <c r="AO26" s="266"/>
      <c r="AS26" s="264"/>
      <c r="AT26" s="265"/>
      <c r="AU26" s="266"/>
      <c r="AY26" s="264"/>
      <c r="AZ26" s="265"/>
      <c r="BA26" s="266"/>
      <c r="BE26" s="264"/>
      <c r="BF26" s="265"/>
      <c r="BG26" s="266"/>
      <c r="BK26" s="264"/>
      <c r="BL26" s="265"/>
      <c r="BM26" s="266"/>
      <c r="BQ26" s="264"/>
      <c r="BR26" s="265"/>
      <c r="BS26" s="266"/>
      <c r="BW26" s="264"/>
      <c r="BX26" s="265"/>
      <c r="BY26" s="266"/>
      <c r="CC26" s="264"/>
      <c r="CD26" s="265"/>
      <c r="CE26" s="266"/>
      <c r="CI26" s="264"/>
      <c r="CJ26" s="265"/>
      <c r="CK26" s="266"/>
      <c r="CO26" s="264"/>
      <c r="CP26" s="265"/>
      <c r="CQ26" s="266"/>
      <c r="CU26" s="264"/>
      <c r="CV26" s="265"/>
      <c r="CW26" s="266"/>
      <c r="DA26" s="264"/>
      <c r="DB26" s="265"/>
      <c r="DC26" s="266"/>
      <c r="DD26" t="s">
        <v>1407</v>
      </c>
      <c r="DE26" s="263">
        <v>43.280581830000003</v>
      </c>
      <c r="DF26" s="5">
        <v>15.55</v>
      </c>
      <c r="DG26" s="264"/>
      <c r="DH26" s="265"/>
      <c r="DI26" s="266"/>
      <c r="DJ26" t="s">
        <v>1493</v>
      </c>
      <c r="DK26" s="263">
        <v>2.0489999999999999E-5</v>
      </c>
      <c r="DL26" s="5">
        <v>0</v>
      </c>
      <c r="DM26" s="264" t="s">
        <v>1484</v>
      </c>
      <c r="DN26" s="265">
        <v>14.734799450000001</v>
      </c>
      <c r="DO26" s="266">
        <v>1.19</v>
      </c>
      <c r="DP26" t="s">
        <v>1494</v>
      </c>
      <c r="DQ26" s="263">
        <v>8.5475333599999992</v>
      </c>
      <c r="DR26" s="5">
        <v>4.43</v>
      </c>
      <c r="DS26" s="264" t="s">
        <v>1444</v>
      </c>
      <c r="DT26" s="265">
        <v>1.7090353199999999</v>
      </c>
      <c r="DU26" s="266">
        <v>5.0999999999999996</v>
      </c>
      <c r="DV26" t="s">
        <v>1444</v>
      </c>
      <c r="DW26" s="263">
        <v>18.904351630000001</v>
      </c>
      <c r="DX26" s="5">
        <v>6.64</v>
      </c>
      <c r="DY26" s="264"/>
      <c r="DZ26" s="265"/>
      <c r="EA26" s="266"/>
      <c r="EE26" s="264" t="s">
        <v>1495</v>
      </c>
      <c r="EF26" s="265">
        <v>5.3461293100000002</v>
      </c>
      <c r="EG26" s="266">
        <v>4.92</v>
      </c>
      <c r="EK26" s="264"/>
      <c r="EL26" s="265"/>
      <c r="EM26" s="266"/>
      <c r="EQ26" s="264"/>
      <c r="ER26" s="265"/>
      <c r="ES26" s="266"/>
      <c r="ET26" t="s">
        <v>1480</v>
      </c>
      <c r="EU26" s="263">
        <v>54.709023160000001</v>
      </c>
      <c r="EV26" s="5">
        <v>5.07</v>
      </c>
      <c r="EW26" s="264"/>
      <c r="EX26" s="265"/>
      <c r="EY26" s="266"/>
      <c r="FC26" s="264" t="s">
        <v>1480</v>
      </c>
      <c r="FD26" s="265">
        <v>1.92243337</v>
      </c>
      <c r="FE26" s="266">
        <v>6.01</v>
      </c>
      <c r="FF26" t="s">
        <v>1480</v>
      </c>
      <c r="FG26" s="263">
        <v>11.766603959999999</v>
      </c>
      <c r="FH26" s="5">
        <v>5.98</v>
      </c>
      <c r="FI26" s="264"/>
      <c r="FJ26" s="265"/>
      <c r="FK26" s="266"/>
      <c r="FL26" t="s">
        <v>1481</v>
      </c>
      <c r="FM26" s="263">
        <v>5.3953083199999998</v>
      </c>
      <c r="FN26" s="5">
        <v>5.16</v>
      </c>
      <c r="FO26" s="264" t="s">
        <v>1393</v>
      </c>
      <c r="FP26" s="265">
        <v>5.9999999999999995E-8</v>
      </c>
      <c r="FQ26" s="266">
        <v>0</v>
      </c>
      <c r="FU26" s="264" t="s">
        <v>1453</v>
      </c>
      <c r="FV26" s="265">
        <v>13.49887068</v>
      </c>
      <c r="FW26" s="266">
        <v>4.96</v>
      </c>
      <c r="GA26" s="264"/>
      <c r="GB26" s="265"/>
      <c r="GC26" s="266"/>
      <c r="GG26" s="264"/>
      <c r="GH26" s="265"/>
      <c r="GI26" s="266"/>
      <c r="GM26" s="264"/>
      <c r="GN26" s="265"/>
      <c r="GO26" s="266"/>
      <c r="GS26" s="264"/>
      <c r="GT26" s="265"/>
      <c r="GU26" s="266"/>
      <c r="GY26" s="264"/>
      <c r="GZ26" s="265"/>
      <c r="HA26" s="266"/>
      <c r="HB26" t="s">
        <v>1496</v>
      </c>
      <c r="HC26" s="263">
        <v>1.9713574700000001</v>
      </c>
      <c r="HD26" s="5">
        <v>1.95</v>
      </c>
    </row>
    <row r="27" spans="3:212" x14ac:dyDescent="0.2">
      <c r="C27" s="264"/>
      <c r="D27" s="265"/>
      <c r="E27" s="266"/>
      <c r="I27" s="264" t="s">
        <v>1497</v>
      </c>
      <c r="J27" s="265">
        <v>4.1090000000000001E-5</v>
      </c>
      <c r="K27" s="266">
        <v>0</v>
      </c>
      <c r="L27" t="s">
        <v>1492</v>
      </c>
      <c r="M27" s="263">
        <v>9.8485502199999999</v>
      </c>
      <c r="N27" s="5">
        <v>2.06</v>
      </c>
      <c r="O27" s="264"/>
      <c r="P27" s="265"/>
      <c r="Q27" s="266"/>
      <c r="U27" s="264"/>
      <c r="V27" s="265"/>
      <c r="W27" s="266"/>
      <c r="AA27" s="264"/>
      <c r="AB27" s="265"/>
      <c r="AC27" s="266"/>
      <c r="AG27" s="264"/>
      <c r="AH27" s="265"/>
      <c r="AI27" s="266"/>
      <c r="AM27" s="264"/>
      <c r="AN27" s="265"/>
      <c r="AO27" s="266"/>
      <c r="AS27" s="264"/>
      <c r="AT27" s="265"/>
      <c r="AU27" s="266"/>
      <c r="AY27" s="264"/>
      <c r="AZ27" s="265"/>
      <c r="BA27" s="266"/>
      <c r="BE27" s="264"/>
      <c r="BF27" s="265"/>
      <c r="BG27" s="266"/>
      <c r="BK27" s="264"/>
      <c r="BL27" s="265"/>
      <c r="BM27" s="266"/>
      <c r="BQ27" s="264"/>
      <c r="BR27" s="265"/>
      <c r="BS27" s="266"/>
      <c r="BW27" s="264"/>
      <c r="BX27" s="265"/>
      <c r="BY27" s="266"/>
      <c r="CC27" s="264"/>
      <c r="CD27" s="265"/>
      <c r="CE27" s="266"/>
      <c r="CI27" s="264"/>
      <c r="CJ27" s="265"/>
      <c r="CK27" s="266"/>
      <c r="CO27" s="264"/>
      <c r="CP27" s="265"/>
      <c r="CQ27" s="266"/>
      <c r="CU27" s="264"/>
      <c r="CV27" s="265"/>
      <c r="CW27" s="266"/>
      <c r="DA27" s="264"/>
      <c r="DB27" s="265"/>
      <c r="DC27" s="266"/>
      <c r="DD27" t="s">
        <v>1493</v>
      </c>
      <c r="DE27" s="263">
        <v>7.9999999999999996E-6</v>
      </c>
      <c r="DF27" s="5">
        <v>0</v>
      </c>
      <c r="DG27" s="264"/>
      <c r="DH27" s="265"/>
      <c r="DI27" s="266"/>
      <c r="DM27" s="264" t="s">
        <v>1407</v>
      </c>
      <c r="DN27" s="265">
        <v>103.27858867</v>
      </c>
      <c r="DO27" s="266">
        <v>8.34</v>
      </c>
      <c r="DS27" s="264" t="s">
        <v>1494</v>
      </c>
      <c r="DT27" s="265">
        <v>1.55056375</v>
      </c>
      <c r="DU27" s="266">
        <v>4.62</v>
      </c>
      <c r="DV27" t="s">
        <v>1498</v>
      </c>
      <c r="DW27" s="263">
        <v>0</v>
      </c>
      <c r="DX27" s="5">
        <v>0</v>
      </c>
      <c r="DY27" s="264"/>
      <c r="DZ27" s="265"/>
      <c r="EA27" s="266"/>
      <c r="EE27" s="264" t="s">
        <v>1481</v>
      </c>
      <c r="EF27" s="265">
        <v>8.3152675299999999</v>
      </c>
      <c r="EG27" s="266">
        <v>7.65</v>
      </c>
      <c r="EK27" s="264"/>
      <c r="EL27" s="265"/>
      <c r="EM27" s="266"/>
      <c r="EQ27" s="264"/>
      <c r="ER27" s="265"/>
      <c r="ES27" s="266"/>
      <c r="EW27" s="264"/>
      <c r="EX27" s="265"/>
      <c r="EY27" s="266"/>
      <c r="FC27" s="264"/>
      <c r="FD27" s="265"/>
      <c r="FE27" s="266"/>
      <c r="FI27" s="264"/>
      <c r="FJ27" s="265"/>
      <c r="FK27" s="266"/>
      <c r="FL27" t="s">
        <v>1492</v>
      </c>
      <c r="FM27" s="263">
        <v>6.5217510900000004</v>
      </c>
      <c r="FN27" s="5">
        <v>6.24</v>
      </c>
      <c r="FO27" s="264" t="s">
        <v>1401</v>
      </c>
      <c r="FP27" s="265">
        <v>14.699552819999999</v>
      </c>
      <c r="FQ27" s="266">
        <v>6.58</v>
      </c>
      <c r="FU27" s="264" t="s">
        <v>1474</v>
      </c>
      <c r="FV27" s="265">
        <v>56.485504659999997</v>
      </c>
      <c r="FW27" s="266">
        <v>20.76</v>
      </c>
      <c r="GA27" s="264"/>
      <c r="GB27" s="265"/>
      <c r="GC27" s="266"/>
      <c r="GG27" s="264"/>
      <c r="GH27" s="265"/>
      <c r="GI27" s="266"/>
      <c r="GM27" s="264"/>
      <c r="GN27" s="265"/>
      <c r="GO27" s="266"/>
      <c r="GS27" s="264"/>
      <c r="GT27" s="265"/>
      <c r="GU27" s="266"/>
      <c r="GY27" s="264"/>
      <c r="GZ27" s="265"/>
      <c r="HA27" s="266"/>
      <c r="HB27" t="s">
        <v>1499</v>
      </c>
      <c r="HC27" s="263">
        <v>9.0384964799999992</v>
      </c>
      <c r="HD27" s="5">
        <v>8.9499999999999993</v>
      </c>
    </row>
    <row r="28" spans="3:212" x14ac:dyDescent="0.2">
      <c r="C28" s="264"/>
      <c r="D28" s="265"/>
      <c r="E28" s="266"/>
      <c r="I28" s="264"/>
      <c r="J28" s="265"/>
      <c r="K28" s="266"/>
      <c r="O28" s="264"/>
      <c r="P28" s="265"/>
      <c r="Q28" s="266"/>
      <c r="U28" s="264"/>
      <c r="V28" s="265"/>
      <c r="W28" s="266"/>
      <c r="AA28" s="264"/>
      <c r="AB28" s="265"/>
      <c r="AC28" s="266"/>
      <c r="AG28" s="264"/>
      <c r="AH28" s="265"/>
      <c r="AI28" s="266"/>
      <c r="AM28" s="264"/>
      <c r="AN28" s="265"/>
      <c r="AO28" s="266"/>
      <c r="AS28" s="264"/>
      <c r="AT28" s="265"/>
      <c r="AU28" s="266"/>
      <c r="AY28" s="264"/>
      <c r="AZ28" s="265"/>
      <c r="BA28" s="266"/>
      <c r="BE28" s="264"/>
      <c r="BF28" s="265"/>
      <c r="BG28" s="266"/>
      <c r="BK28" s="264"/>
      <c r="BL28" s="265"/>
      <c r="BM28" s="266"/>
      <c r="BQ28" s="264"/>
      <c r="BR28" s="265"/>
      <c r="BS28" s="266"/>
      <c r="BW28" s="264"/>
      <c r="BX28" s="265"/>
      <c r="BY28" s="266"/>
      <c r="CC28" s="264"/>
      <c r="CD28" s="265"/>
      <c r="CE28" s="266"/>
      <c r="CI28" s="264"/>
      <c r="CJ28" s="265"/>
      <c r="CK28" s="266"/>
      <c r="CO28" s="264"/>
      <c r="CP28" s="265"/>
      <c r="CQ28" s="266"/>
      <c r="CU28" s="264"/>
      <c r="CV28" s="265"/>
      <c r="CW28" s="266"/>
      <c r="DA28" s="264"/>
      <c r="DB28" s="265"/>
      <c r="DC28" s="266"/>
      <c r="DG28" s="264"/>
      <c r="DH28" s="265"/>
      <c r="DI28" s="266"/>
      <c r="DM28" s="264"/>
      <c r="DN28" s="265"/>
      <c r="DO28" s="266"/>
      <c r="DS28" s="264" t="s">
        <v>1500</v>
      </c>
      <c r="DT28" s="265">
        <v>3.1678030000000001</v>
      </c>
      <c r="DU28" s="266">
        <v>9.4499999999999993</v>
      </c>
      <c r="DV28" t="s">
        <v>1494</v>
      </c>
      <c r="DW28" s="263">
        <v>12.525231229999999</v>
      </c>
      <c r="DX28" s="5">
        <v>4.4000000000000004</v>
      </c>
      <c r="DY28" s="264"/>
      <c r="DZ28" s="265"/>
      <c r="EA28" s="266"/>
      <c r="EE28" s="264" t="s">
        <v>1501</v>
      </c>
      <c r="EF28" s="265">
        <v>5.4008228799999998</v>
      </c>
      <c r="EG28" s="266">
        <v>4.97</v>
      </c>
      <c r="EK28" s="264"/>
      <c r="EL28" s="265"/>
      <c r="EM28" s="266"/>
      <c r="EQ28" s="264"/>
      <c r="ER28" s="265"/>
      <c r="ES28" s="266"/>
      <c r="EW28" s="264"/>
      <c r="EX28" s="265"/>
      <c r="EY28" s="266"/>
      <c r="FC28" s="264"/>
      <c r="FD28" s="265"/>
      <c r="FE28" s="266"/>
      <c r="FI28" s="264"/>
      <c r="FJ28" s="265"/>
      <c r="FK28" s="266"/>
      <c r="FL28" t="s">
        <v>1502</v>
      </c>
      <c r="FM28" s="263">
        <v>8.4131957499999999</v>
      </c>
      <c r="FN28" s="5">
        <v>8.0500000000000007</v>
      </c>
      <c r="FO28" s="264" t="s">
        <v>1474</v>
      </c>
      <c r="FP28" s="265">
        <v>15.476964730000001</v>
      </c>
      <c r="FQ28" s="266">
        <v>6.93</v>
      </c>
      <c r="FU28" s="264" t="s">
        <v>1444</v>
      </c>
      <c r="FV28" s="265">
        <v>14.161431329999999</v>
      </c>
      <c r="FW28" s="266">
        <v>5.21</v>
      </c>
      <c r="GA28" s="264"/>
      <c r="GB28" s="265"/>
      <c r="GC28" s="266"/>
      <c r="GG28" s="264"/>
      <c r="GH28" s="265"/>
      <c r="GI28" s="266"/>
      <c r="GM28" s="264"/>
      <c r="GN28" s="265"/>
      <c r="GO28" s="266"/>
      <c r="GS28" s="264"/>
      <c r="GT28" s="265"/>
      <c r="GU28" s="266"/>
      <c r="GY28" s="264"/>
      <c r="GZ28" s="265"/>
      <c r="HA28" s="266"/>
      <c r="HB28" t="s">
        <v>1503</v>
      </c>
      <c r="HC28" s="263">
        <v>13.69580215</v>
      </c>
      <c r="HD28" s="5">
        <v>13.56</v>
      </c>
    </row>
    <row r="29" spans="3:212" x14ac:dyDescent="0.2">
      <c r="C29" s="264"/>
      <c r="D29" s="265"/>
      <c r="E29" s="266"/>
      <c r="I29" s="264"/>
      <c r="J29" s="265"/>
      <c r="K29" s="266"/>
      <c r="O29" s="264"/>
      <c r="P29" s="265"/>
      <c r="Q29" s="266"/>
      <c r="U29" s="264"/>
      <c r="V29" s="265"/>
      <c r="W29" s="266"/>
      <c r="AA29" s="264"/>
      <c r="AB29" s="265"/>
      <c r="AC29" s="266"/>
      <c r="AG29" s="264"/>
      <c r="AH29" s="265"/>
      <c r="AI29" s="266"/>
      <c r="AM29" s="264"/>
      <c r="AN29" s="265"/>
      <c r="AO29" s="266"/>
      <c r="AS29" s="264"/>
      <c r="AT29" s="265"/>
      <c r="AU29" s="266"/>
      <c r="AY29" s="264"/>
      <c r="AZ29" s="265"/>
      <c r="BA29" s="266"/>
      <c r="BE29" s="264"/>
      <c r="BF29" s="265"/>
      <c r="BG29" s="266"/>
      <c r="BK29" s="264"/>
      <c r="BL29" s="265"/>
      <c r="BM29" s="266"/>
      <c r="BQ29" s="264"/>
      <c r="BR29" s="265"/>
      <c r="BS29" s="266"/>
      <c r="BW29" s="264"/>
      <c r="BX29" s="265"/>
      <c r="BY29" s="266"/>
      <c r="CC29" s="264"/>
      <c r="CD29" s="265"/>
      <c r="CE29" s="266"/>
      <c r="CI29" s="264"/>
      <c r="CJ29" s="265"/>
      <c r="CK29" s="266"/>
      <c r="CO29" s="264"/>
      <c r="CP29" s="265"/>
      <c r="CQ29" s="266"/>
      <c r="CU29" s="264"/>
      <c r="CV29" s="265"/>
      <c r="CW29" s="266"/>
      <c r="DA29" s="264"/>
      <c r="DB29" s="265"/>
      <c r="DC29" s="266"/>
      <c r="DG29" s="264"/>
      <c r="DH29" s="265"/>
      <c r="DI29" s="266"/>
      <c r="DM29" s="264"/>
      <c r="DN29" s="265"/>
      <c r="DO29" s="266"/>
      <c r="DS29" s="264"/>
      <c r="DT29" s="265"/>
      <c r="DU29" s="266"/>
      <c r="DV29" t="s">
        <v>1500</v>
      </c>
      <c r="DW29" s="263">
        <v>5.7868894199999996</v>
      </c>
      <c r="DX29" s="5">
        <v>2.0299999999999998</v>
      </c>
      <c r="DY29" s="264"/>
      <c r="DZ29" s="265"/>
      <c r="EA29" s="266"/>
      <c r="EE29" s="264"/>
      <c r="EF29" s="265"/>
      <c r="EG29" s="266"/>
      <c r="EK29" s="264"/>
      <c r="EL29" s="265"/>
      <c r="EM29" s="266"/>
      <c r="EQ29" s="264"/>
      <c r="ER29" s="265"/>
      <c r="ES29" s="266"/>
      <c r="EW29" s="264"/>
      <c r="EX29" s="265"/>
      <c r="EY29" s="266"/>
      <c r="FC29" s="264"/>
      <c r="FD29" s="265"/>
      <c r="FE29" s="266"/>
      <c r="FI29" s="264"/>
      <c r="FJ29" s="265"/>
      <c r="FK29" s="266"/>
      <c r="FO29" s="264" t="s">
        <v>1486</v>
      </c>
      <c r="FP29" s="265">
        <v>14.879561539999999</v>
      </c>
      <c r="FQ29" s="266">
        <v>6.66</v>
      </c>
      <c r="FU29" s="264" t="s">
        <v>1500</v>
      </c>
      <c r="FV29" s="265">
        <v>15.17002031</v>
      </c>
      <c r="FW29" s="266">
        <v>5.58</v>
      </c>
      <c r="GA29" s="264"/>
      <c r="GB29" s="265"/>
      <c r="GC29" s="266"/>
      <c r="GG29" s="264"/>
      <c r="GH29" s="265"/>
      <c r="GI29" s="266"/>
      <c r="GM29" s="264"/>
      <c r="GN29" s="265"/>
      <c r="GO29" s="266"/>
      <c r="GS29" s="264"/>
      <c r="GT29" s="265"/>
      <c r="GU29" s="266"/>
      <c r="GY29" s="264"/>
      <c r="GZ29" s="265"/>
      <c r="HA29" s="266"/>
      <c r="HB29" t="s">
        <v>1504</v>
      </c>
      <c r="HC29" s="263">
        <v>2.0645724099999998</v>
      </c>
      <c r="HD29" s="5">
        <v>2.04</v>
      </c>
    </row>
    <row r="30" spans="3:212" x14ac:dyDescent="0.2">
      <c r="C30" s="264"/>
      <c r="D30" s="265"/>
      <c r="E30" s="266"/>
      <c r="I30" s="264"/>
      <c r="J30" s="265"/>
      <c r="K30" s="266"/>
      <c r="O30" s="264"/>
      <c r="P30" s="265"/>
      <c r="Q30" s="266"/>
      <c r="U30" s="264"/>
      <c r="V30" s="265"/>
      <c r="W30" s="266"/>
      <c r="AA30" s="264"/>
      <c r="AB30" s="265"/>
      <c r="AC30" s="266"/>
      <c r="AG30" s="264"/>
      <c r="AH30" s="265"/>
      <c r="AI30" s="266"/>
      <c r="AM30" s="264"/>
      <c r="AN30" s="265"/>
      <c r="AO30" s="266"/>
      <c r="AS30" s="264"/>
      <c r="AT30" s="265"/>
      <c r="AU30" s="266"/>
      <c r="AY30" s="264"/>
      <c r="AZ30" s="265"/>
      <c r="BA30" s="266"/>
      <c r="BE30" s="264"/>
      <c r="BF30" s="265"/>
      <c r="BG30" s="266"/>
      <c r="BK30" s="264"/>
      <c r="BL30" s="265"/>
      <c r="BM30" s="266"/>
      <c r="BQ30" s="264"/>
      <c r="BR30" s="265"/>
      <c r="BS30" s="266"/>
      <c r="BW30" s="264"/>
      <c r="BX30" s="265"/>
      <c r="BY30" s="266"/>
      <c r="CC30" s="264"/>
      <c r="CD30" s="265"/>
      <c r="CE30" s="266"/>
      <c r="CI30" s="264"/>
      <c r="CJ30" s="265"/>
      <c r="CK30" s="266"/>
      <c r="CO30" s="264"/>
      <c r="CP30" s="265"/>
      <c r="CQ30" s="266"/>
      <c r="CU30" s="264"/>
      <c r="CV30" s="265"/>
      <c r="CW30" s="266"/>
      <c r="DA30" s="264"/>
      <c r="DB30" s="265"/>
      <c r="DC30" s="266"/>
      <c r="DG30" s="264"/>
      <c r="DH30" s="265"/>
      <c r="DI30" s="266"/>
      <c r="DM30" s="264"/>
      <c r="DN30" s="265"/>
      <c r="DO30" s="266"/>
      <c r="DS30" s="264"/>
      <c r="DT30" s="265"/>
      <c r="DU30" s="266"/>
      <c r="DY30" s="264"/>
      <c r="DZ30" s="265"/>
      <c r="EA30" s="266"/>
      <c r="EE30" s="264"/>
      <c r="EF30" s="265"/>
      <c r="EG30" s="266"/>
      <c r="EK30" s="264"/>
      <c r="EL30" s="265"/>
      <c r="EM30" s="266"/>
      <c r="EQ30" s="264"/>
      <c r="ER30" s="265"/>
      <c r="ES30" s="266"/>
      <c r="EW30" s="264"/>
      <c r="EX30" s="265"/>
      <c r="EY30" s="266"/>
      <c r="FC30" s="264"/>
      <c r="FD30" s="265"/>
      <c r="FE30" s="266"/>
      <c r="FI30" s="264"/>
      <c r="FJ30" s="265"/>
      <c r="FK30" s="266"/>
      <c r="FO30" s="264" t="s">
        <v>1459</v>
      </c>
      <c r="FP30" s="265">
        <v>4.5473174600000004</v>
      </c>
      <c r="FQ30" s="266">
        <v>2.0299999999999998</v>
      </c>
      <c r="FU30" s="264"/>
      <c r="FV30" s="265"/>
      <c r="FW30" s="266"/>
      <c r="GA30" s="264"/>
      <c r="GB30" s="265"/>
      <c r="GC30" s="266"/>
      <c r="GG30" s="264"/>
      <c r="GH30" s="265"/>
      <c r="GI30" s="266"/>
      <c r="GM30" s="264"/>
      <c r="GN30" s="265"/>
      <c r="GO30" s="266"/>
      <c r="GS30" s="264"/>
      <c r="GT30" s="265"/>
      <c r="GU30" s="266"/>
      <c r="GY30" s="264"/>
      <c r="GZ30" s="265"/>
      <c r="HA30" s="266"/>
      <c r="HB30" t="s">
        <v>1495</v>
      </c>
      <c r="HC30" s="263">
        <v>3.2377383700000002</v>
      </c>
      <c r="HD30" s="5">
        <v>3.21</v>
      </c>
    </row>
    <row r="31" spans="3:212" x14ac:dyDescent="0.2">
      <c r="C31" s="264"/>
      <c r="D31" s="265"/>
      <c r="E31" s="266"/>
      <c r="I31" s="264"/>
      <c r="J31" s="265"/>
      <c r="K31" s="266"/>
      <c r="O31" s="264"/>
      <c r="P31" s="265"/>
      <c r="Q31" s="266"/>
      <c r="U31" s="264"/>
      <c r="V31" s="265"/>
      <c r="W31" s="266"/>
      <c r="AA31" s="264"/>
      <c r="AB31" s="265"/>
      <c r="AC31" s="266"/>
      <c r="AG31" s="264"/>
      <c r="AH31" s="265"/>
      <c r="AI31" s="266"/>
      <c r="AM31" s="264"/>
      <c r="AN31" s="265"/>
      <c r="AO31" s="266"/>
      <c r="AS31" s="264"/>
      <c r="AT31" s="265"/>
      <c r="AU31" s="266"/>
      <c r="AY31" s="264"/>
      <c r="AZ31" s="265"/>
      <c r="BA31" s="266"/>
      <c r="BE31" s="264"/>
      <c r="BF31" s="265"/>
      <c r="BG31" s="266"/>
      <c r="BK31" s="264"/>
      <c r="BL31" s="265"/>
      <c r="BM31" s="266"/>
      <c r="BQ31" s="264"/>
      <c r="BR31" s="265"/>
      <c r="BS31" s="266"/>
      <c r="BW31" s="264"/>
      <c r="BX31" s="265"/>
      <c r="BY31" s="266"/>
      <c r="CC31" s="264"/>
      <c r="CD31" s="265"/>
      <c r="CE31" s="266"/>
      <c r="CI31" s="264"/>
      <c r="CJ31" s="265"/>
      <c r="CK31" s="266"/>
      <c r="CO31" s="264"/>
      <c r="CP31" s="265"/>
      <c r="CQ31" s="266"/>
      <c r="CU31" s="264"/>
      <c r="CV31" s="265"/>
      <c r="CW31" s="266"/>
      <c r="DA31" s="264"/>
      <c r="DB31" s="265"/>
      <c r="DC31" s="266"/>
      <c r="DG31" s="264"/>
      <c r="DH31" s="265"/>
      <c r="DI31" s="266"/>
      <c r="DM31" s="264"/>
      <c r="DN31" s="265"/>
      <c r="DO31" s="266"/>
      <c r="DS31" s="264"/>
      <c r="DT31" s="265"/>
      <c r="DU31" s="266"/>
      <c r="DY31" s="264"/>
      <c r="DZ31" s="265"/>
      <c r="EA31" s="266"/>
      <c r="EE31" s="264"/>
      <c r="EF31" s="265"/>
      <c r="EG31" s="266"/>
      <c r="EK31" s="264"/>
      <c r="EL31" s="265"/>
      <c r="EM31" s="266"/>
      <c r="EQ31" s="264"/>
      <c r="ER31" s="265"/>
      <c r="ES31" s="266"/>
      <c r="EW31" s="264"/>
      <c r="EX31" s="265"/>
      <c r="EY31" s="266"/>
      <c r="FC31" s="264"/>
      <c r="FD31" s="265"/>
      <c r="FE31" s="266"/>
      <c r="FI31" s="264"/>
      <c r="FJ31" s="265"/>
      <c r="FK31" s="266"/>
      <c r="FO31" s="264" t="s">
        <v>1481</v>
      </c>
      <c r="FP31" s="265">
        <v>4.7027059500000004</v>
      </c>
      <c r="FQ31" s="266">
        <v>2.1</v>
      </c>
      <c r="FU31" s="264"/>
      <c r="FV31" s="265"/>
      <c r="FW31" s="266"/>
      <c r="GA31" s="264"/>
      <c r="GB31" s="265"/>
      <c r="GC31" s="266"/>
      <c r="GG31" s="264"/>
      <c r="GH31" s="265"/>
      <c r="GI31" s="266"/>
      <c r="GM31" s="264"/>
      <c r="GN31" s="265"/>
      <c r="GO31" s="266"/>
      <c r="GS31" s="264"/>
      <c r="GT31" s="265"/>
      <c r="GU31" s="266"/>
      <c r="GY31" s="264"/>
      <c r="GZ31" s="265"/>
      <c r="HA31" s="266"/>
      <c r="HB31" t="s">
        <v>1505</v>
      </c>
      <c r="HC31" s="263">
        <v>2.8710432899999998</v>
      </c>
      <c r="HD31" s="5">
        <v>2.84</v>
      </c>
    </row>
    <row r="32" spans="3:212" x14ac:dyDescent="0.2">
      <c r="C32" s="264"/>
      <c r="D32" s="265"/>
      <c r="E32" s="266"/>
      <c r="I32" s="264"/>
      <c r="J32" s="265"/>
      <c r="K32" s="266"/>
      <c r="O32" s="264"/>
      <c r="P32" s="265"/>
      <c r="Q32" s="266"/>
      <c r="U32" s="264"/>
      <c r="V32" s="265"/>
      <c r="W32" s="266"/>
      <c r="AA32" s="264"/>
      <c r="AB32" s="265"/>
      <c r="AC32" s="266"/>
      <c r="AG32" s="264"/>
      <c r="AH32" s="265"/>
      <c r="AI32" s="266"/>
      <c r="AM32" s="264"/>
      <c r="AN32" s="265"/>
      <c r="AO32" s="266"/>
      <c r="AS32" s="264"/>
      <c r="AT32" s="265"/>
      <c r="AU32" s="266"/>
      <c r="AY32" s="264"/>
      <c r="AZ32" s="265"/>
      <c r="BA32" s="266"/>
      <c r="BE32" s="264"/>
      <c r="BF32" s="265"/>
      <c r="BG32" s="266"/>
      <c r="BK32" s="264"/>
      <c r="BL32" s="265"/>
      <c r="BM32" s="266"/>
      <c r="BQ32" s="264"/>
      <c r="BR32" s="265"/>
      <c r="BS32" s="266"/>
      <c r="BW32" s="264"/>
      <c r="BX32" s="265"/>
      <c r="BY32" s="266"/>
      <c r="CC32" s="264"/>
      <c r="CD32" s="265"/>
      <c r="CE32" s="266"/>
      <c r="CI32" s="264"/>
      <c r="CJ32" s="265"/>
      <c r="CK32" s="266"/>
      <c r="CO32" s="264"/>
      <c r="CP32" s="265"/>
      <c r="CQ32" s="266"/>
      <c r="CU32" s="264"/>
      <c r="CV32" s="265"/>
      <c r="CW32" s="266"/>
      <c r="DA32" s="264"/>
      <c r="DB32" s="265"/>
      <c r="DC32" s="266"/>
      <c r="DG32" s="264"/>
      <c r="DH32" s="265"/>
      <c r="DI32" s="266"/>
      <c r="DM32" s="264"/>
      <c r="DN32" s="265"/>
      <c r="DO32" s="266"/>
      <c r="DS32" s="264"/>
      <c r="DT32" s="265"/>
      <c r="DU32" s="266"/>
      <c r="DY32" s="264"/>
      <c r="DZ32" s="265"/>
      <c r="EA32" s="266"/>
      <c r="EE32" s="264"/>
      <c r="EF32" s="265"/>
      <c r="EG32" s="266"/>
      <c r="EK32" s="264"/>
      <c r="EL32" s="265"/>
      <c r="EM32" s="266"/>
      <c r="EQ32" s="264"/>
      <c r="ER32" s="265"/>
      <c r="ES32" s="266"/>
      <c r="EW32" s="264"/>
      <c r="EX32" s="265"/>
      <c r="EY32" s="266"/>
      <c r="FC32" s="264"/>
      <c r="FD32" s="265"/>
      <c r="FE32" s="266"/>
      <c r="FI32" s="264"/>
      <c r="FJ32" s="265"/>
      <c r="FK32" s="266"/>
      <c r="FO32" s="264" t="s">
        <v>1492</v>
      </c>
      <c r="FP32" s="265">
        <v>11.109860550000001</v>
      </c>
      <c r="FQ32" s="266">
        <v>4.97</v>
      </c>
      <c r="FU32" s="264"/>
      <c r="FV32" s="265"/>
      <c r="FW32" s="266"/>
      <c r="GA32" s="264"/>
      <c r="GB32" s="265"/>
      <c r="GC32" s="266"/>
      <c r="GG32" s="264"/>
      <c r="GH32" s="265"/>
      <c r="GI32" s="266"/>
      <c r="GM32" s="264"/>
      <c r="GN32" s="265"/>
      <c r="GO32" s="266"/>
      <c r="GS32" s="264"/>
      <c r="GT32" s="265"/>
      <c r="GU32" s="266"/>
      <c r="GY32" s="264"/>
      <c r="GZ32" s="265"/>
      <c r="HA32" s="266"/>
      <c r="HB32" t="s">
        <v>1506</v>
      </c>
      <c r="HC32" s="263">
        <v>3.3570450100000002</v>
      </c>
      <c r="HD32" s="5">
        <v>3.32</v>
      </c>
    </row>
    <row r="33" spans="1:212" x14ac:dyDescent="0.2">
      <c r="C33" s="264"/>
      <c r="D33" s="265"/>
      <c r="E33" s="266"/>
      <c r="I33" s="264"/>
      <c r="J33" s="265"/>
      <c r="K33" s="266"/>
      <c r="O33" s="264"/>
      <c r="P33" s="265"/>
      <c r="Q33" s="266"/>
      <c r="U33" s="264"/>
      <c r="V33" s="265"/>
      <c r="W33" s="266"/>
      <c r="AA33" s="264"/>
      <c r="AB33" s="265"/>
      <c r="AC33" s="266"/>
      <c r="AG33" s="264"/>
      <c r="AH33" s="265"/>
      <c r="AI33" s="266"/>
      <c r="AM33" s="264"/>
      <c r="AN33" s="265"/>
      <c r="AO33" s="266"/>
      <c r="AS33" s="264"/>
      <c r="AT33" s="265"/>
      <c r="AU33" s="266"/>
      <c r="AY33" s="264"/>
      <c r="AZ33" s="265"/>
      <c r="BA33" s="266"/>
      <c r="BE33" s="264"/>
      <c r="BF33" s="265"/>
      <c r="BG33" s="266"/>
      <c r="BK33" s="264"/>
      <c r="BL33" s="265"/>
      <c r="BM33" s="266"/>
      <c r="BQ33" s="264"/>
      <c r="BR33" s="265"/>
      <c r="BS33" s="266"/>
      <c r="BW33" s="264"/>
      <c r="BX33" s="265"/>
      <c r="BY33" s="266"/>
      <c r="CC33" s="264"/>
      <c r="CD33" s="265"/>
      <c r="CE33" s="266"/>
      <c r="CI33" s="264"/>
      <c r="CJ33" s="265"/>
      <c r="CK33" s="266"/>
      <c r="CO33" s="264"/>
      <c r="CP33" s="265"/>
      <c r="CQ33" s="266"/>
      <c r="CU33" s="264"/>
      <c r="CV33" s="265"/>
      <c r="CW33" s="266"/>
      <c r="DA33" s="264"/>
      <c r="DB33" s="265"/>
      <c r="DC33" s="266"/>
      <c r="DG33" s="264"/>
      <c r="DH33" s="265"/>
      <c r="DI33" s="266"/>
      <c r="DM33" s="264"/>
      <c r="DN33" s="265"/>
      <c r="DO33" s="266"/>
      <c r="DS33" s="264"/>
      <c r="DT33" s="265"/>
      <c r="DU33" s="266"/>
      <c r="DY33" s="264"/>
      <c r="DZ33" s="265"/>
      <c r="EA33" s="266"/>
      <c r="EE33" s="264"/>
      <c r="EF33" s="265"/>
      <c r="EG33" s="266"/>
      <c r="EK33" s="264"/>
      <c r="EL33" s="265"/>
      <c r="EM33" s="266"/>
      <c r="EQ33" s="264"/>
      <c r="ER33" s="265"/>
      <c r="ES33" s="266"/>
      <c r="EW33" s="264"/>
      <c r="EX33" s="265"/>
      <c r="EY33" s="266"/>
      <c r="FC33" s="264"/>
      <c r="FD33" s="265"/>
      <c r="FE33" s="266"/>
      <c r="FI33" s="264"/>
      <c r="FJ33" s="265"/>
      <c r="FK33" s="266"/>
      <c r="FO33" s="264" t="s">
        <v>1502</v>
      </c>
      <c r="FP33" s="265">
        <v>16.15525242</v>
      </c>
      <c r="FQ33" s="266">
        <v>7.23</v>
      </c>
      <c r="FU33" s="264"/>
      <c r="FV33" s="265"/>
      <c r="FW33" s="266"/>
      <c r="GA33" s="264"/>
      <c r="GB33" s="265"/>
      <c r="GC33" s="266"/>
      <c r="GG33" s="264"/>
      <c r="GH33" s="265"/>
      <c r="GI33" s="266"/>
      <c r="GM33" s="264"/>
      <c r="GN33" s="265"/>
      <c r="GO33" s="266"/>
      <c r="GS33" s="264"/>
      <c r="GT33" s="265"/>
      <c r="GU33" s="266"/>
      <c r="GY33" s="264"/>
      <c r="GZ33" s="265"/>
      <c r="HA33" s="266"/>
      <c r="HB33" t="s">
        <v>1507</v>
      </c>
      <c r="HC33" s="263">
        <v>1.1959196599999999</v>
      </c>
      <c r="HD33" s="5">
        <v>1.18</v>
      </c>
    </row>
    <row r="34" spans="1:212" x14ac:dyDescent="0.2">
      <c r="C34" s="264"/>
      <c r="D34" s="265"/>
      <c r="E34" s="266"/>
      <c r="I34" s="264"/>
      <c r="J34" s="265"/>
      <c r="K34" s="266"/>
      <c r="O34" s="264"/>
      <c r="P34" s="265"/>
      <c r="Q34" s="266"/>
      <c r="U34" s="264"/>
      <c r="V34" s="265"/>
      <c r="W34" s="266"/>
      <c r="AA34" s="264"/>
      <c r="AB34" s="265"/>
      <c r="AC34" s="266"/>
      <c r="AG34" s="264"/>
      <c r="AH34" s="265"/>
      <c r="AI34" s="266"/>
      <c r="AM34" s="264"/>
      <c r="AN34" s="265"/>
      <c r="AO34" s="266"/>
      <c r="AS34" s="264"/>
      <c r="AT34" s="265"/>
      <c r="AU34" s="266"/>
      <c r="AY34" s="264"/>
      <c r="AZ34" s="265"/>
      <c r="BA34" s="266"/>
      <c r="BE34" s="264"/>
      <c r="BF34" s="265"/>
      <c r="BG34" s="266"/>
      <c r="BK34" s="264"/>
      <c r="BL34" s="265"/>
      <c r="BM34" s="266"/>
      <c r="BQ34" s="264"/>
      <c r="BR34" s="265"/>
      <c r="BS34" s="266"/>
      <c r="BW34" s="264"/>
      <c r="BX34" s="265"/>
      <c r="BY34" s="266"/>
      <c r="CC34" s="264"/>
      <c r="CD34" s="265"/>
      <c r="CE34" s="266"/>
      <c r="CI34" s="264"/>
      <c r="CJ34" s="265"/>
      <c r="CK34" s="266"/>
      <c r="CO34" s="264"/>
      <c r="CP34" s="265"/>
      <c r="CQ34" s="266"/>
      <c r="CU34" s="264"/>
      <c r="CV34" s="265"/>
      <c r="CW34" s="266"/>
      <c r="DA34" s="264"/>
      <c r="DB34" s="265"/>
      <c r="DC34" s="266"/>
      <c r="DG34" s="264"/>
      <c r="DH34" s="265"/>
      <c r="DI34" s="266"/>
      <c r="DM34" s="264"/>
      <c r="DN34" s="265"/>
      <c r="DO34" s="266"/>
      <c r="DS34" s="264"/>
      <c r="DT34" s="265"/>
      <c r="DU34" s="266"/>
      <c r="DY34" s="264"/>
      <c r="DZ34" s="265"/>
      <c r="EA34" s="266"/>
      <c r="EE34" s="264"/>
      <c r="EF34" s="265"/>
      <c r="EG34" s="266"/>
      <c r="EK34" s="264"/>
      <c r="EL34" s="265"/>
      <c r="EM34" s="266"/>
      <c r="EQ34" s="264"/>
      <c r="ER34" s="265"/>
      <c r="ES34" s="266"/>
      <c r="EW34" s="264"/>
      <c r="EX34" s="265"/>
      <c r="EY34" s="266"/>
      <c r="FC34" s="264"/>
      <c r="FD34" s="265"/>
      <c r="FE34" s="266"/>
      <c r="FI34" s="264"/>
      <c r="FJ34" s="265"/>
      <c r="FK34" s="266"/>
      <c r="FO34" s="264"/>
      <c r="FP34" s="265"/>
      <c r="FQ34" s="266"/>
      <c r="FU34" s="264"/>
      <c r="FV34" s="265"/>
      <c r="FW34" s="266"/>
      <c r="GA34" s="264"/>
      <c r="GB34" s="265"/>
      <c r="GC34" s="266"/>
      <c r="GG34" s="264"/>
      <c r="GH34" s="265"/>
      <c r="GI34" s="266"/>
      <c r="GM34" s="264"/>
      <c r="GN34" s="265"/>
      <c r="GO34" s="266"/>
      <c r="GS34" s="264"/>
      <c r="GT34" s="265"/>
      <c r="GU34" s="266"/>
      <c r="GY34" s="264"/>
      <c r="GZ34" s="265"/>
      <c r="HA34" s="266"/>
      <c r="HB34" t="s">
        <v>1491</v>
      </c>
      <c r="HC34" s="263">
        <v>3.7633718799999998</v>
      </c>
      <c r="HD34" s="5">
        <v>3.73</v>
      </c>
    </row>
    <row r="35" spans="1:212" x14ac:dyDescent="0.2">
      <c r="C35" s="264"/>
      <c r="D35" s="265"/>
      <c r="E35" s="266"/>
      <c r="I35" s="264"/>
      <c r="J35" s="265"/>
      <c r="K35" s="266"/>
      <c r="O35" s="264"/>
      <c r="P35" s="265"/>
      <c r="Q35" s="266"/>
      <c r="U35" s="264"/>
      <c r="V35" s="265"/>
      <c r="W35" s="266"/>
      <c r="AA35" s="264"/>
      <c r="AB35" s="265"/>
      <c r="AC35" s="266"/>
      <c r="AG35" s="264"/>
      <c r="AH35" s="265"/>
      <c r="AI35" s="266"/>
      <c r="AM35" s="264"/>
      <c r="AN35" s="265"/>
      <c r="AO35" s="266"/>
      <c r="AS35" s="264"/>
      <c r="AT35" s="265"/>
      <c r="AU35" s="266"/>
      <c r="AY35" s="264"/>
      <c r="AZ35" s="265"/>
      <c r="BA35" s="266"/>
      <c r="BE35" s="264"/>
      <c r="BF35" s="265"/>
      <c r="BG35" s="266"/>
      <c r="BK35" s="264"/>
      <c r="BL35" s="265"/>
      <c r="BM35" s="266"/>
      <c r="BQ35" s="264"/>
      <c r="BR35" s="265"/>
      <c r="BS35" s="266"/>
      <c r="BW35" s="264"/>
      <c r="BX35" s="265"/>
      <c r="BY35" s="266"/>
      <c r="CC35" s="264"/>
      <c r="CD35" s="265"/>
      <c r="CE35" s="266"/>
      <c r="CI35" s="264"/>
      <c r="CJ35" s="265"/>
      <c r="CK35" s="266"/>
      <c r="CO35" s="264"/>
      <c r="CP35" s="265"/>
      <c r="CQ35" s="266"/>
      <c r="CU35" s="264"/>
      <c r="CV35" s="265"/>
      <c r="CW35" s="266"/>
      <c r="DA35" s="264"/>
      <c r="DB35" s="265"/>
      <c r="DC35" s="266"/>
      <c r="DG35" s="264"/>
      <c r="DH35" s="265"/>
      <c r="DI35" s="266"/>
      <c r="DM35" s="264"/>
      <c r="DN35" s="265"/>
      <c r="DO35" s="266"/>
      <c r="DS35" s="264"/>
      <c r="DT35" s="265"/>
      <c r="DU35" s="266"/>
      <c r="DY35" s="264"/>
      <c r="DZ35" s="265"/>
      <c r="EA35" s="266"/>
      <c r="EE35" s="264"/>
      <c r="EF35" s="265"/>
      <c r="EG35" s="266"/>
      <c r="EK35" s="264"/>
      <c r="EL35" s="265"/>
      <c r="EM35" s="266"/>
      <c r="EQ35" s="264"/>
      <c r="ER35" s="265"/>
      <c r="ES35" s="266"/>
      <c r="EW35" s="264"/>
      <c r="EX35" s="265"/>
      <c r="EY35" s="266"/>
      <c r="FC35" s="264"/>
      <c r="FD35" s="265"/>
      <c r="FE35" s="266"/>
      <c r="FI35" s="264"/>
      <c r="FJ35" s="265"/>
      <c r="FK35" s="266"/>
      <c r="FO35" s="264"/>
      <c r="FP35" s="265"/>
      <c r="FQ35" s="266"/>
      <c r="FU35" s="264"/>
      <c r="FV35" s="265"/>
      <c r="FW35" s="266"/>
      <c r="GA35" s="264"/>
      <c r="GB35" s="265"/>
      <c r="GC35" s="266"/>
      <c r="GG35" s="264"/>
      <c r="GH35" s="265"/>
      <c r="GI35" s="266"/>
      <c r="GM35" s="264"/>
      <c r="GN35" s="265"/>
      <c r="GO35" s="266"/>
      <c r="GS35" s="264"/>
      <c r="GT35" s="265"/>
      <c r="GU35" s="266"/>
      <c r="GY35" s="264"/>
      <c r="GZ35" s="265"/>
      <c r="HA35" s="266"/>
      <c r="HB35" t="s">
        <v>1508</v>
      </c>
      <c r="HC35" s="263">
        <v>1.3379584499999999</v>
      </c>
      <c r="HD35" s="5">
        <v>1.33</v>
      </c>
    </row>
    <row r="36" spans="1:212" ht="13.5" thickBot="1" x14ac:dyDescent="0.25">
      <c r="C36" s="264"/>
      <c r="D36" s="265"/>
      <c r="E36" s="266"/>
      <c r="I36" s="264"/>
      <c r="J36" s="265"/>
      <c r="K36" s="266"/>
      <c r="O36" s="264"/>
      <c r="P36" s="265"/>
      <c r="Q36" s="266"/>
      <c r="U36" s="264"/>
      <c r="V36" s="265"/>
      <c r="W36" s="266"/>
      <c r="AA36" s="264"/>
      <c r="AB36" s="265"/>
      <c r="AC36" s="266"/>
      <c r="AG36" s="264"/>
      <c r="AH36" s="265"/>
      <c r="AI36" s="266"/>
      <c r="AM36" s="264"/>
      <c r="AN36" s="265"/>
      <c r="AO36" s="266"/>
      <c r="AS36" s="264"/>
      <c r="AT36" s="265"/>
      <c r="AU36" s="266"/>
      <c r="AY36" s="264"/>
      <c r="AZ36" s="265"/>
      <c r="BA36" s="266"/>
      <c r="BE36" s="264"/>
      <c r="BF36" s="265"/>
      <c r="BG36" s="266"/>
      <c r="BK36" s="264"/>
      <c r="BL36" s="265"/>
      <c r="BM36" s="266"/>
      <c r="BQ36" s="264"/>
      <c r="BR36" s="265"/>
      <c r="BS36" s="266"/>
      <c r="BW36" s="264"/>
      <c r="BX36" s="265"/>
      <c r="BY36" s="266"/>
      <c r="CC36" s="264"/>
      <c r="CD36" s="265"/>
      <c r="CE36" s="266"/>
      <c r="CI36" s="264"/>
      <c r="CJ36" s="265"/>
      <c r="CK36" s="266"/>
      <c r="CO36" s="264"/>
      <c r="CP36" s="265"/>
      <c r="CQ36" s="266"/>
      <c r="CU36" s="264"/>
      <c r="CV36" s="265"/>
      <c r="CW36" s="266"/>
      <c r="DA36" s="264"/>
      <c r="DB36" s="265"/>
      <c r="DC36" s="266"/>
      <c r="DG36" s="264"/>
      <c r="DH36" s="265"/>
      <c r="DI36" s="266"/>
      <c r="DM36" s="264"/>
      <c r="DN36" s="265"/>
      <c r="DO36" s="266"/>
      <c r="DS36" s="264"/>
      <c r="DT36" s="265"/>
      <c r="DU36" s="266"/>
      <c r="DY36" s="264"/>
      <c r="DZ36" s="265"/>
      <c r="EA36" s="266"/>
      <c r="EE36" s="264"/>
      <c r="EF36" s="265"/>
      <c r="EG36" s="266"/>
      <c r="EK36" s="264"/>
      <c r="EL36" s="265"/>
      <c r="EM36" s="266"/>
      <c r="EQ36" s="264"/>
      <c r="ER36" s="265"/>
      <c r="ES36" s="266"/>
      <c r="EW36" s="264"/>
      <c r="EX36" s="265"/>
      <c r="EY36" s="266"/>
      <c r="FC36" s="264"/>
      <c r="FD36" s="265"/>
      <c r="FE36" s="266"/>
      <c r="FI36" s="264"/>
      <c r="FJ36" s="265"/>
      <c r="FK36" s="266"/>
      <c r="FO36" s="264"/>
      <c r="FP36" s="265"/>
      <c r="FQ36" s="266"/>
      <c r="FU36" s="264"/>
      <c r="FV36" s="265"/>
      <c r="FW36" s="266"/>
      <c r="GA36" s="264"/>
      <c r="GB36" s="265"/>
      <c r="GC36" s="266"/>
      <c r="GG36" s="264"/>
      <c r="GH36" s="265"/>
      <c r="GI36" s="266"/>
      <c r="GM36" s="264"/>
      <c r="GN36" s="265"/>
      <c r="GO36" s="266"/>
      <c r="GS36" s="264"/>
      <c r="GT36" s="265"/>
      <c r="GU36" s="266"/>
      <c r="GY36" s="264"/>
      <c r="GZ36" s="265"/>
      <c r="HA36" s="266"/>
    </row>
    <row r="37" spans="1:212" ht="13.5" thickBot="1" x14ac:dyDescent="0.25">
      <c r="A37" s="267" t="s">
        <v>1509</v>
      </c>
      <c r="B37" s="268">
        <v>101845.68183554</v>
      </c>
      <c r="C37" s="269"/>
      <c r="D37" s="270">
        <v>59.233054820000007</v>
      </c>
      <c r="E37" s="271">
        <v>99.48</v>
      </c>
      <c r="F37" s="267"/>
      <c r="G37" s="268">
        <v>263.87354501999999</v>
      </c>
      <c r="H37" s="272">
        <v>99.79</v>
      </c>
      <c r="I37" s="269"/>
      <c r="J37" s="270">
        <v>210.85925987000002</v>
      </c>
      <c r="K37" s="271">
        <v>98.77</v>
      </c>
      <c r="L37" s="267"/>
      <c r="M37" s="268">
        <v>476.75144742999998</v>
      </c>
      <c r="N37" s="272">
        <v>99.82</v>
      </c>
      <c r="O37" s="269"/>
      <c r="P37" s="270">
        <v>103.51764416</v>
      </c>
      <c r="Q37" s="271">
        <v>99.5</v>
      </c>
      <c r="R37" s="267"/>
      <c r="S37" s="268">
        <v>131.35975956000001</v>
      </c>
      <c r="T37" s="272">
        <v>97.54</v>
      </c>
      <c r="U37" s="269"/>
      <c r="V37" s="270">
        <v>18.533885780000002</v>
      </c>
      <c r="W37" s="271">
        <v>98.62</v>
      </c>
      <c r="X37" s="267"/>
      <c r="Y37" s="268">
        <v>81.318558409999994</v>
      </c>
      <c r="Z37" s="272">
        <v>99.71</v>
      </c>
      <c r="AA37" s="269"/>
      <c r="AB37" s="270">
        <v>5.4938485699999999</v>
      </c>
      <c r="AC37" s="271">
        <v>94.29</v>
      </c>
      <c r="AD37" s="267"/>
      <c r="AE37" s="268">
        <v>36.495494060000006</v>
      </c>
      <c r="AF37" s="272">
        <v>83.28</v>
      </c>
      <c r="AG37" s="269"/>
      <c r="AH37" s="270">
        <v>1057.4169090300002</v>
      </c>
      <c r="AI37" s="271">
        <v>91.18</v>
      </c>
      <c r="AJ37" s="267"/>
      <c r="AK37" s="268">
        <v>1250.86122632</v>
      </c>
      <c r="AL37" s="272">
        <v>87.36</v>
      </c>
      <c r="AM37" s="269"/>
      <c r="AN37" s="270">
        <v>975.81474676999994</v>
      </c>
      <c r="AO37" s="271">
        <v>84.65</v>
      </c>
      <c r="AP37" s="267"/>
      <c r="AQ37" s="268">
        <v>446.91099901000001</v>
      </c>
      <c r="AR37" s="272">
        <v>81.33</v>
      </c>
      <c r="AS37" s="269"/>
      <c r="AT37" s="270">
        <v>21.513337710000002</v>
      </c>
      <c r="AU37" s="271">
        <v>98.78</v>
      </c>
      <c r="AV37" s="267"/>
      <c r="AW37" s="268">
        <v>211.54204677999996</v>
      </c>
      <c r="AX37" s="272">
        <v>99.84</v>
      </c>
      <c r="AY37" s="269"/>
      <c r="AZ37" s="270">
        <v>130.2395046</v>
      </c>
      <c r="BA37" s="271">
        <v>99.82</v>
      </c>
      <c r="BB37" s="267"/>
      <c r="BC37" s="268">
        <v>66.803107339999997</v>
      </c>
      <c r="BD37" s="272">
        <v>99.96</v>
      </c>
      <c r="BE37" s="269"/>
      <c r="BF37" s="270">
        <v>25.209222739999998</v>
      </c>
      <c r="BG37" s="271">
        <v>73.81</v>
      </c>
      <c r="BH37" s="267"/>
      <c r="BI37" s="268">
        <v>81.821867069999996</v>
      </c>
      <c r="BJ37" s="272">
        <v>80.180000000000007</v>
      </c>
      <c r="BK37" s="269"/>
      <c r="BL37" s="270">
        <v>49.926266239999997</v>
      </c>
      <c r="BM37" s="271">
        <v>83.57</v>
      </c>
      <c r="BN37" s="267"/>
      <c r="BO37" s="268">
        <v>123.18961430000002</v>
      </c>
      <c r="BP37" s="272">
        <v>84.81</v>
      </c>
      <c r="BQ37" s="269"/>
      <c r="BR37" s="270">
        <v>34.474887930000001</v>
      </c>
      <c r="BS37" s="271">
        <v>72.97</v>
      </c>
      <c r="BT37" s="267"/>
      <c r="BU37" s="268">
        <v>0</v>
      </c>
      <c r="BV37" s="272">
        <v>0</v>
      </c>
      <c r="BW37" s="269"/>
      <c r="BX37" s="270">
        <v>0</v>
      </c>
      <c r="BY37" s="271">
        <v>0</v>
      </c>
      <c r="BZ37" s="267"/>
      <c r="CA37" s="268">
        <v>0</v>
      </c>
      <c r="CB37" s="272">
        <v>0</v>
      </c>
      <c r="CC37" s="269"/>
      <c r="CD37" s="270">
        <v>11.1563192</v>
      </c>
      <c r="CE37" s="271">
        <v>99.94</v>
      </c>
      <c r="CF37" s="267"/>
      <c r="CG37" s="268">
        <v>243.83236937999999</v>
      </c>
      <c r="CH37" s="272">
        <v>99.9</v>
      </c>
      <c r="CI37" s="269"/>
      <c r="CJ37" s="270">
        <v>197.55245192999999</v>
      </c>
      <c r="CK37" s="271">
        <v>99.8</v>
      </c>
      <c r="CL37" s="267"/>
      <c r="CM37" s="268">
        <v>405.87260784000006</v>
      </c>
      <c r="CN37" s="272">
        <v>99.75</v>
      </c>
      <c r="CO37" s="269"/>
      <c r="CP37" s="270">
        <v>456.91805202999996</v>
      </c>
      <c r="CQ37" s="271">
        <v>75.95</v>
      </c>
      <c r="CR37" s="267"/>
      <c r="CS37" s="268">
        <v>616.60189653999998</v>
      </c>
      <c r="CT37" s="272">
        <v>81.349999999999994</v>
      </c>
      <c r="CU37" s="269"/>
      <c r="CV37" s="270">
        <v>65.718168879999993</v>
      </c>
      <c r="CW37" s="271">
        <v>40.130000000000003</v>
      </c>
      <c r="CX37" s="267"/>
      <c r="CY37" s="268">
        <v>478.42883939000001</v>
      </c>
      <c r="CZ37" s="272">
        <v>78.16</v>
      </c>
      <c r="DA37" s="269"/>
      <c r="DB37" s="270">
        <v>0</v>
      </c>
      <c r="DC37" s="271">
        <v>0</v>
      </c>
      <c r="DD37" s="267"/>
      <c r="DE37" s="268">
        <v>218.38164354000003</v>
      </c>
      <c r="DF37" s="272">
        <v>78.47</v>
      </c>
      <c r="DG37" s="269"/>
      <c r="DH37" s="270">
        <v>137.28928173000003</v>
      </c>
      <c r="DI37" s="271">
        <v>95.95</v>
      </c>
      <c r="DJ37" s="267"/>
      <c r="DK37" s="268">
        <v>304.08477651999999</v>
      </c>
      <c r="DL37" s="272">
        <v>73.930000000000007</v>
      </c>
      <c r="DM37" s="269"/>
      <c r="DN37" s="270">
        <v>949.1281449999999</v>
      </c>
      <c r="DO37" s="271">
        <v>76.69</v>
      </c>
      <c r="DP37" s="267"/>
      <c r="DQ37" s="268">
        <v>192.64268225999999</v>
      </c>
      <c r="DR37" s="272">
        <v>99.87</v>
      </c>
      <c r="DS37" s="269"/>
      <c r="DT37" s="270">
        <v>33.389966269999995</v>
      </c>
      <c r="DU37" s="271">
        <v>99.57</v>
      </c>
      <c r="DV37" s="267"/>
      <c r="DW37" s="268">
        <v>284.19588072000005</v>
      </c>
      <c r="DX37" s="272">
        <v>99.86</v>
      </c>
      <c r="DY37" s="269"/>
      <c r="DZ37" s="270">
        <v>9.8530938999999993</v>
      </c>
      <c r="EA37" s="271">
        <v>63.73</v>
      </c>
      <c r="EB37" s="267"/>
      <c r="EC37" s="268">
        <v>11.775753790000001</v>
      </c>
      <c r="ED37" s="272">
        <v>70.23</v>
      </c>
      <c r="EE37" s="269"/>
      <c r="EF37" s="270">
        <v>108.24620556000001</v>
      </c>
      <c r="EG37" s="271">
        <v>99.59</v>
      </c>
      <c r="EH37" s="267"/>
      <c r="EI37" s="268">
        <v>38.015172970000002</v>
      </c>
      <c r="EJ37" s="272">
        <v>99.45</v>
      </c>
      <c r="EK37" s="269"/>
      <c r="EL37" s="270">
        <v>90.899461800000012</v>
      </c>
      <c r="EM37" s="271">
        <v>99.5</v>
      </c>
      <c r="EN37" s="267"/>
      <c r="EO37" s="268">
        <v>33.797360680000004</v>
      </c>
      <c r="EP37" s="272">
        <v>96.62</v>
      </c>
      <c r="EQ37" s="269"/>
      <c r="ER37" s="270">
        <v>0</v>
      </c>
      <c r="ES37" s="271">
        <v>0</v>
      </c>
      <c r="ET37" s="267"/>
      <c r="EU37" s="268">
        <v>1071.7609096100002</v>
      </c>
      <c r="EV37" s="272">
        <v>99.37</v>
      </c>
      <c r="EW37" s="269"/>
      <c r="EX37" s="270">
        <v>37.611814250000002</v>
      </c>
      <c r="EY37" s="271">
        <v>98.48</v>
      </c>
      <c r="EZ37" s="267"/>
      <c r="FA37" s="268">
        <v>210.51896787999999</v>
      </c>
      <c r="FB37" s="272">
        <v>98.84</v>
      </c>
      <c r="FC37" s="269"/>
      <c r="FD37" s="270">
        <v>31.476102279999999</v>
      </c>
      <c r="FE37" s="271">
        <v>98.4</v>
      </c>
      <c r="FF37" s="267"/>
      <c r="FG37" s="268">
        <v>194.48880438</v>
      </c>
      <c r="FH37" s="272">
        <v>98.84</v>
      </c>
      <c r="FI37" s="269"/>
      <c r="FJ37" s="270">
        <v>0</v>
      </c>
      <c r="FK37" s="271">
        <v>0</v>
      </c>
      <c r="FL37" s="267"/>
      <c r="FM37" s="268">
        <v>103.99903278999999</v>
      </c>
      <c r="FN37" s="272">
        <v>99.53</v>
      </c>
      <c r="FO37" s="269"/>
      <c r="FP37" s="270">
        <v>219.92064646999998</v>
      </c>
      <c r="FQ37" s="271">
        <v>98.42</v>
      </c>
      <c r="FR37" s="267"/>
      <c r="FS37" s="268">
        <v>0</v>
      </c>
      <c r="FT37" s="272">
        <v>0</v>
      </c>
      <c r="FU37" s="269"/>
      <c r="FV37" s="270">
        <v>271.48573269999997</v>
      </c>
      <c r="FW37" s="271">
        <v>99.8</v>
      </c>
      <c r="FX37" s="267"/>
      <c r="FY37" s="268">
        <v>126.21482346000001</v>
      </c>
      <c r="FZ37" s="272">
        <v>99.77</v>
      </c>
      <c r="GA37" s="269"/>
      <c r="GB37" s="270">
        <v>70.566615159999998</v>
      </c>
      <c r="GC37" s="271">
        <v>95.99</v>
      </c>
      <c r="GD37" s="267"/>
      <c r="GE37" s="268">
        <v>0</v>
      </c>
      <c r="GF37" s="272">
        <v>0</v>
      </c>
      <c r="GG37" s="269"/>
      <c r="GH37" s="270">
        <v>158.13132150000001</v>
      </c>
      <c r="GI37" s="271">
        <v>12.35</v>
      </c>
      <c r="GJ37" s="267"/>
      <c r="GK37" s="268">
        <v>0.35606070000000001</v>
      </c>
      <c r="GL37" s="272">
        <v>69.52</v>
      </c>
      <c r="GM37" s="269"/>
      <c r="GN37" s="270">
        <v>8.1845799699999997</v>
      </c>
      <c r="GO37" s="271">
        <v>99.52</v>
      </c>
      <c r="GP37" s="267"/>
      <c r="GQ37" s="268">
        <v>1.0623740700000002</v>
      </c>
      <c r="GR37" s="272">
        <v>91.71</v>
      </c>
      <c r="GS37" s="269"/>
      <c r="GT37" s="270">
        <v>81.691258750000003</v>
      </c>
      <c r="GU37" s="271">
        <v>101.57</v>
      </c>
      <c r="GV37" s="267"/>
      <c r="GW37" s="268">
        <v>0</v>
      </c>
      <c r="GX37" s="272">
        <v>0</v>
      </c>
      <c r="GY37" s="269"/>
      <c r="GZ37" s="270">
        <v>0</v>
      </c>
      <c r="HA37" s="271">
        <v>0</v>
      </c>
      <c r="HB37" s="267"/>
      <c r="HC37" s="268">
        <v>97.793575890000014</v>
      </c>
      <c r="HD37" s="272">
        <v>96.84</v>
      </c>
    </row>
    <row r="38" spans="1:212" ht="13.5" thickBot="1" x14ac:dyDescent="0.25">
      <c r="A38" s="267" t="s">
        <v>1510</v>
      </c>
      <c r="B38" s="268">
        <v>39983.762872660001</v>
      </c>
      <c r="C38" s="269"/>
      <c r="D38" s="270">
        <v>0</v>
      </c>
      <c r="E38" s="271">
        <v>0</v>
      </c>
      <c r="F38" s="267"/>
      <c r="G38" s="268">
        <v>0</v>
      </c>
      <c r="H38" s="272">
        <v>0</v>
      </c>
      <c r="I38" s="269"/>
      <c r="J38" s="270">
        <v>0</v>
      </c>
      <c r="K38" s="271">
        <v>0</v>
      </c>
      <c r="L38" s="267"/>
      <c r="M38" s="268">
        <v>0</v>
      </c>
      <c r="N38" s="272">
        <v>0</v>
      </c>
      <c r="O38" s="269"/>
      <c r="P38" s="270">
        <v>0</v>
      </c>
      <c r="Q38" s="271">
        <v>0</v>
      </c>
      <c r="R38" s="267"/>
      <c r="S38" s="268">
        <v>0</v>
      </c>
      <c r="T38" s="272">
        <v>0</v>
      </c>
      <c r="U38" s="269"/>
      <c r="V38" s="270">
        <v>0</v>
      </c>
      <c r="W38" s="271">
        <v>0</v>
      </c>
      <c r="X38" s="267"/>
      <c r="Y38" s="268">
        <v>0</v>
      </c>
      <c r="Z38" s="272">
        <v>0</v>
      </c>
      <c r="AA38" s="269"/>
      <c r="AB38" s="270">
        <v>0</v>
      </c>
      <c r="AC38" s="271">
        <v>0</v>
      </c>
      <c r="AD38" s="267"/>
      <c r="AE38" s="268">
        <v>6.4454091799999995</v>
      </c>
      <c r="AF38" s="272">
        <v>14.71</v>
      </c>
      <c r="AG38" s="269"/>
      <c r="AH38" s="270">
        <v>90.929507189999995</v>
      </c>
      <c r="AI38" s="271">
        <v>7.84</v>
      </c>
      <c r="AJ38" s="267"/>
      <c r="AK38" s="268">
        <v>167.72527144999998</v>
      </c>
      <c r="AL38" s="272">
        <v>11.71</v>
      </c>
      <c r="AM38" s="269"/>
      <c r="AN38" s="270">
        <v>165.19023823000001</v>
      </c>
      <c r="AO38" s="271">
        <v>14.33</v>
      </c>
      <c r="AP38" s="267"/>
      <c r="AQ38" s="268">
        <v>91.96838034000001</v>
      </c>
      <c r="AR38" s="272">
        <v>16.73</v>
      </c>
      <c r="AS38" s="269"/>
      <c r="AT38" s="270">
        <v>0</v>
      </c>
      <c r="AU38" s="271">
        <v>0</v>
      </c>
      <c r="AV38" s="267"/>
      <c r="AW38" s="268">
        <v>0</v>
      </c>
      <c r="AX38" s="272">
        <v>0</v>
      </c>
      <c r="AY38" s="269"/>
      <c r="AZ38" s="270">
        <v>0</v>
      </c>
      <c r="BA38" s="271">
        <v>0</v>
      </c>
      <c r="BB38" s="267"/>
      <c r="BC38" s="268">
        <v>0</v>
      </c>
      <c r="BD38" s="272">
        <v>0</v>
      </c>
      <c r="BE38" s="269"/>
      <c r="BF38" s="270">
        <v>8.7982626100000001</v>
      </c>
      <c r="BG38" s="271">
        <v>25.76</v>
      </c>
      <c r="BH38" s="267"/>
      <c r="BI38" s="268">
        <v>19.383812510000002</v>
      </c>
      <c r="BJ38" s="272">
        <v>19</v>
      </c>
      <c r="BK38" s="269"/>
      <c r="BL38" s="270">
        <v>9.5110764299999992</v>
      </c>
      <c r="BM38" s="271">
        <v>15.92</v>
      </c>
      <c r="BN38" s="267"/>
      <c r="BO38" s="268">
        <v>21.105070469999998</v>
      </c>
      <c r="BP38" s="272">
        <v>14.53</v>
      </c>
      <c r="BQ38" s="269"/>
      <c r="BR38" s="270">
        <v>12.645218570000001</v>
      </c>
      <c r="BS38" s="271">
        <v>26.76</v>
      </c>
      <c r="BT38" s="267"/>
      <c r="BU38" s="268">
        <v>5503.7837611200002</v>
      </c>
      <c r="BV38" s="272">
        <v>0</v>
      </c>
      <c r="BW38" s="269"/>
      <c r="BX38" s="270">
        <v>6762.8328877400008</v>
      </c>
      <c r="BY38" s="271">
        <v>0</v>
      </c>
      <c r="BZ38" s="267"/>
      <c r="CA38" s="268">
        <v>671.04976034000003</v>
      </c>
      <c r="CB38" s="272">
        <v>0</v>
      </c>
      <c r="CC38" s="269"/>
      <c r="CD38" s="270">
        <v>0</v>
      </c>
      <c r="CE38" s="271">
        <v>0</v>
      </c>
      <c r="CF38" s="267"/>
      <c r="CG38" s="268">
        <v>0</v>
      </c>
      <c r="CH38" s="272">
        <v>0</v>
      </c>
      <c r="CI38" s="269"/>
      <c r="CJ38" s="270">
        <v>0</v>
      </c>
      <c r="CK38" s="271">
        <v>0</v>
      </c>
      <c r="CL38" s="267"/>
      <c r="CM38" s="268">
        <v>0</v>
      </c>
      <c r="CN38" s="272">
        <v>0</v>
      </c>
      <c r="CO38" s="269"/>
      <c r="CP38" s="270">
        <v>135.56348715999999</v>
      </c>
      <c r="CQ38" s="271">
        <v>22.53</v>
      </c>
      <c r="CR38" s="267"/>
      <c r="CS38" s="268">
        <v>131.01298500999999</v>
      </c>
      <c r="CT38" s="272">
        <v>17.28</v>
      </c>
      <c r="CU38" s="269"/>
      <c r="CV38" s="270">
        <v>96.489726709999999</v>
      </c>
      <c r="CW38" s="271">
        <v>58.92</v>
      </c>
      <c r="CX38" s="267"/>
      <c r="CY38" s="268">
        <v>121.71802841</v>
      </c>
      <c r="CZ38" s="272">
        <v>19.88</v>
      </c>
      <c r="DA38" s="269"/>
      <c r="DB38" s="270">
        <v>41.780772970000001</v>
      </c>
      <c r="DC38" s="271">
        <v>58.58</v>
      </c>
      <c r="DD38" s="267"/>
      <c r="DE38" s="268">
        <v>53.827947720000004</v>
      </c>
      <c r="DF38" s="272">
        <v>19.34</v>
      </c>
      <c r="DG38" s="269"/>
      <c r="DH38" s="270">
        <v>0</v>
      </c>
      <c r="DI38" s="271">
        <v>0</v>
      </c>
      <c r="DJ38" s="267"/>
      <c r="DK38" s="268">
        <v>87.86822669</v>
      </c>
      <c r="DL38" s="272">
        <v>21.37</v>
      </c>
      <c r="DM38" s="269"/>
      <c r="DN38" s="270">
        <v>261.86437453999997</v>
      </c>
      <c r="DO38" s="271">
        <v>21.15</v>
      </c>
      <c r="DP38" s="267"/>
      <c r="DQ38" s="268">
        <v>0</v>
      </c>
      <c r="DR38" s="272">
        <v>0</v>
      </c>
      <c r="DS38" s="269"/>
      <c r="DT38" s="270">
        <v>0</v>
      </c>
      <c r="DU38" s="271">
        <v>0</v>
      </c>
      <c r="DV38" s="267"/>
      <c r="DW38" s="268">
        <v>0</v>
      </c>
      <c r="DX38" s="272">
        <v>0</v>
      </c>
      <c r="DY38" s="269"/>
      <c r="DZ38" s="270">
        <v>0</v>
      </c>
      <c r="EA38" s="271">
        <v>0</v>
      </c>
      <c r="EB38" s="267"/>
      <c r="EC38" s="268">
        <v>0</v>
      </c>
      <c r="ED38" s="272">
        <v>0</v>
      </c>
      <c r="EE38" s="269"/>
      <c r="EF38" s="270">
        <v>0</v>
      </c>
      <c r="EG38" s="271">
        <v>0</v>
      </c>
      <c r="EH38" s="267"/>
      <c r="EI38" s="268">
        <v>0</v>
      </c>
      <c r="EJ38" s="272">
        <v>0</v>
      </c>
      <c r="EK38" s="269"/>
      <c r="EL38" s="270">
        <v>0</v>
      </c>
      <c r="EM38" s="271">
        <v>0</v>
      </c>
      <c r="EN38" s="267"/>
      <c r="EO38" s="268">
        <v>0</v>
      </c>
      <c r="EP38" s="272">
        <v>0</v>
      </c>
      <c r="EQ38" s="269"/>
      <c r="ER38" s="270">
        <v>165.04469732999999</v>
      </c>
      <c r="ES38" s="271">
        <v>99.82</v>
      </c>
      <c r="ET38" s="267"/>
      <c r="EU38" s="268">
        <v>0</v>
      </c>
      <c r="EV38" s="272">
        <v>0</v>
      </c>
      <c r="EW38" s="269"/>
      <c r="EX38" s="270">
        <v>0</v>
      </c>
      <c r="EY38" s="271">
        <v>0</v>
      </c>
      <c r="EZ38" s="267"/>
      <c r="FA38" s="268">
        <v>0</v>
      </c>
      <c r="FB38" s="272">
        <v>0</v>
      </c>
      <c r="FC38" s="269"/>
      <c r="FD38" s="270">
        <v>0</v>
      </c>
      <c r="FE38" s="271">
        <v>0</v>
      </c>
      <c r="FF38" s="267"/>
      <c r="FG38" s="268">
        <v>0</v>
      </c>
      <c r="FH38" s="272">
        <v>0</v>
      </c>
      <c r="FI38" s="269"/>
      <c r="FJ38" s="270">
        <v>452.82607411000004</v>
      </c>
      <c r="FK38" s="271">
        <v>97.97</v>
      </c>
      <c r="FL38" s="267"/>
      <c r="FM38" s="268">
        <v>0</v>
      </c>
      <c r="FN38" s="272">
        <v>0</v>
      </c>
      <c r="FO38" s="269"/>
      <c r="FP38" s="270">
        <v>0</v>
      </c>
      <c r="FQ38" s="271">
        <v>0</v>
      </c>
      <c r="FR38" s="267"/>
      <c r="FS38" s="268">
        <v>149.28833327999999</v>
      </c>
      <c r="FT38" s="272">
        <v>99.5</v>
      </c>
      <c r="FU38" s="269"/>
      <c r="FV38" s="270">
        <v>0</v>
      </c>
      <c r="FW38" s="271">
        <v>0</v>
      </c>
      <c r="FX38" s="267"/>
      <c r="FY38" s="268">
        <v>0</v>
      </c>
      <c r="FZ38" s="272">
        <v>0</v>
      </c>
      <c r="GA38" s="269"/>
      <c r="GB38" s="270">
        <v>0</v>
      </c>
      <c r="GC38" s="271">
        <v>0</v>
      </c>
      <c r="GD38" s="267"/>
      <c r="GE38" s="268">
        <v>4.1592238200000002</v>
      </c>
      <c r="GF38" s="272">
        <v>98.84</v>
      </c>
      <c r="GG38" s="269"/>
      <c r="GH38" s="270">
        <v>896.14989905999994</v>
      </c>
      <c r="GI38" s="271">
        <v>70</v>
      </c>
      <c r="GJ38" s="267"/>
      <c r="GK38" s="268">
        <v>0</v>
      </c>
      <c r="GL38" s="272">
        <v>0</v>
      </c>
      <c r="GM38" s="269"/>
      <c r="GN38" s="270">
        <v>0</v>
      </c>
      <c r="GO38" s="271">
        <v>0</v>
      </c>
      <c r="GP38" s="267"/>
      <c r="GQ38" s="268">
        <v>0</v>
      </c>
      <c r="GR38" s="272">
        <v>0</v>
      </c>
      <c r="GS38" s="269"/>
      <c r="GT38" s="270">
        <v>0</v>
      </c>
      <c r="GU38" s="271">
        <v>0</v>
      </c>
      <c r="GV38" s="267"/>
      <c r="GW38" s="268">
        <v>44.86407037</v>
      </c>
      <c r="GX38" s="272">
        <v>96.95</v>
      </c>
      <c r="GY38" s="269"/>
      <c r="GZ38" s="270">
        <v>208.01574291</v>
      </c>
      <c r="HA38" s="271">
        <v>99.5</v>
      </c>
      <c r="HB38" s="267"/>
      <c r="HC38" s="268">
        <v>0</v>
      </c>
      <c r="HD38" s="272">
        <v>0</v>
      </c>
    </row>
    <row r="39" spans="1:212" ht="13.5" thickBot="1" x14ac:dyDescent="0.25">
      <c r="A39" s="267" t="s">
        <v>1511</v>
      </c>
      <c r="B39" s="268">
        <v>141829.44470820003</v>
      </c>
      <c r="C39" s="269"/>
      <c r="D39" s="270">
        <v>59.233054820000007</v>
      </c>
      <c r="E39" s="271">
        <v>99.48</v>
      </c>
      <c r="F39" s="267"/>
      <c r="G39" s="268">
        <v>263.87354501999999</v>
      </c>
      <c r="H39" s="272">
        <v>99.79</v>
      </c>
      <c r="I39" s="269"/>
      <c r="J39" s="270">
        <v>210.85925987000002</v>
      </c>
      <c r="K39" s="271">
        <v>98.77</v>
      </c>
      <c r="L39" s="267"/>
      <c r="M39" s="268">
        <v>476.75144742999998</v>
      </c>
      <c r="N39" s="272">
        <v>99.82</v>
      </c>
      <c r="O39" s="269"/>
      <c r="P39" s="270">
        <v>103.51764416</v>
      </c>
      <c r="Q39" s="271">
        <v>99.5</v>
      </c>
      <c r="R39" s="267"/>
      <c r="S39" s="268">
        <v>131.35975956000001</v>
      </c>
      <c r="T39" s="272">
        <v>97.54</v>
      </c>
      <c r="U39" s="269"/>
      <c r="V39" s="270">
        <v>18.533885780000002</v>
      </c>
      <c r="W39" s="271">
        <v>98.62</v>
      </c>
      <c r="X39" s="267"/>
      <c r="Y39" s="268">
        <v>81.318558409999994</v>
      </c>
      <c r="Z39" s="272">
        <v>99.71</v>
      </c>
      <c r="AA39" s="269"/>
      <c r="AB39" s="270">
        <v>5.4938485699999999</v>
      </c>
      <c r="AC39" s="271">
        <v>94.29</v>
      </c>
      <c r="AD39" s="267"/>
      <c r="AE39" s="268">
        <v>42.940903240000004</v>
      </c>
      <c r="AF39" s="272">
        <v>97.99</v>
      </c>
      <c r="AG39" s="269"/>
      <c r="AH39" s="270">
        <v>1148.3464162200003</v>
      </c>
      <c r="AI39" s="271">
        <v>99.02</v>
      </c>
      <c r="AJ39" s="267"/>
      <c r="AK39" s="268">
        <v>1418.5864977700001</v>
      </c>
      <c r="AL39" s="272">
        <v>99.07</v>
      </c>
      <c r="AM39" s="269"/>
      <c r="AN39" s="270">
        <v>1141.004985</v>
      </c>
      <c r="AO39" s="271">
        <v>98.98</v>
      </c>
      <c r="AP39" s="267"/>
      <c r="AQ39" s="268">
        <v>538.87937935000002</v>
      </c>
      <c r="AR39" s="272">
        <v>98.06</v>
      </c>
      <c r="AS39" s="269"/>
      <c r="AT39" s="270">
        <v>21.513337710000002</v>
      </c>
      <c r="AU39" s="271">
        <v>98.78</v>
      </c>
      <c r="AV39" s="267"/>
      <c r="AW39" s="268">
        <v>211.54204677999996</v>
      </c>
      <c r="AX39" s="272">
        <v>99.84</v>
      </c>
      <c r="AY39" s="269"/>
      <c r="AZ39" s="270">
        <v>130.2395046</v>
      </c>
      <c r="BA39" s="271">
        <v>99.82</v>
      </c>
      <c r="BB39" s="267"/>
      <c r="BC39" s="268">
        <v>66.803107339999997</v>
      </c>
      <c r="BD39" s="272">
        <v>99.96</v>
      </c>
      <c r="BE39" s="269"/>
      <c r="BF39" s="270">
        <v>34.007485349999996</v>
      </c>
      <c r="BG39" s="271">
        <v>99.57</v>
      </c>
      <c r="BH39" s="267"/>
      <c r="BI39" s="268">
        <v>101.20567957999999</v>
      </c>
      <c r="BJ39" s="272">
        <v>99.18</v>
      </c>
      <c r="BK39" s="269"/>
      <c r="BL39" s="270">
        <v>59.437342669999992</v>
      </c>
      <c r="BM39" s="271">
        <v>99.49</v>
      </c>
      <c r="BN39" s="267"/>
      <c r="BO39" s="268">
        <v>144.29468477</v>
      </c>
      <c r="BP39" s="272">
        <v>99.34</v>
      </c>
      <c r="BQ39" s="269"/>
      <c r="BR39" s="270">
        <v>47.120106499999999</v>
      </c>
      <c r="BS39" s="271">
        <v>99.73</v>
      </c>
      <c r="BT39" s="267"/>
      <c r="BU39" s="268">
        <v>5503.7837611200002</v>
      </c>
      <c r="BV39" s="272">
        <v>0</v>
      </c>
      <c r="BW39" s="269"/>
      <c r="BX39" s="270">
        <v>6762.8328877400008</v>
      </c>
      <c r="BY39" s="271">
        <v>0</v>
      </c>
      <c r="BZ39" s="267"/>
      <c r="CA39" s="268">
        <v>671.04976034000003</v>
      </c>
      <c r="CB39" s="272">
        <v>0</v>
      </c>
      <c r="CC39" s="269"/>
      <c r="CD39" s="270">
        <v>11.1563192</v>
      </c>
      <c r="CE39" s="271">
        <v>99.94</v>
      </c>
      <c r="CF39" s="267"/>
      <c r="CG39" s="268">
        <v>243.83236937999999</v>
      </c>
      <c r="CH39" s="272">
        <v>99.9</v>
      </c>
      <c r="CI39" s="269"/>
      <c r="CJ39" s="270">
        <v>197.55245192999999</v>
      </c>
      <c r="CK39" s="271">
        <v>99.8</v>
      </c>
      <c r="CL39" s="267"/>
      <c r="CM39" s="268">
        <v>405.87260784000006</v>
      </c>
      <c r="CN39" s="272">
        <v>99.75</v>
      </c>
      <c r="CO39" s="269"/>
      <c r="CP39" s="270">
        <v>592.48153918999992</v>
      </c>
      <c r="CQ39" s="271">
        <v>98.48</v>
      </c>
      <c r="CR39" s="267"/>
      <c r="CS39" s="268">
        <v>747.61488154999995</v>
      </c>
      <c r="CT39" s="272">
        <v>98.63</v>
      </c>
      <c r="CU39" s="269"/>
      <c r="CV39" s="270">
        <v>162.20789558999996</v>
      </c>
      <c r="CW39" s="271">
        <v>99.05</v>
      </c>
      <c r="CX39" s="267"/>
      <c r="CY39" s="268">
        <v>600.1468678</v>
      </c>
      <c r="CZ39" s="272">
        <v>98.04</v>
      </c>
      <c r="DA39" s="269"/>
      <c r="DB39" s="270">
        <v>41.780772970000001</v>
      </c>
      <c r="DC39" s="271">
        <v>58.58</v>
      </c>
      <c r="DD39" s="267"/>
      <c r="DE39" s="268">
        <v>272.20959126000002</v>
      </c>
      <c r="DF39" s="272">
        <v>97.81</v>
      </c>
      <c r="DG39" s="269"/>
      <c r="DH39" s="270">
        <v>137.28928173000003</v>
      </c>
      <c r="DI39" s="271">
        <v>95.95</v>
      </c>
      <c r="DJ39" s="267"/>
      <c r="DK39" s="268">
        <v>391.95300320999996</v>
      </c>
      <c r="DL39" s="272">
        <v>95.3</v>
      </c>
      <c r="DM39" s="269"/>
      <c r="DN39" s="270">
        <v>1210.9925195399999</v>
      </c>
      <c r="DO39" s="271">
        <v>97.84</v>
      </c>
      <c r="DP39" s="267"/>
      <c r="DQ39" s="268">
        <v>192.64268225999999</v>
      </c>
      <c r="DR39" s="272">
        <v>99.87</v>
      </c>
      <c r="DS39" s="269"/>
      <c r="DT39" s="270">
        <v>33.389966269999995</v>
      </c>
      <c r="DU39" s="271">
        <v>99.57</v>
      </c>
      <c r="DV39" s="267"/>
      <c r="DW39" s="268">
        <v>284.19588072000005</v>
      </c>
      <c r="DX39" s="272">
        <v>99.86</v>
      </c>
      <c r="DY39" s="269"/>
      <c r="DZ39" s="270">
        <v>9.8530938999999993</v>
      </c>
      <c r="EA39" s="271">
        <v>63.73</v>
      </c>
      <c r="EB39" s="267"/>
      <c r="EC39" s="268">
        <v>11.775753790000001</v>
      </c>
      <c r="ED39" s="272">
        <v>70.23</v>
      </c>
      <c r="EE39" s="269"/>
      <c r="EF39" s="270">
        <v>108.24620556000001</v>
      </c>
      <c r="EG39" s="271">
        <v>99.59</v>
      </c>
      <c r="EH39" s="267"/>
      <c r="EI39" s="268">
        <v>38.015172970000002</v>
      </c>
      <c r="EJ39" s="272">
        <v>99.45</v>
      </c>
      <c r="EK39" s="269"/>
      <c r="EL39" s="270">
        <v>90.899461800000012</v>
      </c>
      <c r="EM39" s="271">
        <v>99.5</v>
      </c>
      <c r="EN39" s="267"/>
      <c r="EO39" s="268">
        <v>33.797360680000004</v>
      </c>
      <c r="EP39" s="272">
        <v>96.62</v>
      </c>
      <c r="EQ39" s="269"/>
      <c r="ER39" s="270">
        <v>165.04469732999999</v>
      </c>
      <c r="ES39" s="271">
        <v>99.82</v>
      </c>
      <c r="ET39" s="267"/>
      <c r="EU39" s="268">
        <v>1071.7609096100002</v>
      </c>
      <c r="EV39" s="272">
        <v>99.37</v>
      </c>
      <c r="EW39" s="269"/>
      <c r="EX39" s="270">
        <v>37.611814250000002</v>
      </c>
      <c r="EY39" s="271">
        <v>98.48</v>
      </c>
      <c r="EZ39" s="267"/>
      <c r="FA39" s="268">
        <v>210.51896787999999</v>
      </c>
      <c r="FB39" s="272">
        <v>98.84</v>
      </c>
      <c r="FC39" s="269"/>
      <c r="FD39" s="270">
        <v>31.476102279999999</v>
      </c>
      <c r="FE39" s="271">
        <v>98.4</v>
      </c>
      <c r="FF39" s="267"/>
      <c r="FG39" s="268">
        <v>194.48880438</v>
      </c>
      <c r="FH39" s="272">
        <v>98.84</v>
      </c>
      <c r="FI39" s="269"/>
      <c r="FJ39" s="270">
        <v>452.82607411000004</v>
      </c>
      <c r="FK39" s="271">
        <v>97.97</v>
      </c>
      <c r="FL39" s="267"/>
      <c r="FM39" s="268">
        <v>103.99903278999999</v>
      </c>
      <c r="FN39" s="272">
        <v>99.53</v>
      </c>
      <c r="FO39" s="269"/>
      <c r="FP39" s="270">
        <v>219.92064646999998</v>
      </c>
      <c r="FQ39" s="271">
        <v>98.42</v>
      </c>
      <c r="FR39" s="267"/>
      <c r="FS39" s="268">
        <v>149.28833327999999</v>
      </c>
      <c r="FT39" s="272">
        <v>99.5</v>
      </c>
      <c r="FU39" s="269"/>
      <c r="FV39" s="270">
        <v>271.48573269999997</v>
      </c>
      <c r="FW39" s="271">
        <v>99.8</v>
      </c>
      <c r="FX39" s="267"/>
      <c r="FY39" s="268">
        <v>126.21482346000001</v>
      </c>
      <c r="FZ39" s="272">
        <v>99.77</v>
      </c>
      <c r="GA39" s="269"/>
      <c r="GB39" s="270">
        <v>70.566615159999998</v>
      </c>
      <c r="GC39" s="271">
        <v>95.99</v>
      </c>
      <c r="GD39" s="267"/>
      <c r="GE39" s="268">
        <v>4.1592238200000002</v>
      </c>
      <c r="GF39" s="272">
        <v>98.84</v>
      </c>
      <c r="GG39" s="269"/>
      <c r="GH39" s="270">
        <v>1054.2812205599998</v>
      </c>
      <c r="GI39" s="271">
        <v>82.35</v>
      </c>
      <c r="GJ39" s="267"/>
      <c r="GK39" s="268">
        <v>0.35606070000000001</v>
      </c>
      <c r="GL39" s="272">
        <v>69.52</v>
      </c>
      <c r="GM39" s="269"/>
      <c r="GN39" s="270">
        <v>8.1845799699999997</v>
      </c>
      <c r="GO39" s="271">
        <v>99.52</v>
      </c>
      <c r="GP39" s="267"/>
      <c r="GQ39" s="268">
        <v>1.0623740700000002</v>
      </c>
      <c r="GR39" s="272">
        <v>91.71</v>
      </c>
      <c r="GS39" s="269"/>
      <c r="GT39" s="270">
        <v>81.691258750000003</v>
      </c>
      <c r="GU39" s="271">
        <v>101.57</v>
      </c>
      <c r="GV39" s="267"/>
      <c r="GW39" s="268">
        <v>44.86407037</v>
      </c>
      <c r="GX39" s="272">
        <v>96.95</v>
      </c>
      <c r="GY39" s="269"/>
      <c r="GZ39" s="270">
        <v>208.01574291</v>
      </c>
      <c r="HA39" s="271">
        <v>99.5</v>
      </c>
      <c r="HB39" s="267"/>
      <c r="HC39" s="268">
        <v>97.793575890000014</v>
      </c>
      <c r="HD39" s="272">
        <v>96.84</v>
      </c>
    </row>
    <row r="40" spans="1:212" ht="13.5" thickBot="1" x14ac:dyDescent="0.25">
      <c r="C40" s="264"/>
      <c r="D40" s="265"/>
      <c r="E40" s="266"/>
      <c r="I40" s="264"/>
      <c r="J40" s="265"/>
      <c r="K40" s="266"/>
      <c r="O40" s="264"/>
      <c r="P40" s="265"/>
      <c r="Q40" s="266"/>
      <c r="U40" s="264"/>
      <c r="V40" s="265"/>
      <c r="W40" s="266"/>
      <c r="AA40" s="264"/>
      <c r="AB40" s="265"/>
      <c r="AC40" s="266"/>
      <c r="AG40" s="264"/>
      <c r="AH40" s="265"/>
      <c r="AI40" s="266"/>
      <c r="AM40" s="264"/>
      <c r="AN40" s="265"/>
      <c r="AO40" s="266"/>
      <c r="AS40" s="264"/>
      <c r="AT40" s="265"/>
      <c r="AU40" s="266"/>
      <c r="AY40" s="264"/>
      <c r="AZ40" s="265"/>
      <c r="BA40" s="266"/>
      <c r="BE40" s="264"/>
      <c r="BF40" s="265"/>
      <c r="BG40" s="266"/>
      <c r="BK40" s="264"/>
      <c r="BL40" s="265"/>
      <c r="BM40" s="266"/>
      <c r="BQ40" s="264"/>
      <c r="BR40" s="265"/>
      <c r="BS40" s="266"/>
      <c r="BW40" s="264"/>
      <c r="BX40" s="265"/>
      <c r="BY40" s="266"/>
      <c r="CC40" s="264"/>
      <c r="CD40" s="265"/>
      <c r="CE40" s="266"/>
      <c r="CI40" s="264"/>
      <c r="CJ40" s="265"/>
      <c r="CK40" s="266"/>
      <c r="CO40" s="264"/>
      <c r="CP40" s="265"/>
      <c r="CQ40" s="266"/>
      <c r="CU40" s="264"/>
      <c r="CV40" s="265"/>
      <c r="CW40" s="266"/>
      <c r="DA40" s="264"/>
      <c r="DB40" s="265"/>
      <c r="DC40" s="266"/>
      <c r="DG40" s="264"/>
      <c r="DH40" s="265"/>
      <c r="DI40" s="266"/>
      <c r="DM40" s="264"/>
      <c r="DN40" s="265"/>
      <c r="DO40" s="266"/>
      <c r="DS40" s="264"/>
      <c r="DT40" s="265"/>
      <c r="DU40" s="266"/>
      <c r="DY40" s="264"/>
      <c r="DZ40" s="265"/>
      <c r="EA40" s="266"/>
      <c r="EE40" s="264"/>
      <c r="EF40" s="265"/>
      <c r="EG40" s="266"/>
      <c r="EK40" s="264"/>
      <c r="EL40" s="265"/>
      <c r="EM40" s="266"/>
      <c r="EQ40" s="264"/>
      <c r="ER40" s="265"/>
      <c r="ES40" s="266"/>
      <c r="EW40" s="264"/>
      <c r="EX40" s="265"/>
      <c r="EY40" s="266"/>
      <c r="FC40" s="264"/>
      <c r="FD40" s="265"/>
      <c r="FE40" s="266"/>
      <c r="FI40" s="264"/>
      <c r="FJ40" s="265"/>
      <c r="FK40" s="266"/>
      <c r="FO40" s="264"/>
      <c r="FP40" s="265"/>
      <c r="FQ40" s="266"/>
      <c r="FU40" s="264"/>
      <c r="FV40" s="265"/>
      <c r="FW40" s="266"/>
      <c r="GA40" s="264"/>
      <c r="GB40" s="265"/>
      <c r="GC40" s="266"/>
      <c r="GG40" s="264"/>
      <c r="GH40" s="265"/>
      <c r="GI40" s="266"/>
      <c r="GM40" s="264"/>
      <c r="GN40" s="265"/>
      <c r="GO40" s="266"/>
      <c r="GS40" s="264"/>
      <c r="GT40" s="265"/>
      <c r="GU40" s="266"/>
      <c r="GY40" s="264"/>
      <c r="GZ40" s="265"/>
      <c r="HA40" s="266"/>
    </row>
    <row r="41" spans="1:212" x14ac:dyDescent="0.2">
      <c r="A41" s="273" t="s">
        <v>1512</v>
      </c>
      <c r="B41" s="274">
        <v>156134</v>
      </c>
      <c r="C41" s="275"/>
      <c r="D41" s="276">
        <v>10</v>
      </c>
      <c r="E41" s="277"/>
      <c r="F41" s="273"/>
      <c r="G41" s="274">
        <v>9</v>
      </c>
      <c r="H41" s="278"/>
      <c r="I41" s="275"/>
      <c r="J41" s="276">
        <v>24</v>
      </c>
      <c r="K41" s="277"/>
      <c r="L41" s="273"/>
      <c r="M41" s="274">
        <v>24</v>
      </c>
      <c r="N41" s="278"/>
      <c r="O41" s="275"/>
      <c r="P41" s="276">
        <v>9</v>
      </c>
      <c r="Q41" s="277"/>
      <c r="R41" s="273"/>
      <c r="S41" s="274">
        <v>9</v>
      </c>
      <c r="T41" s="278"/>
      <c r="U41" s="275"/>
      <c r="V41" s="276">
        <v>486</v>
      </c>
      <c r="W41" s="277"/>
      <c r="X41" s="273"/>
      <c r="Y41" s="274">
        <v>48</v>
      </c>
      <c r="Z41" s="278"/>
      <c r="AA41" s="275"/>
      <c r="AB41" s="276">
        <v>2561</v>
      </c>
      <c r="AC41" s="277"/>
      <c r="AD41" s="273"/>
      <c r="AE41" s="274">
        <v>1261</v>
      </c>
      <c r="AF41" s="278"/>
      <c r="AG41" s="275"/>
      <c r="AH41" s="276">
        <v>44</v>
      </c>
      <c r="AI41" s="277"/>
      <c r="AJ41" s="273"/>
      <c r="AK41" s="274">
        <v>29</v>
      </c>
      <c r="AL41" s="278"/>
      <c r="AM41" s="275"/>
      <c r="AN41" s="276">
        <v>57</v>
      </c>
      <c r="AO41" s="277"/>
      <c r="AP41" s="273"/>
      <c r="AQ41" s="274">
        <v>105</v>
      </c>
      <c r="AR41" s="278"/>
      <c r="AS41" s="275"/>
      <c r="AT41" s="276">
        <v>27</v>
      </c>
      <c r="AU41" s="277"/>
      <c r="AV41" s="273"/>
      <c r="AW41" s="274">
        <v>41</v>
      </c>
      <c r="AX41" s="278"/>
      <c r="AY41" s="275"/>
      <c r="AZ41" s="276">
        <v>13</v>
      </c>
      <c r="BA41" s="277"/>
      <c r="BB41" s="273"/>
      <c r="BC41" s="274">
        <v>1</v>
      </c>
      <c r="BD41" s="278"/>
      <c r="BE41" s="275"/>
      <c r="BF41" s="276">
        <v>29</v>
      </c>
      <c r="BG41" s="277"/>
      <c r="BH41" s="273"/>
      <c r="BI41" s="274">
        <v>74</v>
      </c>
      <c r="BJ41" s="278"/>
      <c r="BK41" s="275"/>
      <c r="BL41" s="276">
        <v>66</v>
      </c>
      <c r="BM41" s="277"/>
      <c r="BN41" s="273"/>
      <c r="BO41" s="274">
        <v>84</v>
      </c>
      <c r="BP41" s="278"/>
      <c r="BQ41" s="275"/>
      <c r="BR41" s="276">
        <v>33</v>
      </c>
      <c r="BS41" s="277"/>
      <c r="BT41" s="273"/>
      <c r="BU41" s="274">
        <v>3256</v>
      </c>
      <c r="BV41" s="278"/>
      <c r="BW41" s="275"/>
      <c r="BX41" s="276">
        <v>3445</v>
      </c>
      <c r="BY41" s="277"/>
      <c r="BZ41" s="273"/>
      <c r="CA41" s="274">
        <v>378</v>
      </c>
      <c r="CB41" s="278"/>
      <c r="CC41" s="275"/>
      <c r="CD41" s="276">
        <v>1</v>
      </c>
      <c r="CE41" s="277"/>
      <c r="CF41" s="273"/>
      <c r="CG41" s="274">
        <v>22</v>
      </c>
      <c r="CH41" s="278"/>
      <c r="CI41" s="275"/>
      <c r="CJ41" s="276">
        <v>19</v>
      </c>
      <c r="CK41" s="277"/>
      <c r="CL41" s="273"/>
      <c r="CM41" s="274">
        <v>22</v>
      </c>
      <c r="CN41" s="278"/>
      <c r="CO41" s="275"/>
      <c r="CP41" s="276">
        <v>450</v>
      </c>
      <c r="CQ41" s="277"/>
      <c r="CR41" s="273"/>
      <c r="CS41" s="274">
        <v>110</v>
      </c>
      <c r="CT41" s="278"/>
      <c r="CU41" s="275"/>
      <c r="CV41" s="276">
        <v>1397</v>
      </c>
      <c r="CW41" s="277"/>
      <c r="CX41" s="273"/>
      <c r="CY41" s="274">
        <v>73</v>
      </c>
      <c r="CZ41" s="278"/>
      <c r="DA41" s="275"/>
      <c r="DB41" s="276">
        <v>23</v>
      </c>
      <c r="DC41" s="277"/>
      <c r="DD41" s="273"/>
      <c r="DE41" s="274">
        <v>18</v>
      </c>
      <c r="DF41" s="278"/>
      <c r="DG41" s="275"/>
      <c r="DH41" s="276">
        <v>11</v>
      </c>
      <c r="DI41" s="277"/>
      <c r="DJ41" s="273"/>
      <c r="DK41" s="274">
        <v>21</v>
      </c>
      <c r="DL41" s="278"/>
      <c r="DM41" s="275"/>
      <c r="DN41" s="276">
        <v>27</v>
      </c>
      <c r="DO41" s="277"/>
      <c r="DP41" s="273"/>
      <c r="DQ41" s="274">
        <v>14</v>
      </c>
      <c r="DR41" s="278"/>
      <c r="DS41" s="275"/>
      <c r="DT41" s="276">
        <v>13</v>
      </c>
      <c r="DU41" s="277"/>
      <c r="DV41" s="273"/>
      <c r="DW41" s="274">
        <v>17</v>
      </c>
      <c r="DX41" s="278"/>
      <c r="DY41" s="275"/>
      <c r="DZ41" s="276">
        <v>2</v>
      </c>
      <c r="EA41" s="277"/>
      <c r="EB41" s="273"/>
      <c r="EC41" s="274">
        <v>7</v>
      </c>
      <c r="ED41" s="278"/>
      <c r="EE41" s="275"/>
      <c r="EF41" s="276">
        <v>1</v>
      </c>
      <c r="EG41" s="277"/>
      <c r="EH41" s="273"/>
      <c r="EI41" s="274">
        <v>1</v>
      </c>
      <c r="EJ41" s="278"/>
      <c r="EK41" s="275"/>
      <c r="EL41" s="276">
        <v>8</v>
      </c>
      <c r="EM41" s="277"/>
      <c r="EN41" s="273"/>
      <c r="EO41" s="274">
        <v>11</v>
      </c>
      <c r="EP41" s="278"/>
      <c r="EQ41" s="275"/>
      <c r="ER41" s="276">
        <v>1</v>
      </c>
      <c r="ES41" s="277"/>
      <c r="ET41" s="273"/>
      <c r="EU41" s="274">
        <v>972</v>
      </c>
      <c r="EV41" s="278"/>
      <c r="EW41" s="275"/>
      <c r="EX41" s="276">
        <v>64</v>
      </c>
      <c r="EY41" s="277"/>
      <c r="EZ41" s="273"/>
      <c r="FA41" s="274">
        <v>293</v>
      </c>
      <c r="FB41" s="278"/>
      <c r="FC41" s="275"/>
      <c r="FD41" s="276">
        <v>31</v>
      </c>
      <c r="FE41" s="277"/>
      <c r="FF41" s="273"/>
      <c r="FG41" s="274">
        <v>195</v>
      </c>
      <c r="FH41" s="278"/>
      <c r="FI41" s="275"/>
      <c r="FJ41" s="276">
        <v>16</v>
      </c>
      <c r="FK41" s="277"/>
      <c r="FL41" s="273"/>
      <c r="FM41" s="274">
        <v>46</v>
      </c>
      <c r="FN41" s="278"/>
      <c r="FO41" s="275"/>
      <c r="FP41" s="276">
        <v>7</v>
      </c>
      <c r="FQ41" s="277"/>
      <c r="FR41" s="273"/>
      <c r="FS41" s="274">
        <v>45</v>
      </c>
      <c r="FT41" s="278"/>
      <c r="FU41" s="275"/>
      <c r="FV41" s="276">
        <v>146</v>
      </c>
      <c r="FW41" s="277"/>
      <c r="FX41" s="273"/>
      <c r="FY41" s="274">
        <v>260</v>
      </c>
      <c r="FZ41" s="278"/>
      <c r="GA41" s="275"/>
      <c r="GB41" s="276">
        <v>18</v>
      </c>
      <c r="GC41" s="277"/>
      <c r="GD41" s="273"/>
      <c r="GE41" s="274">
        <v>3</v>
      </c>
      <c r="GF41" s="278"/>
      <c r="GG41" s="275"/>
      <c r="GH41" s="276">
        <v>1220</v>
      </c>
      <c r="GI41" s="277"/>
      <c r="GJ41" s="273"/>
      <c r="GK41" s="274">
        <v>2</v>
      </c>
      <c r="GL41" s="278"/>
      <c r="GM41" s="275"/>
      <c r="GN41" s="276">
        <v>2</v>
      </c>
      <c r="GO41" s="277"/>
      <c r="GP41" s="273"/>
      <c r="GQ41" s="274">
        <v>2</v>
      </c>
      <c r="GR41" s="278"/>
      <c r="GS41" s="275"/>
      <c r="GT41" s="276">
        <v>6</v>
      </c>
      <c r="GU41" s="277"/>
      <c r="GV41" s="273"/>
      <c r="GW41" s="274">
        <v>13</v>
      </c>
      <c r="GX41" s="278"/>
      <c r="GY41" s="275"/>
      <c r="GZ41" s="276">
        <v>15</v>
      </c>
      <c r="HA41" s="277"/>
      <c r="HB41" s="273"/>
      <c r="HC41" s="274">
        <v>5</v>
      </c>
      <c r="HD41" s="278"/>
    </row>
    <row r="42" spans="1:212" ht="13.5" thickBot="1" x14ac:dyDescent="0.25">
      <c r="A42" s="279" t="s">
        <v>184</v>
      </c>
      <c r="B42" s="280">
        <v>934557.12148993788</v>
      </c>
      <c r="C42" s="281"/>
      <c r="D42" s="282">
        <v>5955380.5950000007</v>
      </c>
      <c r="E42" s="283"/>
      <c r="F42" s="279"/>
      <c r="G42" s="280">
        <v>29382875.454444446</v>
      </c>
      <c r="H42" s="284"/>
      <c r="I42" s="281"/>
      <c r="J42" s="282">
        <v>8894879.3029166665</v>
      </c>
      <c r="K42" s="283"/>
      <c r="L42" s="279"/>
      <c r="M42" s="280">
        <v>19899841.377500001</v>
      </c>
      <c r="N42" s="284"/>
      <c r="O42" s="281"/>
      <c r="P42" s="282">
        <v>11559194.48888889</v>
      </c>
      <c r="Q42" s="283"/>
      <c r="R42" s="279"/>
      <c r="S42" s="280">
        <v>14964082.888888888</v>
      </c>
      <c r="T42" s="284"/>
      <c r="U42" s="281"/>
      <c r="V42" s="282">
        <v>38670.732633744854</v>
      </c>
      <c r="W42" s="283"/>
      <c r="X42" s="279"/>
      <c r="Y42" s="280">
        <v>1699049.6795833334</v>
      </c>
      <c r="Z42" s="284"/>
      <c r="AA42" s="281"/>
      <c r="AB42" s="282">
        <v>2275.0165989847715</v>
      </c>
      <c r="AC42" s="283"/>
      <c r="AD42" s="279"/>
      <c r="AE42" s="280">
        <v>34748.040816812056</v>
      </c>
      <c r="AF42" s="284"/>
      <c r="AG42" s="281"/>
      <c r="AH42" s="282">
        <v>26354447.845909093</v>
      </c>
      <c r="AI42" s="283"/>
      <c r="AJ42" s="279"/>
      <c r="AK42" s="280">
        <v>49374071.319655173</v>
      </c>
      <c r="AL42" s="284"/>
      <c r="AM42" s="281"/>
      <c r="AN42" s="282">
        <v>20222385.169824563</v>
      </c>
      <c r="AO42" s="283"/>
      <c r="AP42" s="279"/>
      <c r="AQ42" s="280">
        <v>5233487.6194285713</v>
      </c>
      <c r="AR42" s="284"/>
      <c r="AS42" s="281"/>
      <c r="AT42" s="282">
        <v>806526.74777777784</v>
      </c>
      <c r="AU42" s="283"/>
      <c r="AV42" s="279"/>
      <c r="AW42" s="280">
        <v>5167949.5070731705</v>
      </c>
      <c r="AX42" s="284"/>
      <c r="AY42" s="281"/>
      <c r="AZ42" s="282">
        <v>10036847.483846154</v>
      </c>
      <c r="BA42" s="283"/>
      <c r="BB42" s="279"/>
      <c r="BC42" s="280">
        <v>66830776.409999996</v>
      </c>
      <c r="BD42" s="284"/>
      <c r="BE42" s="281"/>
      <c r="BF42" s="282">
        <v>1177776.3268965515</v>
      </c>
      <c r="BG42" s="283"/>
      <c r="BH42" s="279"/>
      <c r="BI42" s="280">
        <v>1378850.8312162163</v>
      </c>
      <c r="BJ42" s="284"/>
      <c r="BK42" s="281"/>
      <c r="BL42" s="282">
        <v>905140.41575757577</v>
      </c>
      <c r="BM42" s="283"/>
      <c r="BN42" s="279"/>
      <c r="BO42" s="280">
        <v>1729142.355</v>
      </c>
      <c r="BP42" s="284"/>
      <c r="BQ42" s="281"/>
      <c r="BR42" s="282">
        <v>1431740.4424242424</v>
      </c>
      <c r="BS42" s="283"/>
      <c r="BT42" s="279"/>
      <c r="BU42" s="280">
        <v>1704356.6092506144</v>
      </c>
      <c r="BV42" s="284"/>
      <c r="BW42" s="281"/>
      <c r="BX42" s="282">
        <v>1969520.6809143687</v>
      </c>
      <c r="BY42" s="283"/>
      <c r="BZ42" s="279"/>
      <c r="CA42" s="280">
        <v>1755873.0578306878</v>
      </c>
      <c r="CB42" s="284"/>
      <c r="CC42" s="281"/>
      <c r="CD42" s="282">
        <v>11163002.52</v>
      </c>
      <c r="CE42" s="283"/>
      <c r="CF42" s="279"/>
      <c r="CG42" s="280">
        <v>11094608.156363636</v>
      </c>
      <c r="CH42" s="284"/>
      <c r="CI42" s="281"/>
      <c r="CJ42" s="282">
        <v>10417803.807894737</v>
      </c>
      <c r="CK42" s="283"/>
      <c r="CL42" s="279"/>
      <c r="CM42" s="280">
        <v>18496707.755909089</v>
      </c>
      <c r="CN42" s="284"/>
      <c r="CO42" s="281"/>
      <c r="CP42" s="282">
        <v>1337052.0338888888</v>
      </c>
      <c r="CQ42" s="283"/>
      <c r="CR42" s="279"/>
      <c r="CS42" s="280">
        <v>6890808.974272727</v>
      </c>
      <c r="CT42" s="284"/>
      <c r="CU42" s="281"/>
      <c r="CV42" s="282">
        <v>117223.85492483895</v>
      </c>
      <c r="CW42" s="283"/>
      <c r="CX42" s="279"/>
      <c r="CY42" s="280">
        <v>8385051.2002739729</v>
      </c>
      <c r="CZ42" s="284"/>
      <c r="DA42" s="281"/>
      <c r="DB42" s="282">
        <v>3101545.7321739132</v>
      </c>
      <c r="DC42" s="283"/>
      <c r="DD42" s="279"/>
      <c r="DE42" s="280">
        <v>15460435.342777779</v>
      </c>
      <c r="DF42" s="284"/>
      <c r="DG42" s="281"/>
      <c r="DH42" s="282">
        <v>13006017.899090908</v>
      </c>
      <c r="DI42" s="283"/>
      <c r="DJ42" s="279"/>
      <c r="DK42" s="280">
        <v>19583922.734285716</v>
      </c>
      <c r="DL42" s="284"/>
      <c r="DM42" s="281"/>
      <c r="DN42" s="282">
        <v>45838575.424814813</v>
      </c>
      <c r="DO42" s="283"/>
      <c r="DP42" s="279"/>
      <c r="DQ42" s="280">
        <v>13779357.381428571</v>
      </c>
      <c r="DR42" s="284"/>
      <c r="DS42" s="281"/>
      <c r="DT42" s="282">
        <v>2579745.9138461538</v>
      </c>
      <c r="DU42" s="283"/>
      <c r="DV42" s="279"/>
      <c r="DW42" s="280">
        <v>16742094.156470589</v>
      </c>
      <c r="DX42" s="284"/>
      <c r="DY42" s="281"/>
      <c r="DZ42" s="282">
        <v>7730033.4749999996</v>
      </c>
      <c r="EA42" s="283"/>
      <c r="EB42" s="279"/>
      <c r="EC42" s="280">
        <v>2395244.54</v>
      </c>
      <c r="ED42" s="284"/>
      <c r="EE42" s="281"/>
      <c r="EF42" s="282">
        <v>108690413.66</v>
      </c>
      <c r="EG42" s="283"/>
      <c r="EH42" s="279"/>
      <c r="EI42" s="280">
        <v>38221997.359999999</v>
      </c>
      <c r="EJ42" s="284"/>
      <c r="EK42" s="281"/>
      <c r="EL42" s="282">
        <v>11419177.85</v>
      </c>
      <c r="EM42" s="283"/>
      <c r="EN42" s="279"/>
      <c r="EO42" s="280">
        <v>3180213.7181818183</v>
      </c>
      <c r="EP42" s="284"/>
      <c r="EQ42" s="281"/>
      <c r="ER42" s="282">
        <v>165329571.21000001</v>
      </c>
      <c r="ES42" s="283"/>
      <c r="ET42" s="279"/>
      <c r="EU42" s="280">
        <v>1109573.6594650205</v>
      </c>
      <c r="EV42" s="284"/>
      <c r="EW42" s="281"/>
      <c r="EX42" s="282">
        <v>596788.75343749998</v>
      </c>
      <c r="EY42" s="283"/>
      <c r="EZ42" s="279"/>
      <c r="FA42" s="280">
        <v>726894.33242320816</v>
      </c>
      <c r="FB42" s="284"/>
      <c r="FC42" s="281"/>
      <c r="FD42" s="282">
        <v>1031897.6319354839</v>
      </c>
      <c r="FE42" s="283"/>
      <c r="FF42" s="279"/>
      <c r="FG42" s="280">
        <v>1009044.4246153847</v>
      </c>
      <c r="FH42" s="284"/>
      <c r="FI42" s="281"/>
      <c r="FJ42" s="282">
        <v>28887109.627500001</v>
      </c>
      <c r="FK42" s="283"/>
      <c r="FL42" s="279"/>
      <c r="FM42" s="280">
        <v>2271819.217173913</v>
      </c>
      <c r="FN42" s="284"/>
      <c r="FO42" s="281"/>
      <c r="FP42" s="282">
        <v>31924494.058571428</v>
      </c>
      <c r="FQ42" s="283"/>
      <c r="FR42" s="279"/>
      <c r="FS42" s="280">
        <v>3334332.3066666671</v>
      </c>
      <c r="FT42" s="284"/>
      <c r="FU42" s="281"/>
      <c r="FV42" s="282">
        <v>1863254.0326712327</v>
      </c>
      <c r="FW42" s="283"/>
      <c r="FX42" s="279"/>
      <c r="FY42" s="280">
        <v>486596.16373076919</v>
      </c>
      <c r="FZ42" s="284"/>
      <c r="GA42" s="281"/>
      <c r="GB42" s="282">
        <v>4084414.6122222221</v>
      </c>
      <c r="GC42" s="283"/>
      <c r="GD42" s="279"/>
      <c r="GE42" s="280">
        <v>1402743.8933333333</v>
      </c>
      <c r="GF42" s="284"/>
      <c r="GG42" s="281"/>
      <c r="GH42" s="282">
        <v>1049408.281147541</v>
      </c>
      <c r="GI42" s="283"/>
      <c r="GJ42" s="279"/>
      <c r="GK42" s="280">
        <v>256070.03</v>
      </c>
      <c r="GL42" s="284"/>
      <c r="GM42" s="281"/>
      <c r="GN42" s="282">
        <v>4112254.21</v>
      </c>
      <c r="GO42" s="283"/>
      <c r="GP42" s="279"/>
      <c r="GQ42" s="280">
        <v>579192.57999999996</v>
      </c>
      <c r="GR42" s="284"/>
      <c r="GS42" s="281"/>
      <c r="GT42" s="282">
        <v>13403809.310000001</v>
      </c>
      <c r="GU42" s="283"/>
      <c r="GV42" s="279"/>
      <c r="GW42" s="280">
        <v>3559597.7469230769</v>
      </c>
      <c r="GX42" s="284"/>
      <c r="GY42" s="281"/>
      <c r="GZ42" s="282">
        <v>13937075.422</v>
      </c>
      <c r="HA42" s="283"/>
      <c r="HB42" s="279"/>
      <c r="HC42" s="280">
        <v>20193484.759999998</v>
      </c>
      <c r="HD42" s="284"/>
    </row>
  </sheetData>
  <mergeCells count="70">
    <mergeCell ref="GS3:GS4"/>
    <mergeCell ref="GV3:GV4"/>
    <mergeCell ref="GY3:GY4"/>
    <mergeCell ref="HB3:HB4"/>
    <mergeCell ref="GA3:GA4"/>
    <mergeCell ref="GD3:GD4"/>
    <mergeCell ref="GG3:GG4"/>
    <mergeCell ref="GJ3:GJ4"/>
    <mergeCell ref="GM3:GM4"/>
    <mergeCell ref="GP3:GP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</mergeCells>
  <pageMargins left="0.75" right="0.75" top="1" bottom="1" header="0.5" footer="0.5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D42"/>
  <sheetViews>
    <sheetView zoomScale="70" zoomScaleNormal="70" workbookViewId="0"/>
  </sheetViews>
  <sheetFormatPr defaultRowHeight="12.75" x14ac:dyDescent="0.2"/>
  <cols>
    <col min="1" max="1" width="31" customWidth="1"/>
    <col min="2" max="2" width="9.140625" style="263"/>
    <col min="3" max="3" width="28.28515625" customWidth="1"/>
    <col min="4" max="4" width="10.28515625" style="263" customWidth="1"/>
    <col min="5" max="5" width="6" style="5" customWidth="1"/>
    <col min="6" max="6" width="28.28515625" customWidth="1"/>
    <col min="7" max="7" width="10.28515625" style="263" customWidth="1"/>
    <col min="8" max="8" width="6" style="5" customWidth="1"/>
    <col min="9" max="9" width="28.28515625" customWidth="1"/>
    <col min="10" max="10" width="10.28515625" style="263" customWidth="1"/>
    <col min="11" max="11" width="6" style="5" customWidth="1"/>
    <col min="12" max="12" width="28.28515625" customWidth="1"/>
    <col min="13" max="13" width="10.28515625" style="263" customWidth="1"/>
    <col min="14" max="14" width="6" style="5" customWidth="1"/>
    <col min="15" max="15" width="28.28515625" customWidth="1"/>
    <col min="16" max="16" width="10.28515625" style="263" customWidth="1"/>
    <col min="17" max="17" width="6" style="5" customWidth="1"/>
    <col min="18" max="18" width="28.28515625" customWidth="1"/>
    <col min="19" max="19" width="10.28515625" style="263" customWidth="1"/>
    <col min="20" max="20" width="6" style="5" customWidth="1"/>
    <col min="21" max="21" width="28.28515625" customWidth="1"/>
    <col min="22" max="22" width="10.28515625" style="263" customWidth="1"/>
    <col min="23" max="23" width="6" style="5" customWidth="1"/>
    <col min="24" max="24" width="28.28515625" customWidth="1"/>
    <col min="25" max="25" width="10.28515625" style="263" customWidth="1"/>
    <col min="26" max="26" width="6" style="5" customWidth="1"/>
    <col min="27" max="27" width="28.28515625" customWidth="1"/>
    <col min="28" max="28" width="10.28515625" style="263" customWidth="1"/>
    <col min="29" max="29" width="6" style="5" customWidth="1"/>
    <col min="30" max="30" width="28.28515625" customWidth="1"/>
    <col min="31" max="31" width="10.28515625" style="263" customWidth="1"/>
    <col min="32" max="32" width="6" style="5" customWidth="1"/>
    <col min="33" max="33" width="28.28515625" customWidth="1"/>
    <col min="34" max="34" width="10.28515625" style="263" customWidth="1"/>
    <col min="35" max="35" width="6" style="5" customWidth="1"/>
    <col min="36" max="36" width="28.28515625" customWidth="1"/>
    <col min="37" max="37" width="10.28515625" style="263" customWidth="1"/>
    <col min="38" max="38" width="6" style="5" customWidth="1"/>
    <col min="39" max="39" width="28.28515625" customWidth="1"/>
    <col min="40" max="40" width="10.28515625" style="263" customWidth="1"/>
    <col min="41" max="41" width="6" style="5" customWidth="1"/>
    <col min="42" max="42" width="28.28515625" customWidth="1"/>
    <col min="43" max="43" width="10.28515625" style="263" customWidth="1"/>
    <col min="44" max="44" width="6" style="5" customWidth="1"/>
    <col min="45" max="45" width="28.28515625" customWidth="1"/>
    <col min="46" max="46" width="10.28515625" style="263" customWidth="1"/>
    <col min="47" max="47" width="6" style="5" customWidth="1"/>
    <col min="48" max="48" width="28.28515625" customWidth="1"/>
    <col min="49" max="49" width="10.28515625" style="263" customWidth="1"/>
    <col min="50" max="50" width="6" style="5" customWidth="1"/>
    <col min="51" max="51" width="28.28515625" customWidth="1"/>
    <col min="52" max="52" width="10.28515625" style="263" customWidth="1"/>
    <col min="53" max="53" width="6" style="5" customWidth="1"/>
    <col min="54" max="54" width="28.28515625" customWidth="1"/>
    <col min="55" max="55" width="10.28515625" style="263" customWidth="1"/>
    <col min="56" max="56" width="6" style="5" customWidth="1"/>
    <col min="57" max="57" width="28.28515625" customWidth="1"/>
    <col min="58" max="58" width="10.28515625" style="263" customWidth="1"/>
    <col min="59" max="59" width="6" style="5" customWidth="1"/>
    <col min="60" max="60" width="28.28515625" customWidth="1"/>
    <col min="61" max="61" width="10.28515625" style="263" customWidth="1"/>
    <col min="62" max="62" width="6" style="5" customWidth="1"/>
    <col min="63" max="63" width="28.28515625" customWidth="1"/>
    <col min="64" max="64" width="10.28515625" style="263" customWidth="1"/>
    <col min="65" max="65" width="6" style="5" customWidth="1"/>
    <col min="66" max="66" width="28.28515625" customWidth="1"/>
    <col min="67" max="67" width="10.28515625" style="263" customWidth="1"/>
    <col min="68" max="68" width="6" style="5" customWidth="1"/>
    <col min="69" max="69" width="28.28515625" customWidth="1"/>
    <col min="70" max="70" width="10.28515625" style="263" customWidth="1"/>
    <col min="71" max="71" width="6" style="5" customWidth="1"/>
    <col min="72" max="72" width="28.28515625" customWidth="1"/>
    <col min="73" max="73" width="10.28515625" style="263" customWidth="1"/>
    <col min="74" max="74" width="6" style="5" customWidth="1"/>
    <col min="75" max="75" width="28.28515625" customWidth="1"/>
    <col min="76" max="76" width="10.28515625" style="263" customWidth="1"/>
    <col min="77" max="77" width="6" style="5" customWidth="1"/>
    <col min="78" max="78" width="28.28515625" customWidth="1"/>
    <col min="79" max="79" width="10.28515625" style="263" customWidth="1"/>
    <col min="80" max="80" width="6" style="5" customWidth="1"/>
    <col min="81" max="81" width="28.28515625" customWidth="1"/>
    <col min="82" max="82" width="10.28515625" style="263" customWidth="1"/>
    <col min="83" max="83" width="6" style="5" customWidth="1"/>
    <col min="84" max="84" width="28.28515625" customWidth="1"/>
    <col min="85" max="85" width="10.28515625" style="263" customWidth="1"/>
    <col min="86" max="86" width="6" style="5" customWidth="1"/>
    <col min="87" max="87" width="28.28515625" customWidth="1"/>
    <col min="88" max="88" width="10.28515625" style="263" customWidth="1"/>
    <col min="89" max="89" width="6" style="5" customWidth="1"/>
    <col min="90" max="90" width="28.28515625" customWidth="1"/>
    <col min="91" max="91" width="10.28515625" style="263" customWidth="1"/>
    <col min="92" max="92" width="6" style="5" customWidth="1"/>
    <col min="93" max="93" width="28.28515625" customWidth="1"/>
    <col min="94" max="94" width="10.28515625" style="263" customWidth="1"/>
    <col min="95" max="95" width="6" style="5" customWidth="1"/>
    <col min="96" max="96" width="28.28515625" customWidth="1"/>
    <col min="97" max="97" width="10.28515625" style="263" customWidth="1"/>
    <col min="98" max="98" width="6" style="5" customWidth="1"/>
    <col min="99" max="99" width="28.28515625" customWidth="1"/>
    <col min="100" max="100" width="10.28515625" style="263" customWidth="1"/>
    <col min="101" max="101" width="6" style="5" customWidth="1"/>
    <col min="102" max="102" width="28.28515625" customWidth="1"/>
    <col min="103" max="103" width="10.28515625" style="263" customWidth="1"/>
    <col min="104" max="104" width="6" style="5" customWidth="1"/>
    <col min="105" max="105" width="28.28515625" customWidth="1"/>
    <col min="106" max="106" width="10.28515625" style="263" customWidth="1"/>
    <col min="107" max="107" width="6" style="5" customWidth="1"/>
    <col min="108" max="108" width="28.28515625" customWidth="1"/>
    <col min="109" max="109" width="10.28515625" style="263" customWidth="1"/>
    <col min="110" max="110" width="6" style="5" customWidth="1"/>
    <col min="111" max="111" width="28.28515625" customWidth="1"/>
    <col min="112" max="112" width="10.28515625" style="263" customWidth="1"/>
    <col min="113" max="113" width="6" style="5" customWidth="1"/>
    <col min="114" max="114" width="28.28515625" customWidth="1"/>
    <col min="115" max="115" width="10.28515625" style="263" customWidth="1"/>
    <col min="116" max="116" width="6" style="5" customWidth="1"/>
    <col min="117" max="117" width="28.28515625" customWidth="1"/>
    <col min="118" max="118" width="10.28515625" style="263" customWidth="1"/>
    <col min="119" max="119" width="6" style="5" customWidth="1"/>
    <col min="120" max="120" width="28.28515625" customWidth="1"/>
    <col min="121" max="121" width="10.28515625" style="263" customWidth="1"/>
    <col min="122" max="122" width="6" style="5" customWidth="1"/>
    <col min="123" max="123" width="28.28515625" customWidth="1"/>
    <col min="124" max="124" width="10.28515625" style="263" customWidth="1"/>
    <col min="125" max="125" width="6" style="5" customWidth="1"/>
    <col min="126" max="126" width="28.28515625" customWidth="1"/>
    <col min="127" max="127" width="10.28515625" style="263" customWidth="1"/>
    <col min="128" max="128" width="6" style="5" customWidth="1"/>
    <col min="129" max="129" width="28.28515625" customWidth="1"/>
    <col min="130" max="130" width="10.28515625" style="263" customWidth="1"/>
    <col min="131" max="131" width="6" style="5" customWidth="1"/>
    <col min="132" max="132" width="28.28515625" customWidth="1"/>
    <col min="133" max="133" width="10.28515625" style="263" customWidth="1"/>
    <col min="134" max="134" width="6" style="5" customWidth="1"/>
    <col min="135" max="135" width="28.28515625" customWidth="1"/>
    <col min="136" max="136" width="10.28515625" style="263" customWidth="1"/>
    <col min="137" max="137" width="6" style="5" customWidth="1"/>
    <col min="138" max="138" width="28.28515625" customWidth="1"/>
    <col min="139" max="139" width="10.28515625" style="263" customWidth="1"/>
    <col min="140" max="140" width="6" style="5" customWidth="1"/>
    <col min="141" max="141" width="28.28515625" customWidth="1"/>
    <col min="142" max="142" width="10.28515625" style="263" customWidth="1"/>
    <col min="143" max="143" width="6" style="5" customWidth="1"/>
    <col min="144" max="144" width="28.28515625" customWidth="1"/>
    <col min="145" max="145" width="10.28515625" style="263" customWidth="1"/>
    <col min="146" max="146" width="6" style="5" customWidth="1"/>
    <col min="147" max="147" width="28.28515625" customWidth="1"/>
    <col min="148" max="148" width="10.28515625" style="263" customWidth="1"/>
    <col min="149" max="149" width="6" style="5" customWidth="1"/>
    <col min="150" max="150" width="28.28515625" customWidth="1"/>
    <col min="151" max="151" width="10.28515625" style="263" customWidth="1"/>
    <col min="152" max="152" width="6" style="5" customWidth="1"/>
    <col min="153" max="153" width="28.28515625" customWidth="1"/>
    <col min="154" max="154" width="10.28515625" style="263" customWidth="1"/>
    <col min="155" max="155" width="6" style="5" customWidth="1"/>
    <col min="156" max="156" width="28.28515625" customWidth="1"/>
    <col min="157" max="157" width="10.28515625" style="263" customWidth="1"/>
    <col min="158" max="158" width="6" style="5" customWidth="1"/>
    <col min="159" max="159" width="28.28515625" customWidth="1"/>
    <col min="160" max="160" width="10.28515625" style="263" customWidth="1"/>
    <col min="161" max="161" width="6" style="5" customWidth="1"/>
    <col min="162" max="162" width="28.28515625" customWidth="1"/>
    <col min="163" max="163" width="10.28515625" style="263" customWidth="1"/>
    <col min="164" max="164" width="6" style="5" customWidth="1"/>
    <col min="165" max="165" width="28.28515625" customWidth="1"/>
    <col min="166" max="166" width="10.28515625" style="263" customWidth="1"/>
    <col min="167" max="167" width="6" style="5" customWidth="1"/>
    <col min="168" max="168" width="28.28515625" customWidth="1"/>
    <col min="169" max="169" width="10.28515625" style="263" customWidth="1"/>
    <col min="170" max="170" width="6" style="5" customWidth="1"/>
    <col min="171" max="171" width="28.28515625" customWidth="1"/>
    <col min="172" max="172" width="10.28515625" style="263" customWidth="1"/>
    <col min="173" max="173" width="6" style="5" customWidth="1"/>
    <col min="174" max="174" width="28.28515625" customWidth="1"/>
    <col min="175" max="175" width="10.28515625" style="263" customWidth="1"/>
    <col min="176" max="176" width="6" style="5" customWidth="1"/>
    <col min="177" max="177" width="28.28515625" customWidth="1"/>
    <col min="178" max="178" width="10.28515625" style="263" customWidth="1"/>
    <col min="179" max="179" width="6" style="5" customWidth="1"/>
    <col min="180" max="180" width="28.28515625" customWidth="1"/>
    <col min="181" max="181" width="10.28515625" style="263" customWidth="1"/>
    <col min="182" max="182" width="6" style="5" customWidth="1"/>
    <col min="183" max="183" width="28.28515625" customWidth="1"/>
    <col min="184" max="184" width="10.28515625" style="263" customWidth="1"/>
    <col min="185" max="185" width="6" style="5" customWidth="1"/>
    <col min="186" max="186" width="28.28515625" customWidth="1"/>
    <col min="187" max="187" width="10.28515625" style="263" customWidth="1"/>
    <col min="188" max="188" width="6" style="5" customWidth="1"/>
    <col min="189" max="189" width="28.28515625" customWidth="1"/>
    <col min="190" max="190" width="10.28515625" style="263" customWidth="1"/>
    <col min="191" max="191" width="6" style="5" customWidth="1"/>
    <col min="192" max="192" width="28.28515625" customWidth="1"/>
    <col min="193" max="193" width="10.28515625" style="263" customWidth="1"/>
    <col min="194" max="194" width="6" style="5" customWidth="1"/>
    <col min="195" max="195" width="28.28515625" customWidth="1"/>
    <col min="196" max="196" width="10.28515625" style="263" customWidth="1"/>
    <col min="197" max="197" width="6" style="5" customWidth="1"/>
    <col min="198" max="198" width="28.28515625" customWidth="1"/>
    <col min="199" max="199" width="10.28515625" style="263" customWidth="1"/>
    <col min="200" max="200" width="6" style="5" customWidth="1"/>
    <col min="201" max="201" width="28.28515625" customWidth="1"/>
    <col min="202" max="202" width="10.28515625" style="263" customWidth="1"/>
    <col min="203" max="203" width="6" style="5" customWidth="1"/>
    <col min="204" max="204" width="28.28515625" customWidth="1"/>
    <col min="205" max="205" width="10.28515625" style="263" customWidth="1"/>
    <col min="206" max="206" width="6" style="5" customWidth="1"/>
    <col min="207" max="207" width="28.28515625" customWidth="1"/>
    <col min="208" max="208" width="10.28515625" style="263" customWidth="1"/>
    <col min="209" max="209" width="6" style="5" customWidth="1"/>
  </cols>
  <sheetData>
    <row r="1" spans="1:212" x14ac:dyDescent="0.2">
      <c r="A1" s="1" t="s">
        <v>1288</v>
      </c>
    </row>
    <row r="3" spans="1:212" x14ac:dyDescent="0.2">
      <c r="A3" s="3" t="s">
        <v>12</v>
      </c>
      <c r="B3" s="250"/>
      <c r="C3" s="332" t="s">
        <v>561</v>
      </c>
      <c r="D3" s="251"/>
      <c r="E3" s="252"/>
      <c r="F3" s="330" t="s">
        <v>869</v>
      </c>
      <c r="G3" s="250"/>
      <c r="H3" s="253"/>
      <c r="I3" s="332" t="s">
        <v>741</v>
      </c>
      <c r="J3" s="251"/>
      <c r="K3" s="252"/>
      <c r="L3" s="330" t="s">
        <v>632</v>
      </c>
      <c r="M3" s="250"/>
      <c r="N3" s="253"/>
      <c r="O3" s="332" t="s">
        <v>666</v>
      </c>
      <c r="P3" s="251"/>
      <c r="Q3" s="252"/>
      <c r="R3" s="330" t="s">
        <v>358</v>
      </c>
      <c r="S3" s="250"/>
      <c r="T3" s="253"/>
      <c r="U3" s="332" t="s">
        <v>667</v>
      </c>
      <c r="V3" s="251"/>
      <c r="W3" s="252"/>
      <c r="X3" s="330" t="s">
        <v>562</v>
      </c>
      <c r="Y3" s="250"/>
      <c r="Z3" s="253"/>
      <c r="AA3" s="332" t="s">
        <v>783</v>
      </c>
      <c r="AB3" s="251"/>
      <c r="AC3" s="252"/>
      <c r="AD3" s="330" t="s">
        <v>784</v>
      </c>
      <c r="AE3" s="250"/>
      <c r="AF3" s="253"/>
      <c r="AG3" s="332" t="s">
        <v>1249</v>
      </c>
      <c r="AH3" s="251"/>
      <c r="AI3" s="252"/>
      <c r="AJ3" s="330" t="s">
        <v>742</v>
      </c>
      <c r="AK3" s="250"/>
      <c r="AL3" s="253"/>
      <c r="AM3" s="332" t="s">
        <v>1186</v>
      </c>
      <c r="AN3" s="251"/>
      <c r="AO3" s="252"/>
      <c r="AP3" s="330" t="s">
        <v>1044</v>
      </c>
      <c r="AQ3" s="250"/>
      <c r="AR3" s="253"/>
      <c r="AS3" s="332" t="s">
        <v>364</v>
      </c>
      <c r="AT3" s="251"/>
      <c r="AU3" s="252"/>
      <c r="AV3" s="330" t="s">
        <v>743</v>
      </c>
      <c r="AW3" s="250"/>
      <c r="AX3" s="253"/>
      <c r="AY3" s="332" t="s">
        <v>669</v>
      </c>
      <c r="AZ3" s="251"/>
      <c r="BA3" s="252"/>
      <c r="BB3" s="330" t="s">
        <v>564</v>
      </c>
      <c r="BC3" s="250"/>
      <c r="BD3" s="253"/>
      <c r="BE3" s="332" t="s">
        <v>670</v>
      </c>
      <c r="BF3" s="251"/>
      <c r="BG3" s="252"/>
      <c r="BH3" s="330" t="s">
        <v>744</v>
      </c>
      <c r="BI3" s="250"/>
      <c r="BJ3" s="253"/>
      <c r="BK3" s="332" t="s">
        <v>1251</v>
      </c>
      <c r="BL3" s="251"/>
      <c r="BM3" s="252"/>
      <c r="BN3" s="330" t="s">
        <v>1252</v>
      </c>
      <c r="BO3" s="250"/>
      <c r="BP3" s="253"/>
      <c r="BQ3" s="332" t="s">
        <v>1187</v>
      </c>
      <c r="BR3" s="251"/>
      <c r="BS3" s="252"/>
      <c r="BT3" s="330" t="s">
        <v>875</v>
      </c>
      <c r="BU3" s="250"/>
      <c r="BV3" s="253"/>
      <c r="BW3" s="332" t="s">
        <v>566</v>
      </c>
      <c r="BX3" s="251"/>
      <c r="BY3" s="252"/>
      <c r="BZ3" s="330" t="s">
        <v>1253</v>
      </c>
      <c r="CA3" s="250"/>
      <c r="CB3" s="253"/>
      <c r="CC3" s="332" t="s">
        <v>876</v>
      </c>
      <c r="CD3" s="251"/>
      <c r="CE3" s="252"/>
      <c r="CF3" s="330" t="s">
        <v>671</v>
      </c>
      <c r="CG3" s="250"/>
      <c r="CH3" s="253"/>
      <c r="CI3" s="332" t="s">
        <v>1188</v>
      </c>
      <c r="CJ3" s="251"/>
      <c r="CK3" s="252"/>
      <c r="CL3" s="330" t="s">
        <v>786</v>
      </c>
      <c r="CM3" s="250"/>
      <c r="CN3" s="253"/>
      <c r="CO3" s="332" t="s">
        <v>567</v>
      </c>
      <c r="CP3" s="251"/>
      <c r="CQ3" s="252"/>
      <c r="CR3" s="330" t="s">
        <v>878</v>
      </c>
      <c r="CS3" s="250"/>
      <c r="CT3" s="253"/>
      <c r="CU3" s="332" t="s">
        <v>1255</v>
      </c>
      <c r="CV3" s="251"/>
      <c r="CW3" s="252"/>
      <c r="CX3" s="330" t="s">
        <v>572</v>
      </c>
      <c r="CY3" s="250"/>
      <c r="CZ3" s="253"/>
      <c r="DA3" s="332" t="s">
        <v>574</v>
      </c>
      <c r="DB3" s="251"/>
      <c r="DC3" s="252"/>
      <c r="DD3" s="330" t="s">
        <v>879</v>
      </c>
      <c r="DE3" s="250"/>
      <c r="DF3" s="253"/>
      <c r="DG3" s="332" t="s">
        <v>1154</v>
      </c>
      <c r="DH3" s="251"/>
      <c r="DI3" s="252"/>
      <c r="DJ3" s="330" t="s">
        <v>1227</v>
      </c>
      <c r="DK3" s="250"/>
      <c r="DL3" s="253"/>
      <c r="DM3" s="332" t="s">
        <v>1190</v>
      </c>
      <c r="DN3" s="251"/>
      <c r="DO3" s="252"/>
      <c r="DP3" s="330" t="s">
        <v>1155</v>
      </c>
      <c r="DQ3" s="250"/>
      <c r="DR3" s="253"/>
      <c r="DS3" s="332" t="s">
        <v>1156</v>
      </c>
      <c r="DT3" s="251"/>
      <c r="DU3" s="252"/>
      <c r="DV3" s="330" t="s">
        <v>1219</v>
      </c>
      <c r="DW3" s="250"/>
      <c r="DX3" s="253"/>
      <c r="DY3" s="332" t="s">
        <v>881</v>
      </c>
      <c r="DZ3" s="251"/>
      <c r="EA3" s="252"/>
      <c r="EB3" s="330" t="s">
        <v>379</v>
      </c>
      <c r="EC3" s="250"/>
      <c r="ED3" s="253"/>
      <c r="EE3" s="332" t="s">
        <v>674</v>
      </c>
      <c r="EF3" s="251"/>
      <c r="EG3" s="252"/>
      <c r="EH3" s="330" t="s">
        <v>1228</v>
      </c>
      <c r="EI3" s="250"/>
      <c r="EJ3" s="253"/>
      <c r="EK3" s="332" t="s">
        <v>747</v>
      </c>
      <c r="EL3" s="251"/>
      <c r="EM3" s="252"/>
      <c r="EN3" s="330" t="s">
        <v>576</v>
      </c>
      <c r="EO3" s="250"/>
      <c r="EP3" s="253"/>
      <c r="EQ3" s="332" t="s">
        <v>1192</v>
      </c>
      <c r="ER3" s="251"/>
      <c r="ES3" s="252"/>
      <c r="ET3" s="330" t="s">
        <v>676</v>
      </c>
      <c r="EU3" s="250"/>
      <c r="EV3" s="253"/>
      <c r="EW3" s="332" t="s">
        <v>884</v>
      </c>
      <c r="EX3" s="251"/>
      <c r="EY3" s="252"/>
      <c r="EZ3" s="330" t="s">
        <v>677</v>
      </c>
      <c r="FA3" s="250"/>
      <c r="FB3" s="253"/>
      <c r="FC3" s="332" t="s">
        <v>1193</v>
      </c>
      <c r="FD3" s="251"/>
      <c r="FE3" s="252"/>
      <c r="FF3" s="330" t="s">
        <v>384</v>
      </c>
      <c r="FG3" s="250"/>
      <c r="FH3" s="253"/>
      <c r="FI3" s="332" t="s">
        <v>748</v>
      </c>
      <c r="FJ3" s="251"/>
      <c r="FK3" s="252"/>
      <c r="FL3" s="330" t="s">
        <v>1157</v>
      </c>
      <c r="FM3" s="250"/>
      <c r="FN3" s="253"/>
      <c r="FO3" s="332" t="s">
        <v>579</v>
      </c>
      <c r="FP3" s="251"/>
      <c r="FQ3" s="252"/>
      <c r="FR3" s="330" t="s">
        <v>1194</v>
      </c>
      <c r="FS3" s="250"/>
      <c r="FT3" s="253"/>
      <c r="FU3" s="332" t="s">
        <v>1275</v>
      </c>
      <c r="FV3" s="251"/>
      <c r="FW3" s="252"/>
      <c r="FX3" s="330" t="s">
        <v>886</v>
      </c>
      <c r="FY3" s="250"/>
      <c r="FZ3" s="253"/>
      <c r="GA3" s="332" t="s">
        <v>1256</v>
      </c>
      <c r="GB3" s="251"/>
      <c r="GC3" s="252"/>
      <c r="GD3" s="330" t="s">
        <v>888</v>
      </c>
      <c r="GE3" s="250"/>
      <c r="GF3" s="253"/>
      <c r="GG3" s="332" t="s">
        <v>387</v>
      </c>
      <c r="GH3" s="251"/>
      <c r="GI3" s="252"/>
      <c r="GJ3" s="330" t="s">
        <v>1060</v>
      </c>
      <c r="GK3" s="250"/>
      <c r="GL3" s="253"/>
      <c r="GM3" s="332" t="s">
        <v>1257</v>
      </c>
      <c r="GN3" s="251"/>
      <c r="GO3" s="252"/>
      <c r="GP3" s="330" t="s">
        <v>890</v>
      </c>
      <c r="GQ3" s="250"/>
      <c r="GR3" s="253"/>
      <c r="GS3" s="332" t="s">
        <v>680</v>
      </c>
      <c r="GT3" s="251"/>
      <c r="GU3" s="252"/>
      <c r="GV3" s="330" t="s">
        <v>891</v>
      </c>
      <c r="GW3" s="250"/>
      <c r="GX3" s="253"/>
      <c r="GY3" s="332" t="s">
        <v>681</v>
      </c>
      <c r="GZ3" s="251"/>
      <c r="HA3" s="252"/>
    </row>
    <row r="4" spans="1:212" x14ac:dyDescent="0.2">
      <c r="A4" s="227" t="s">
        <v>1513</v>
      </c>
      <c r="B4" s="254"/>
      <c r="C4" s="333"/>
      <c r="D4" s="255"/>
      <c r="E4" s="256"/>
      <c r="F4" s="331"/>
      <c r="G4" s="254"/>
      <c r="H4" s="257"/>
      <c r="I4" s="333"/>
      <c r="J4" s="255"/>
      <c r="K4" s="256"/>
      <c r="L4" s="331"/>
      <c r="M4" s="254"/>
      <c r="N4" s="257"/>
      <c r="O4" s="333"/>
      <c r="P4" s="255"/>
      <c r="Q4" s="256"/>
      <c r="R4" s="331"/>
      <c r="S4" s="254"/>
      <c r="T4" s="257"/>
      <c r="U4" s="333"/>
      <c r="V4" s="255"/>
      <c r="W4" s="256"/>
      <c r="X4" s="331"/>
      <c r="Y4" s="254"/>
      <c r="Z4" s="257"/>
      <c r="AA4" s="333"/>
      <c r="AB4" s="255"/>
      <c r="AC4" s="256"/>
      <c r="AD4" s="331"/>
      <c r="AE4" s="254"/>
      <c r="AF4" s="257"/>
      <c r="AG4" s="333"/>
      <c r="AH4" s="255"/>
      <c r="AI4" s="256"/>
      <c r="AJ4" s="331"/>
      <c r="AK4" s="254"/>
      <c r="AL4" s="257"/>
      <c r="AM4" s="333"/>
      <c r="AN4" s="255"/>
      <c r="AO4" s="256"/>
      <c r="AP4" s="331"/>
      <c r="AQ4" s="254"/>
      <c r="AR4" s="257"/>
      <c r="AS4" s="333"/>
      <c r="AT4" s="255"/>
      <c r="AU4" s="256"/>
      <c r="AV4" s="331"/>
      <c r="AW4" s="254"/>
      <c r="AX4" s="257"/>
      <c r="AY4" s="333"/>
      <c r="AZ4" s="255"/>
      <c r="BA4" s="256"/>
      <c r="BB4" s="331"/>
      <c r="BC4" s="254"/>
      <c r="BD4" s="257"/>
      <c r="BE4" s="333"/>
      <c r="BF4" s="255"/>
      <c r="BG4" s="256"/>
      <c r="BH4" s="331"/>
      <c r="BI4" s="254"/>
      <c r="BJ4" s="257"/>
      <c r="BK4" s="333"/>
      <c r="BL4" s="255"/>
      <c r="BM4" s="256"/>
      <c r="BN4" s="331"/>
      <c r="BO4" s="254"/>
      <c r="BP4" s="257"/>
      <c r="BQ4" s="333"/>
      <c r="BR4" s="255"/>
      <c r="BS4" s="256"/>
      <c r="BT4" s="331"/>
      <c r="BU4" s="254"/>
      <c r="BV4" s="257"/>
      <c r="BW4" s="333"/>
      <c r="BX4" s="255"/>
      <c r="BY4" s="256"/>
      <c r="BZ4" s="331"/>
      <c r="CA4" s="254"/>
      <c r="CB4" s="257"/>
      <c r="CC4" s="333"/>
      <c r="CD4" s="255"/>
      <c r="CE4" s="256"/>
      <c r="CF4" s="331"/>
      <c r="CG4" s="254"/>
      <c r="CH4" s="257"/>
      <c r="CI4" s="333"/>
      <c r="CJ4" s="255"/>
      <c r="CK4" s="256"/>
      <c r="CL4" s="331"/>
      <c r="CM4" s="254"/>
      <c r="CN4" s="257"/>
      <c r="CO4" s="333"/>
      <c r="CP4" s="255"/>
      <c r="CQ4" s="256"/>
      <c r="CR4" s="331"/>
      <c r="CS4" s="254"/>
      <c r="CT4" s="257"/>
      <c r="CU4" s="333"/>
      <c r="CV4" s="255"/>
      <c r="CW4" s="256"/>
      <c r="CX4" s="331"/>
      <c r="CY4" s="254"/>
      <c r="CZ4" s="257"/>
      <c r="DA4" s="333"/>
      <c r="DB4" s="255"/>
      <c r="DC4" s="256"/>
      <c r="DD4" s="331"/>
      <c r="DE4" s="254"/>
      <c r="DF4" s="257"/>
      <c r="DG4" s="333"/>
      <c r="DH4" s="255"/>
      <c r="DI4" s="256"/>
      <c r="DJ4" s="331"/>
      <c r="DK4" s="254"/>
      <c r="DL4" s="257"/>
      <c r="DM4" s="333"/>
      <c r="DN4" s="255"/>
      <c r="DO4" s="256"/>
      <c r="DP4" s="331"/>
      <c r="DQ4" s="254"/>
      <c r="DR4" s="257"/>
      <c r="DS4" s="333"/>
      <c r="DT4" s="255"/>
      <c r="DU4" s="256"/>
      <c r="DV4" s="331"/>
      <c r="DW4" s="254"/>
      <c r="DX4" s="257"/>
      <c r="DY4" s="333"/>
      <c r="DZ4" s="255"/>
      <c r="EA4" s="256"/>
      <c r="EB4" s="331"/>
      <c r="EC4" s="254"/>
      <c r="ED4" s="257"/>
      <c r="EE4" s="333"/>
      <c r="EF4" s="255"/>
      <c r="EG4" s="256"/>
      <c r="EH4" s="331"/>
      <c r="EI4" s="254"/>
      <c r="EJ4" s="257"/>
      <c r="EK4" s="333"/>
      <c r="EL4" s="255"/>
      <c r="EM4" s="256"/>
      <c r="EN4" s="331"/>
      <c r="EO4" s="254"/>
      <c r="EP4" s="257"/>
      <c r="EQ4" s="333"/>
      <c r="ER4" s="255"/>
      <c r="ES4" s="256"/>
      <c r="ET4" s="331"/>
      <c r="EU4" s="254"/>
      <c r="EV4" s="257"/>
      <c r="EW4" s="333"/>
      <c r="EX4" s="255"/>
      <c r="EY4" s="256"/>
      <c r="EZ4" s="331"/>
      <c r="FA4" s="254"/>
      <c r="FB4" s="257"/>
      <c r="FC4" s="333"/>
      <c r="FD4" s="255"/>
      <c r="FE4" s="256"/>
      <c r="FF4" s="331"/>
      <c r="FG4" s="254"/>
      <c r="FH4" s="257"/>
      <c r="FI4" s="333"/>
      <c r="FJ4" s="255"/>
      <c r="FK4" s="256"/>
      <c r="FL4" s="331"/>
      <c r="FM4" s="254"/>
      <c r="FN4" s="257"/>
      <c r="FO4" s="333"/>
      <c r="FP4" s="255"/>
      <c r="FQ4" s="256"/>
      <c r="FR4" s="331"/>
      <c r="FS4" s="254"/>
      <c r="FT4" s="257"/>
      <c r="FU4" s="333"/>
      <c r="FV4" s="255"/>
      <c r="FW4" s="256"/>
      <c r="FX4" s="331"/>
      <c r="FY4" s="254"/>
      <c r="FZ4" s="257"/>
      <c r="GA4" s="333"/>
      <c r="GB4" s="255"/>
      <c r="GC4" s="256"/>
      <c r="GD4" s="331"/>
      <c r="GE4" s="254"/>
      <c r="GF4" s="257"/>
      <c r="GG4" s="333"/>
      <c r="GH4" s="255"/>
      <c r="GI4" s="256"/>
      <c r="GJ4" s="331"/>
      <c r="GK4" s="254"/>
      <c r="GL4" s="257"/>
      <c r="GM4" s="333"/>
      <c r="GN4" s="255"/>
      <c r="GO4" s="256"/>
      <c r="GP4" s="331"/>
      <c r="GQ4" s="254"/>
      <c r="GR4" s="257"/>
      <c r="GS4" s="333"/>
      <c r="GT4" s="255"/>
      <c r="GU4" s="256"/>
      <c r="GV4" s="331"/>
      <c r="GW4" s="254"/>
      <c r="GX4" s="257"/>
      <c r="GY4" s="333"/>
      <c r="GZ4" s="255"/>
      <c r="HA4" s="256"/>
    </row>
    <row r="5" spans="1:212" x14ac:dyDescent="0.2">
      <c r="A5" s="237"/>
      <c r="B5" s="285"/>
      <c r="C5" s="259"/>
      <c r="D5" s="260" t="s">
        <v>4</v>
      </c>
      <c r="E5" s="261" t="s">
        <v>5</v>
      </c>
      <c r="F5" s="237"/>
      <c r="G5" s="258" t="s">
        <v>4</v>
      </c>
      <c r="H5" s="262" t="s">
        <v>5</v>
      </c>
      <c r="I5" s="259"/>
      <c r="J5" s="260" t="s">
        <v>4</v>
      </c>
      <c r="K5" s="261" t="s">
        <v>5</v>
      </c>
      <c r="L5" s="237"/>
      <c r="M5" s="258" t="s">
        <v>4</v>
      </c>
      <c r="N5" s="262" t="s">
        <v>5</v>
      </c>
      <c r="O5" s="259"/>
      <c r="P5" s="260" t="s">
        <v>4</v>
      </c>
      <c r="Q5" s="261" t="s">
        <v>5</v>
      </c>
      <c r="R5" s="237"/>
      <c r="S5" s="258" t="s">
        <v>4</v>
      </c>
      <c r="T5" s="262" t="s">
        <v>5</v>
      </c>
      <c r="U5" s="259"/>
      <c r="V5" s="260" t="s">
        <v>4</v>
      </c>
      <c r="W5" s="261" t="s">
        <v>5</v>
      </c>
      <c r="X5" s="237"/>
      <c r="Y5" s="258" t="s">
        <v>4</v>
      </c>
      <c r="Z5" s="262" t="s">
        <v>5</v>
      </c>
      <c r="AA5" s="259"/>
      <c r="AB5" s="260" t="s">
        <v>4</v>
      </c>
      <c r="AC5" s="261" t="s">
        <v>5</v>
      </c>
      <c r="AD5" s="237"/>
      <c r="AE5" s="258" t="s">
        <v>4</v>
      </c>
      <c r="AF5" s="262" t="s">
        <v>5</v>
      </c>
      <c r="AG5" s="259"/>
      <c r="AH5" s="260" t="s">
        <v>4</v>
      </c>
      <c r="AI5" s="261" t="s">
        <v>5</v>
      </c>
      <c r="AJ5" s="237"/>
      <c r="AK5" s="258" t="s">
        <v>4</v>
      </c>
      <c r="AL5" s="262" t="s">
        <v>5</v>
      </c>
      <c r="AM5" s="259"/>
      <c r="AN5" s="260" t="s">
        <v>4</v>
      </c>
      <c r="AO5" s="261" t="s">
        <v>5</v>
      </c>
      <c r="AP5" s="237"/>
      <c r="AQ5" s="258" t="s">
        <v>4</v>
      </c>
      <c r="AR5" s="262" t="s">
        <v>5</v>
      </c>
      <c r="AS5" s="259"/>
      <c r="AT5" s="260" t="s">
        <v>4</v>
      </c>
      <c r="AU5" s="261" t="s">
        <v>5</v>
      </c>
      <c r="AV5" s="237"/>
      <c r="AW5" s="258" t="s">
        <v>4</v>
      </c>
      <c r="AX5" s="262" t="s">
        <v>5</v>
      </c>
      <c r="AY5" s="259"/>
      <c r="AZ5" s="260" t="s">
        <v>4</v>
      </c>
      <c r="BA5" s="261" t="s">
        <v>5</v>
      </c>
      <c r="BB5" s="237"/>
      <c r="BC5" s="258" t="s">
        <v>4</v>
      </c>
      <c r="BD5" s="262" t="s">
        <v>5</v>
      </c>
      <c r="BE5" s="259"/>
      <c r="BF5" s="260" t="s">
        <v>4</v>
      </c>
      <c r="BG5" s="261" t="s">
        <v>5</v>
      </c>
      <c r="BH5" s="237"/>
      <c r="BI5" s="258" t="s">
        <v>4</v>
      </c>
      <c r="BJ5" s="262" t="s">
        <v>5</v>
      </c>
      <c r="BK5" s="259"/>
      <c r="BL5" s="260" t="s">
        <v>4</v>
      </c>
      <c r="BM5" s="261" t="s">
        <v>5</v>
      </c>
      <c r="BN5" s="237"/>
      <c r="BO5" s="258" t="s">
        <v>4</v>
      </c>
      <c r="BP5" s="262" t="s">
        <v>5</v>
      </c>
      <c r="BQ5" s="259"/>
      <c r="BR5" s="260" t="s">
        <v>4</v>
      </c>
      <c r="BS5" s="261" t="s">
        <v>5</v>
      </c>
      <c r="BT5" s="237"/>
      <c r="BU5" s="258" t="s">
        <v>4</v>
      </c>
      <c r="BV5" s="262" t="s">
        <v>5</v>
      </c>
      <c r="BW5" s="259"/>
      <c r="BX5" s="260" t="s">
        <v>4</v>
      </c>
      <c r="BY5" s="261" t="s">
        <v>5</v>
      </c>
      <c r="BZ5" s="237"/>
      <c r="CA5" s="258" t="s">
        <v>4</v>
      </c>
      <c r="CB5" s="262" t="s">
        <v>5</v>
      </c>
      <c r="CC5" s="259"/>
      <c r="CD5" s="260" t="s">
        <v>4</v>
      </c>
      <c r="CE5" s="261" t="s">
        <v>5</v>
      </c>
      <c r="CF5" s="237"/>
      <c r="CG5" s="258" t="s">
        <v>4</v>
      </c>
      <c r="CH5" s="262" t="s">
        <v>5</v>
      </c>
      <c r="CI5" s="259"/>
      <c r="CJ5" s="260" t="s">
        <v>4</v>
      </c>
      <c r="CK5" s="261" t="s">
        <v>5</v>
      </c>
      <c r="CL5" s="237"/>
      <c r="CM5" s="258" t="s">
        <v>4</v>
      </c>
      <c r="CN5" s="262" t="s">
        <v>5</v>
      </c>
      <c r="CO5" s="259"/>
      <c r="CP5" s="260" t="s">
        <v>4</v>
      </c>
      <c r="CQ5" s="261" t="s">
        <v>5</v>
      </c>
      <c r="CR5" s="237"/>
      <c r="CS5" s="258" t="s">
        <v>4</v>
      </c>
      <c r="CT5" s="262" t="s">
        <v>5</v>
      </c>
      <c r="CU5" s="259"/>
      <c r="CV5" s="260" t="s">
        <v>4</v>
      </c>
      <c r="CW5" s="261" t="s">
        <v>5</v>
      </c>
      <c r="CX5" s="237"/>
      <c r="CY5" s="258" t="s">
        <v>4</v>
      </c>
      <c r="CZ5" s="262" t="s">
        <v>5</v>
      </c>
      <c r="DA5" s="259"/>
      <c r="DB5" s="260" t="s">
        <v>4</v>
      </c>
      <c r="DC5" s="261" t="s">
        <v>5</v>
      </c>
      <c r="DD5" s="237"/>
      <c r="DE5" s="258" t="s">
        <v>4</v>
      </c>
      <c r="DF5" s="262" t="s">
        <v>5</v>
      </c>
      <c r="DG5" s="259"/>
      <c r="DH5" s="260" t="s">
        <v>4</v>
      </c>
      <c r="DI5" s="261" t="s">
        <v>5</v>
      </c>
      <c r="DJ5" s="237"/>
      <c r="DK5" s="258" t="s">
        <v>4</v>
      </c>
      <c r="DL5" s="262" t="s">
        <v>5</v>
      </c>
      <c r="DM5" s="259"/>
      <c r="DN5" s="260" t="s">
        <v>4</v>
      </c>
      <c r="DO5" s="261" t="s">
        <v>5</v>
      </c>
      <c r="DP5" s="237"/>
      <c r="DQ5" s="258" t="s">
        <v>4</v>
      </c>
      <c r="DR5" s="262" t="s">
        <v>5</v>
      </c>
      <c r="DS5" s="259"/>
      <c r="DT5" s="260" t="s">
        <v>4</v>
      </c>
      <c r="DU5" s="261" t="s">
        <v>5</v>
      </c>
      <c r="DV5" s="237"/>
      <c r="DW5" s="258" t="s">
        <v>4</v>
      </c>
      <c r="DX5" s="262" t="s">
        <v>5</v>
      </c>
      <c r="DY5" s="259"/>
      <c r="DZ5" s="260" t="s">
        <v>4</v>
      </c>
      <c r="EA5" s="261" t="s">
        <v>5</v>
      </c>
      <c r="EB5" s="237"/>
      <c r="EC5" s="258" t="s">
        <v>4</v>
      </c>
      <c r="ED5" s="262" t="s">
        <v>5</v>
      </c>
      <c r="EE5" s="259"/>
      <c r="EF5" s="260" t="s">
        <v>4</v>
      </c>
      <c r="EG5" s="261" t="s">
        <v>5</v>
      </c>
      <c r="EH5" s="237"/>
      <c r="EI5" s="258" t="s">
        <v>4</v>
      </c>
      <c r="EJ5" s="262" t="s">
        <v>5</v>
      </c>
      <c r="EK5" s="259"/>
      <c r="EL5" s="260" t="s">
        <v>4</v>
      </c>
      <c r="EM5" s="261" t="s">
        <v>5</v>
      </c>
      <c r="EN5" s="237"/>
      <c r="EO5" s="258" t="s">
        <v>4</v>
      </c>
      <c r="EP5" s="262" t="s">
        <v>5</v>
      </c>
      <c r="EQ5" s="259"/>
      <c r="ER5" s="260" t="s">
        <v>4</v>
      </c>
      <c r="ES5" s="261" t="s">
        <v>5</v>
      </c>
      <c r="ET5" s="237"/>
      <c r="EU5" s="258" t="s">
        <v>4</v>
      </c>
      <c r="EV5" s="262" t="s">
        <v>5</v>
      </c>
      <c r="EW5" s="259"/>
      <c r="EX5" s="260" t="s">
        <v>4</v>
      </c>
      <c r="EY5" s="261" t="s">
        <v>5</v>
      </c>
      <c r="EZ5" s="237"/>
      <c r="FA5" s="258" t="s">
        <v>4</v>
      </c>
      <c r="FB5" s="262" t="s">
        <v>5</v>
      </c>
      <c r="FC5" s="259"/>
      <c r="FD5" s="260" t="s">
        <v>4</v>
      </c>
      <c r="FE5" s="261" t="s">
        <v>5</v>
      </c>
      <c r="FF5" s="237"/>
      <c r="FG5" s="258" t="s">
        <v>4</v>
      </c>
      <c r="FH5" s="262" t="s">
        <v>5</v>
      </c>
      <c r="FI5" s="259"/>
      <c r="FJ5" s="260" t="s">
        <v>4</v>
      </c>
      <c r="FK5" s="261" t="s">
        <v>5</v>
      </c>
      <c r="FL5" s="237"/>
      <c r="FM5" s="258" t="s">
        <v>4</v>
      </c>
      <c r="FN5" s="262" t="s">
        <v>5</v>
      </c>
      <c r="FO5" s="259"/>
      <c r="FP5" s="260" t="s">
        <v>4</v>
      </c>
      <c r="FQ5" s="261" t="s">
        <v>5</v>
      </c>
      <c r="FR5" s="237"/>
      <c r="FS5" s="258" t="s">
        <v>4</v>
      </c>
      <c r="FT5" s="262" t="s">
        <v>5</v>
      </c>
      <c r="FU5" s="259"/>
      <c r="FV5" s="260" t="s">
        <v>4</v>
      </c>
      <c r="FW5" s="261" t="s">
        <v>5</v>
      </c>
      <c r="FX5" s="237"/>
      <c r="FY5" s="258" t="s">
        <v>4</v>
      </c>
      <c r="FZ5" s="262" t="s">
        <v>5</v>
      </c>
      <c r="GA5" s="259"/>
      <c r="GB5" s="260" t="s">
        <v>4</v>
      </c>
      <c r="GC5" s="261" t="s">
        <v>5</v>
      </c>
      <c r="GD5" s="237"/>
      <c r="GE5" s="258" t="s">
        <v>4</v>
      </c>
      <c r="GF5" s="262" t="s">
        <v>5</v>
      </c>
      <c r="GG5" s="259"/>
      <c r="GH5" s="260" t="s">
        <v>4</v>
      </c>
      <c r="GI5" s="261" t="s">
        <v>5</v>
      </c>
      <c r="GJ5" s="237"/>
      <c r="GK5" s="258" t="s">
        <v>4</v>
      </c>
      <c r="GL5" s="262" t="s">
        <v>5</v>
      </c>
      <c r="GM5" s="259"/>
      <c r="GN5" s="260" t="s">
        <v>4</v>
      </c>
      <c r="GO5" s="261" t="s">
        <v>5</v>
      </c>
      <c r="GP5" s="237"/>
      <c r="GQ5" s="258" t="s">
        <v>4</v>
      </c>
      <c r="GR5" s="262" t="s">
        <v>5</v>
      </c>
      <c r="GS5" s="259"/>
      <c r="GT5" s="260" t="s">
        <v>4</v>
      </c>
      <c r="GU5" s="261" t="s">
        <v>5</v>
      </c>
      <c r="GV5" s="237"/>
      <c r="GW5" s="258" t="s">
        <v>4</v>
      </c>
      <c r="GX5" s="262" t="s">
        <v>5</v>
      </c>
      <c r="GY5" s="259"/>
      <c r="GZ5" s="260" t="s">
        <v>4</v>
      </c>
      <c r="HA5" s="261" t="s">
        <v>5</v>
      </c>
    </row>
    <row r="6" spans="1:212" x14ac:dyDescent="0.2">
      <c r="C6" s="264"/>
      <c r="D6" s="265"/>
      <c r="E6" s="266"/>
      <c r="I6" s="264"/>
      <c r="J6" s="265"/>
      <c r="K6" s="266"/>
      <c r="O6" s="264"/>
      <c r="P6" s="265"/>
      <c r="Q6" s="266"/>
      <c r="U6" s="264"/>
      <c r="V6" s="265"/>
      <c r="W6" s="266"/>
      <c r="AA6" s="264"/>
      <c r="AB6" s="265"/>
      <c r="AC6" s="266"/>
      <c r="AG6" s="264"/>
      <c r="AH6" s="265"/>
      <c r="AI6" s="266"/>
      <c r="AM6" s="264"/>
      <c r="AN6" s="265"/>
      <c r="AO6" s="266"/>
      <c r="AS6" s="264"/>
      <c r="AT6" s="265"/>
      <c r="AU6" s="266"/>
      <c r="AY6" s="264"/>
      <c r="AZ6" s="265"/>
      <c r="BA6" s="266"/>
      <c r="BE6" s="264"/>
      <c r="BF6" s="265"/>
      <c r="BG6" s="266"/>
      <c r="BK6" s="264"/>
      <c r="BL6" s="265"/>
      <c r="BM6" s="266"/>
      <c r="BQ6" s="264"/>
      <c r="BR6" s="265"/>
      <c r="BS6" s="266"/>
      <c r="BW6" s="264"/>
      <c r="BX6" s="265"/>
      <c r="BY6" s="266"/>
      <c r="CC6" s="264"/>
      <c r="CD6" s="265"/>
      <c r="CE6" s="266"/>
      <c r="CI6" s="264"/>
      <c r="CJ6" s="265"/>
      <c r="CK6" s="266"/>
      <c r="CO6" s="264"/>
      <c r="CP6" s="265"/>
      <c r="CQ6" s="266"/>
      <c r="CU6" s="264"/>
      <c r="CV6" s="265"/>
      <c r="CW6" s="266"/>
      <c r="DA6" s="264"/>
      <c r="DB6" s="265"/>
      <c r="DC6" s="266"/>
      <c r="DG6" s="264"/>
      <c r="DH6" s="265"/>
      <c r="DI6" s="266"/>
      <c r="DM6" s="264"/>
      <c r="DN6" s="265"/>
      <c r="DO6" s="266"/>
      <c r="DS6" s="264"/>
      <c r="DT6" s="265"/>
      <c r="DU6" s="266"/>
      <c r="DY6" s="264"/>
      <c r="DZ6" s="265"/>
      <c r="EA6" s="266"/>
      <c r="EE6" s="264"/>
      <c r="EF6" s="265"/>
      <c r="EG6" s="266"/>
      <c r="EK6" s="264"/>
      <c r="EL6" s="265"/>
      <c r="EM6" s="266"/>
      <c r="EQ6" s="264"/>
      <c r="ER6" s="265"/>
      <c r="ES6" s="266"/>
      <c r="EW6" s="264"/>
      <c r="EX6" s="265"/>
      <c r="EY6" s="266"/>
      <c r="FC6" s="264"/>
      <c r="FD6" s="265"/>
      <c r="FE6" s="266"/>
      <c r="FI6" s="264"/>
      <c r="FJ6" s="265"/>
      <c r="FK6" s="266"/>
      <c r="FO6" s="264"/>
      <c r="FP6" s="265"/>
      <c r="FQ6" s="266"/>
      <c r="FU6" s="264"/>
      <c r="FV6" s="265"/>
      <c r="FW6" s="266"/>
      <c r="GA6" s="264"/>
      <c r="GB6" s="265"/>
      <c r="GC6" s="266"/>
      <c r="GG6" s="264"/>
      <c r="GH6" s="265"/>
      <c r="GI6" s="266"/>
      <c r="GM6" s="264"/>
      <c r="GN6" s="265"/>
      <c r="GO6" s="266"/>
      <c r="GS6" s="264"/>
      <c r="GT6" s="265"/>
      <c r="GU6" s="266"/>
      <c r="GY6" s="264"/>
      <c r="GZ6" s="265"/>
      <c r="HA6" s="266"/>
    </row>
    <row r="7" spans="1:212" x14ac:dyDescent="0.2">
      <c r="A7" t="s">
        <v>1290</v>
      </c>
      <c r="C7" s="264"/>
      <c r="D7" s="265">
        <v>154.01778733</v>
      </c>
      <c r="E7" s="266">
        <v>99.09</v>
      </c>
      <c r="G7" s="263">
        <v>125.63925424</v>
      </c>
      <c r="H7" s="5">
        <v>98.85</v>
      </c>
      <c r="I7" s="264"/>
      <c r="J7" s="265">
        <v>96.365311860000006</v>
      </c>
      <c r="K7" s="266">
        <v>99.72</v>
      </c>
      <c r="M7" s="263">
        <v>41.765039559999998</v>
      </c>
      <c r="N7" s="5">
        <v>99.6</v>
      </c>
      <c r="O7" s="264"/>
      <c r="P7" s="265">
        <v>242.52615871000006</v>
      </c>
      <c r="Q7" s="266">
        <v>99.89</v>
      </c>
      <c r="S7" s="263">
        <v>193.36739122999998</v>
      </c>
      <c r="T7" s="5">
        <v>97.05</v>
      </c>
      <c r="U7" s="264"/>
      <c r="V7" s="265">
        <v>277.09277969999999</v>
      </c>
      <c r="W7" s="266">
        <v>96.29</v>
      </c>
      <c r="Y7" s="263">
        <v>170.74373266999999</v>
      </c>
      <c r="Z7" s="5">
        <v>99.52</v>
      </c>
      <c r="AA7" s="264"/>
      <c r="AB7" s="265">
        <v>25.571378360000001</v>
      </c>
      <c r="AC7" s="266">
        <v>98.98</v>
      </c>
      <c r="AE7" s="263">
        <v>119.59428894000001</v>
      </c>
      <c r="AF7" s="5">
        <v>98.94</v>
      </c>
      <c r="AG7" s="264"/>
      <c r="AH7" s="265">
        <v>63.80032894</v>
      </c>
      <c r="AI7" s="266">
        <v>97.99</v>
      </c>
      <c r="AK7" s="263">
        <v>527.00301550000006</v>
      </c>
      <c r="AL7" s="5">
        <v>98.97</v>
      </c>
      <c r="AM7" s="264"/>
      <c r="AN7" s="265">
        <v>0</v>
      </c>
      <c r="AO7" s="266">
        <v>0</v>
      </c>
      <c r="AQ7" s="263">
        <v>351.33328976999996</v>
      </c>
      <c r="AR7" s="5">
        <v>91.04</v>
      </c>
      <c r="AS7" s="264"/>
      <c r="AT7" s="265">
        <v>277.40319506000003</v>
      </c>
      <c r="AU7" s="266">
        <v>96.92</v>
      </c>
      <c r="AW7" s="263">
        <v>1448.0445011400002</v>
      </c>
      <c r="AX7" s="5">
        <v>96.77</v>
      </c>
      <c r="AY7" s="264"/>
      <c r="AZ7" s="265">
        <v>873.29697465000015</v>
      </c>
      <c r="BA7" s="266">
        <v>96.99</v>
      </c>
      <c r="BC7" s="263">
        <v>16.270123869999999</v>
      </c>
      <c r="BD7" s="5">
        <v>99.78</v>
      </c>
      <c r="BE7" s="264"/>
      <c r="BF7" s="265">
        <v>89.054599569999993</v>
      </c>
      <c r="BG7" s="266">
        <v>99.66</v>
      </c>
      <c r="BI7" s="263">
        <v>59.047248779999997</v>
      </c>
      <c r="BJ7" s="5">
        <v>99.88</v>
      </c>
      <c r="BK7" s="264"/>
      <c r="BL7" s="265">
        <v>28.847551890000002</v>
      </c>
      <c r="BM7" s="266">
        <v>28.85</v>
      </c>
      <c r="BO7" s="263">
        <v>526.11981097</v>
      </c>
      <c r="BP7" s="5">
        <v>64.680000000000007</v>
      </c>
      <c r="BQ7" s="264"/>
      <c r="BR7" s="265">
        <v>0</v>
      </c>
      <c r="BS7" s="266">
        <v>0</v>
      </c>
      <c r="BU7" s="263">
        <v>204.78044571999996</v>
      </c>
      <c r="BV7" s="5">
        <v>82.87</v>
      </c>
      <c r="BW7" s="264"/>
      <c r="BX7" s="265">
        <v>85.216662989999989</v>
      </c>
      <c r="BY7" s="266">
        <v>80.31</v>
      </c>
      <c r="CA7" s="263">
        <v>0.76452553000000001</v>
      </c>
      <c r="CB7" s="5">
        <v>4.71</v>
      </c>
      <c r="CC7" s="264"/>
      <c r="CD7" s="265">
        <v>21.035671650000001</v>
      </c>
      <c r="CE7" s="266">
        <v>98.93</v>
      </c>
      <c r="CG7" s="263">
        <v>120.86683422</v>
      </c>
      <c r="CH7" s="5">
        <v>99.22</v>
      </c>
      <c r="CI7" s="264"/>
      <c r="CJ7" s="265">
        <v>23.838889000000002</v>
      </c>
      <c r="CK7" s="266">
        <v>37</v>
      </c>
      <c r="CM7" s="263">
        <v>657.66853849999995</v>
      </c>
      <c r="CN7" s="5">
        <v>100.87</v>
      </c>
      <c r="CO7" s="264"/>
      <c r="CP7" s="265">
        <v>1038.203041</v>
      </c>
      <c r="CQ7" s="266">
        <v>99.35</v>
      </c>
      <c r="CS7" s="263">
        <v>27.879218249999997</v>
      </c>
      <c r="CT7" s="5">
        <v>99.58</v>
      </c>
      <c r="CU7" s="264"/>
      <c r="CV7" s="265">
        <v>49.033682410000004</v>
      </c>
      <c r="CW7" s="266">
        <v>99.74</v>
      </c>
      <c r="CY7" s="263">
        <v>72.63688689</v>
      </c>
      <c r="CZ7" s="5">
        <v>80.62</v>
      </c>
      <c r="DA7" s="264"/>
      <c r="DB7" s="265">
        <v>71.573573400000001</v>
      </c>
      <c r="DC7" s="266">
        <v>101.95</v>
      </c>
      <c r="DE7" s="263">
        <v>28.321044530000002</v>
      </c>
      <c r="DF7" s="5">
        <v>97.2</v>
      </c>
      <c r="DG7" s="264"/>
      <c r="DH7" s="265">
        <v>0</v>
      </c>
      <c r="DI7" s="266">
        <v>0</v>
      </c>
      <c r="DK7" s="263">
        <v>0</v>
      </c>
      <c r="DL7" s="5">
        <v>0</v>
      </c>
      <c r="DM7" s="264"/>
      <c r="DN7" s="265">
        <v>0</v>
      </c>
      <c r="DO7" s="266">
        <v>0</v>
      </c>
      <c r="DQ7" s="263">
        <v>0</v>
      </c>
      <c r="DR7" s="5">
        <v>0</v>
      </c>
      <c r="DS7" s="264"/>
      <c r="DT7" s="265">
        <v>0</v>
      </c>
      <c r="DU7" s="266">
        <v>0</v>
      </c>
      <c r="DW7" s="263">
        <v>0</v>
      </c>
      <c r="DX7" s="5">
        <v>0</v>
      </c>
      <c r="DY7" s="264"/>
      <c r="DZ7" s="265">
        <v>127.04434839000001</v>
      </c>
      <c r="EA7" s="266">
        <v>98.29</v>
      </c>
      <c r="EC7" s="263">
        <v>138.21311885999998</v>
      </c>
      <c r="ED7" s="5">
        <v>99.53</v>
      </c>
      <c r="EE7" s="264"/>
      <c r="EF7" s="265">
        <v>0</v>
      </c>
      <c r="EG7" s="266">
        <v>0</v>
      </c>
      <c r="EI7" s="263">
        <v>0</v>
      </c>
      <c r="EJ7" s="5">
        <v>0</v>
      </c>
      <c r="EK7" s="264"/>
      <c r="EL7" s="265">
        <v>443.00519499999996</v>
      </c>
      <c r="EM7" s="266">
        <v>97.02</v>
      </c>
      <c r="EO7" s="263">
        <v>147.38507901</v>
      </c>
      <c r="EP7" s="5">
        <v>92.7</v>
      </c>
      <c r="EQ7" s="264"/>
      <c r="ER7" s="265">
        <v>11.23365557</v>
      </c>
      <c r="ES7" s="266">
        <v>21.2</v>
      </c>
      <c r="EU7" s="263">
        <v>216.13771939999998</v>
      </c>
      <c r="EV7" s="5">
        <v>95.51</v>
      </c>
      <c r="EW7" s="264"/>
      <c r="EX7" s="265">
        <v>488.37596437000002</v>
      </c>
      <c r="EY7" s="266">
        <v>97.4</v>
      </c>
      <c r="FA7" s="263">
        <v>404.66182051000004</v>
      </c>
      <c r="FB7" s="5">
        <v>98.36</v>
      </c>
      <c r="FC7" s="264"/>
      <c r="FD7" s="265">
        <v>152.54157819</v>
      </c>
      <c r="FE7" s="266">
        <v>58.89</v>
      </c>
      <c r="FG7" s="263">
        <v>41.527284399999999</v>
      </c>
      <c r="FH7" s="5">
        <v>97.01</v>
      </c>
      <c r="FI7" s="264"/>
      <c r="FJ7" s="265">
        <v>120.04456395000001</v>
      </c>
      <c r="FK7" s="266">
        <v>93.01</v>
      </c>
      <c r="FM7" s="263">
        <v>0</v>
      </c>
      <c r="FN7" s="5">
        <v>0</v>
      </c>
      <c r="FO7" s="264"/>
      <c r="FP7" s="265">
        <v>2694.9839845000001</v>
      </c>
      <c r="FQ7" s="266">
        <v>80.319999999999993</v>
      </c>
      <c r="FS7" s="263">
        <v>0</v>
      </c>
      <c r="FT7" s="5">
        <v>0</v>
      </c>
      <c r="FU7" s="264"/>
      <c r="FV7" s="265">
        <v>0</v>
      </c>
      <c r="FW7" s="266">
        <v>0</v>
      </c>
      <c r="FY7" s="263">
        <v>643.53376330999993</v>
      </c>
      <c r="FZ7" s="5">
        <v>69.87</v>
      </c>
      <c r="GA7" s="264"/>
      <c r="GB7" s="265">
        <v>34.575546559999992</v>
      </c>
      <c r="GC7" s="266">
        <v>19.71</v>
      </c>
      <c r="GE7" s="263">
        <v>33.259917999999999</v>
      </c>
      <c r="GF7" s="5">
        <v>100</v>
      </c>
      <c r="GG7" s="264"/>
      <c r="GH7" s="265">
        <v>78.763099999999994</v>
      </c>
      <c r="GI7" s="266">
        <v>100</v>
      </c>
      <c r="GK7" s="263">
        <v>44.939847999999998</v>
      </c>
      <c r="GL7" s="5">
        <v>100</v>
      </c>
      <c r="GM7" s="264"/>
      <c r="GN7" s="265">
        <v>161.07744692</v>
      </c>
      <c r="GO7" s="266">
        <v>65.27</v>
      </c>
      <c r="GQ7" s="263">
        <v>137.95666259999999</v>
      </c>
      <c r="GR7" s="5">
        <v>99.85</v>
      </c>
      <c r="GS7" s="264"/>
      <c r="GT7" s="265">
        <v>55.672429170000001</v>
      </c>
      <c r="GU7" s="266">
        <v>99.7</v>
      </c>
      <c r="GW7" s="263">
        <v>221.84900310999998</v>
      </c>
      <c r="GX7" s="5">
        <v>99.36</v>
      </c>
      <c r="GY7" s="264"/>
      <c r="GZ7" s="265">
        <v>207.73039048000001</v>
      </c>
      <c r="HA7" s="266">
        <v>99.56</v>
      </c>
    </row>
    <row r="8" spans="1:212" x14ac:dyDescent="0.2">
      <c r="A8" t="s">
        <v>1291</v>
      </c>
      <c r="C8" s="264"/>
      <c r="D8" s="265">
        <v>1.3765061200000002</v>
      </c>
      <c r="E8" s="266">
        <v>0.89</v>
      </c>
      <c r="G8" s="263">
        <v>1.46891978</v>
      </c>
      <c r="H8" s="5">
        <v>1.1599999999999999</v>
      </c>
      <c r="I8" s="264"/>
      <c r="J8" s="265">
        <v>0.27857515999999999</v>
      </c>
      <c r="K8" s="266">
        <v>0.28999999999999998</v>
      </c>
      <c r="M8" s="263">
        <v>0.17337776000000002</v>
      </c>
      <c r="N8" s="5">
        <v>0.41</v>
      </c>
      <c r="O8" s="264"/>
      <c r="P8" s="265">
        <v>0.31394784999999997</v>
      </c>
      <c r="Q8" s="266">
        <v>0.13</v>
      </c>
      <c r="S8" s="263">
        <v>5.8680649000000003</v>
      </c>
      <c r="T8" s="5">
        <v>2.95</v>
      </c>
      <c r="U8" s="264"/>
      <c r="V8" s="265">
        <v>10.66816362</v>
      </c>
      <c r="W8" s="266">
        <v>3.71</v>
      </c>
      <c r="Y8" s="263">
        <v>0.85049211000000102</v>
      </c>
      <c r="Z8" s="5">
        <v>0.49000000000000199</v>
      </c>
      <c r="AA8" s="264"/>
      <c r="AB8" s="265">
        <v>0.26072948000000001</v>
      </c>
      <c r="AC8" s="266">
        <v>1.02</v>
      </c>
      <c r="AE8" s="263">
        <v>1.26456363</v>
      </c>
      <c r="AF8" s="5">
        <v>1.05</v>
      </c>
      <c r="AG8" s="264"/>
      <c r="AH8" s="265">
        <v>1.30345745</v>
      </c>
      <c r="AI8" s="266">
        <v>2</v>
      </c>
      <c r="AK8" s="263">
        <v>5.4790896599999961</v>
      </c>
      <c r="AL8" s="5">
        <v>1.04</v>
      </c>
      <c r="AM8" s="264"/>
      <c r="AN8" s="265">
        <v>1.8550816499999998</v>
      </c>
      <c r="AO8" s="266">
        <v>3.03</v>
      </c>
      <c r="AQ8" s="263">
        <v>34.564279620000001</v>
      </c>
      <c r="AR8" s="5">
        <v>8.9600000000000009</v>
      </c>
      <c r="AS8" s="264"/>
      <c r="AT8" s="265">
        <v>8.81592208</v>
      </c>
      <c r="AU8" s="266">
        <v>3.08</v>
      </c>
      <c r="AW8" s="263">
        <v>48.372227189999997</v>
      </c>
      <c r="AX8" s="5">
        <v>3.23</v>
      </c>
      <c r="AY8" s="264"/>
      <c r="AZ8" s="265">
        <v>27.06692052</v>
      </c>
      <c r="BA8" s="266">
        <v>3.01</v>
      </c>
      <c r="BC8" s="263">
        <v>3.5120789999999999E-2</v>
      </c>
      <c r="BD8" s="5">
        <v>0.22</v>
      </c>
      <c r="BE8" s="264"/>
      <c r="BF8" s="265">
        <v>0.30231878000000001</v>
      </c>
      <c r="BG8" s="266">
        <v>0.34</v>
      </c>
      <c r="BI8" s="263">
        <v>7.4266539999999992E-2</v>
      </c>
      <c r="BJ8" s="5">
        <v>0.13</v>
      </c>
      <c r="BK8" s="264"/>
      <c r="BL8" s="265">
        <v>-0.65379310999999996</v>
      </c>
      <c r="BM8" s="266">
        <v>-0.65</v>
      </c>
      <c r="BO8" s="263">
        <v>0</v>
      </c>
      <c r="BP8" s="5">
        <v>0</v>
      </c>
      <c r="BQ8" s="264"/>
      <c r="BR8" s="265">
        <v>0</v>
      </c>
      <c r="BS8" s="266">
        <v>0</v>
      </c>
      <c r="BU8" s="263">
        <v>4.2458871199999999</v>
      </c>
      <c r="BV8" s="5">
        <v>1.72</v>
      </c>
      <c r="BW8" s="264"/>
      <c r="BX8" s="265">
        <v>1.91509985</v>
      </c>
      <c r="BY8" s="266">
        <v>1.81</v>
      </c>
      <c r="CA8" s="263">
        <v>13.055825909999999</v>
      </c>
      <c r="CB8" s="5">
        <v>80.45</v>
      </c>
      <c r="CC8" s="264"/>
      <c r="CD8" s="265">
        <v>0.22598093999999999</v>
      </c>
      <c r="CE8" s="266">
        <v>1.06</v>
      </c>
      <c r="CG8" s="263">
        <v>0.96573782999999991</v>
      </c>
      <c r="CH8" s="5">
        <v>0.79</v>
      </c>
      <c r="CI8" s="264"/>
      <c r="CJ8" s="265">
        <v>0.20555499999999999</v>
      </c>
      <c r="CK8" s="266">
        <v>0</v>
      </c>
      <c r="CM8" s="263">
        <v>0</v>
      </c>
      <c r="CN8" s="5">
        <v>0</v>
      </c>
      <c r="CO8" s="264"/>
      <c r="CP8" s="265">
        <v>0</v>
      </c>
      <c r="CQ8" s="266">
        <v>0</v>
      </c>
      <c r="CS8" s="263">
        <v>0.12126473</v>
      </c>
      <c r="CT8" s="5">
        <v>0.43</v>
      </c>
      <c r="CU8" s="264"/>
      <c r="CV8" s="265">
        <v>0.13462663</v>
      </c>
      <c r="CW8" s="266">
        <v>0.27</v>
      </c>
      <c r="CY8" s="263">
        <v>-1.5421935600000001</v>
      </c>
      <c r="CZ8" s="5">
        <v>-1.71</v>
      </c>
      <c r="DA8" s="264"/>
      <c r="DB8" s="265">
        <v>-1.36776148</v>
      </c>
      <c r="DC8" s="266">
        <v>-1.95</v>
      </c>
      <c r="DE8" s="263">
        <v>0.81694868999999992</v>
      </c>
      <c r="DF8" s="5">
        <v>2.8</v>
      </c>
      <c r="DG8" s="264"/>
      <c r="DH8" s="265">
        <v>4.5678624699999997</v>
      </c>
      <c r="DI8" s="266">
        <v>1.28</v>
      </c>
      <c r="DK8" s="263">
        <v>-0.38410787000000002</v>
      </c>
      <c r="DL8" s="5">
        <v>-0.11</v>
      </c>
      <c r="DM8" s="264"/>
      <c r="DN8" s="265">
        <v>3.6133871800000001</v>
      </c>
      <c r="DO8" s="266">
        <v>0.39</v>
      </c>
      <c r="DQ8" s="263">
        <v>4.5440033200000007</v>
      </c>
      <c r="DR8" s="5">
        <v>0.23</v>
      </c>
      <c r="DS8" s="264"/>
      <c r="DT8" s="265">
        <v>1.4025629999999999E-2</v>
      </c>
      <c r="DU8" s="266">
        <v>0.02</v>
      </c>
      <c r="DW8" s="263">
        <v>2.6748930000000001E-2</v>
      </c>
      <c r="DX8" s="5">
        <v>0.15</v>
      </c>
      <c r="DY8" s="264"/>
      <c r="DZ8" s="265">
        <v>2.2059667799999998</v>
      </c>
      <c r="EA8" s="266">
        <v>1.71</v>
      </c>
      <c r="EC8" s="263">
        <v>0.65208096999999998</v>
      </c>
      <c r="ED8" s="5">
        <v>0.47</v>
      </c>
      <c r="EE8" s="264"/>
      <c r="EF8" s="265">
        <v>19.600969460000002</v>
      </c>
      <c r="EG8" s="266">
        <v>100</v>
      </c>
      <c r="EI8" s="263">
        <v>7.4337649999999991E-2</v>
      </c>
      <c r="EJ8" s="5">
        <v>0.46</v>
      </c>
      <c r="EK8" s="264"/>
      <c r="EL8" s="265">
        <v>13.44391259</v>
      </c>
      <c r="EM8" s="266">
        <v>2.94</v>
      </c>
      <c r="EO8" s="263">
        <v>11.612149220000001</v>
      </c>
      <c r="EP8" s="5">
        <v>7.3</v>
      </c>
      <c r="EQ8" s="264"/>
      <c r="ER8" s="265">
        <v>1.2816026599999999</v>
      </c>
      <c r="ES8" s="266">
        <v>2.42</v>
      </c>
      <c r="EU8" s="263">
        <v>10.01615947</v>
      </c>
      <c r="EV8" s="5">
        <v>4.43</v>
      </c>
      <c r="EW8" s="264"/>
      <c r="EX8" s="265">
        <v>13.003786939999999</v>
      </c>
      <c r="EY8" s="266">
        <v>2.59</v>
      </c>
      <c r="FA8" s="263">
        <v>6.7693901399999996</v>
      </c>
      <c r="FB8" s="5">
        <v>1.65</v>
      </c>
      <c r="FC8" s="264"/>
      <c r="FD8" s="265">
        <v>10.04986259</v>
      </c>
      <c r="FE8" s="266">
        <v>3.88</v>
      </c>
      <c r="FG8" s="263">
        <v>1.2751447300000001</v>
      </c>
      <c r="FH8" s="5">
        <v>2.98</v>
      </c>
      <c r="FI8" s="264"/>
      <c r="FJ8" s="265">
        <v>9.0329064800000012</v>
      </c>
      <c r="FK8" s="266">
        <v>7</v>
      </c>
      <c r="FM8" s="263">
        <v>1.72479472</v>
      </c>
      <c r="FN8" s="5">
        <v>5.86</v>
      </c>
      <c r="FO8" s="264"/>
      <c r="FP8" s="265">
        <v>180.83798250000001</v>
      </c>
      <c r="FQ8" s="266">
        <v>5.39</v>
      </c>
      <c r="FS8" s="263">
        <v>6.0110569800000002</v>
      </c>
      <c r="FT8" s="5">
        <v>4.07</v>
      </c>
      <c r="FU8" s="264"/>
      <c r="FV8" s="265">
        <v>2.3581335000000001</v>
      </c>
      <c r="FW8" s="266">
        <v>2.72</v>
      </c>
      <c r="FY8" s="263">
        <v>50.303088170000002</v>
      </c>
      <c r="FZ8" s="5">
        <v>5.46</v>
      </c>
      <c r="GA8" s="264"/>
      <c r="GB8" s="265">
        <v>22.434018089999999</v>
      </c>
      <c r="GC8" s="266">
        <v>12.79</v>
      </c>
      <c r="GE8" s="263">
        <v>2.122893E-2</v>
      </c>
      <c r="GF8" s="5">
        <v>0</v>
      </c>
      <c r="GG8" s="264"/>
      <c r="GH8" s="265">
        <v>-1.2045469999999999E-2</v>
      </c>
      <c r="GI8" s="266">
        <v>0</v>
      </c>
      <c r="GK8" s="263">
        <v>-4.5367190000000002E-2</v>
      </c>
      <c r="GL8" s="5">
        <v>0</v>
      </c>
      <c r="GM8" s="264"/>
      <c r="GN8" s="265">
        <v>15.761208</v>
      </c>
      <c r="GO8" s="266">
        <v>6.39</v>
      </c>
      <c r="GQ8" s="263">
        <v>0.23450623000000001</v>
      </c>
      <c r="GR8" s="5">
        <v>0.17</v>
      </c>
      <c r="GS8" s="264"/>
      <c r="GT8" s="265">
        <v>0.17184706</v>
      </c>
      <c r="GU8" s="266">
        <v>0.31</v>
      </c>
      <c r="GW8" s="263">
        <v>1.40041094</v>
      </c>
      <c r="GX8" s="5">
        <v>0.63</v>
      </c>
      <c r="GY8" s="264"/>
      <c r="GZ8" s="265">
        <v>0.88878416000000005</v>
      </c>
      <c r="HA8" s="266">
        <v>0.43</v>
      </c>
    </row>
    <row r="9" spans="1:212" x14ac:dyDescent="0.2">
      <c r="A9" t="s">
        <v>201</v>
      </c>
      <c r="C9" s="264"/>
      <c r="D9" s="265">
        <v>0</v>
      </c>
      <c r="E9" s="266">
        <v>0</v>
      </c>
      <c r="G9" s="263">
        <v>0</v>
      </c>
      <c r="H9" s="5">
        <v>0</v>
      </c>
      <c r="I9" s="264"/>
      <c r="J9" s="265">
        <v>0</v>
      </c>
      <c r="K9" s="266">
        <v>0</v>
      </c>
      <c r="M9" s="263">
        <v>0</v>
      </c>
      <c r="N9" s="5">
        <v>0</v>
      </c>
      <c r="O9" s="264"/>
      <c r="P9" s="265">
        <v>0</v>
      </c>
      <c r="Q9" s="266">
        <v>0</v>
      </c>
      <c r="S9" s="263">
        <v>0</v>
      </c>
      <c r="T9" s="5">
        <v>0</v>
      </c>
      <c r="U9" s="264"/>
      <c r="V9" s="265">
        <v>0</v>
      </c>
      <c r="W9" s="266">
        <v>0</v>
      </c>
      <c r="Y9" s="263">
        <v>0</v>
      </c>
      <c r="Z9" s="5">
        <v>0</v>
      </c>
      <c r="AA9" s="264"/>
      <c r="AB9" s="265">
        <v>0</v>
      </c>
      <c r="AC9" s="266">
        <v>0</v>
      </c>
      <c r="AE9" s="263">
        <v>0</v>
      </c>
      <c r="AF9" s="5">
        <v>0</v>
      </c>
      <c r="AG9" s="264"/>
      <c r="AH9" s="265">
        <v>0</v>
      </c>
      <c r="AI9" s="266">
        <v>0</v>
      </c>
      <c r="AK9" s="263">
        <v>0</v>
      </c>
      <c r="AL9" s="5">
        <v>0</v>
      </c>
      <c r="AM9" s="264"/>
      <c r="AN9" s="265">
        <v>0</v>
      </c>
      <c r="AO9" s="266">
        <v>0</v>
      </c>
      <c r="AQ9" s="263">
        <v>0</v>
      </c>
      <c r="AR9" s="5">
        <v>0</v>
      </c>
      <c r="AS9" s="264"/>
      <c r="AT9" s="265">
        <v>0</v>
      </c>
      <c r="AU9" s="266">
        <v>0</v>
      </c>
      <c r="AW9" s="263">
        <v>0</v>
      </c>
      <c r="AX9" s="5">
        <v>0</v>
      </c>
      <c r="AY9" s="264"/>
      <c r="AZ9" s="265">
        <v>0</v>
      </c>
      <c r="BA9" s="266">
        <v>0</v>
      </c>
      <c r="BC9" s="263">
        <v>0</v>
      </c>
      <c r="BD9" s="5">
        <v>0</v>
      </c>
      <c r="BE9" s="264"/>
      <c r="BF9" s="265">
        <v>0</v>
      </c>
      <c r="BG9" s="266">
        <v>0</v>
      </c>
      <c r="BI9" s="263">
        <v>0</v>
      </c>
      <c r="BJ9" s="5">
        <v>0</v>
      </c>
      <c r="BK9" s="264"/>
      <c r="BL9" s="265">
        <v>0</v>
      </c>
      <c r="BM9" s="266">
        <v>0</v>
      </c>
      <c r="BO9" s="263">
        <v>0</v>
      </c>
      <c r="BP9" s="5">
        <v>0</v>
      </c>
      <c r="BQ9" s="264"/>
      <c r="BR9" s="265">
        <v>0</v>
      </c>
      <c r="BS9" s="266">
        <v>0</v>
      </c>
      <c r="BU9" s="263">
        <v>0</v>
      </c>
      <c r="BV9" s="5">
        <v>0</v>
      </c>
      <c r="BW9" s="264"/>
      <c r="BX9" s="265">
        <v>0</v>
      </c>
      <c r="BY9" s="266">
        <v>0</v>
      </c>
      <c r="CA9" s="263">
        <v>0</v>
      </c>
      <c r="CB9" s="5">
        <v>0</v>
      </c>
      <c r="CC9" s="264"/>
      <c r="CD9" s="265">
        <v>0</v>
      </c>
      <c r="CE9" s="266">
        <v>0</v>
      </c>
      <c r="CG9" s="263">
        <v>0</v>
      </c>
      <c r="CH9" s="5">
        <v>0</v>
      </c>
      <c r="CI9" s="264"/>
      <c r="CJ9" s="265">
        <v>0</v>
      </c>
      <c r="CK9" s="266">
        <v>0</v>
      </c>
      <c r="CM9" s="263">
        <v>0</v>
      </c>
      <c r="CN9" s="5">
        <v>0</v>
      </c>
      <c r="CO9" s="264"/>
      <c r="CP9" s="265">
        <v>0</v>
      </c>
      <c r="CQ9" s="266">
        <v>0</v>
      </c>
      <c r="CS9" s="263">
        <v>0</v>
      </c>
      <c r="CT9" s="5">
        <v>0</v>
      </c>
      <c r="CU9" s="264"/>
      <c r="CV9" s="265">
        <v>0</v>
      </c>
      <c r="CW9" s="266">
        <v>0</v>
      </c>
      <c r="CY9" s="263">
        <v>0</v>
      </c>
      <c r="CZ9" s="5">
        <v>0</v>
      </c>
      <c r="DA9" s="264"/>
      <c r="DB9" s="265">
        <v>0</v>
      </c>
      <c r="DC9" s="266">
        <v>0</v>
      </c>
      <c r="DE9" s="263">
        <v>0</v>
      </c>
      <c r="DF9" s="5">
        <v>0</v>
      </c>
      <c r="DG9" s="264"/>
      <c r="DH9" s="265">
        <v>0</v>
      </c>
      <c r="DI9" s="266">
        <v>0</v>
      </c>
      <c r="DK9" s="263">
        <v>0</v>
      </c>
      <c r="DL9" s="5">
        <v>0</v>
      </c>
      <c r="DM9" s="264"/>
      <c r="DN9" s="265">
        <v>0</v>
      </c>
      <c r="DO9" s="266">
        <v>0</v>
      </c>
      <c r="DQ9" s="263">
        <v>0</v>
      </c>
      <c r="DR9" s="5">
        <v>0</v>
      </c>
      <c r="DS9" s="264"/>
      <c r="DT9" s="265">
        <v>0</v>
      </c>
      <c r="DU9" s="266">
        <v>0</v>
      </c>
      <c r="DW9" s="263">
        <v>0</v>
      </c>
      <c r="DX9" s="5">
        <v>0</v>
      </c>
      <c r="DY9" s="264"/>
      <c r="DZ9" s="265">
        <v>0</v>
      </c>
      <c r="EA9" s="266">
        <v>0</v>
      </c>
      <c r="EC9" s="263">
        <v>0</v>
      </c>
      <c r="ED9" s="5">
        <v>0</v>
      </c>
      <c r="EE9" s="264"/>
      <c r="EF9" s="265">
        <v>0</v>
      </c>
      <c r="EG9" s="266">
        <v>0</v>
      </c>
      <c r="EI9" s="263">
        <v>0</v>
      </c>
      <c r="EJ9" s="5">
        <v>0</v>
      </c>
      <c r="EK9" s="264"/>
      <c r="EL9" s="265">
        <v>0</v>
      </c>
      <c r="EM9" s="266">
        <v>0</v>
      </c>
      <c r="EO9" s="263">
        <v>0</v>
      </c>
      <c r="EP9" s="5">
        <v>0</v>
      </c>
      <c r="EQ9" s="264"/>
      <c r="ER9" s="265">
        <v>0</v>
      </c>
      <c r="ES9" s="266">
        <v>0</v>
      </c>
      <c r="EU9" s="263">
        <v>0</v>
      </c>
      <c r="EV9" s="5">
        <v>0</v>
      </c>
      <c r="EW9" s="264"/>
      <c r="EX9" s="265">
        <v>0</v>
      </c>
      <c r="EY9" s="266">
        <v>0</v>
      </c>
      <c r="FA9" s="263">
        <v>0</v>
      </c>
      <c r="FB9" s="5">
        <v>0</v>
      </c>
      <c r="FC9" s="264"/>
      <c r="FD9" s="265">
        <v>0</v>
      </c>
      <c r="FE9" s="266">
        <v>0</v>
      </c>
      <c r="FG9" s="263">
        <v>0</v>
      </c>
      <c r="FH9" s="5">
        <v>0</v>
      </c>
      <c r="FI9" s="264"/>
      <c r="FJ9" s="265">
        <v>0</v>
      </c>
      <c r="FK9" s="266">
        <v>0</v>
      </c>
      <c r="FM9" s="263">
        <v>0</v>
      </c>
      <c r="FN9" s="5">
        <v>0</v>
      </c>
      <c r="FO9" s="264"/>
      <c r="FP9" s="265">
        <v>0</v>
      </c>
      <c r="FQ9" s="266">
        <v>0</v>
      </c>
      <c r="FS9" s="263">
        <v>0</v>
      </c>
      <c r="FT9" s="5">
        <v>0</v>
      </c>
      <c r="FU9" s="264"/>
      <c r="FV9" s="265">
        <v>0</v>
      </c>
      <c r="FW9" s="266">
        <v>0</v>
      </c>
      <c r="FY9" s="263">
        <v>0</v>
      </c>
      <c r="FZ9" s="5">
        <v>0</v>
      </c>
      <c r="GA9" s="264"/>
      <c r="GB9" s="265">
        <v>0</v>
      </c>
      <c r="GC9" s="266">
        <v>0</v>
      </c>
      <c r="GE9" s="263">
        <v>0</v>
      </c>
      <c r="GF9" s="5">
        <v>0</v>
      </c>
      <c r="GG9" s="264"/>
      <c r="GH9" s="265">
        <v>0</v>
      </c>
      <c r="GI9" s="266">
        <v>0</v>
      </c>
      <c r="GK9" s="263">
        <v>0</v>
      </c>
      <c r="GL9" s="5">
        <v>0</v>
      </c>
      <c r="GM9" s="264"/>
      <c r="GN9" s="265">
        <v>0</v>
      </c>
      <c r="GO9" s="266">
        <v>0</v>
      </c>
      <c r="GQ9" s="263">
        <v>0</v>
      </c>
      <c r="GR9" s="5">
        <v>0</v>
      </c>
      <c r="GS9" s="264"/>
      <c r="GT9" s="265">
        <v>0</v>
      </c>
      <c r="GU9" s="266">
        <v>0</v>
      </c>
      <c r="GW9" s="263">
        <v>0</v>
      </c>
      <c r="GX9" s="5">
        <v>0</v>
      </c>
      <c r="GY9" s="264"/>
      <c r="GZ9" s="265">
        <v>0</v>
      </c>
      <c r="HA9" s="266">
        <v>0</v>
      </c>
    </row>
    <row r="10" spans="1:212" x14ac:dyDescent="0.2">
      <c r="A10" t="s">
        <v>1292</v>
      </c>
      <c r="C10" s="264"/>
      <c r="D10" s="265">
        <v>0</v>
      </c>
      <c r="E10" s="266">
        <v>0</v>
      </c>
      <c r="G10" s="263">
        <v>0</v>
      </c>
      <c r="H10" s="5">
        <v>0</v>
      </c>
      <c r="I10" s="264"/>
      <c r="J10" s="265">
        <v>0</v>
      </c>
      <c r="K10" s="266">
        <v>0</v>
      </c>
      <c r="M10" s="263">
        <v>0</v>
      </c>
      <c r="N10" s="5">
        <v>0</v>
      </c>
      <c r="O10" s="264"/>
      <c r="P10" s="265">
        <v>0</v>
      </c>
      <c r="Q10" s="266">
        <v>0</v>
      </c>
      <c r="S10" s="263">
        <v>0</v>
      </c>
      <c r="T10" s="5">
        <v>0</v>
      </c>
      <c r="U10" s="264"/>
      <c r="V10" s="265">
        <v>0</v>
      </c>
      <c r="W10" s="266">
        <v>0</v>
      </c>
      <c r="Y10" s="263">
        <v>0</v>
      </c>
      <c r="Z10" s="5">
        <v>0</v>
      </c>
      <c r="AA10" s="264"/>
      <c r="AB10" s="265">
        <v>0</v>
      </c>
      <c r="AC10" s="266">
        <v>0</v>
      </c>
      <c r="AE10" s="263">
        <v>0</v>
      </c>
      <c r="AF10" s="5">
        <v>0</v>
      </c>
      <c r="AG10" s="264"/>
      <c r="AH10" s="265">
        <v>0</v>
      </c>
      <c r="AI10" s="266">
        <v>0</v>
      </c>
      <c r="AK10" s="263">
        <v>0</v>
      </c>
      <c r="AL10" s="5">
        <v>0</v>
      </c>
      <c r="AM10" s="264"/>
      <c r="AN10" s="265">
        <v>0</v>
      </c>
      <c r="AO10" s="266">
        <v>0</v>
      </c>
      <c r="AQ10" s="263">
        <v>0</v>
      </c>
      <c r="AR10" s="5">
        <v>0</v>
      </c>
      <c r="AS10" s="264"/>
      <c r="AT10" s="265">
        <v>0</v>
      </c>
      <c r="AU10" s="266">
        <v>0</v>
      </c>
      <c r="AW10" s="263">
        <v>0</v>
      </c>
      <c r="AX10" s="5">
        <v>0</v>
      </c>
      <c r="AY10" s="264"/>
      <c r="AZ10" s="265">
        <v>0</v>
      </c>
      <c r="BA10" s="266">
        <v>0</v>
      </c>
      <c r="BC10" s="263">
        <v>0</v>
      </c>
      <c r="BD10" s="5">
        <v>0</v>
      </c>
      <c r="BE10" s="264"/>
      <c r="BF10" s="265">
        <v>0</v>
      </c>
      <c r="BG10" s="266">
        <v>0</v>
      </c>
      <c r="BI10" s="263">
        <v>0</v>
      </c>
      <c r="BJ10" s="5">
        <v>0</v>
      </c>
      <c r="BK10" s="264"/>
      <c r="BL10" s="265">
        <v>37.748718320000002</v>
      </c>
      <c r="BM10" s="266">
        <v>37.770000000000003</v>
      </c>
      <c r="BO10" s="263">
        <v>13.04601604</v>
      </c>
      <c r="BP10" s="5">
        <v>1.6</v>
      </c>
      <c r="BQ10" s="264"/>
      <c r="BR10" s="265">
        <v>10.73911382</v>
      </c>
      <c r="BS10" s="266">
        <v>1.1299999999999999</v>
      </c>
      <c r="BU10" s="263">
        <v>20.91022723</v>
      </c>
      <c r="BV10" s="5">
        <v>8.4600000000000009</v>
      </c>
      <c r="BW10" s="264"/>
      <c r="BX10" s="265">
        <v>9.9229794200000008</v>
      </c>
      <c r="BY10" s="266">
        <v>9.35</v>
      </c>
      <c r="CA10" s="263">
        <v>1.39683877</v>
      </c>
      <c r="CB10" s="5">
        <v>8.61</v>
      </c>
      <c r="CC10" s="264"/>
      <c r="CD10" s="265">
        <v>0</v>
      </c>
      <c r="CE10" s="266">
        <v>0</v>
      </c>
      <c r="CG10" s="263">
        <v>0</v>
      </c>
      <c r="CH10" s="5">
        <v>0</v>
      </c>
      <c r="CI10" s="264"/>
      <c r="CJ10" s="265">
        <v>0.66214600000000001</v>
      </c>
      <c r="CK10" s="266">
        <v>1</v>
      </c>
      <c r="CM10" s="263">
        <v>-5.6487810999999999</v>
      </c>
      <c r="CN10" s="5">
        <v>-0.87</v>
      </c>
      <c r="CO10" s="264"/>
      <c r="CP10" s="265">
        <v>6.7575662999999997</v>
      </c>
      <c r="CQ10" s="266">
        <v>0.65</v>
      </c>
      <c r="CS10" s="263">
        <v>0</v>
      </c>
      <c r="CT10" s="5">
        <v>0</v>
      </c>
      <c r="CU10" s="264"/>
      <c r="CV10" s="265">
        <v>0</v>
      </c>
      <c r="CW10" s="266">
        <v>0</v>
      </c>
      <c r="CY10" s="263">
        <v>18.265276270000001</v>
      </c>
      <c r="CZ10" s="5">
        <v>20.27</v>
      </c>
      <c r="DA10" s="264"/>
      <c r="DB10" s="265">
        <v>0</v>
      </c>
      <c r="DC10" s="266">
        <v>0</v>
      </c>
      <c r="DE10" s="263">
        <v>0</v>
      </c>
      <c r="DF10" s="5">
        <v>0</v>
      </c>
      <c r="DG10" s="264"/>
      <c r="DH10" s="265">
        <v>0.24623696000000003</v>
      </c>
      <c r="DI10" s="266">
        <v>7.0000000000000007E-2</v>
      </c>
      <c r="DK10" s="263">
        <v>0.30773930999999999</v>
      </c>
      <c r="DL10" s="5">
        <v>0.09</v>
      </c>
      <c r="DM10" s="264"/>
      <c r="DN10" s="265">
        <v>0</v>
      </c>
      <c r="DO10" s="266">
        <v>0</v>
      </c>
      <c r="DQ10" s="263">
        <v>7.0484030000000003E-2</v>
      </c>
      <c r="DR10" s="5">
        <v>0</v>
      </c>
      <c r="DS10" s="264"/>
      <c r="DT10" s="265">
        <v>0</v>
      </c>
      <c r="DU10" s="266">
        <v>0</v>
      </c>
      <c r="DW10" s="263">
        <v>0</v>
      </c>
      <c r="DX10" s="5">
        <v>0</v>
      </c>
      <c r="DY10" s="264"/>
      <c r="DZ10" s="265">
        <v>0</v>
      </c>
      <c r="EA10" s="266">
        <v>0</v>
      </c>
      <c r="EC10" s="263">
        <v>0</v>
      </c>
      <c r="ED10" s="5">
        <v>0</v>
      </c>
      <c r="EE10" s="264"/>
      <c r="EF10" s="265">
        <v>0</v>
      </c>
      <c r="EG10" s="266">
        <v>0</v>
      </c>
      <c r="EI10" s="263">
        <v>0</v>
      </c>
      <c r="EJ10" s="5">
        <v>0</v>
      </c>
      <c r="EK10" s="264"/>
      <c r="EL10" s="265">
        <v>0</v>
      </c>
      <c r="EM10" s="266">
        <v>0</v>
      </c>
      <c r="EO10" s="263">
        <v>0</v>
      </c>
      <c r="EP10" s="5">
        <v>0</v>
      </c>
      <c r="EQ10" s="264"/>
      <c r="ER10" s="265">
        <v>12.597134550000002</v>
      </c>
      <c r="ES10" s="266">
        <v>23.77</v>
      </c>
      <c r="EU10" s="263">
        <v>0</v>
      </c>
      <c r="EV10" s="5">
        <v>0</v>
      </c>
      <c r="EW10" s="264"/>
      <c r="EX10" s="265">
        <v>0</v>
      </c>
      <c r="EY10" s="266">
        <v>0</v>
      </c>
      <c r="FA10" s="263">
        <v>0</v>
      </c>
      <c r="FB10" s="5">
        <v>0</v>
      </c>
      <c r="FC10" s="264"/>
      <c r="FD10" s="265">
        <v>23.880780510000001</v>
      </c>
      <c r="FE10" s="266">
        <v>9.2200000000000006</v>
      </c>
      <c r="FG10" s="263">
        <v>0</v>
      </c>
      <c r="FH10" s="5">
        <v>0</v>
      </c>
      <c r="FI10" s="264"/>
      <c r="FJ10" s="265">
        <v>0</v>
      </c>
      <c r="FK10" s="266">
        <v>0</v>
      </c>
      <c r="FM10" s="263">
        <v>0</v>
      </c>
      <c r="FN10" s="5">
        <v>0</v>
      </c>
      <c r="FO10" s="264"/>
      <c r="FP10" s="265">
        <v>479.48385461000009</v>
      </c>
      <c r="FQ10" s="266">
        <v>14.3</v>
      </c>
      <c r="FS10" s="263">
        <v>0</v>
      </c>
      <c r="FT10" s="5">
        <v>0</v>
      </c>
      <c r="FU10" s="264"/>
      <c r="FV10" s="265">
        <v>0</v>
      </c>
      <c r="FW10" s="266">
        <v>0</v>
      </c>
      <c r="FY10" s="263">
        <v>0</v>
      </c>
      <c r="FZ10" s="5">
        <v>0</v>
      </c>
      <c r="GA10" s="264"/>
      <c r="GB10" s="265">
        <v>0</v>
      </c>
      <c r="GC10" s="266">
        <v>0</v>
      </c>
      <c r="GE10" s="263">
        <v>0</v>
      </c>
      <c r="GF10" s="5">
        <v>0</v>
      </c>
      <c r="GG10" s="264"/>
      <c r="GH10" s="265">
        <v>0</v>
      </c>
      <c r="GI10" s="266">
        <v>0</v>
      </c>
      <c r="GK10" s="263">
        <v>0</v>
      </c>
      <c r="GL10" s="5">
        <v>0</v>
      </c>
      <c r="GM10" s="264"/>
      <c r="GN10" s="265">
        <v>0.19872687999999999</v>
      </c>
      <c r="GO10" s="266">
        <v>0.08</v>
      </c>
      <c r="GQ10" s="263">
        <v>0</v>
      </c>
      <c r="GR10" s="5">
        <v>0</v>
      </c>
      <c r="GS10" s="264"/>
      <c r="GT10" s="265">
        <v>0</v>
      </c>
      <c r="GU10" s="266">
        <v>0</v>
      </c>
      <c r="GW10" s="263">
        <v>0</v>
      </c>
      <c r="GX10" s="5">
        <v>0</v>
      </c>
      <c r="GY10" s="264"/>
      <c r="GZ10" s="265">
        <v>0</v>
      </c>
      <c r="HA10" s="266">
        <v>0</v>
      </c>
    </row>
    <row r="11" spans="1:212" x14ac:dyDescent="0.2">
      <c r="A11" t="s">
        <v>1293</v>
      </c>
      <c r="C11" s="264"/>
      <c r="D11" s="265">
        <v>0</v>
      </c>
      <c r="E11" s="266">
        <v>0</v>
      </c>
      <c r="G11" s="263">
        <v>0</v>
      </c>
      <c r="H11" s="5">
        <v>0</v>
      </c>
      <c r="I11" s="264"/>
      <c r="J11" s="265">
        <v>0</v>
      </c>
      <c r="K11" s="266">
        <v>0</v>
      </c>
      <c r="M11" s="263">
        <v>0</v>
      </c>
      <c r="N11" s="5">
        <v>0</v>
      </c>
      <c r="O11" s="264"/>
      <c r="P11" s="265">
        <v>0</v>
      </c>
      <c r="Q11" s="266">
        <v>0</v>
      </c>
      <c r="S11" s="263">
        <v>0</v>
      </c>
      <c r="T11" s="5">
        <v>0</v>
      </c>
      <c r="U11" s="264"/>
      <c r="V11" s="265">
        <v>0</v>
      </c>
      <c r="W11" s="266">
        <v>0</v>
      </c>
      <c r="Y11" s="263">
        <v>0</v>
      </c>
      <c r="Z11" s="5">
        <v>0</v>
      </c>
      <c r="AA11" s="264"/>
      <c r="AB11" s="265">
        <v>0</v>
      </c>
      <c r="AC11" s="266">
        <v>0</v>
      </c>
      <c r="AE11" s="263">
        <v>0</v>
      </c>
      <c r="AF11" s="5">
        <v>0</v>
      </c>
      <c r="AG11" s="264"/>
      <c r="AH11" s="265">
        <v>0</v>
      </c>
      <c r="AI11" s="266">
        <v>0</v>
      </c>
      <c r="AK11" s="263">
        <v>0</v>
      </c>
      <c r="AL11" s="5">
        <v>0</v>
      </c>
      <c r="AM11" s="264"/>
      <c r="AN11" s="265">
        <v>58.80648506</v>
      </c>
      <c r="AO11" s="266">
        <v>96.07</v>
      </c>
      <c r="AQ11" s="263">
        <v>0</v>
      </c>
      <c r="AR11" s="5">
        <v>0</v>
      </c>
      <c r="AS11" s="264"/>
      <c r="AT11" s="265">
        <v>0</v>
      </c>
      <c r="AU11" s="266">
        <v>0</v>
      </c>
      <c r="AW11" s="263">
        <v>0</v>
      </c>
      <c r="AX11" s="5">
        <v>0</v>
      </c>
      <c r="AY11" s="264"/>
      <c r="AZ11" s="265">
        <v>0</v>
      </c>
      <c r="BA11" s="266">
        <v>0</v>
      </c>
      <c r="BC11" s="263">
        <v>0</v>
      </c>
      <c r="BD11" s="5">
        <v>0</v>
      </c>
      <c r="BE11" s="264"/>
      <c r="BF11" s="265">
        <v>0</v>
      </c>
      <c r="BG11" s="266">
        <v>0</v>
      </c>
      <c r="BI11" s="263">
        <v>0</v>
      </c>
      <c r="BJ11" s="5">
        <v>0</v>
      </c>
      <c r="BK11" s="264"/>
      <c r="BL11" s="265">
        <v>33.996643049999996</v>
      </c>
      <c r="BM11" s="266">
        <v>34.03</v>
      </c>
      <c r="BO11" s="263">
        <v>274.22102225999998</v>
      </c>
      <c r="BP11" s="5">
        <v>33.71</v>
      </c>
      <c r="BQ11" s="264"/>
      <c r="BR11" s="265">
        <v>925.32162767999989</v>
      </c>
      <c r="BS11" s="266">
        <v>97.28</v>
      </c>
      <c r="BU11" s="263">
        <v>17.202375979999999</v>
      </c>
      <c r="BV11" s="5">
        <v>6.96</v>
      </c>
      <c r="BW11" s="264"/>
      <c r="BX11" s="265">
        <v>9.0419592600000005</v>
      </c>
      <c r="BY11" s="266">
        <v>8.52</v>
      </c>
      <c r="CA11" s="263">
        <v>1.0106883900000001</v>
      </c>
      <c r="CB11" s="5">
        <v>6.23</v>
      </c>
      <c r="CC11" s="264"/>
      <c r="CD11" s="265">
        <v>0</v>
      </c>
      <c r="CE11" s="266">
        <v>0</v>
      </c>
      <c r="CG11" s="263">
        <v>0</v>
      </c>
      <c r="CH11" s="5">
        <v>0</v>
      </c>
      <c r="CI11" s="264"/>
      <c r="CJ11" s="265">
        <v>39.548403999999998</v>
      </c>
      <c r="CK11" s="266">
        <v>62</v>
      </c>
      <c r="CM11" s="263">
        <v>0</v>
      </c>
      <c r="CN11" s="5">
        <v>0</v>
      </c>
      <c r="CO11" s="264"/>
      <c r="CP11" s="265">
        <v>0</v>
      </c>
      <c r="CQ11" s="266">
        <v>0</v>
      </c>
      <c r="CS11" s="263">
        <v>0</v>
      </c>
      <c r="CT11" s="5">
        <v>0</v>
      </c>
      <c r="CU11" s="264"/>
      <c r="CV11" s="265">
        <v>0</v>
      </c>
      <c r="CW11" s="266">
        <v>0</v>
      </c>
      <c r="CY11" s="263">
        <v>0.74917117</v>
      </c>
      <c r="CZ11" s="5">
        <v>0.83</v>
      </c>
      <c r="DA11" s="264"/>
      <c r="DB11" s="265">
        <v>0</v>
      </c>
      <c r="DC11" s="266">
        <v>0</v>
      </c>
      <c r="DE11" s="263">
        <v>0</v>
      </c>
      <c r="DF11" s="5">
        <v>0</v>
      </c>
      <c r="DG11" s="264"/>
      <c r="DH11" s="265">
        <v>352.07042013000006</v>
      </c>
      <c r="DI11" s="266">
        <v>98.66</v>
      </c>
      <c r="DK11" s="263">
        <v>355.37542282999999</v>
      </c>
      <c r="DL11" s="5">
        <v>100.02</v>
      </c>
      <c r="DM11" s="264"/>
      <c r="DN11" s="265">
        <v>912.79359074000001</v>
      </c>
      <c r="DO11" s="266">
        <v>99.61</v>
      </c>
      <c r="DQ11" s="263">
        <v>2009.83661708</v>
      </c>
      <c r="DR11" s="5">
        <v>99.77</v>
      </c>
      <c r="DS11" s="264"/>
      <c r="DT11" s="265">
        <v>81.745855430000006</v>
      </c>
      <c r="DU11" s="266">
        <v>99.98</v>
      </c>
      <c r="DW11" s="263">
        <v>18.01076531</v>
      </c>
      <c r="DX11" s="5">
        <v>99.85</v>
      </c>
      <c r="DY11" s="264"/>
      <c r="DZ11" s="265">
        <v>0</v>
      </c>
      <c r="EA11" s="266">
        <v>0</v>
      </c>
      <c r="EC11" s="263">
        <v>0</v>
      </c>
      <c r="ED11" s="5">
        <v>0</v>
      </c>
      <c r="EE11" s="264"/>
      <c r="EF11" s="265">
        <v>0</v>
      </c>
      <c r="EG11" s="266">
        <v>0</v>
      </c>
      <c r="EI11" s="263">
        <v>15.925773769999999</v>
      </c>
      <c r="EJ11" s="5">
        <v>99.54</v>
      </c>
      <c r="EK11" s="264"/>
      <c r="EL11" s="265">
        <v>0</v>
      </c>
      <c r="EM11" s="266">
        <v>0</v>
      </c>
      <c r="EO11" s="263">
        <v>0</v>
      </c>
      <c r="EP11" s="5">
        <v>0</v>
      </c>
      <c r="EQ11" s="264"/>
      <c r="ER11" s="265">
        <v>25.34504428</v>
      </c>
      <c r="ES11" s="266">
        <v>47.83</v>
      </c>
      <c r="EU11" s="263">
        <v>0</v>
      </c>
      <c r="EV11" s="5">
        <v>0</v>
      </c>
      <c r="EW11" s="264"/>
      <c r="EX11" s="265">
        <v>0</v>
      </c>
      <c r="EY11" s="266">
        <v>0</v>
      </c>
      <c r="FA11" s="263">
        <v>0</v>
      </c>
      <c r="FB11" s="5">
        <v>0</v>
      </c>
      <c r="FC11" s="264"/>
      <c r="FD11" s="265">
        <v>72.5696291</v>
      </c>
      <c r="FE11" s="266">
        <v>28.01</v>
      </c>
      <c r="FG11" s="263">
        <v>0</v>
      </c>
      <c r="FH11" s="5">
        <v>0</v>
      </c>
      <c r="FI11" s="264"/>
      <c r="FJ11" s="265">
        <v>0</v>
      </c>
      <c r="FK11" s="266">
        <v>0</v>
      </c>
      <c r="FM11" s="263">
        <v>27.709442549999999</v>
      </c>
      <c r="FN11" s="5">
        <v>94.14</v>
      </c>
      <c r="FO11" s="264"/>
      <c r="FP11" s="265">
        <v>0</v>
      </c>
      <c r="FQ11" s="266">
        <v>0</v>
      </c>
      <c r="FS11" s="263">
        <v>141.77618080000002</v>
      </c>
      <c r="FT11" s="5">
        <v>95.93</v>
      </c>
      <c r="FU11" s="264"/>
      <c r="FV11" s="265">
        <v>84.363616450000009</v>
      </c>
      <c r="FW11" s="266">
        <v>97.28</v>
      </c>
      <c r="FY11" s="263">
        <v>227.23584976999999</v>
      </c>
      <c r="FZ11" s="5">
        <v>24.67</v>
      </c>
      <c r="GA11" s="264"/>
      <c r="GB11" s="265">
        <v>118.34149383</v>
      </c>
      <c r="GC11" s="266">
        <v>67.489999999999995</v>
      </c>
      <c r="GE11" s="263">
        <v>0</v>
      </c>
      <c r="GF11" s="5">
        <v>0</v>
      </c>
      <c r="GG11" s="264"/>
      <c r="GH11" s="265">
        <v>0</v>
      </c>
      <c r="GI11" s="266">
        <v>0</v>
      </c>
      <c r="GK11" s="263">
        <v>0</v>
      </c>
      <c r="GL11" s="5">
        <v>0</v>
      </c>
      <c r="GM11" s="264"/>
      <c r="GN11" s="265">
        <v>69.768056470000005</v>
      </c>
      <c r="GO11" s="266">
        <v>28.27</v>
      </c>
      <c r="GQ11" s="263">
        <v>0</v>
      </c>
      <c r="GR11" s="5">
        <v>0</v>
      </c>
      <c r="GS11" s="264"/>
      <c r="GT11" s="265">
        <v>0</v>
      </c>
      <c r="GU11" s="266">
        <v>0</v>
      </c>
      <c r="GW11" s="263">
        <v>0</v>
      </c>
      <c r="GX11" s="5">
        <v>0</v>
      </c>
      <c r="GY11" s="264"/>
      <c r="GZ11" s="265">
        <v>0</v>
      </c>
      <c r="HA11" s="266">
        <v>0</v>
      </c>
    </row>
    <row r="12" spans="1:212" ht="13.5" thickBot="1" x14ac:dyDescent="0.25">
      <c r="A12" t="s">
        <v>1294</v>
      </c>
      <c r="C12" s="264"/>
      <c r="D12" s="265">
        <v>0</v>
      </c>
      <c r="E12" s="266">
        <v>0</v>
      </c>
      <c r="G12" s="263">
        <v>0</v>
      </c>
      <c r="H12" s="5">
        <v>0</v>
      </c>
      <c r="I12" s="264"/>
      <c r="J12" s="265">
        <v>0</v>
      </c>
      <c r="K12" s="266">
        <v>0</v>
      </c>
      <c r="M12" s="263">
        <v>0</v>
      </c>
      <c r="N12" s="5">
        <v>0</v>
      </c>
      <c r="O12" s="264"/>
      <c r="P12" s="265">
        <v>0</v>
      </c>
      <c r="Q12" s="266">
        <v>0</v>
      </c>
      <c r="S12" s="263">
        <v>0</v>
      </c>
      <c r="T12" s="5">
        <v>0</v>
      </c>
      <c r="U12" s="264"/>
      <c r="V12" s="265">
        <v>0</v>
      </c>
      <c r="W12" s="266">
        <v>0</v>
      </c>
      <c r="Y12" s="263">
        <v>0</v>
      </c>
      <c r="Z12" s="5">
        <v>0</v>
      </c>
      <c r="AA12" s="264"/>
      <c r="AB12" s="265">
        <v>0</v>
      </c>
      <c r="AC12" s="266">
        <v>0</v>
      </c>
      <c r="AE12" s="263">
        <v>0</v>
      </c>
      <c r="AF12" s="5">
        <v>0</v>
      </c>
      <c r="AG12" s="264"/>
      <c r="AH12" s="265">
        <v>0</v>
      </c>
      <c r="AI12" s="266">
        <v>0</v>
      </c>
      <c r="AK12" s="263">
        <v>0</v>
      </c>
      <c r="AL12" s="5">
        <v>0</v>
      </c>
      <c r="AM12" s="264"/>
      <c r="AN12" s="265">
        <v>0.55620042000000003</v>
      </c>
      <c r="AO12" s="266">
        <v>0.91</v>
      </c>
      <c r="AQ12" s="263">
        <v>0</v>
      </c>
      <c r="AR12" s="5">
        <v>0</v>
      </c>
      <c r="AS12" s="264"/>
      <c r="AT12" s="265">
        <v>0</v>
      </c>
      <c r="AU12" s="266">
        <v>0</v>
      </c>
      <c r="AW12" s="263">
        <v>0</v>
      </c>
      <c r="AX12" s="5">
        <v>0</v>
      </c>
      <c r="AY12" s="264"/>
      <c r="AZ12" s="265">
        <v>0</v>
      </c>
      <c r="BA12" s="266">
        <v>0</v>
      </c>
      <c r="BC12" s="263">
        <v>0</v>
      </c>
      <c r="BD12" s="5">
        <v>0</v>
      </c>
      <c r="BE12" s="264"/>
      <c r="BF12" s="265">
        <v>0</v>
      </c>
      <c r="BG12" s="266">
        <v>0</v>
      </c>
      <c r="BI12" s="263">
        <v>0</v>
      </c>
      <c r="BJ12" s="5">
        <v>0</v>
      </c>
      <c r="BK12" s="264"/>
      <c r="BL12" s="265">
        <v>0</v>
      </c>
      <c r="BM12" s="266">
        <v>0</v>
      </c>
      <c r="BO12" s="263">
        <v>0</v>
      </c>
      <c r="BP12" s="5">
        <v>0</v>
      </c>
      <c r="BQ12" s="264"/>
      <c r="BR12" s="265">
        <v>15.099376810000001</v>
      </c>
      <c r="BS12" s="266">
        <v>1.59</v>
      </c>
      <c r="BU12" s="263">
        <v>0</v>
      </c>
      <c r="BV12" s="5">
        <v>0</v>
      </c>
      <c r="BW12" s="264"/>
      <c r="BX12" s="265">
        <v>0</v>
      </c>
      <c r="BY12" s="266">
        <v>0</v>
      </c>
      <c r="CA12" s="263">
        <v>0</v>
      </c>
      <c r="CB12" s="5">
        <v>0</v>
      </c>
      <c r="CC12" s="264"/>
      <c r="CD12" s="265">
        <v>0</v>
      </c>
      <c r="CE12" s="266">
        <v>0</v>
      </c>
      <c r="CG12" s="263">
        <v>0</v>
      </c>
      <c r="CH12" s="5">
        <v>0</v>
      </c>
      <c r="CI12" s="264"/>
      <c r="CJ12" s="265">
        <v>0</v>
      </c>
      <c r="CK12" s="266">
        <v>0</v>
      </c>
      <c r="CM12" s="263">
        <v>0</v>
      </c>
      <c r="CN12" s="5">
        <v>0</v>
      </c>
      <c r="CO12" s="264"/>
      <c r="CP12" s="265">
        <v>0</v>
      </c>
      <c r="CQ12" s="266">
        <v>0</v>
      </c>
      <c r="CS12" s="263">
        <v>0</v>
      </c>
      <c r="CT12" s="5">
        <v>0</v>
      </c>
      <c r="CU12" s="264"/>
      <c r="CV12" s="265">
        <v>0</v>
      </c>
      <c r="CW12" s="266">
        <v>0</v>
      </c>
      <c r="CY12" s="263">
        <v>0</v>
      </c>
      <c r="CZ12" s="5">
        <v>0</v>
      </c>
      <c r="DA12" s="264"/>
      <c r="DB12" s="265">
        <v>0</v>
      </c>
      <c r="DC12" s="266">
        <v>0</v>
      </c>
      <c r="DE12" s="263">
        <v>0</v>
      </c>
      <c r="DF12" s="5">
        <v>0</v>
      </c>
      <c r="DG12" s="264"/>
      <c r="DH12" s="265">
        <v>0</v>
      </c>
      <c r="DI12" s="266">
        <v>0</v>
      </c>
      <c r="DK12" s="263">
        <v>0</v>
      </c>
      <c r="DL12" s="5">
        <v>0</v>
      </c>
      <c r="DM12" s="264"/>
      <c r="DN12" s="265">
        <v>0</v>
      </c>
      <c r="DO12" s="266">
        <v>0</v>
      </c>
      <c r="DQ12" s="263">
        <v>0</v>
      </c>
      <c r="DR12" s="5">
        <v>0</v>
      </c>
      <c r="DS12" s="264"/>
      <c r="DT12" s="265">
        <v>0</v>
      </c>
      <c r="DU12" s="266">
        <v>0</v>
      </c>
      <c r="DW12" s="263">
        <v>0</v>
      </c>
      <c r="DX12" s="5">
        <v>0</v>
      </c>
      <c r="DY12" s="264"/>
      <c r="DZ12" s="265">
        <v>0</v>
      </c>
      <c r="EA12" s="266">
        <v>0</v>
      </c>
      <c r="EC12" s="263">
        <v>0</v>
      </c>
      <c r="ED12" s="5">
        <v>0</v>
      </c>
      <c r="EE12" s="264"/>
      <c r="EF12" s="265">
        <v>0</v>
      </c>
      <c r="EG12" s="266">
        <v>0</v>
      </c>
      <c r="EI12" s="263">
        <v>0</v>
      </c>
      <c r="EJ12" s="5">
        <v>0</v>
      </c>
      <c r="EK12" s="264"/>
      <c r="EL12" s="265">
        <v>0.16229117999999998</v>
      </c>
      <c r="EM12" s="266">
        <v>0.04</v>
      </c>
      <c r="EO12" s="263">
        <v>6.0085600000000005E-3</v>
      </c>
      <c r="EP12" s="5">
        <v>0</v>
      </c>
      <c r="EQ12" s="264"/>
      <c r="ER12" s="265">
        <v>2.5361132400000002</v>
      </c>
      <c r="ES12" s="266">
        <v>4.79</v>
      </c>
      <c r="EU12" s="263">
        <v>0.15078156000000001</v>
      </c>
      <c r="EV12" s="5">
        <v>7.0000000000000007E-2</v>
      </c>
      <c r="EW12" s="264"/>
      <c r="EX12" s="265">
        <v>0</v>
      </c>
      <c r="EY12" s="266">
        <v>0</v>
      </c>
      <c r="FA12" s="263">
        <v>0</v>
      </c>
      <c r="FB12" s="5">
        <v>0</v>
      </c>
      <c r="FC12" s="264"/>
      <c r="FD12" s="265">
        <v>0</v>
      </c>
      <c r="FE12" s="266">
        <v>0</v>
      </c>
      <c r="FG12" s="263">
        <v>0</v>
      </c>
      <c r="FH12" s="5">
        <v>0</v>
      </c>
      <c r="FI12" s="264"/>
      <c r="FJ12" s="265">
        <v>0</v>
      </c>
      <c r="FK12" s="266">
        <v>0</v>
      </c>
      <c r="FM12" s="263">
        <v>0</v>
      </c>
      <c r="FN12" s="5">
        <v>0</v>
      </c>
      <c r="FO12" s="264"/>
      <c r="FP12" s="265">
        <v>0</v>
      </c>
      <c r="FQ12" s="266">
        <v>0</v>
      </c>
      <c r="FS12" s="263">
        <v>0</v>
      </c>
      <c r="FT12" s="5">
        <v>0</v>
      </c>
      <c r="FU12" s="264"/>
      <c r="FV12" s="265">
        <v>0</v>
      </c>
      <c r="FW12" s="266">
        <v>0</v>
      </c>
      <c r="FY12" s="263">
        <v>0</v>
      </c>
      <c r="FZ12" s="5">
        <v>0</v>
      </c>
      <c r="GA12" s="264"/>
      <c r="GB12" s="265">
        <v>0</v>
      </c>
      <c r="GC12" s="266">
        <v>0</v>
      </c>
      <c r="GE12" s="263">
        <v>0</v>
      </c>
      <c r="GF12" s="5">
        <v>0</v>
      </c>
      <c r="GG12" s="264"/>
      <c r="GH12" s="265">
        <v>0</v>
      </c>
      <c r="GI12" s="266">
        <v>0</v>
      </c>
      <c r="GK12" s="263">
        <v>0</v>
      </c>
      <c r="GL12" s="5">
        <v>0</v>
      </c>
      <c r="GM12" s="264"/>
      <c r="GN12" s="265">
        <v>0</v>
      </c>
      <c r="GO12" s="266">
        <v>0</v>
      </c>
      <c r="GQ12" s="263">
        <v>0</v>
      </c>
      <c r="GR12" s="5">
        <v>0</v>
      </c>
      <c r="GS12" s="264"/>
      <c r="GT12" s="265">
        <v>0</v>
      </c>
      <c r="GU12" s="266">
        <v>0</v>
      </c>
      <c r="GW12" s="263">
        <v>0</v>
      </c>
      <c r="GX12" s="5">
        <v>0</v>
      </c>
      <c r="GY12" s="264"/>
      <c r="GZ12" s="265">
        <v>0</v>
      </c>
      <c r="HA12" s="266">
        <v>0</v>
      </c>
    </row>
    <row r="13" spans="1:212" ht="13.5" thickBot="1" x14ac:dyDescent="0.25">
      <c r="A13" s="267" t="s">
        <v>2</v>
      </c>
      <c r="B13" s="268"/>
      <c r="C13" s="269"/>
      <c r="D13" s="270">
        <v>155.39429345000002</v>
      </c>
      <c r="E13" s="271">
        <v>99.98</v>
      </c>
      <c r="F13" s="267"/>
      <c r="G13" s="268">
        <v>127.10817401999999</v>
      </c>
      <c r="H13" s="272">
        <v>100.01</v>
      </c>
      <c r="I13" s="269"/>
      <c r="J13" s="270">
        <v>96.643887019999994</v>
      </c>
      <c r="K13" s="271">
        <v>100.01</v>
      </c>
      <c r="L13" s="267"/>
      <c r="M13" s="268">
        <v>41.938417319999992</v>
      </c>
      <c r="N13" s="272">
        <v>100.01</v>
      </c>
      <c r="O13" s="269"/>
      <c r="P13" s="270">
        <v>242.84010656000007</v>
      </c>
      <c r="Q13" s="271">
        <v>100.02</v>
      </c>
      <c r="R13" s="267"/>
      <c r="S13" s="268">
        <v>199.23545612999999</v>
      </c>
      <c r="T13" s="272">
        <v>100</v>
      </c>
      <c r="U13" s="269"/>
      <c r="V13" s="270">
        <v>287.76094331999997</v>
      </c>
      <c r="W13" s="271">
        <v>100</v>
      </c>
      <c r="X13" s="267"/>
      <c r="Y13" s="268">
        <v>171.59422477999999</v>
      </c>
      <c r="Z13" s="272">
        <v>100.01</v>
      </c>
      <c r="AA13" s="269"/>
      <c r="AB13" s="270">
        <v>25.832107839999999</v>
      </c>
      <c r="AC13" s="271">
        <v>100</v>
      </c>
      <c r="AD13" s="267"/>
      <c r="AE13" s="268">
        <v>120.85885257000001</v>
      </c>
      <c r="AF13" s="272">
        <v>99.99</v>
      </c>
      <c r="AG13" s="269"/>
      <c r="AH13" s="270">
        <v>65.103786389999996</v>
      </c>
      <c r="AI13" s="271">
        <v>99.99</v>
      </c>
      <c r="AJ13" s="267"/>
      <c r="AK13" s="268">
        <v>532.48210516000006</v>
      </c>
      <c r="AL13" s="272">
        <v>100.01</v>
      </c>
      <c r="AM13" s="269"/>
      <c r="AN13" s="270">
        <v>61.217767130000006</v>
      </c>
      <c r="AO13" s="271">
        <v>100.01</v>
      </c>
      <c r="AP13" s="267"/>
      <c r="AQ13" s="268">
        <v>385.89756939</v>
      </c>
      <c r="AR13" s="272">
        <v>100</v>
      </c>
      <c r="AS13" s="269"/>
      <c r="AT13" s="270">
        <v>286.21911713999998</v>
      </c>
      <c r="AU13" s="271">
        <v>100</v>
      </c>
      <c r="AV13" s="267"/>
      <c r="AW13" s="268">
        <v>1496.4167283300001</v>
      </c>
      <c r="AX13" s="272">
        <v>100</v>
      </c>
      <c r="AY13" s="269"/>
      <c r="AZ13" s="270">
        <v>900.36389517000009</v>
      </c>
      <c r="BA13" s="271">
        <v>100</v>
      </c>
      <c r="BB13" s="267"/>
      <c r="BC13" s="268">
        <v>16.30524466</v>
      </c>
      <c r="BD13" s="272">
        <v>100</v>
      </c>
      <c r="BE13" s="269"/>
      <c r="BF13" s="270">
        <v>89.356918350000001</v>
      </c>
      <c r="BG13" s="271">
        <v>100</v>
      </c>
      <c r="BH13" s="267"/>
      <c r="BI13" s="268">
        <v>59.121515319999993</v>
      </c>
      <c r="BJ13" s="272">
        <v>100.01</v>
      </c>
      <c r="BK13" s="269"/>
      <c r="BL13" s="270">
        <v>99.939120150000008</v>
      </c>
      <c r="BM13" s="271">
        <v>100</v>
      </c>
      <c r="BN13" s="267"/>
      <c r="BO13" s="268">
        <v>813.38684926999997</v>
      </c>
      <c r="BP13" s="272">
        <v>99.99</v>
      </c>
      <c r="BQ13" s="269"/>
      <c r="BR13" s="270">
        <v>951.16011830999992</v>
      </c>
      <c r="BS13" s="271">
        <v>100</v>
      </c>
      <c r="BT13" s="267"/>
      <c r="BU13" s="268">
        <v>247.13893604999996</v>
      </c>
      <c r="BV13" s="272">
        <v>100.01</v>
      </c>
      <c r="BW13" s="269"/>
      <c r="BX13" s="270">
        <v>106.09670152</v>
      </c>
      <c r="BY13" s="271">
        <v>99.99</v>
      </c>
      <c r="BZ13" s="267"/>
      <c r="CA13" s="268">
        <v>16.2278786</v>
      </c>
      <c r="CB13" s="272">
        <v>100</v>
      </c>
      <c r="CC13" s="269"/>
      <c r="CD13" s="270">
        <v>21.261652590000004</v>
      </c>
      <c r="CE13" s="271">
        <v>99.99</v>
      </c>
      <c r="CF13" s="267"/>
      <c r="CG13" s="268">
        <v>121.83257205</v>
      </c>
      <c r="CH13" s="272">
        <v>100.01</v>
      </c>
      <c r="CI13" s="269"/>
      <c r="CJ13" s="270">
        <v>64.254993999999996</v>
      </c>
      <c r="CK13" s="271">
        <v>100</v>
      </c>
      <c r="CL13" s="267"/>
      <c r="CM13" s="268">
        <v>652.0197574</v>
      </c>
      <c r="CN13" s="272">
        <v>100</v>
      </c>
      <c r="CO13" s="269"/>
      <c r="CP13" s="270">
        <v>1044.9606073</v>
      </c>
      <c r="CQ13" s="271">
        <v>100</v>
      </c>
      <c r="CR13" s="267"/>
      <c r="CS13" s="268">
        <v>28.000482979999997</v>
      </c>
      <c r="CT13" s="272">
        <v>100.01</v>
      </c>
      <c r="CU13" s="269"/>
      <c r="CV13" s="270">
        <v>49.168309040000004</v>
      </c>
      <c r="CW13" s="271">
        <v>100.01</v>
      </c>
      <c r="CX13" s="267"/>
      <c r="CY13" s="268">
        <v>90.109140769999996</v>
      </c>
      <c r="CZ13" s="272">
        <v>100.01</v>
      </c>
      <c r="DA13" s="269"/>
      <c r="DB13" s="270">
        <v>70.205811920000002</v>
      </c>
      <c r="DC13" s="271">
        <v>100</v>
      </c>
      <c r="DD13" s="267"/>
      <c r="DE13" s="268">
        <v>29.137993220000002</v>
      </c>
      <c r="DF13" s="272">
        <v>100</v>
      </c>
      <c r="DG13" s="269"/>
      <c r="DH13" s="270">
        <v>356.88451956000006</v>
      </c>
      <c r="DI13" s="271">
        <v>100.01</v>
      </c>
      <c r="DJ13" s="267"/>
      <c r="DK13" s="268">
        <v>355.29905427</v>
      </c>
      <c r="DL13" s="272">
        <v>100</v>
      </c>
      <c r="DM13" s="269"/>
      <c r="DN13" s="270">
        <v>916.40697791999992</v>
      </c>
      <c r="DO13" s="271">
        <v>100</v>
      </c>
      <c r="DP13" s="267"/>
      <c r="DQ13" s="268">
        <v>2014.4511044299998</v>
      </c>
      <c r="DR13" s="272">
        <v>100</v>
      </c>
      <c r="DS13" s="269"/>
      <c r="DT13" s="270">
        <v>81.759881059999998</v>
      </c>
      <c r="DU13" s="271">
        <v>100</v>
      </c>
      <c r="DV13" s="267"/>
      <c r="DW13" s="268">
        <v>18.037514239999997</v>
      </c>
      <c r="DX13" s="272">
        <v>100</v>
      </c>
      <c r="DY13" s="269"/>
      <c r="DZ13" s="270">
        <v>129.25031517000002</v>
      </c>
      <c r="EA13" s="271">
        <v>100</v>
      </c>
      <c r="EB13" s="267"/>
      <c r="EC13" s="268">
        <v>138.86519982999999</v>
      </c>
      <c r="ED13" s="272">
        <v>100</v>
      </c>
      <c r="EE13" s="269"/>
      <c r="EF13" s="270">
        <v>19.600969460000002</v>
      </c>
      <c r="EG13" s="271">
        <v>100</v>
      </c>
      <c r="EH13" s="267"/>
      <c r="EI13" s="268">
        <v>16.00011142</v>
      </c>
      <c r="EJ13" s="272">
        <v>100</v>
      </c>
      <c r="EK13" s="269"/>
      <c r="EL13" s="270">
        <v>456.61139876999994</v>
      </c>
      <c r="EM13" s="271">
        <v>100</v>
      </c>
      <c r="EN13" s="267"/>
      <c r="EO13" s="268">
        <v>159.00323678999999</v>
      </c>
      <c r="EP13" s="272">
        <v>100</v>
      </c>
      <c r="EQ13" s="269"/>
      <c r="ER13" s="270">
        <v>52.993550300000003</v>
      </c>
      <c r="ES13" s="271">
        <v>100.01</v>
      </c>
      <c r="ET13" s="267"/>
      <c r="EU13" s="268">
        <v>226.30466042999998</v>
      </c>
      <c r="EV13" s="272">
        <v>100.01</v>
      </c>
      <c r="EW13" s="269"/>
      <c r="EX13" s="270">
        <v>501.37975131000002</v>
      </c>
      <c r="EY13" s="271">
        <v>99.99</v>
      </c>
      <c r="EZ13" s="267"/>
      <c r="FA13" s="268">
        <v>411.43121065000003</v>
      </c>
      <c r="FB13" s="272">
        <v>100.01</v>
      </c>
      <c r="FC13" s="269"/>
      <c r="FD13" s="270">
        <v>259.04185038999998</v>
      </c>
      <c r="FE13" s="271">
        <v>100</v>
      </c>
      <c r="FF13" s="267"/>
      <c r="FG13" s="268">
        <v>42.802429129999993</v>
      </c>
      <c r="FH13" s="272">
        <v>99.99</v>
      </c>
      <c r="FI13" s="269"/>
      <c r="FJ13" s="270">
        <v>129.07747043000003</v>
      </c>
      <c r="FK13" s="271">
        <v>100.01</v>
      </c>
      <c r="FL13" s="267"/>
      <c r="FM13" s="268">
        <v>29.434237269999997</v>
      </c>
      <c r="FN13" s="272">
        <v>100</v>
      </c>
      <c r="FO13" s="269"/>
      <c r="FP13" s="270">
        <v>3355.3058216100003</v>
      </c>
      <c r="FQ13" s="271">
        <v>100.01</v>
      </c>
      <c r="FR13" s="267"/>
      <c r="FS13" s="268">
        <v>147.78723778</v>
      </c>
      <c r="FT13" s="272">
        <v>100</v>
      </c>
      <c r="FU13" s="269"/>
      <c r="FV13" s="270">
        <v>86.721749950000003</v>
      </c>
      <c r="FW13" s="271">
        <v>100</v>
      </c>
      <c r="FX13" s="267"/>
      <c r="FY13" s="268">
        <v>921.07270124999991</v>
      </c>
      <c r="FZ13" s="272">
        <v>100</v>
      </c>
      <c r="GA13" s="269"/>
      <c r="GB13" s="270">
        <v>175.35105847999998</v>
      </c>
      <c r="GC13" s="271">
        <v>99.99</v>
      </c>
      <c r="GD13" s="267"/>
      <c r="GE13" s="268">
        <v>33.281146929999998</v>
      </c>
      <c r="GF13" s="272">
        <v>100</v>
      </c>
      <c r="GG13" s="269"/>
      <c r="GH13" s="270">
        <v>78.751054530000005</v>
      </c>
      <c r="GI13" s="271">
        <v>100</v>
      </c>
      <c r="GJ13" s="267"/>
      <c r="GK13" s="268">
        <v>44.894480810000005</v>
      </c>
      <c r="GL13" s="272">
        <v>100</v>
      </c>
      <c r="GM13" s="269"/>
      <c r="GN13" s="270">
        <v>246.80543826999997</v>
      </c>
      <c r="GO13" s="271">
        <v>100.01</v>
      </c>
      <c r="GP13" s="267"/>
      <c r="GQ13" s="268">
        <v>138.19116882999998</v>
      </c>
      <c r="GR13" s="272">
        <v>100.02</v>
      </c>
      <c r="GS13" s="269"/>
      <c r="GT13" s="270">
        <v>55.844276230000006</v>
      </c>
      <c r="GU13" s="271">
        <v>100.01</v>
      </c>
      <c r="GV13" s="267"/>
      <c r="GW13" s="268">
        <v>223.24941404999998</v>
      </c>
      <c r="GX13" s="272">
        <v>99.99</v>
      </c>
      <c r="GY13" s="269"/>
      <c r="GZ13" s="270">
        <v>208.61917464000001</v>
      </c>
      <c r="HA13" s="271">
        <v>99.99</v>
      </c>
      <c r="HC13">
        <v>0</v>
      </c>
      <c r="HD13">
        <v>0</v>
      </c>
    </row>
    <row r="14" spans="1:212" x14ac:dyDescent="0.2">
      <c r="A14" t="s">
        <v>1295</v>
      </c>
      <c r="C14" s="264"/>
      <c r="D14" s="265"/>
      <c r="E14" s="266"/>
      <c r="I14" s="264"/>
      <c r="J14" s="265"/>
      <c r="K14" s="266"/>
      <c r="O14" s="264"/>
      <c r="P14" s="265"/>
      <c r="Q14" s="266"/>
      <c r="U14" s="264"/>
      <c r="V14" s="265"/>
      <c r="W14" s="266"/>
      <c r="AA14" s="264"/>
      <c r="AB14" s="265"/>
      <c r="AC14" s="266"/>
      <c r="AG14" s="264"/>
      <c r="AH14" s="265"/>
      <c r="AI14" s="266"/>
      <c r="AM14" s="264"/>
      <c r="AN14" s="265"/>
      <c r="AO14" s="266"/>
      <c r="AS14" s="264"/>
      <c r="AT14" s="265"/>
      <c r="AU14" s="266"/>
      <c r="AY14" s="264"/>
      <c r="AZ14" s="265"/>
      <c r="BA14" s="266"/>
      <c r="BE14" s="264"/>
      <c r="BF14" s="265"/>
      <c r="BG14" s="266"/>
      <c r="BK14" s="264"/>
      <c r="BL14" s="265"/>
      <c r="BM14" s="266"/>
      <c r="BQ14" s="264"/>
      <c r="BR14" s="265"/>
      <c r="BS14" s="266"/>
      <c r="BW14" s="264"/>
      <c r="BX14" s="265"/>
      <c r="BY14" s="266"/>
      <c r="CC14" s="264"/>
      <c r="CD14" s="265"/>
      <c r="CE14" s="266"/>
      <c r="CI14" s="264"/>
      <c r="CJ14" s="265"/>
      <c r="CK14" s="266"/>
      <c r="CO14" s="264"/>
      <c r="CP14" s="265"/>
      <c r="CQ14" s="266"/>
      <c r="CU14" s="264"/>
      <c r="CV14" s="265"/>
      <c r="CW14" s="266"/>
      <c r="DA14" s="264"/>
      <c r="DB14" s="265"/>
      <c r="DC14" s="266"/>
      <c r="DG14" s="264"/>
      <c r="DH14" s="265"/>
      <c r="DI14" s="266"/>
      <c r="DM14" s="264"/>
      <c r="DN14" s="265"/>
      <c r="DO14" s="266"/>
      <c r="DS14" s="264"/>
      <c r="DT14" s="265"/>
      <c r="DU14" s="266"/>
      <c r="DY14" s="264"/>
      <c r="DZ14" s="265"/>
      <c r="EA14" s="266"/>
      <c r="EE14" s="264"/>
      <c r="EF14" s="265"/>
      <c r="EG14" s="266"/>
      <c r="EK14" s="264"/>
      <c r="EL14" s="265"/>
      <c r="EM14" s="266"/>
      <c r="EQ14" s="264"/>
      <c r="ER14" s="265"/>
      <c r="ES14" s="266"/>
      <c r="EW14" s="264"/>
      <c r="EX14" s="265"/>
      <c r="EY14" s="266"/>
      <c r="FC14" s="264"/>
      <c r="FD14" s="265"/>
      <c r="FE14" s="266"/>
      <c r="FI14" s="264"/>
      <c r="FJ14" s="265"/>
      <c r="FK14" s="266"/>
      <c r="FO14" s="264"/>
      <c r="FP14" s="265"/>
      <c r="FQ14" s="266"/>
      <c r="FU14" s="264"/>
      <c r="FV14" s="265"/>
      <c r="FW14" s="266"/>
      <c r="GA14" s="264"/>
      <c r="GB14" s="265"/>
      <c r="GC14" s="266"/>
      <c r="GG14" s="264"/>
      <c r="GH14" s="265"/>
      <c r="GI14" s="266"/>
      <c r="GM14" s="264"/>
      <c r="GN14" s="265"/>
      <c r="GO14" s="266"/>
      <c r="GS14" s="264"/>
      <c r="GT14" s="265"/>
      <c r="GU14" s="266"/>
      <c r="GY14" s="264"/>
      <c r="GZ14" s="265"/>
      <c r="HA14" s="266"/>
    </row>
    <row r="15" spans="1:212" x14ac:dyDescent="0.2">
      <c r="C15" s="264" t="s">
        <v>1321</v>
      </c>
      <c r="D15" s="265">
        <v>5.2382375300000001</v>
      </c>
      <c r="E15" s="266">
        <v>3.37</v>
      </c>
      <c r="F15" t="s">
        <v>1334</v>
      </c>
      <c r="G15" s="263">
        <v>6.2773232400000003</v>
      </c>
      <c r="H15" s="5">
        <v>4.9400000000000004</v>
      </c>
      <c r="I15" s="264" t="s">
        <v>1514</v>
      </c>
      <c r="J15" s="265">
        <v>7.3649509399999999</v>
      </c>
      <c r="K15" s="266">
        <v>7.62</v>
      </c>
      <c r="L15" t="s">
        <v>1514</v>
      </c>
      <c r="M15" s="263">
        <v>4.1365613899999998</v>
      </c>
      <c r="N15" s="5">
        <v>9.86</v>
      </c>
      <c r="O15" s="264" t="s">
        <v>1514</v>
      </c>
      <c r="P15" s="265">
        <v>12.282767529999999</v>
      </c>
      <c r="Q15" s="266">
        <v>5.0599999999999996</v>
      </c>
      <c r="R15" t="s">
        <v>1343</v>
      </c>
      <c r="S15" s="263">
        <v>78.488370979999999</v>
      </c>
      <c r="T15" s="5">
        <v>39.39</v>
      </c>
      <c r="U15" s="264" t="s">
        <v>1427</v>
      </c>
      <c r="V15" s="265">
        <v>128.37793008</v>
      </c>
      <c r="W15" s="266">
        <v>44.61</v>
      </c>
      <c r="X15" t="s">
        <v>542</v>
      </c>
      <c r="Y15" s="263">
        <v>18.542439389999998</v>
      </c>
      <c r="Z15" s="5">
        <v>10.81</v>
      </c>
      <c r="AA15" s="264" t="s">
        <v>542</v>
      </c>
      <c r="AB15" s="265">
        <v>0.84049940000000001</v>
      </c>
      <c r="AC15" s="266">
        <v>3.25</v>
      </c>
      <c r="AD15" t="s">
        <v>542</v>
      </c>
      <c r="AE15" s="263">
        <v>12.61866672</v>
      </c>
      <c r="AF15" s="5">
        <v>10.44</v>
      </c>
      <c r="AG15" s="264" t="s">
        <v>542</v>
      </c>
      <c r="AH15" s="265">
        <v>7.1898967999999996</v>
      </c>
      <c r="AI15" s="266">
        <v>11.04</v>
      </c>
      <c r="AJ15" t="s">
        <v>542</v>
      </c>
      <c r="AK15" s="263">
        <v>52.603899040000002</v>
      </c>
      <c r="AL15" s="5">
        <v>9.8800000000000008</v>
      </c>
      <c r="AM15" s="264" t="s">
        <v>1515</v>
      </c>
      <c r="AN15" s="265">
        <v>43.511211779999996</v>
      </c>
      <c r="AO15" s="266">
        <v>71.08</v>
      </c>
      <c r="AP15" t="s">
        <v>1354</v>
      </c>
      <c r="AQ15" s="263">
        <v>74.716778129999994</v>
      </c>
      <c r="AR15" s="5">
        <v>19.36</v>
      </c>
      <c r="AS15" s="264" t="s">
        <v>1327</v>
      </c>
      <c r="AT15" s="265">
        <v>1.874967E-2</v>
      </c>
      <c r="AU15" s="266">
        <v>0.01</v>
      </c>
      <c r="AV15" t="s">
        <v>1516</v>
      </c>
      <c r="AW15" s="263">
        <v>247.13805353999999</v>
      </c>
      <c r="AX15" s="5">
        <v>16.52</v>
      </c>
      <c r="AY15" s="264" t="s">
        <v>1343</v>
      </c>
      <c r="AZ15" s="265">
        <v>93.578606199999996</v>
      </c>
      <c r="BA15" s="266">
        <v>10.39</v>
      </c>
      <c r="BB15" t="s">
        <v>1369</v>
      </c>
      <c r="BC15" s="263">
        <v>3.0007774999999999</v>
      </c>
      <c r="BD15" s="5">
        <v>18.399999999999999</v>
      </c>
      <c r="BE15" s="264" t="s">
        <v>1311</v>
      </c>
      <c r="BF15" s="265">
        <v>5.2182622700000003</v>
      </c>
      <c r="BG15" s="266">
        <v>5.84</v>
      </c>
      <c r="BH15" t="s">
        <v>1311</v>
      </c>
      <c r="BI15" s="263">
        <v>8.4850348400000009</v>
      </c>
      <c r="BJ15" s="5">
        <v>14.35</v>
      </c>
      <c r="BK15" s="264" t="s">
        <v>1517</v>
      </c>
      <c r="BL15" s="265">
        <v>1.63352049</v>
      </c>
      <c r="BM15" s="266">
        <v>1.63</v>
      </c>
      <c r="BN15" t="s">
        <v>1518</v>
      </c>
      <c r="BO15" s="263">
        <v>274.22102225999998</v>
      </c>
      <c r="BP15" s="5">
        <v>33.71</v>
      </c>
      <c r="BQ15" s="264" t="s">
        <v>1518</v>
      </c>
      <c r="BR15" s="265">
        <v>925.32162768000001</v>
      </c>
      <c r="BS15" s="266">
        <v>97.28</v>
      </c>
      <c r="BT15" t="s">
        <v>1519</v>
      </c>
      <c r="BU15" s="263">
        <v>17.202375979999999</v>
      </c>
      <c r="BV15" s="5">
        <v>6.96</v>
      </c>
      <c r="BW15" s="264" t="s">
        <v>1519</v>
      </c>
      <c r="BX15" s="265">
        <v>9.0419592600000005</v>
      </c>
      <c r="BY15" s="266">
        <v>8.52</v>
      </c>
      <c r="BZ15" t="s">
        <v>1519</v>
      </c>
      <c r="CA15" s="263">
        <v>1.0106883900000001</v>
      </c>
      <c r="CB15" s="5">
        <v>6.23</v>
      </c>
      <c r="CC15" s="264" t="s">
        <v>1145</v>
      </c>
      <c r="CD15" s="265">
        <v>1.06395083</v>
      </c>
      <c r="CE15" s="266">
        <v>5</v>
      </c>
      <c r="CF15" t="s">
        <v>1389</v>
      </c>
      <c r="CG15" s="263">
        <v>18.574984090000001</v>
      </c>
      <c r="CH15" s="5">
        <v>15.25</v>
      </c>
      <c r="CI15" s="264" t="s">
        <v>1520</v>
      </c>
      <c r="CJ15" s="265">
        <v>6.3450769999999999</v>
      </c>
      <c r="CK15" s="266">
        <v>10</v>
      </c>
      <c r="CL15" t="s">
        <v>1521</v>
      </c>
      <c r="CM15" s="263">
        <v>336.05599699999999</v>
      </c>
      <c r="CN15" s="5">
        <v>51.54</v>
      </c>
      <c r="CO15" s="264" t="s">
        <v>1522</v>
      </c>
      <c r="CP15" s="265">
        <v>261.041563</v>
      </c>
      <c r="CQ15" s="266">
        <v>24.98</v>
      </c>
      <c r="CR15" t="s">
        <v>1310</v>
      </c>
      <c r="CS15" s="263">
        <v>5.4646842700000002</v>
      </c>
      <c r="CT15" s="5">
        <v>19.52</v>
      </c>
      <c r="CU15" s="264" t="s">
        <v>1310</v>
      </c>
      <c r="CV15" s="265">
        <v>10.05740583</v>
      </c>
      <c r="CW15" s="266">
        <v>20.46</v>
      </c>
      <c r="CX15" t="s">
        <v>1523</v>
      </c>
      <c r="CY15" s="263">
        <v>0.74917117</v>
      </c>
      <c r="CZ15" s="5">
        <v>0.83</v>
      </c>
      <c r="DA15" s="264" t="s">
        <v>1524</v>
      </c>
      <c r="DB15" s="265">
        <v>17.917223669999998</v>
      </c>
      <c r="DC15" s="266">
        <v>25.52</v>
      </c>
      <c r="DD15" t="s">
        <v>1320</v>
      </c>
      <c r="DE15" s="263">
        <v>7.0970019600000001</v>
      </c>
      <c r="DF15" s="5">
        <v>24.36</v>
      </c>
      <c r="DG15" s="264" t="s">
        <v>1525</v>
      </c>
      <c r="DH15" s="265">
        <v>27.64767415</v>
      </c>
      <c r="DI15" s="266">
        <v>7.75</v>
      </c>
      <c r="DJ15" t="s">
        <v>1526</v>
      </c>
      <c r="DK15" s="263">
        <v>51.185620999999998</v>
      </c>
      <c r="DL15" s="5">
        <v>14.41</v>
      </c>
      <c r="DM15" s="264" t="s">
        <v>1314</v>
      </c>
      <c r="DN15" s="265">
        <v>912.79359074000001</v>
      </c>
      <c r="DO15" s="266">
        <v>99.61</v>
      </c>
      <c r="DP15" t="s">
        <v>1333</v>
      </c>
      <c r="DQ15" s="263">
        <v>2009.83661708</v>
      </c>
      <c r="DR15" s="5">
        <v>99.77</v>
      </c>
      <c r="DS15" s="264" t="s">
        <v>1527</v>
      </c>
      <c r="DT15" s="265">
        <v>81.745855430000006</v>
      </c>
      <c r="DU15" s="266">
        <v>99.98</v>
      </c>
      <c r="DV15" t="s">
        <v>1528</v>
      </c>
      <c r="DW15" s="263">
        <v>18.01076531</v>
      </c>
      <c r="DX15" s="5">
        <v>99.85</v>
      </c>
      <c r="DY15" s="264" t="s">
        <v>1529</v>
      </c>
      <c r="DZ15" s="265">
        <v>42.59138797</v>
      </c>
      <c r="EA15" s="266">
        <v>32.950000000000003</v>
      </c>
      <c r="EB15" t="s">
        <v>336</v>
      </c>
      <c r="EC15" s="263">
        <v>46.998006879999998</v>
      </c>
      <c r="ED15" s="5">
        <v>33.840000000000003</v>
      </c>
      <c r="EE15" s="264"/>
      <c r="EF15" s="265"/>
      <c r="EG15" s="266"/>
      <c r="EH15" t="s">
        <v>1530</v>
      </c>
      <c r="EI15" s="263">
        <v>15.925773769999999</v>
      </c>
      <c r="EJ15" s="5">
        <v>99.54</v>
      </c>
      <c r="EK15" s="264" t="s">
        <v>1320</v>
      </c>
      <c r="EL15" s="265">
        <v>76.760156820000006</v>
      </c>
      <c r="EM15" s="266">
        <v>16.809999999999999</v>
      </c>
      <c r="EN15" t="s">
        <v>1481</v>
      </c>
      <c r="EO15" s="263">
        <v>65.949060209999999</v>
      </c>
      <c r="EP15" s="5">
        <v>41.48</v>
      </c>
      <c r="EQ15" s="264" t="s">
        <v>1387</v>
      </c>
      <c r="ER15" s="265">
        <v>25.34504428</v>
      </c>
      <c r="ES15" s="266">
        <v>47.83</v>
      </c>
      <c r="ET15" t="s">
        <v>1335</v>
      </c>
      <c r="EU15" s="263">
        <v>54.132973649999997</v>
      </c>
      <c r="EV15" s="5">
        <v>23.92</v>
      </c>
      <c r="EW15" s="264" t="s">
        <v>1531</v>
      </c>
      <c r="EX15" s="265">
        <v>81.673891310000002</v>
      </c>
      <c r="EY15" s="266">
        <v>16.29</v>
      </c>
      <c r="EZ15" t="s">
        <v>1531</v>
      </c>
      <c r="FA15" s="263">
        <v>33.128687030000002</v>
      </c>
      <c r="FB15" s="5">
        <v>8.0500000000000007</v>
      </c>
      <c r="FC15" s="264" t="s">
        <v>1532</v>
      </c>
      <c r="FD15" s="265">
        <v>26.978110189999999</v>
      </c>
      <c r="FE15" s="266">
        <v>10.41</v>
      </c>
      <c r="FF15" t="s">
        <v>1531</v>
      </c>
      <c r="FG15" s="263">
        <v>7.58610074</v>
      </c>
      <c r="FH15" s="5">
        <v>17.72</v>
      </c>
      <c r="FI15" s="264" t="s">
        <v>1533</v>
      </c>
      <c r="FJ15" s="265">
        <v>16.58844315</v>
      </c>
      <c r="FK15" s="266">
        <v>12.85</v>
      </c>
      <c r="FL15" t="s">
        <v>1534</v>
      </c>
      <c r="FM15" s="263">
        <v>9.9069762400000005</v>
      </c>
      <c r="FN15" s="5">
        <v>33.659999999999997</v>
      </c>
      <c r="FO15" s="264" t="s">
        <v>578</v>
      </c>
      <c r="FP15" s="265">
        <v>2241.1953370000001</v>
      </c>
      <c r="FQ15" s="266">
        <v>66.8</v>
      </c>
      <c r="FR15" t="s">
        <v>1535</v>
      </c>
      <c r="FS15" s="263">
        <v>141.77618079999999</v>
      </c>
      <c r="FT15" s="5">
        <v>95.93</v>
      </c>
      <c r="FU15" s="264" t="s">
        <v>1536</v>
      </c>
      <c r="FV15" s="265">
        <v>84.363616449999995</v>
      </c>
      <c r="FW15" s="266">
        <v>97.28</v>
      </c>
      <c r="FX15" t="s">
        <v>1537</v>
      </c>
      <c r="FY15" s="263">
        <v>123.04529530000001</v>
      </c>
      <c r="FZ15" s="5">
        <v>13.36</v>
      </c>
      <c r="GA15" s="264" t="s">
        <v>1537</v>
      </c>
      <c r="GB15" s="265">
        <v>57.507691579999999</v>
      </c>
      <c r="GC15" s="266">
        <v>32.799999999999997</v>
      </c>
      <c r="GD15" t="s">
        <v>1538</v>
      </c>
      <c r="GE15" s="263">
        <v>6.8083289999999996</v>
      </c>
      <c r="GF15" s="5">
        <v>20</v>
      </c>
      <c r="GG15" s="264" t="s">
        <v>1539</v>
      </c>
      <c r="GH15" s="265">
        <v>22.038761000000001</v>
      </c>
      <c r="GI15" s="266">
        <v>28</v>
      </c>
      <c r="GJ15" t="s">
        <v>1540</v>
      </c>
      <c r="GK15" s="263">
        <v>23.411159999999999</v>
      </c>
      <c r="GL15" s="5">
        <v>52</v>
      </c>
      <c r="GM15" s="264" t="s">
        <v>1541</v>
      </c>
      <c r="GN15" s="265">
        <v>24.756480920000001</v>
      </c>
      <c r="GO15" s="266">
        <v>10.029999999999999</v>
      </c>
      <c r="GP15" t="s">
        <v>1319</v>
      </c>
      <c r="GQ15" s="263">
        <v>28.0073629</v>
      </c>
      <c r="GR15" s="5">
        <v>20.27</v>
      </c>
      <c r="GS15" s="264" t="s">
        <v>1319</v>
      </c>
      <c r="GT15" s="265">
        <v>4.4649403400000001</v>
      </c>
      <c r="GU15" s="266">
        <v>8</v>
      </c>
      <c r="GV15" t="s">
        <v>1312</v>
      </c>
      <c r="GW15" s="263">
        <v>28.88948169</v>
      </c>
      <c r="GX15" s="5">
        <v>12.94</v>
      </c>
      <c r="GY15" s="264" t="s">
        <v>1349</v>
      </c>
      <c r="GZ15" s="265">
        <v>25.06432139</v>
      </c>
      <c r="HA15" s="266">
        <v>12.01</v>
      </c>
    </row>
    <row r="16" spans="1:212" x14ac:dyDescent="0.2">
      <c r="C16" s="264" t="s">
        <v>1542</v>
      </c>
      <c r="D16" s="265">
        <v>10.278752259999999</v>
      </c>
      <c r="E16" s="266">
        <v>6.61</v>
      </c>
      <c r="F16" t="s">
        <v>1368</v>
      </c>
      <c r="G16" s="263">
        <v>4.5493769100000003</v>
      </c>
      <c r="H16" s="5">
        <v>3.58</v>
      </c>
      <c r="I16" s="264" t="s">
        <v>1543</v>
      </c>
      <c r="J16" s="265">
        <v>4.223929</v>
      </c>
      <c r="K16" s="266">
        <v>4.37</v>
      </c>
      <c r="L16" t="s">
        <v>1543</v>
      </c>
      <c r="M16" s="263">
        <v>2.20807712</v>
      </c>
      <c r="N16" s="5">
        <v>5.27</v>
      </c>
      <c r="O16" s="264" t="s">
        <v>1543</v>
      </c>
      <c r="P16" s="265">
        <v>5.4356653599999998</v>
      </c>
      <c r="Q16" s="266">
        <v>2.2400000000000002</v>
      </c>
      <c r="R16" t="s">
        <v>1544</v>
      </c>
      <c r="S16" s="263">
        <v>76.340563349999996</v>
      </c>
      <c r="T16" s="5">
        <v>38.32</v>
      </c>
      <c r="U16" s="264" t="s">
        <v>1343</v>
      </c>
      <c r="V16" s="265">
        <v>12.182625959999999</v>
      </c>
      <c r="W16" s="266">
        <v>4.2300000000000004</v>
      </c>
      <c r="X16" t="s">
        <v>1248</v>
      </c>
      <c r="Y16" s="263">
        <v>28.072769829999999</v>
      </c>
      <c r="Z16" s="5">
        <v>16.36</v>
      </c>
      <c r="AA16" s="264" t="s">
        <v>1248</v>
      </c>
      <c r="AB16" s="265">
        <v>2.7461065800000002</v>
      </c>
      <c r="AC16" s="266">
        <v>10.63</v>
      </c>
      <c r="AD16" t="s">
        <v>1031</v>
      </c>
      <c r="AE16" s="263">
        <v>2.19805E-3</v>
      </c>
      <c r="AF16" s="5">
        <v>0</v>
      </c>
      <c r="AG16" s="264" t="s">
        <v>1248</v>
      </c>
      <c r="AH16" s="265">
        <v>7.7626349399999999</v>
      </c>
      <c r="AI16" s="266">
        <v>11.92</v>
      </c>
      <c r="AJ16" t="s">
        <v>1248</v>
      </c>
      <c r="AK16" s="263">
        <v>99.02179529</v>
      </c>
      <c r="AL16" s="5">
        <v>18.600000000000001</v>
      </c>
      <c r="AM16" s="264" t="s">
        <v>1545</v>
      </c>
      <c r="AN16" s="265">
        <v>15.29527328</v>
      </c>
      <c r="AO16" s="266">
        <v>24.99</v>
      </c>
      <c r="AP16" t="s">
        <v>1389</v>
      </c>
      <c r="AQ16" s="263">
        <v>72.523195939999994</v>
      </c>
      <c r="AR16" s="5">
        <v>18.79</v>
      </c>
      <c r="AS16" s="264" t="s">
        <v>1343</v>
      </c>
      <c r="AT16" s="265">
        <v>39.390663519999997</v>
      </c>
      <c r="AU16" s="266">
        <v>13.76</v>
      </c>
      <c r="AV16" t="s">
        <v>1427</v>
      </c>
      <c r="AW16" s="263">
        <v>488.10323412000002</v>
      </c>
      <c r="AX16" s="5">
        <v>32.619999999999997</v>
      </c>
      <c r="AY16" s="264" t="s">
        <v>1400</v>
      </c>
      <c r="AZ16" s="265">
        <v>197.88687712999999</v>
      </c>
      <c r="BA16" s="266">
        <v>21.98</v>
      </c>
      <c r="BB16" t="s">
        <v>1352</v>
      </c>
      <c r="BC16" s="263">
        <v>11.562548290000001</v>
      </c>
      <c r="BD16" s="5">
        <v>70.91</v>
      </c>
      <c r="BE16" s="264" t="s">
        <v>1319</v>
      </c>
      <c r="BF16" s="265">
        <v>6.1041103699999999</v>
      </c>
      <c r="BG16" s="266">
        <v>6.83</v>
      </c>
      <c r="BH16" t="s">
        <v>1546</v>
      </c>
      <c r="BI16" s="263">
        <v>0</v>
      </c>
      <c r="BJ16" s="5">
        <v>0</v>
      </c>
      <c r="BK16" s="264" t="s">
        <v>1547</v>
      </c>
      <c r="BL16" s="265">
        <v>4.9128080599999997</v>
      </c>
      <c r="BM16" s="266">
        <v>4.92</v>
      </c>
      <c r="BN16" t="s">
        <v>1548</v>
      </c>
      <c r="BO16" s="263">
        <v>526.11981097</v>
      </c>
      <c r="BP16" s="5">
        <v>64.680000000000007</v>
      </c>
      <c r="BQ16" s="264"/>
      <c r="BR16" s="265"/>
      <c r="BS16" s="266"/>
      <c r="BT16" t="s">
        <v>1389</v>
      </c>
      <c r="BU16" s="263">
        <v>26.51488269</v>
      </c>
      <c r="BV16" s="5">
        <v>10.73</v>
      </c>
      <c r="BW16" s="264" t="s">
        <v>1389</v>
      </c>
      <c r="BX16" s="265">
        <v>13.41476424</v>
      </c>
      <c r="BY16" s="266">
        <v>12.64</v>
      </c>
      <c r="BZ16" t="s">
        <v>1389</v>
      </c>
      <c r="CA16" s="263">
        <v>1E-8</v>
      </c>
      <c r="CB16" s="5">
        <v>0</v>
      </c>
      <c r="CC16" s="264" t="s">
        <v>1389</v>
      </c>
      <c r="CD16" s="265">
        <v>0.34718529999999997</v>
      </c>
      <c r="CE16" s="266">
        <v>1.63</v>
      </c>
      <c r="CF16" t="s">
        <v>1350</v>
      </c>
      <c r="CG16" s="263">
        <v>12.29874847</v>
      </c>
      <c r="CH16" s="5">
        <v>10.09</v>
      </c>
      <c r="CI16" s="264" t="s">
        <v>1549</v>
      </c>
      <c r="CJ16" s="265">
        <v>29.952262999999999</v>
      </c>
      <c r="CK16" s="266">
        <v>47</v>
      </c>
      <c r="CL16" t="s">
        <v>1550</v>
      </c>
      <c r="CM16" s="263">
        <v>318.83512530000002</v>
      </c>
      <c r="CN16" s="5">
        <v>48.9</v>
      </c>
      <c r="CO16" s="264" t="s">
        <v>1551</v>
      </c>
      <c r="CP16" s="265">
        <v>262.39089799999999</v>
      </c>
      <c r="CQ16" s="266">
        <v>25.11</v>
      </c>
      <c r="CR16" t="s">
        <v>1552</v>
      </c>
      <c r="CS16" s="263">
        <v>2.4798692</v>
      </c>
      <c r="CT16" s="5">
        <v>8.86</v>
      </c>
      <c r="CU16" s="264" t="s">
        <v>1552</v>
      </c>
      <c r="CV16" s="265">
        <v>4.7721342</v>
      </c>
      <c r="CW16" s="266">
        <v>9.7100000000000009</v>
      </c>
      <c r="CX16" t="s">
        <v>1310</v>
      </c>
      <c r="CY16" s="263">
        <v>5.1247986499999998</v>
      </c>
      <c r="CZ16" s="5">
        <v>5.69</v>
      </c>
      <c r="DA16" s="264" t="s">
        <v>1553</v>
      </c>
      <c r="DB16" s="265">
        <v>1E-8</v>
      </c>
      <c r="DC16" s="266">
        <v>0</v>
      </c>
      <c r="DD16" t="s">
        <v>1357</v>
      </c>
      <c r="DE16" s="263">
        <v>7.0995624299999998</v>
      </c>
      <c r="DF16" s="5">
        <v>24.37</v>
      </c>
      <c r="DG16" s="264" t="s">
        <v>1554</v>
      </c>
      <c r="DH16" s="265">
        <v>98.717603159999996</v>
      </c>
      <c r="DI16" s="266">
        <v>27.66</v>
      </c>
      <c r="DJ16" t="s">
        <v>1555</v>
      </c>
      <c r="DK16" s="263">
        <v>50.963873479999997</v>
      </c>
      <c r="DL16" s="5">
        <v>14.34</v>
      </c>
      <c r="DM16" s="264"/>
      <c r="DN16" s="265"/>
      <c r="DO16" s="266"/>
      <c r="DS16" s="264"/>
      <c r="DT16" s="265"/>
      <c r="DU16" s="266"/>
      <c r="DY16" s="264" t="s">
        <v>1556</v>
      </c>
      <c r="DZ16" s="265">
        <v>42.446789520000003</v>
      </c>
      <c r="EA16" s="266">
        <v>32.840000000000003</v>
      </c>
      <c r="EB16" t="s">
        <v>475</v>
      </c>
      <c r="EC16" s="263">
        <v>46.869370000000004</v>
      </c>
      <c r="ED16" s="5">
        <v>33.75</v>
      </c>
      <c r="EE16" s="264"/>
      <c r="EF16" s="265"/>
      <c r="EG16" s="266"/>
      <c r="EK16" s="264" t="s">
        <v>1557</v>
      </c>
      <c r="EL16" s="265">
        <v>105.92017231</v>
      </c>
      <c r="EM16" s="266">
        <v>23.2</v>
      </c>
      <c r="EN16" t="s">
        <v>1484</v>
      </c>
      <c r="EO16" s="263">
        <v>1E-8</v>
      </c>
      <c r="EP16" s="5">
        <v>0</v>
      </c>
      <c r="EQ16" s="264" t="s">
        <v>1558</v>
      </c>
      <c r="ER16" s="265">
        <v>1.7862999999999999E-4</v>
      </c>
      <c r="ES16" s="266">
        <v>0</v>
      </c>
      <c r="ET16" t="s">
        <v>1559</v>
      </c>
      <c r="EU16" s="263">
        <v>53.971200619999998</v>
      </c>
      <c r="EV16" s="5">
        <v>23.85</v>
      </c>
      <c r="EW16" s="264" t="s">
        <v>1354</v>
      </c>
      <c r="EX16" s="265">
        <v>1.0300000000000001E-6</v>
      </c>
      <c r="EY16" s="266">
        <v>0</v>
      </c>
      <c r="EZ16" t="s">
        <v>1354</v>
      </c>
      <c r="FA16" s="263">
        <v>68.507790360000001</v>
      </c>
      <c r="FB16" s="5">
        <v>16.649999999999999</v>
      </c>
      <c r="FC16" s="264" t="s">
        <v>1379</v>
      </c>
      <c r="FD16" s="265">
        <v>45.591518909999998</v>
      </c>
      <c r="FE16" s="266">
        <v>17.600000000000001</v>
      </c>
      <c r="FF16" t="s">
        <v>1343</v>
      </c>
      <c r="FG16" s="263">
        <v>7.2560031699999996</v>
      </c>
      <c r="FH16" s="5">
        <v>16.95</v>
      </c>
      <c r="FI16" s="264" t="s">
        <v>1560</v>
      </c>
      <c r="FJ16" s="265">
        <v>8.7224533799999993</v>
      </c>
      <c r="FK16" s="266">
        <v>6.76</v>
      </c>
      <c r="FL16" t="s">
        <v>1561</v>
      </c>
      <c r="FM16" s="263">
        <v>17.80246631</v>
      </c>
      <c r="FN16" s="5">
        <v>60.48</v>
      </c>
      <c r="FO16" s="264" t="s">
        <v>580</v>
      </c>
      <c r="FP16" s="265">
        <v>453.78864750000002</v>
      </c>
      <c r="FQ16" s="266">
        <v>13.52</v>
      </c>
      <c r="FU16" s="264"/>
      <c r="FV16" s="265"/>
      <c r="FW16" s="266"/>
      <c r="FX16" t="s">
        <v>1562</v>
      </c>
      <c r="FY16" s="263">
        <v>0.82973456999999995</v>
      </c>
      <c r="FZ16" s="5">
        <v>0.09</v>
      </c>
      <c r="GA16" s="264" t="s">
        <v>1563</v>
      </c>
      <c r="GB16" s="265">
        <v>40.050927860000002</v>
      </c>
      <c r="GC16" s="266">
        <v>22.84</v>
      </c>
      <c r="GD16" t="s">
        <v>1564</v>
      </c>
      <c r="GE16" s="263">
        <v>6.6883299999999997</v>
      </c>
      <c r="GF16" s="5">
        <v>20</v>
      </c>
      <c r="GG16" s="264" t="s">
        <v>1565</v>
      </c>
      <c r="GH16" s="265">
        <v>17.682603</v>
      </c>
      <c r="GI16" s="266">
        <v>22</v>
      </c>
      <c r="GJ16" t="s">
        <v>1566</v>
      </c>
      <c r="GK16" s="263">
        <v>21.528687999999999</v>
      </c>
      <c r="GL16" s="5">
        <v>48</v>
      </c>
      <c r="GM16" s="264" t="s">
        <v>1567</v>
      </c>
      <c r="GN16" s="265">
        <v>5.4000000000000002E-7</v>
      </c>
      <c r="GO16" s="266">
        <v>0</v>
      </c>
      <c r="GP16" t="s">
        <v>1389</v>
      </c>
      <c r="GQ16" s="263">
        <v>1.33738029</v>
      </c>
      <c r="GR16" s="5">
        <v>0.97</v>
      </c>
      <c r="GS16" s="264" t="s">
        <v>1389</v>
      </c>
      <c r="GT16" s="265">
        <v>7.78153921</v>
      </c>
      <c r="GU16" s="266">
        <v>13.93</v>
      </c>
      <c r="GV16" t="s">
        <v>1543</v>
      </c>
      <c r="GW16" s="263">
        <v>22.20981574</v>
      </c>
      <c r="GX16" s="5">
        <v>9.9499999999999993</v>
      </c>
      <c r="GY16" s="264" t="s">
        <v>1543</v>
      </c>
      <c r="GZ16" s="265">
        <v>22.574609349999999</v>
      </c>
      <c r="HA16" s="266">
        <v>10.82</v>
      </c>
    </row>
    <row r="17" spans="3:209" x14ac:dyDescent="0.2">
      <c r="C17" s="264" t="s">
        <v>1568</v>
      </c>
      <c r="D17" s="265">
        <v>2.0412379199999999</v>
      </c>
      <c r="E17" s="266">
        <v>1.31</v>
      </c>
      <c r="F17" t="s">
        <v>1393</v>
      </c>
      <c r="G17" s="263">
        <v>5.9999999999999995E-8</v>
      </c>
      <c r="H17" s="5">
        <v>0</v>
      </c>
      <c r="I17" s="264" t="s">
        <v>1569</v>
      </c>
      <c r="J17" s="265">
        <v>25.20520578</v>
      </c>
      <c r="K17" s="266">
        <v>26.08</v>
      </c>
      <c r="L17" t="s">
        <v>1569</v>
      </c>
      <c r="M17" s="263">
        <v>3.3342983300000002</v>
      </c>
      <c r="N17" s="5">
        <v>7.95</v>
      </c>
      <c r="O17" s="264" t="s">
        <v>1569</v>
      </c>
      <c r="P17" s="265">
        <v>142.37490572999999</v>
      </c>
      <c r="Q17" s="266">
        <v>58.63</v>
      </c>
      <c r="R17" t="s">
        <v>1381</v>
      </c>
      <c r="S17" s="263">
        <v>38.5384569</v>
      </c>
      <c r="T17" s="5">
        <v>19.34</v>
      </c>
      <c r="U17" s="264" t="s">
        <v>1445</v>
      </c>
      <c r="V17" s="265">
        <v>53.639427410000003</v>
      </c>
      <c r="W17" s="266">
        <v>18.64</v>
      </c>
      <c r="X17" t="s">
        <v>359</v>
      </c>
      <c r="Y17" s="263">
        <v>20.903730800000002</v>
      </c>
      <c r="Z17" s="5">
        <v>12.18</v>
      </c>
      <c r="AA17" s="264" t="s">
        <v>359</v>
      </c>
      <c r="AB17" s="265">
        <v>1.06476131</v>
      </c>
      <c r="AC17" s="266">
        <v>4.12</v>
      </c>
      <c r="AD17" t="s">
        <v>1248</v>
      </c>
      <c r="AE17" s="263">
        <v>21.566410430000001</v>
      </c>
      <c r="AF17" s="5">
        <v>17.84</v>
      </c>
      <c r="AG17" s="264" t="s">
        <v>359</v>
      </c>
      <c r="AH17" s="265">
        <v>17.617083579999999</v>
      </c>
      <c r="AI17" s="266">
        <v>27.06</v>
      </c>
      <c r="AJ17" t="s">
        <v>359</v>
      </c>
      <c r="AK17" s="263">
        <v>22.77742808</v>
      </c>
      <c r="AL17" s="5">
        <v>4.28</v>
      </c>
      <c r="AM17" s="264"/>
      <c r="AN17" s="265"/>
      <c r="AO17" s="266"/>
      <c r="AP17" t="s">
        <v>1366</v>
      </c>
      <c r="AQ17" s="263">
        <v>80.316218149999997</v>
      </c>
      <c r="AR17" s="5">
        <v>20.81</v>
      </c>
      <c r="AS17" s="264" t="s">
        <v>1441</v>
      </c>
      <c r="AT17" s="265">
        <v>43.753648400000003</v>
      </c>
      <c r="AU17" s="266">
        <v>15.29</v>
      </c>
      <c r="AV17" t="s">
        <v>1570</v>
      </c>
      <c r="AW17" s="263">
        <v>473.52195559</v>
      </c>
      <c r="AX17" s="5">
        <v>31.64</v>
      </c>
      <c r="AY17" s="264" t="s">
        <v>1424</v>
      </c>
      <c r="AZ17" s="265">
        <v>198.40096831</v>
      </c>
      <c r="BA17" s="266">
        <v>22.04</v>
      </c>
      <c r="BB17" t="s">
        <v>1446</v>
      </c>
      <c r="BC17" s="263">
        <v>1.70679808</v>
      </c>
      <c r="BD17" s="5">
        <v>10.47</v>
      </c>
      <c r="BE17" s="264" t="s">
        <v>1353</v>
      </c>
      <c r="BF17" s="265">
        <v>5.8062887600000002</v>
      </c>
      <c r="BG17" s="266">
        <v>6.5</v>
      </c>
      <c r="BH17" t="s">
        <v>1319</v>
      </c>
      <c r="BI17" s="263">
        <v>8.3142870299999991</v>
      </c>
      <c r="BJ17" s="5">
        <v>14.06</v>
      </c>
      <c r="BK17" s="264" t="s">
        <v>1571</v>
      </c>
      <c r="BL17" s="265">
        <v>0.28992932999999999</v>
      </c>
      <c r="BM17" s="266">
        <v>0.28999999999999998</v>
      </c>
      <c r="BQ17" s="264"/>
      <c r="BR17" s="265"/>
      <c r="BS17" s="266"/>
      <c r="BT17" t="s">
        <v>1366</v>
      </c>
      <c r="BU17" s="263">
        <v>26.591749530000001</v>
      </c>
      <c r="BV17" s="5">
        <v>10.76</v>
      </c>
      <c r="BW17" s="264" t="s">
        <v>1366</v>
      </c>
      <c r="BX17" s="265">
        <v>13.45363141</v>
      </c>
      <c r="BY17" s="266">
        <v>12.68</v>
      </c>
      <c r="BZ17" t="s">
        <v>1393</v>
      </c>
      <c r="CA17" s="263">
        <v>4.3000000000000001E-7</v>
      </c>
      <c r="CB17" s="5">
        <v>0</v>
      </c>
      <c r="CC17" s="264" t="s">
        <v>1369</v>
      </c>
      <c r="CD17" s="265">
        <v>1.29955248</v>
      </c>
      <c r="CE17" s="266">
        <v>6.11</v>
      </c>
      <c r="CF17" t="s">
        <v>1321</v>
      </c>
      <c r="CG17" s="263">
        <v>5.8665249299999997</v>
      </c>
      <c r="CH17" s="5">
        <v>4.82</v>
      </c>
      <c r="CI17" s="264" t="s">
        <v>1572</v>
      </c>
      <c r="CJ17" s="265">
        <v>3.251064</v>
      </c>
      <c r="CK17" s="266">
        <v>5</v>
      </c>
      <c r="CL17" t="s">
        <v>1573</v>
      </c>
      <c r="CM17" s="263">
        <v>2.7774161999999998</v>
      </c>
      <c r="CN17" s="5">
        <v>0.43</v>
      </c>
      <c r="CO17" s="264" t="s">
        <v>1574</v>
      </c>
      <c r="CP17" s="265">
        <v>514.77058</v>
      </c>
      <c r="CQ17" s="266">
        <v>49.26</v>
      </c>
      <c r="CR17" t="s">
        <v>1368</v>
      </c>
      <c r="CS17" s="263">
        <v>4.1113960900000004</v>
      </c>
      <c r="CT17" s="5">
        <v>14.68</v>
      </c>
      <c r="CU17" s="264" t="s">
        <v>1575</v>
      </c>
      <c r="CV17" s="265">
        <v>3.3529800000000002E-3</v>
      </c>
      <c r="CW17" s="266">
        <v>0.01</v>
      </c>
      <c r="CX17" t="s">
        <v>1393</v>
      </c>
      <c r="CY17" s="263">
        <v>2.9999999999999997E-8</v>
      </c>
      <c r="CZ17" s="5">
        <v>0</v>
      </c>
      <c r="DA17" s="264" t="s">
        <v>1575</v>
      </c>
      <c r="DB17" s="265">
        <v>3.7651999999999998E-3</v>
      </c>
      <c r="DC17" s="266">
        <v>0.01</v>
      </c>
      <c r="DD17" t="s">
        <v>1575</v>
      </c>
      <c r="DE17" s="263">
        <v>1.3321299999999999E-3</v>
      </c>
      <c r="DF17" s="5">
        <v>0</v>
      </c>
      <c r="DG17" s="264" t="s">
        <v>1313</v>
      </c>
      <c r="DH17" s="265">
        <v>80.646137870000004</v>
      </c>
      <c r="DI17" s="266">
        <v>22.6</v>
      </c>
      <c r="DJ17" t="s">
        <v>1576</v>
      </c>
      <c r="DK17" s="263">
        <v>253.22592835</v>
      </c>
      <c r="DL17" s="5">
        <v>71.27</v>
      </c>
      <c r="DM17" s="264"/>
      <c r="DN17" s="265"/>
      <c r="DO17" s="266"/>
      <c r="DS17" s="264"/>
      <c r="DT17" s="265"/>
      <c r="DU17" s="266"/>
      <c r="DY17" s="264" t="s">
        <v>874</v>
      </c>
      <c r="DZ17" s="265">
        <v>42.006170900000001</v>
      </c>
      <c r="EA17" s="266">
        <v>32.5</v>
      </c>
      <c r="EB17" t="s">
        <v>1577</v>
      </c>
      <c r="EC17" s="263">
        <v>44.337377250000003</v>
      </c>
      <c r="ED17" s="5">
        <v>31.93</v>
      </c>
      <c r="EE17" s="264"/>
      <c r="EF17" s="265"/>
      <c r="EG17" s="266"/>
      <c r="EK17" s="264" t="s">
        <v>1578</v>
      </c>
      <c r="EL17" s="265">
        <v>63.349641329999997</v>
      </c>
      <c r="EM17" s="266">
        <v>13.87</v>
      </c>
      <c r="EN17" t="s">
        <v>1579</v>
      </c>
      <c r="EO17" s="263">
        <v>2.2999999999999999E-7</v>
      </c>
      <c r="EP17" s="5">
        <v>0</v>
      </c>
      <c r="EQ17" s="264" t="s">
        <v>1471</v>
      </c>
      <c r="ER17" s="265">
        <v>2E-8</v>
      </c>
      <c r="ES17" s="266">
        <v>0</v>
      </c>
      <c r="ET17" t="s">
        <v>1404</v>
      </c>
      <c r="EU17" s="263">
        <v>54.055980419999997</v>
      </c>
      <c r="EV17" s="5">
        <v>23.89</v>
      </c>
      <c r="EW17" s="264" t="s">
        <v>1343</v>
      </c>
      <c r="EX17" s="265">
        <v>72.404663659999997</v>
      </c>
      <c r="EY17" s="266">
        <v>14.44</v>
      </c>
      <c r="EZ17" t="s">
        <v>1343</v>
      </c>
      <c r="FA17" s="263">
        <v>22.990479780000001</v>
      </c>
      <c r="FB17" s="5">
        <v>5.59</v>
      </c>
      <c r="FC17" s="264" t="s">
        <v>1580</v>
      </c>
      <c r="FD17" s="265">
        <v>26.477030509999999</v>
      </c>
      <c r="FE17" s="266">
        <v>10.220000000000001</v>
      </c>
      <c r="FF17" t="s">
        <v>1423</v>
      </c>
      <c r="FG17" s="263">
        <v>6.9366070799999999</v>
      </c>
      <c r="FH17" s="5">
        <v>16.21</v>
      </c>
      <c r="FI17" s="264" t="s">
        <v>1581</v>
      </c>
      <c r="FJ17" s="265">
        <v>7.44020612</v>
      </c>
      <c r="FK17" s="266">
        <v>5.76</v>
      </c>
      <c r="FO17" s="264"/>
      <c r="FP17" s="265"/>
      <c r="FQ17" s="266"/>
      <c r="FU17" s="264"/>
      <c r="FV17" s="265"/>
      <c r="FW17" s="266"/>
      <c r="FX17" t="s">
        <v>1582</v>
      </c>
      <c r="FY17" s="263">
        <v>103.3608199</v>
      </c>
      <c r="FZ17" s="5">
        <v>11.22</v>
      </c>
      <c r="GA17" s="264" t="s">
        <v>1583</v>
      </c>
      <c r="GB17" s="265">
        <v>20.78287439</v>
      </c>
      <c r="GC17" s="266">
        <v>11.85</v>
      </c>
      <c r="GD17" t="s">
        <v>1584</v>
      </c>
      <c r="GE17" s="263">
        <v>10.606697</v>
      </c>
      <c r="GF17" s="5">
        <v>32</v>
      </c>
      <c r="GG17" s="264" t="s">
        <v>1585</v>
      </c>
      <c r="GH17" s="265">
        <v>16.173358</v>
      </c>
      <c r="GI17" s="266">
        <v>21</v>
      </c>
      <c r="GM17" s="264" t="s">
        <v>1586</v>
      </c>
      <c r="GN17" s="265">
        <v>14.31248757</v>
      </c>
      <c r="GO17" s="266">
        <v>5.8</v>
      </c>
      <c r="GP17" t="s">
        <v>1321</v>
      </c>
      <c r="GQ17" s="263">
        <v>6.90573003</v>
      </c>
      <c r="GR17" s="5">
        <v>5</v>
      </c>
      <c r="GS17" s="264" t="s">
        <v>1321</v>
      </c>
      <c r="GT17" s="265">
        <v>2.97387085</v>
      </c>
      <c r="GU17" s="266">
        <v>5.33</v>
      </c>
      <c r="GV17" t="s">
        <v>1320</v>
      </c>
      <c r="GW17" s="263">
        <v>26.789113230000002</v>
      </c>
      <c r="GX17" s="5">
        <v>12</v>
      </c>
      <c r="GY17" s="264" t="s">
        <v>1389</v>
      </c>
      <c r="GZ17" s="265">
        <v>32.470144519999998</v>
      </c>
      <c r="HA17" s="266">
        <v>15.56</v>
      </c>
    </row>
    <row r="18" spans="3:209" x14ac:dyDescent="0.2">
      <c r="C18" s="264" t="s">
        <v>1334</v>
      </c>
      <c r="D18" s="265">
        <v>9.5616230499999997</v>
      </c>
      <c r="E18" s="266">
        <v>6.15</v>
      </c>
      <c r="F18" t="s">
        <v>1430</v>
      </c>
      <c r="G18" s="263">
        <v>0.80538167000000005</v>
      </c>
      <c r="H18" s="5">
        <v>0.63</v>
      </c>
      <c r="I18" s="264" t="s">
        <v>1587</v>
      </c>
      <c r="J18" s="265">
        <v>17.615001400000001</v>
      </c>
      <c r="K18" s="266">
        <v>18.23</v>
      </c>
      <c r="L18" t="s">
        <v>1587</v>
      </c>
      <c r="M18" s="263">
        <v>9.5742396000000003</v>
      </c>
      <c r="N18" s="5">
        <v>22.83</v>
      </c>
      <c r="O18" s="264" t="s">
        <v>1587</v>
      </c>
      <c r="P18" s="265">
        <v>21.564668170000001</v>
      </c>
      <c r="Q18" s="266">
        <v>8.8800000000000008</v>
      </c>
      <c r="U18" s="264" t="s">
        <v>1424</v>
      </c>
      <c r="V18" s="265">
        <v>82.892796250000004</v>
      </c>
      <c r="W18" s="266">
        <v>28.81</v>
      </c>
      <c r="X18" t="s">
        <v>1588</v>
      </c>
      <c r="Y18" s="263">
        <v>43.462712949999997</v>
      </c>
      <c r="Z18" s="5">
        <v>25.33</v>
      </c>
      <c r="AA18" s="264" t="s">
        <v>1588</v>
      </c>
      <c r="AB18" s="265">
        <v>2.2344054799999999</v>
      </c>
      <c r="AC18" s="266">
        <v>8.65</v>
      </c>
      <c r="AD18" t="s">
        <v>359</v>
      </c>
      <c r="AE18" s="263">
        <v>14.94034491</v>
      </c>
      <c r="AF18" s="5">
        <v>12.36</v>
      </c>
      <c r="AG18" s="264" t="s">
        <v>1588</v>
      </c>
      <c r="AH18" s="265">
        <v>22.48690706</v>
      </c>
      <c r="AI18" s="266">
        <v>34.54</v>
      </c>
      <c r="AJ18" t="s">
        <v>1588</v>
      </c>
      <c r="AK18" s="263">
        <v>73.848905329999994</v>
      </c>
      <c r="AL18" s="5">
        <v>13.87</v>
      </c>
      <c r="AM18" s="264"/>
      <c r="AN18" s="265"/>
      <c r="AO18" s="266"/>
      <c r="AP18" t="s">
        <v>1498</v>
      </c>
      <c r="AQ18" s="263">
        <v>48.042446439999999</v>
      </c>
      <c r="AR18" s="5">
        <v>12.45</v>
      </c>
      <c r="AS18" s="264" t="s">
        <v>1589</v>
      </c>
      <c r="AT18" s="265">
        <v>65.068029890000005</v>
      </c>
      <c r="AU18" s="266">
        <v>22.73</v>
      </c>
      <c r="AV18" t="s">
        <v>1590</v>
      </c>
      <c r="AW18" s="263">
        <v>239.28125768000001</v>
      </c>
      <c r="AX18" s="5">
        <v>15.99</v>
      </c>
      <c r="AY18" s="264" t="s">
        <v>1591</v>
      </c>
      <c r="AZ18" s="265">
        <v>93.658933950000005</v>
      </c>
      <c r="BA18" s="266">
        <v>10.4</v>
      </c>
      <c r="BE18" s="264" t="s">
        <v>1389</v>
      </c>
      <c r="BF18" s="265">
        <v>16.99581852</v>
      </c>
      <c r="BG18" s="266">
        <v>19.02</v>
      </c>
      <c r="BH18" t="s">
        <v>1353</v>
      </c>
      <c r="BI18" s="263">
        <v>4.7840979600000004</v>
      </c>
      <c r="BJ18" s="5">
        <v>8.09</v>
      </c>
      <c r="BK18" s="264" t="s">
        <v>1592</v>
      </c>
      <c r="BL18" s="265">
        <v>3.9650678300000002</v>
      </c>
      <c r="BM18" s="266">
        <v>3.97</v>
      </c>
      <c r="BQ18" s="264"/>
      <c r="BR18" s="265"/>
      <c r="BS18" s="266"/>
      <c r="BT18" t="s">
        <v>1393</v>
      </c>
      <c r="BU18" s="263">
        <v>1.876E-5</v>
      </c>
      <c r="BV18" s="5">
        <v>0</v>
      </c>
      <c r="BW18" s="264" t="s">
        <v>1393</v>
      </c>
      <c r="BX18" s="265">
        <v>3.9999999999999998E-6</v>
      </c>
      <c r="BY18" s="266">
        <v>0</v>
      </c>
      <c r="BZ18" t="s">
        <v>1430</v>
      </c>
      <c r="CA18" s="263">
        <v>0.76407928999999997</v>
      </c>
      <c r="CB18" s="5">
        <v>4.71</v>
      </c>
      <c r="CC18" s="264" t="s">
        <v>1343</v>
      </c>
      <c r="CD18" s="265">
        <v>3.6139508999999999</v>
      </c>
      <c r="CE18" s="266">
        <v>17</v>
      </c>
      <c r="CF18" t="s">
        <v>1369</v>
      </c>
      <c r="CG18" s="263">
        <v>7.5454413100000002</v>
      </c>
      <c r="CH18" s="5">
        <v>6.19</v>
      </c>
      <c r="CI18" s="264" t="s">
        <v>1593</v>
      </c>
      <c r="CJ18" s="265">
        <v>12.307543000000001</v>
      </c>
      <c r="CK18" s="266">
        <v>19</v>
      </c>
      <c r="CO18" s="264"/>
      <c r="CP18" s="265"/>
      <c r="CQ18" s="266"/>
      <c r="CR18" t="s">
        <v>1393</v>
      </c>
      <c r="CS18" s="263">
        <v>4.33E-6</v>
      </c>
      <c r="CT18" s="5">
        <v>0</v>
      </c>
      <c r="CU18" s="264" t="s">
        <v>1368</v>
      </c>
      <c r="CV18" s="265">
        <v>8.3958221300000009</v>
      </c>
      <c r="CW18" s="266">
        <v>17.079999999999998</v>
      </c>
      <c r="CX18" t="s">
        <v>1474</v>
      </c>
      <c r="CY18" s="263">
        <v>11.189608509999999</v>
      </c>
      <c r="CZ18" s="5">
        <v>12.42</v>
      </c>
      <c r="DA18" s="264" t="s">
        <v>1385</v>
      </c>
      <c r="DB18" s="265">
        <v>17.930018409999999</v>
      </c>
      <c r="DC18" s="266">
        <v>25.54</v>
      </c>
      <c r="DD18" t="s">
        <v>1428</v>
      </c>
      <c r="DE18" s="263">
        <v>7.0258241300000002</v>
      </c>
      <c r="DF18" s="5">
        <v>24.11</v>
      </c>
      <c r="DG18" s="264" t="s">
        <v>1594</v>
      </c>
      <c r="DH18" s="265">
        <v>80.965284990000001</v>
      </c>
      <c r="DI18" s="266">
        <v>22.69</v>
      </c>
      <c r="DM18" s="264"/>
      <c r="DN18" s="265"/>
      <c r="DO18" s="266"/>
      <c r="DS18" s="264"/>
      <c r="DT18" s="265"/>
      <c r="DU18" s="266"/>
      <c r="DY18" s="264"/>
      <c r="DZ18" s="265"/>
      <c r="EA18" s="266"/>
      <c r="EB18" t="s">
        <v>1595</v>
      </c>
      <c r="EC18" s="263">
        <v>8.3647300000000008E-3</v>
      </c>
      <c r="ED18" s="5">
        <v>0.01</v>
      </c>
      <c r="EE18" s="264"/>
      <c r="EF18" s="265"/>
      <c r="EG18" s="266"/>
      <c r="EK18" s="264" t="s">
        <v>1558</v>
      </c>
      <c r="EL18" s="265">
        <v>2E-8</v>
      </c>
      <c r="EM18" s="266">
        <v>0</v>
      </c>
      <c r="EN18" t="s">
        <v>1596</v>
      </c>
      <c r="EO18" s="263">
        <v>14.75027225</v>
      </c>
      <c r="EP18" s="5">
        <v>9.2799999999999994</v>
      </c>
      <c r="EQ18" s="264" t="s">
        <v>1597</v>
      </c>
      <c r="ER18" s="265">
        <v>11.233476919999999</v>
      </c>
      <c r="ES18" s="266">
        <v>21.2</v>
      </c>
      <c r="ET18" t="s">
        <v>1484</v>
      </c>
      <c r="EU18" s="263">
        <v>1E-8</v>
      </c>
      <c r="EV18" s="5">
        <v>0</v>
      </c>
      <c r="EW18" s="264" t="s">
        <v>1400</v>
      </c>
      <c r="EX18" s="265">
        <v>48.649077650000002</v>
      </c>
      <c r="EY18" s="266">
        <v>9.6999999999999993</v>
      </c>
      <c r="EZ18" t="s">
        <v>1400</v>
      </c>
      <c r="FA18" s="263">
        <v>92.497162130000007</v>
      </c>
      <c r="FB18" s="5">
        <v>22.48</v>
      </c>
      <c r="FC18" s="264" t="s">
        <v>1598</v>
      </c>
      <c r="FD18" s="265">
        <v>48.548178800000002</v>
      </c>
      <c r="FE18" s="266">
        <v>18.739999999999998</v>
      </c>
      <c r="FF18" t="s">
        <v>1596</v>
      </c>
      <c r="FG18" s="263">
        <v>5.7666515800000004</v>
      </c>
      <c r="FH18" s="5">
        <v>13.47</v>
      </c>
      <c r="FI18" s="264" t="s">
        <v>1599</v>
      </c>
      <c r="FJ18" s="265">
        <v>8.3718903000000005</v>
      </c>
      <c r="FK18" s="266">
        <v>6.49</v>
      </c>
      <c r="FO18" s="264"/>
      <c r="FP18" s="265"/>
      <c r="FQ18" s="266"/>
      <c r="FU18" s="264"/>
      <c r="FV18" s="265"/>
      <c r="FW18" s="266"/>
      <c r="FX18" t="s">
        <v>578</v>
      </c>
      <c r="FY18" s="263">
        <v>330.25098120000001</v>
      </c>
      <c r="FZ18" s="5">
        <v>35.86</v>
      </c>
      <c r="GA18" s="264" t="s">
        <v>578</v>
      </c>
      <c r="GB18" s="265">
        <v>3.66611288</v>
      </c>
      <c r="GC18" s="266">
        <v>2.09</v>
      </c>
      <c r="GD18" t="s">
        <v>1600</v>
      </c>
      <c r="GE18" s="263">
        <v>9.1565619999999992</v>
      </c>
      <c r="GF18" s="5">
        <v>28</v>
      </c>
      <c r="GG18" s="264" t="s">
        <v>1601</v>
      </c>
      <c r="GH18" s="265">
        <v>13.966243</v>
      </c>
      <c r="GI18" s="266">
        <v>18</v>
      </c>
      <c r="GM18" s="264" t="s">
        <v>1602</v>
      </c>
      <c r="GN18" s="265">
        <v>30.69908744</v>
      </c>
      <c r="GO18" s="266">
        <v>12.44</v>
      </c>
      <c r="GP18" t="s">
        <v>1334</v>
      </c>
      <c r="GQ18" s="263">
        <v>14.0717968</v>
      </c>
      <c r="GR18" s="5">
        <v>10.18</v>
      </c>
      <c r="GS18" s="264" t="s">
        <v>1343</v>
      </c>
      <c r="GT18" s="265">
        <v>7.1740000000000001E-5</v>
      </c>
      <c r="GU18" s="266">
        <v>0</v>
      </c>
      <c r="GV18" t="s">
        <v>1369</v>
      </c>
      <c r="GW18" s="263">
        <v>22.357593909999999</v>
      </c>
      <c r="GX18" s="5">
        <v>10.01</v>
      </c>
      <c r="GY18" s="264" t="s">
        <v>1350</v>
      </c>
      <c r="GZ18" s="265">
        <v>26.430209179999999</v>
      </c>
      <c r="HA18" s="266">
        <v>12.67</v>
      </c>
    </row>
    <row r="19" spans="3:209" x14ac:dyDescent="0.2">
      <c r="C19" s="264" t="s">
        <v>1368</v>
      </c>
      <c r="D19" s="265">
        <v>5.25231447</v>
      </c>
      <c r="E19" s="266">
        <v>3.38</v>
      </c>
      <c r="F19" t="s">
        <v>1417</v>
      </c>
      <c r="G19" s="263">
        <v>4.49709146</v>
      </c>
      <c r="H19" s="5">
        <v>3.54</v>
      </c>
      <c r="I19" s="264" t="s">
        <v>1603</v>
      </c>
      <c r="J19" s="265">
        <v>5.9016274900000001</v>
      </c>
      <c r="K19" s="266">
        <v>6.11</v>
      </c>
      <c r="L19" t="s">
        <v>1603</v>
      </c>
      <c r="M19" s="263">
        <v>3.1521995600000001</v>
      </c>
      <c r="N19" s="5">
        <v>7.52</v>
      </c>
      <c r="O19" s="264" t="s">
        <v>1603</v>
      </c>
      <c r="P19" s="265">
        <v>10.32050787</v>
      </c>
      <c r="Q19" s="266">
        <v>4.25</v>
      </c>
      <c r="U19" s="264"/>
      <c r="V19" s="265"/>
      <c r="W19" s="266"/>
      <c r="X19" t="s">
        <v>1043</v>
      </c>
      <c r="Y19" s="263">
        <v>1.43676636</v>
      </c>
      <c r="Z19" s="5">
        <v>0.84</v>
      </c>
      <c r="AA19" s="264" t="s">
        <v>1043</v>
      </c>
      <c r="AB19" s="265">
        <v>4.7942212099999999</v>
      </c>
      <c r="AC19" s="266">
        <v>18.559999999999999</v>
      </c>
      <c r="AD19" t="s">
        <v>1588</v>
      </c>
      <c r="AE19" s="263">
        <v>24.123631790000001</v>
      </c>
      <c r="AF19" s="5">
        <v>19.96</v>
      </c>
      <c r="AG19" s="264" t="s">
        <v>1000</v>
      </c>
      <c r="AH19" s="265">
        <v>9.8330000000000002E-5</v>
      </c>
      <c r="AI19" s="266">
        <v>0</v>
      </c>
      <c r="AJ19" t="s">
        <v>1043</v>
      </c>
      <c r="AK19" s="263">
        <v>60.411169090000001</v>
      </c>
      <c r="AL19" s="5">
        <v>11.35</v>
      </c>
      <c r="AM19" s="264"/>
      <c r="AN19" s="265"/>
      <c r="AO19" s="266"/>
      <c r="AP19" t="s">
        <v>1604</v>
      </c>
      <c r="AQ19" s="263">
        <v>75.734651110000001</v>
      </c>
      <c r="AR19" s="5">
        <v>19.63</v>
      </c>
      <c r="AS19" s="264" t="s">
        <v>1605</v>
      </c>
      <c r="AT19" s="265">
        <v>66.541956949999999</v>
      </c>
      <c r="AU19" s="266">
        <v>23.25</v>
      </c>
      <c r="AV19" t="s">
        <v>1606</v>
      </c>
      <c r="AW19" s="263">
        <v>2.1E-7</v>
      </c>
      <c r="AX19" s="5">
        <v>0</v>
      </c>
      <c r="AY19" s="264" t="s">
        <v>1607</v>
      </c>
      <c r="AZ19" s="265">
        <v>91.124153699999994</v>
      </c>
      <c r="BA19" s="266">
        <v>10.119999999999999</v>
      </c>
      <c r="BE19" s="264" t="s">
        <v>1343</v>
      </c>
      <c r="BF19" s="265">
        <v>7.1202713900000001</v>
      </c>
      <c r="BG19" s="266">
        <v>7.97</v>
      </c>
      <c r="BH19" t="s">
        <v>1389</v>
      </c>
      <c r="BI19" s="263">
        <v>7.9218172500000001</v>
      </c>
      <c r="BJ19" s="5">
        <v>13.4</v>
      </c>
      <c r="BK19" s="264" t="s">
        <v>1608</v>
      </c>
      <c r="BL19" s="265">
        <v>6.0716077200000003</v>
      </c>
      <c r="BM19" s="266">
        <v>6.08</v>
      </c>
      <c r="BQ19" s="264"/>
      <c r="BR19" s="265"/>
      <c r="BS19" s="266"/>
      <c r="BT19" t="s">
        <v>1430</v>
      </c>
      <c r="BU19" s="263">
        <v>39.631725490000001</v>
      </c>
      <c r="BV19" s="5">
        <v>16.04</v>
      </c>
      <c r="BW19" s="264" t="s">
        <v>1430</v>
      </c>
      <c r="BX19" s="265">
        <v>1.9535489999999999E-2</v>
      </c>
      <c r="BY19" s="266">
        <v>0.02</v>
      </c>
      <c r="BZ19" t="s">
        <v>1474</v>
      </c>
      <c r="CA19" s="263">
        <v>4.4579999999999999E-4</v>
      </c>
      <c r="CB19" s="5">
        <v>0</v>
      </c>
      <c r="CC19" s="264" t="s">
        <v>1334</v>
      </c>
      <c r="CD19" s="265">
        <v>1.05701113</v>
      </c>
      <c r="CE19" s="266">
        <v>4.97</v>
      </c>
      <c r="CF19" t="s">
        <v>1334</v>
      </c>
      <c r="CG19" s="263">
        <v>9.3030977299999993</v>
      </c>
      <c r="CH19" s="5">
        <v>7.64</v>
      </c>
      <c r="CI19" s="264" t="s">
        <v>1609</v>
      </c>
      <c r="CJ19" s="265">
        <v>11.531345999999999</v>
      </c>
      <c r="CK19" s="266">
        <v>18</v>
      </c>
      <c r="CO19" s="264"/>
      <c r="CP19" s="265"/>
      <c r="CQ19" s="266"/>
      <c r="CR19" t="s">
        <v>1430</v>
      </c>
      <c r="CS19" s="263">
        <v>6.9876474399999999</v>
      </c>
      <c r="CT19" s="5">
        <v>24.96</v>
      </c>
      <c r="CU19" s="264" t="s">
        <v>1393</v>
      </c>
      <c r="CV19" s="265">
        <v>1E-8</v>
      </c>
      <c r="CW19" s="266">
        <v>0</v>
      </c>
      <c r="CX19" t="s">
        <v>1441</v>
      </c>
      <c r="CY19" s="263">
        <v>15.15702342</v>
      </c>
      <c r="CZ19" s="5">
        <v>16.82</v>
      </c>
      <c r="DA19" s="264" t="s">
        <v>1492</v>
      </c>
      <c r="DB19" s="265">
        <v>17.84476476</v>
      </c>
      <c r="DC19" s="266">
        <v>25.42</v>
      </c>
      <c r="DD19" t="s">
        <v>1610</v>
      </c>
      <c r="DE19" s="263">
        <v>7.0973238800000003</v>
      </c>
      <c r="DF19" s="5">
        <v>24.36</v>
      </c>
      <c r="DG19" s="264" t="s">
        <v>1611</v>
      </c>
      <c r="DH19" s="265">
        <v>42.011011199999999</v>
      </c>
      <c r="DI19" s="266">
        <v>11.77</v>
      </c>
      <c r="DM19" s="264"/>
      <c r="DN19" s="265"/>
      <c r="DO19" s="266"/>
      <c r="DS19" s="264"/>
      <c r="DT19" s="265"/>
      <c r="DU19" s="266"/>
      <c r="DY19" s="264"/>
      <c r="DZ19" s="265"/>
      <c r="EA19" s="266"/>
      <c r="EE19" s="264"/>
      <c r="EF19" s="265"/>
      <c r="EG19" s="266"/>
      <c r="EK19" s="264" t="s">
        <v>1612</v>
      </c>
      <c r="EL19" s="265">
        <v>63.2805173</v>
      </c>
      <c r="EM19" s="266">
        <v>13.86</v>
      </c>
      <c r="EN19" t="s">
        <v>1462</v>
      </c>
      <c r="EO19" s="263">
        <v>12.7101843</v>
      </c>
      <c r="EP19" s="5">
        <v>7.99</v>
      </c>
      <c r="EQ19" s="264"/>
      <c r="ER19" s="265"/>
      <c r="ES19" s="266"/>
      <c r="ET19" t="s">
        <v>1613</v>
      </c>
      <c r="EU19" s="263">
        <v>53.977564690000001</v>
      </c>
      <c r="EV19" s="5">
        <v>23.85</v>
      </c>
      <c r="EW19" s="264" t="s">
        <v>1423</v>
      </c>
      <c r="EX19" s="265">
        <v>80.974999159999996</v>
      </c>
      <c r="EY19" s="266">
        <v>16.149999999999999</v>
      </c>
      <c r="EZ19" t="s">
        <v>1423</v>
      </c>
      <c r="FA19" s="263">
        <v>37.610625489999997</v>
      </c>
      <c r="FB19" s="5">
        <v>9.14</v>
      </c>
      <c r="FC19" s="264" t="s">
        <v>1614</v>
      </c>
      <c r="FD19" s="265">
        <v>25.438557599999999</v>
      </c>
      <c r="FE19" s="266">
        <v>9.82</v>
      </c>
      <c r="FF19" t="s">
        <v>1615</v>
      </c>
      <c r="FG19" s="263">
        <v>6.4561039999999998</v>
      </c>
      <c r="FH19" s="5">
        <v>15.08</v>
      </c>
      <c r="FI19" s="264" t="s">
        <v>1037</v>
      </c>
      <c r="FJ19" s="265">
        <v>8.9209309900000004</v>
      </c>
      <c r="FK19" s="266">
        <v>6.91</v>
      </c>
      <c r="FO19" s="264"/>
      <c r="FP19" s="265"/>
      <c r="FQ19" s="266"/>
      <c r="FU19" s="264"/>
      <c r="FV19" s="265"/>
      <c r="FW19" s="266"/>
      <c r="FX19" t="s">
        <v>386</v>
      </c>
      <c r="FY19" s="263">
        <v>304.2493341</v>
      </c>
      <c r="FZ19" s="5">
        <v>33.03</v>
      </c>
      <c r="GA19" s="264" t="s">
        <v>386</v>
      </c>
      <c r="GB19" s="265">
        <v>29.63867574</v>
      </c>
      <c r="GC19" s="266">
        <v>16.899999999999999</v>
      </c>
      <c r="GG19" s="264" t="s">
        <v>1616</v>
      </c>
      <c r="GH19" s="265">
        <v>8.9021349999999995</v>
      </c>
      <c r="GI19" s="266">
        <v>11</v>
      </c>
      <c r="GM19" s="264" t="s">
        <v>1321</v>
      </c>
      <c r="GN19" s="265">
        <v>35.108428629999999</v>
      </c>
      <c r="GO19" s="266">
        <v>14.23</v>
      </c>
      <c r="GP19" t="s">
        <v>1410</v>
      </c>
      <c r="GQ19" s="263">
        <v>26.33889014</v>
      </c>
      <c r="GR19" s="5">
        <v>19.059999999999999</v>
      </c>
      <c r="GS19" s="264" t="s">
        <v>1334</v>
      </c>
      <c r="GT19" s="265">
        <v>5.0437833100000002</v>
      </c>
      <c r="GU19" s="266">
        <v>9.0299999999999994</v>
      </c>
      <c r="GV19" t="s">
        <v>1366</v>
      </c>
      <c r="GW19" s="263">
        <v>24.50617617</v>
      </c>
      <c r="GX19" s="5">
        <v>10.98</v>
      </c>
      <c r="GY19" s="264" t="s">
        <v>1366</v>
      </c>
      <c r="GZ19" s="265">
        <v>32.779684160000002</v>
      </c>
      <c r="HA19" s="266">
        <v>15.71</v>
      </c>
    </row>
    <row r="20" spans="3:209" x14ac:dyDescent="0.2">
      <c r="C20" s="264" t="s">
        <v>1393</v>
      </c>
      <c r="D20" s="265">
        <v>2.2999999999999999E-7</v>
      </c>
      <c r="E20" s="266">
        <v>0</v>
      </c>
      <c r="F20" t="s">
        <v>1437</v>
      </c>
      <c r="G20" s="263">
        <v>3.1600434100000001</v>
      </c>
      <c r="H20" s="5">
        <v>2.4900000000000002</v>
      </c>
      <c r="I20" s="264" t="s">
        <v>1617</v>
      </c>
      <c r="J20" s="265">
        <v>18.101103179999999</v>
      </c>
      <c r="K20" s="266">
        <v>18.73</v>
      </c>
      <c r="L20" t="s">
        <v>1617</v>
      </c>
      <c r="M20" s="263">
        <v>9.7574513399999994</v>
      </c>
      <c r="N20" s="5">
        <v>23.27</v>
      </c>
      <c r="O20" s="264" t="s">
        <v>1617</v>
      </c>
      <c r="P20" s="265">
        <v>21.996939810000001</v>
      </c>
      <c r="Q20" s="266">
        <v>9.06</v>
      </c>
      <c r="U20" s="264"/>
      <c r="V20" s="265"/>
      <c r="W20" s="266"/>
      <c r="X20" t="s">
        <v>1000</v>
      </c>
      <c r="Y20" s="263">
        <v>4.41966357</v>
      </c>
      <c r="Z20" s="5">
        <v>2.58</v>
      </c>
      <c r="AA20" s="264" t="s">
        <v>1000</v>
      </c>
      <c r="AB20" s="265">
        <v>4.1539246399999996</v>
      </c>
      <c r="AC20" s="266">
        <v>16.079999999999998</v>
      </c>
      <c r="AD20" t="s">
        <v>1043</v>
      </c>
      <c r="AE20" s="263">
        <v>4.3413451900000002</v>
      </c>
      <c r="AF20" s="5">
        <v>3.59</v>
      </c>
      <c r="AG20" s="264" t="s">
        <v>1121</v>
      </c>
      <c r="AH20" s="265">
        <v>3.49705968</v>
      </c>
      <c r="AI20" s="266">
        <v>5.37</v>
      </c>
      <c r="AJ20" t="s">
        <v>1000</v>
      </c>
      <c r="AK20" s="263">
        <v>20.089838660000002</v>
      </c>
      <c r="AL20" s="5">
        <v>3.77</v>
      </c>
      <c r="AM20" s="264"/>
      <c r="AN20" s="265"/>
      <c r="AO20" s="266"/>
      <c r="AS20" s="264" t="s">
        <v>1618</v>
      </c>
      <c r="AT20" s="265">
        <v>62.630146629999999</v>
      </c>
      <c r="AU20" s="266">
        <v>21.88</v>
      </c>
      <c r="AY20" s="264" t="s">
        <v>1604</v>
      </c>
      <c r="AZ20" s="265">
        <v>198.64743536</v>
      </c>
      <c r="BA20" s="266">
        <v>22.06</v>
      </c>
      <c r="BE20" s="264" t="s">
        <v>1614</v>
      </c>
      <c r="BF20" s="265">
        <v>7.0111368299999999</v>
      </c>
      <c r="BG20" s="266">
        <v>7.85</v>
      </c>
      <c r="BH20" t="s">
        <v>1343</v>
      </c>
      <c r="BI20" s="263">
        <v>8.1100686700000004</v>
      </c>
      <c r="BJ20" s="5">
        <v>13.72</v>
      </c>
      <c r="BK20" s="264" t="s">
        <v>1619</v>
      </c>
      <c r="BL20" s="265">
        <v>0.66888954</v>
      </c>
      <c r="BM20" s="266">
        <v>0.67</v>
      </c>
      <c r="BQ20" s="264"/>
      <c r="BR20" s="265"/>
      <c r="BS20" s="266"/>
      <c r="BT20" t="s">
        <v>1474</v>
      </c>
      <c r="BU20" s="263">
        <v>51.91925122</v>
      </c>
      <c r="BV20" s="5">
        <v>21.01</v>
      </c>
      <c r="BW20" s="264" t="s">
        <v>1474</v>
      </c>
      <c r="BX20" s="265">
        <v>28.61527465</v>
      </c>
      <c r="BY20" s="266">
        <v>26.97</v>
      </c>
      <c r="CC20" s="264" t="s">
        <v>1357</v>
      </c>
      <c r="CD20" s="265">
        <v>2.7272748500000001</v>
      </c>
      <c r="CE20" s="266">
        <v>12.83</v>
      </c>
      <c r="CF20" t="s">
        <v>1357</v>
      </c>
      <c r="CG20" s="263">
        <v>13.83058842</v>
      </c>
      <c r="CH20" s="5">
        <v>11.35</v>
      </c>
      <c r="CI20" s="264"/>
      <c r="CJ20" s="265"/>
      <c r="CK20" s="266"/>
      <c r="CO20" s="264"/>
      <c r="CP20" s="265"/>
      <c r="CQ20" s="266"/>
      <c r="CR20" t="s">
        <v>1620</v>
      </c>
      <c r="CS20" s="263">
        <v>6.8813999999999995E-4</v>
      </c>
      <c r="CT20" s="5">
        <v>0</v>
      </c>
      <c r="CU20" s="264" t="s">
        <v>1430</v>
      </c>
      <c r="CV20" s="265">
        <v>2.7899846699999999</v>
      </c>
      <c r="CW20" s="266">
        <v>5.67</v>
      </c>
      <c r="CX20" t="s">
        <v>1424</v>
      </c>
      <c r="CY20" s="263">
        <v>13.71939596</v>
      </c>
      <c r="CZ20" s="5">
        <v>15.23</v>
      </c>
      <c r="DA20" s="264" t="s">
        <v>1621</v>
      </c>
      <c r="DB20" s="265">
        <v>17.877801349999999</v>
      </c>
      <c r="DC20" s="266">
        <v>25.46</v>
      </c>
      <c r="DG20" s="264" t="s">
        <v>1622</v>
      </c>
      <c r="DH20" s="265">
        <v>21.121393350000002</v>
      </c>
      <c r="DI20" s="266">
        <v>5.92</v>
      </c>
      <c r="DM20" s="264"/>
      <c r="DN20" s="265"/>
      <c r="DO20" s="266"/>
      <c r="DS20" s="264"/>
      <c r="DT20" s="265"/>
      <c r="DU20" s="266"/>
      <c r="DY20" s="264"/>
      <c r="DZ20" s="265"/>
      <c r="EA20" s="266"/>
      <c r="EE20" s="264"/>
      <c r="EF20" s="265"/>
      <c r="EG20" s="266"/>
      <c r="EK20" s="264" t="s">
        <v>1428</v>
      </c>
      <c r="EL20" s="265">
        <v>0</v>
      </c>
      <c r="EM20" s="266">
        <v>0</v>
      </c>
      <c r="EN20" t="s">
        <v>1471</v>
      </c>
      <c r="EO20" s="263">
        <v>4.9999999999999998E-8</v>
      </c>
      <c r="EP20" s="5">
        <v>0</v>
      </c>
      <c r="EQ20" s="264"/>
      <c r="ER20" s="265"/>
      <c r="ES20" s="266"/>
      <c r="ET20" t="s">
        <v>1623</v>
      </c>
      <c r="EU20" s="263">
        <v>1E-8</v>
      </c>
      <c r="EV20" s="5">
        <v>0</v>
      </c>
      <c r="EW20" s="264" t="s">
        <v>1624</v>
      </c>
      <c r="EX20" s="265">
        <v>92.15520669</v>
      </c>
      <c r="EY20" s="266">
        <v>18.38</v>
      </c>
      <c r="EZ20" t="s">
        <v>1624</v>
      </c>
      <c r="FA20" s="263">
        <v>54.661869750000001</v>
      </c>
      <c r="FB20" s="5">
        <v>13.29</v>
      </c>
      <c r="FC20" s="264" t="s">
        <v>1625</v>
      </c>
      <c r="FD20" s="265">
        <v>26.857132880000002</v>
      </c>
      <c r="FE20" s="266">
        <v>10.37</v>
      </c>
      <c r="FF20" t="s">
        <v>1626</v>
      </c>
      <c r="FG20" s="263">
        <v>7.5258178300000003</v>
      </c>
      <c r="FH20" s="5">
        <v>17.579999999999998</v>
      </c>
      <c r="FI20" s="264" t="s">
        <v>996</v>
      </c>
      <c r="FJ20" s="265">
        <v>16.58161346</v>
      </c>
      <c r="FK20" s="266">
        <v>12.85</v>
      </c>
      <c r="FO20" s="264"/>
      <c r="FP20" s="265"/>
      <c r="FQ20" s="266"/>
      <c r="FU20" s="264"/>
      <c r="FV20" s="265"/>
      <c r="FW20" s="266"/>
      <c r="FX20" t="s">
        <v>580</v>
      </c>
      <c r="FY20" s="263">
        <v>9.0334480100000007</v>
      </c>
      <c r="FZ20" s="5">
        <v>0.98</v>
      </c>
      <c r="GA20" s="264" t="s">
        <v>580</v>
      </c>
      <c r="GB20" s="265">
        <v>1.27075794</v>
      </c>
      <c r="GC20" s="266">
        <v>0.72</v>
      </c>
      <c r="GG20" s="264"/>
      <c r="GH20" s="265"/>
      <c r="GI20" s="266"/>
      <c r="GM20" s="264" t="s">
        <v>1368</v>
      </c>
      <c r="GN20" s="265">
        <v>24.13833735</v>
      </c>
      <c r="GO20" s="266">
        <v>9.7799999999999994</v>
      </c>
      <c r="GP20" t="s">
        <v>1368</v>
      </c>
      <c r="GQ20" s="263">
        <v>8.3136705699999993</v>
      </c>
      <c r="GR20" s="5">
        <v>6.02</v>
      </c>
      <c r="GS20" s="264" t="s">
        <v>1410</v>
      </c>
      <c r="GT20" s="265">
        <v>2.4616414799999999</v>
      </c>
      <c r="GU20" s="266">
        <v>4.41</v>
      </c>
      <c r="GV20" t="s">
        <v>1334</v>
      </c>
      <c r="GW20" s="263">
        <v>11.05741255</v>
      </c>
      <c r="GX20" s="5">
        <v>4.95</v>
      </c>
      <c r="GY20" s="264" t="s">
        <v>1343</v>
      </c>
      <c r="GZ20" s="265">
        <v>2.474E-5</v>
      </c>
      <c r="HA20" s="266">
        <v>0</v>
      </c>
    </row>
    <row r="21" spans="3:209" x14ac:dyDescent="0.2">
      <c r="C21" s="264" t="s">
        <v>1430</v>
      </c>
      <c r="D21" s="265">
        <v>0.70629609999999998</v>
      </c>
      <c r="E21" s="266">
        <v>0.45</v>
      </c>
      <c r="F21" t="s">
        <v>1454</v>
      </c>
      <c r="G21" s="263">
        <v>7.0778841300000002</v>
      </c>
      <c r="H21" s="5">
        <v>5.57</v>
      </c>
      <c r="I21" s="264" t="s">
        <v>1446</v>
      </c>
      <c r="J21" s="265">
        <v>5.9353302899999996</v>
      </c>
      <c r="K21" s="266">
        <v>6.14</v>
      </c>
      <c r="L21" t="s">
        <v>1446</v>
      </c>
      <c r="M21" s="263">
        <v>3.1803697899999999</v>
      </c>
      <c r="N21" s="5">
        <v>7.58</v>
      </c>
      <c r="O21" s="264" t="s">
        <v>1446</v>
      </c>
      <c r="P21" s="265">
        <v>10.36029377</v>
      </c>
      <c r="Q21" s="266">
        <v>4.2699999999999996</v>
      </c>
      <c r="U21" s="264"/>
      <c r="V21" s="265"/>
      <c r="W21" s="266"/>
      <c r="X21" t="s">
        <v>1121</v>
      </c>
      <c r="Y21" s="263">
        <v>13.345141890000001</v>
      </c>
      <c r="Z21" s="5">
        <v>7.78</v>
      </c>
      <c r="AA21" s="264" t="s">
        <v>1121</v>
      </c>
      <c r="AB21" s="265">
        <v>1.9922099</v>
      </c>
      <c r="AC21" s="266">
        <v>7.71</v>
      </c>
      <c r="AD21" t="s">
        <v>1000</v>
      </c>
      <c r="AE21" s="263">
        <v>2.98528035</v>
      </c>
      <c r="AF21" s="5">
        <v>2.4700000000000002</v>
      </c>
      <c r="AG21" s="264" t="s">
        <v>1627</v>
      </c>
      <c r="AH21" s="265">
        <v>2.9078333500000002</v>
      </c>
      <c r="AI21" s="266">
        <v>4.47</v>
      </c>
      <c r="AJ21" t="s">
        <v>1121</v>
      </c>
      <c r="AK21" s="263">
        <v>40.359958949999999</v>
      </c>
      <c r="AL21" s="5">
        <v>7.58</v>
      </c>
      <c r="AM21" s="264"/>
      <c r="AN21" s="265"/>
      <c r="AO21" s="266"/>
      <c r="AS21" s="264"/>
      <c r="AT21" s="265"/>
      <c r="AU21" s="266"/>
      <c r="AY21" s="264"/>
      <c r="AZ21" s="265"/>
      <c r="BA21" s="266"/>
      <c r="BE21" s="264" t="s">
        <v>1628</v>
      </c>
      <c r="BF21" s="265">
        <v>6.8580558800000002</v>
      </c>
      <c r="BG21" s="266">
        <v>7.67</v>
      </c>
      <c r="BH21" t="s">
        <v>1614</v>
      </c>
      <c r="BI21" s="263">
        <v>4.8968845700000001</v>
      </c>
      <c r="BJ21" s="5">
        <v>8.2799999999999994</v>
      </c>
      <c r="BK21" s="264" t="s">
        <v>1629</v>
      </c>
      <c r="BL21" s="265">
        <v>11.8884133</v>
      </c>
      <c r="BM21" s="266">
        <v>11.9</v>
      </c>
      <c r="BQ21" s="264"/>
      <c r="BR21" s="265"/>
      <c r="BS21" s="266"/>
      <c r="BT21" t="s">
        <v>1483</v>
      </c>
      <c r="BU21" s="263">
        <v>2.4541999999999999E-4</v>
      </c>
      <c r="BV21" s="5">
        <v>0</v>
      </c>
      <c r="BW21" s="264" t="s">
        <v>1630</v>
      </c>
      <c r="BX21" s="265">
        <v>2E-8</v>
      </c>
      <c r="BY21" s="266">
        <v>0</v>
      </c>
      <c r="CC21" s="264" t="s">
        <v>1385</v>
      </c>
      <c r="CD21" s="265">
        <v>2.67053779</v>
      </c>
      <c r="CE21" s="266">
        <v>12.56</v>
      </c>
      <c r="CF21" t="s">
        <v>1385</v>
      </c>
      <c r="CG21" s="263">
        <v>13.032784250000001</v>
      </c>
      <c r="CH21" s="5">
        <v>10.7</v>
      </c>
      <c r="CI21" s="264"/>
      <c r="CJ21" s="265"/>
      <c r="CK21" s="266"/>
      <c r="CO21" s="264"/>
      <c r="CP21" s="265"/>
      <c r="CQ21" s="266"/>
      <c r="CR21" t="s">
        <v>1475</v>
      </c>
      <c r="CS21" s="263">
        <v>2.9232278799999998</v>
      </c>
      <c r="CT21" s="5">
        <v>10.44</v>
      </c>
      <c r="CU21" s="264" t="s">
        <v>1475</v>
      </c>
      <c r="CV21" s="265">
        <v>5.1282161000000004</v>
      </c>
      <c r="CW21" s="266">
        <v>10.43</v>
      </c>
      <c r="CX21" t="s">
        <v>1492</v>
      </c>
      <c r="CY21" s="263">
        <v>6.9605600000000004E-2</v>
      </c>
      <c r="CZ21" s="5">
        <v>0.08</v>
      </c>
      <c r="DA21" s="264"/>
      <c r="DB21" s="265"/>
      <c r="DC21" s="266"/>
      <c r="DG21" s="264" t="s">
        <v>1631</v>
      </c>
      <c r="DH21" s="265">
        <v>0.32377110999999997</v>
      </c>
      <c r="DI21" s="266">
        <v>0.09</v>
      </c>
      <c r="DM21" s="264"/>
      <c r="DN21" s="265"/>
      <c r="DO21" s="266"/>
      <c r="DS21" s="264"/>
      <c r="DT21" s="265"/>
      <c r="DU21" s="266"/>
      <c r="DY21" s="264"/>
      <c r="DZ21" s="265"/>
      <c r="EA21" s="266"/>
      <c r="EE21" s="264"/>
      <c r="EF21" s="265"/>
      <c r="EG21" s="266"/>
      <c r="EK21" s="264" t="s">
        <v>1484</v>
      </c>
      <c r="EL21" s="265">
        <v>1E-8</v>
      </c>
      <c r="EM21" s="266">
        <v>0</v>
      </c>
      <c r="EN21" t="s">
        <v>1597</v>
      </c>
      <c r="EO21" s="263">
        <v>8.0000000000000002E-8</v>
      </c>
      <c r="EP21" s="5">
        <v>0</v>
      </c>
      <c r="EQ21" s="264"/>
      <c r="ER21" s="265"/>
      <c r="ES21" s="266"/>
      <c r="EW21" s="264" t="s">
        <v>1607</v>
      </c>
      <c r="EX21" s="265">
        <v>23.415185900000001</v>
      </c>
      <c r="EY21" s="266">
        <v>4.67</v>
      </c>
      <c r="EZ21" t="s">
        <v>1395</v>
      </c>
      <c r="FA21" s="263">
        <v>40.389051530000003</v>
      </c>
      <c r="FB21" s="5">
        <v>9.82</v>
      </c>
      <c r="FC21" s="264" t="s">
        <v>1494</v>
      </c>
      <c r="FD21" s="265">
        <v>25.220678400000001</v>
      </c>
      <c r="FE21" s="266">
        <v>9.74</v>
      </c>
      <c r="FI21" s="264" t="s">
        <v>1632</v>
      </c>
      <c r="FJ21" s="265">
        <v>8.9330659200000007</v>
      </c>
      <c r="FK21" s="266">
        <v>6.92</v>
      </c>
      <c r="FO21" s="264"/>
      <c r="FP21" s="265"/>
      <c r="FQ21" s="266"/>
      <c r="FU21" s="264"/>
      <c r="FV21" s="265"/>
      <c r="FW21" s="266"/>
      <c r="GA21" s="264"/>
      <c r="GB21" s="265"/>
      <c r="GC21" s="266"/>
      <c r="GG21" s="264"/>
      <c r="GH21" s="265"/>
      <c r="GI21" s="266"/>
      <c r="GM21" s="264" t="s">
        <v>1435</v>
      </c>
      <c r="GN21" s="265">
        <v>26.923282990000001</v>
      </c>
      <c r="GO21" s="266">
        <v>10.91</v>
      </c>
      <c r="GP21" t="s">
        <v>1435</v>
      </c>
      <c r="GQ21" s="263">
        <v>33.441538110000003</v>
      </c>
      <c r="GR21" s="5">
        <v>24.2</v>
      </c>
      <c r="GS21" s="264" t="s">
        <v>1368</v>
      </c>
      <c r="GT21" s="265">
        <v>2.9117919699999999</v>
      </c>
      <c r="GU21" s="266">
        <v>5.21</v>
      </c>
      <c r="GV21" t="s">
        <v>1357</v>
      </c>
      <c r="GW21" s="263">
        <v>24.589953080000001</v>
      </c>
      <c r="GX21" s="5">
        <v>11.01</v>
      </c>
      <c r="GY21" s="264" t="s">
        <v>1334</v>
      </c>
      <c r="GZ21" s="265">
        <v>8.3347503599999992</v>
      </c>
      <c r="HA21" s="266">
        <v>4</v>
      </c>
    </row>
    <row r="22" spans="3:209" x14ac:dyDescent="0.2">
      <c r="C22" s="264" t="s">
        <v>1417</v>
      </c>
      <c r="D22" s="265">
        <v>5.3984173999999996</v>
      </c>
      <c r="E22" s="266">
        <v>3.47</v>
      </c>
      <c r="F22" t="s">
        <v>1453</v>
      </c>
      <c r="G22" s="263">
        <v>4.60094694</v>
      </c>
      <c r="H22" s="5">
        <v>3.62</v>
      </c>
      <c r="I22" s="264" t="s">
        <v>1410</v>
      </c>
      <c r="J22" s="265">
        <v>4.4625190400000001</v>
      </c>
      <c r="K22" s="266">
        <v>4.62</v>
      </c>
      <c r="L22" t="s">
        <v>1410</v>
      </c>
      <c r="M22" s="263">
        <v>2.2299615099999999</v>
      </c>
      <c r="N22" s="5">
        <v>5.32</v>
      </c>
      <c r="O22" s="264" t="s">
        <v>1410</v>
      </c>
      <c r="P22" s="265">
        <v>5.5085428700000003</v>
      </c>
      <c r="Q22" s="266">
        <v>2.27</v>
      </c>
      <c r="U22" s="264"/>
      <c r="V22" s="265"/>
      <c r="W22" s="266"/>
      <c r="X22" t="s">
        <v>870</v>
      </c>
      <c r="Y22" s="263">
        <v>23.101107450000001</v>
      </c>
      <c r="Z22" s="5">
        <v>13.46</v>
      </c>
      <c r="AA22" s="264" t="s">
        <v>870</v>
      </c>
      <c r="AB22" s="265">
        <v>1.7792435499999999</v>
      </c>
      <c r="AC22" s="266">
        <v>6.89</v>
      </c>
      <c r="AD22" t="s">
        <v>1121</v>
      </c>
      <c r="AE22" s="263">
        <v>9.0659971800000001</v>
      </c>
      <c r="AF22" s="5">
        <v>7.5</v>
      </c>
      <c r="AG22" s="264" t="s">
        <v>1633</v>
      </c>
      <c r="AH22" s="265">
        <v>2.3388152</v>
      </c>
      <c r="AI22" s="266">
        <v>3.59</v>
      </c>
      <c r="AJ22" t="s">
        <v>870</v>
      </c>
      <c r="AK22" s="263">
        <v>65.947858100000005</v>
      </c>
      <c r="AL22" s="5">
        <v>12.38</v>
      </c>
      <c r="AM22" s="264"/>
      <c r="AN22" s="265"/>
      <c r="AO22" s="266"/>
      <c r="AS22" s="264"/>
      <c r="AT22" s="265"/>
      <c r="AU22" s="266"/>
      <c r="AY22" s="264"/>
      <c r="AZ22" s="265"/>
      <c r="BA22" s="266"/>
      <c r="BE22" s="264" t="s">
        <v>1393</v>
      </c>
      <c r="BF22" s="265">
        <v>2.5500000000000001E-6</v>
      </c>
      <c r="BG22" s="266">
        <v>0</v>
      </c>
      <c r="BH22" t="s">
        <v>1628</v>
      </c>
      <c r="BI22" s="263">
        <v>9.4337718699999993</v>
      </c>
      <c r="BJ22" s="5">
        <v>15.96</v>
      </c>
      <c r="BK22" s="264" t="s">
        <v>1634</v>
      </c>
      <c r="BL22" s="265">
        <v>4.5664062699999999</v>
      </c>
      <c r="BM22" s="266">
        <v>4.57</v>
      </c>
      <c r="BQ22" s="264"/>
      <c r="BR22" s="265"/>
      <c r="BS22" s="266"/>
      <c r="BT22" t="s">
        <v>1424</v>
      </c>
      <c r="BU22" s="263">
        <v>37.761250740000001</v>
      </c>
      <c r="BV22" s="5">
        <v>15.28</v>
      </c>
      <c r="BW22" s="264" t="s">
        <v>1483</v>
      </c>
      <c r="BX22" s="265">
        <v>1E-8</v>
      </c>
      <c r="BY22" s="266">
        <v>0</v>
      </c>
      <c r="CC22" s="264" t="s">
        <v>1410</v>
      </c>
      <c r="CD22" s="265">
        <v>3.20473235</v>
      </c>
      <c r="CE22" s="266">
        <v>15.07</v>
      </c>
      <c r="CF22" t="s">
        <v>1410</v>
      </c>
      <c r="CG22" s="263">
        <v>3.77621159</v>
      </c>
      <c r="CH22" s="5">
        <v>3.1</v>
      </c>
      <c r="CI22" s="264"/>
      <c r="CJ22" s="265"/>
      <c r="CK22" s="266"/>
      <c r="CO22" s="264"/>
      <c r="CP22" s="265"/>
      <c r="CQ22" s="266"/>
      <c r="CR22" t="s">
        <v>1492</v>
      </c>
      <c r="CS22" s="263">
        <v>1.5489E-3</v>
      </c>
      <c r="CT22" s="5">
        <v>0.01</v>
      </c>
      <c r="CU22" s="264" t="s">
        <v>1635</v>
      </c>
      <c r="CV22" s="265">
        <v>4.6933758900000004</v>
      </c>
      <c r="CW22" s="266">
        <v>9.5500000000000007</v>
      </c>
      <c r="CX22" t="s">
        <v>1596</v>
      </c>
      <c r="CY22" s="263">
        <v>27.357918720000001</v>
      </c>
      <c r="CZ22" s="5">
        <v>30.36</v>
      </c>
      <c r="DA22" s="264"/>
      <c r="DB22" s="265"/>
      <c r="DC22" s="266"/>
      <c r="DG22" s="264" t="s">
        <v>1636</v>
      </c>
      <c r="DH22" s="265">
        <v>0.63754429999999995</v>
      </c>
      <c r="DI22" s="266">
        <v>0.18</v>
      </c>
      <c r="DM22" s="264"/>
      <c r="DN22" s="265"/>
      <c r="DO22" s="266"/>
      <c r="DS22" s="264"/>
      <c r="DT22" s="265"/>
      <c r="DU22" s="266"/>
      <c r="DY22" s="264"/>
      <c r="DZ22" s="265"/>
      <c r="EA22" s="266"/>
      <c r="EE22" s="264"/>
      <c r="EF22" s="265"/>
      <c r="EG22" s="266"/>
      <c r="EK22" s="264" t="s">
        <v>1623</v>
      </c>
      <c r="EL22" s="265">
        <v>2.419E-5</v>
      </c>
      <c r="EM22" s="266">
        <v>0</v>
      </c>
      <c r="EN22" t="s">
        <v>1637</v>
      </c>
      <c r="EO22" s="263">
        <v>53.975561880000001</v>
      </c>
      <c r="EP22" s="5">
        <v>33.950000000000003</v>
      </c>
      <c r="EQ22" s="264"/>
      <c r="ER22" s="265"/>
      <c r="ES22" s="266"/>
      <c r="EW22" s="264" t="s">
        <v>1626</v>
      </c>
      <c r="EX22" s="265">
        <v>89.102938969999997</v>
      </c>
      <c r="EY22" s="266">
        <v>17.77</v>
      </c>
      <c r="EZ22" t="s">
        <v>1607</v>
      </c>
      <c r="FA22" s="263">
        <v>15.24704979</v>
      </c>
      <c r="FB22" s="5">
        <v>3.71</v>
      </c>
      <c r="FC22" s="264"/>
      <c r="FD22" s="265"/>
      <c r="FE22" s="266"/>
      <c r="FI22" s="264" t="s">
        <v>1638</v>
      </c>
      <c r="FJ22" s="265">
        <v>7.2028211500000001</v>
      </c>
      <c r="FK22" s="266">
        <v>5.58</v>
      </c>
      <c r="FO22" s="264"/>
      <c r="FP22" s="265"/>
      <c r="FQ22" s="266"/>
      <c r="FU22" s="264"/>
      <c r="FV22" s="265"/>
      <c r="FW22" s="266"/>
      <c r="GA22" s="264"/>
      <c r="GB22" s="265"/>
      <c r="GC22" s="266"/>
      <c r="GG22" s="264"/>
      <c r="GH22" s="265"/>
      <c r="GI22" s="266"/>
      <c r="GM22" s="264" t="s">
        <v>1453</v>
      </c>
      <c r="GN22" s="265">
        <v>13.35811397</v>
      </c>
      <c r="GO22" s="266">
        <v>5.41</v>
      </c>
      <c r="GP22" t="s">
        <v>1453</v>
      </c>
      <c r="GQ22" s="263">
        <v>5.52449893</v>
      </c>
      <c r="GR22" s="5">
        <v>4</v>
      </c>
      <c r="GS22" s="264" t="s">
        <v>1435</v>
      </c>
      <c r="GT22" s="265">
        <v>6.9680155399999997</v>
      </c>
      <c r="GU22" s="266">
        <v>12.48</v>
      </c>
      <c r="GV22" t="s">
        <v>1385</v>
      </c>
      <c r="GW22" s="263">
        <v>28.954465890000002</v>
      </c>
      <c r="GX22" s="5">
        <v>12.97</v>
      </c>
      <c r="GY22" s="264" t="s">
        <v>1385</v>
      </c>
      <c r="GZ22" s="265">
        <v>26.353086990000001</v>
      </c>
      <c r="HA22" s="266">
        <v>12.63</v>
      </c>
    </row>
    <row r="23" spans="3:209" x14ac:dyDescent="0.2">
      <c r="C23" s="264" t="s">
        <v>1453</v>
      </c>
      <c r="D23" s="265">
        <v>5.23990314</v>
      </c>
      <c r="E23" s="266">
        <v>3.37</v>
      </c>
      <c r="F23" t="s">
        <v>1468</v>
      </c>
      <c r="G23" s="263">
        <v>1.3525445</v>
      </c>
      <c r="H23" s="5">
        <v>1.06</v>
      </c>
      <c r="I23" s="264" t="s">
        <v>1393</v>
      </c>
      <c r="J23" s="265">
        <v>2.12E-6</v>
      </c>
      <c r="K23" s="266">
        <v>0</v>
      </c>
      <c r="L23" t="s">
        <v>1393</v>
      </c>
      <c r="M23" s="263">
        <v>6.3E-7</v>
      </c>
      <c r="N23" s="5">
        <v>0</v>
      </c>
      <c r="O23" s="264" t="s">
        <v>1393</v>
      </c>
      <c r="P23" s="265">
        <v>1.8E-7</v>
      </c>
      <c r="Q23" s="266">
        <v>0</v>
      </c>
      <c r="U23" s="264"/>
      <c r="V23" s="265"/>
      <c r="W23" s="266"/>
      <c r="X23" t="s">
        <v>1627</v>
      </c>
      <c r="Y23" s="263">
        <v>8.7309199799999995</v>
      </c>
      <c r="Z23" s="5">
        <v>5.09</v>
      </c>
      <c r="AA23" s="264" t="s">
        <v>1627</v>
      </c>
      <c r="AB23" s="265">
        <v>0.60630972999999999</v>
      </c>
      <c r="AC23" s="266">
        <v>2.35</v>
      </c>
      <c r="AD23" t="s">
        <v>870</v>
      </c>
      <c r="AE23" s="263">
        <v>14.26159281</v>
      </c>
      <c r="AF23" s="5">
        <v>11.8</v>
      </c>
      <c r="AG23" s="264"/>
      <c r="AH23" s="265"/>
      <c r="AI23" s="266"/>
      <c r="AJ23" t="s">
        <v>1627</v>
      </c>
      <c r="AK23" s="263">
        <v>22.954247710000001</v>
      </c>
      <c r="AL23" s="5">
        <v>4.3099999999999996</v>
      </c>
      <c r="AM23" s="264"/>
      <c r="AN23" s="265"/>
      <c r="AO23" s="266"/>
      <c r="AS23" s="264"/>
      <c r="AT23" s="265"/>
      <c r="AU23" s="266"/>
      <c r="AY23" s="264"/>
      <c r="AZ23" s="265"/>
      <c r="BA23" s="266"/>
      <c r="BE23" s="264" t="s">
        <v>1430</v>
      </c>
      <c r="BF23" s="265">
        <v>10.15281536</v>
      </c>
      <c r="BG23" s="266">
        <v>11.36</v>
      </c>
      <c r="BH23" t="s">
        <v>1393</v>
      </c>
      <c r="BI23" s="263">
        <v>1E-8</v>
      </c>
      <c r="BJ23" s="5">
        <v>0</v>
      </c>
      <c r="BK23" s="264" t="s">
        <v>1639</v>
      </c>
      <c r="BL23" s="265">
        <v>5.0999999999999999E-7</v>
      </c>
      <c r="BM23" s="266">
        <v>0</v>
      </c>
      <c r="BQ23" s="264"/>
      <c r="BR23" s="265"/>
      <c r="BS23" s="266"/>
      <c r="BT23" t="s">
        <v>1497</v>
      </c>
      <c r="BU23" s="263">
        <v>2.3895000000000001E-4</v>
      </c>
      <c r="BV23" s="5">
        <v>0</v>
      </c>
      <c r="BW23" s="264" t="s">
        <v>1424</v>
      </c>
      <c r="BX23" s="265">
        <v>17.79479461</v>
      </c>
      <c r="BY23" s="266">
        <v>16.77</v>
      </c>
      <c r="CC23" s="264" t="s">
        <v>1368</v>
      </c>
      <c r="CD23" s="265">
        <v>0.99400710999999997</v>
      </c>
      <c r="CE23" s="266">
        <v>4.68</v>
      </c>
      <c r="CF23" t="s">
        <v>1474</v>
      </c>
      <c r="CG23" s="263">
        <v>18.537878890000002</v>
      </c>
      <c r="CH23" s="5">
        <v>15.22</v>
      </c>
      <c r="CI23" s="264"/>
      <c r="CJ23" s="265"/>
      <c r="CK23" s="266"/>
      <c r="CO23" s="264"/>
      <c r="CP23" s="265"/>
      <c r="CQ23" s="266"/>
      <c r="CR23" t="s">
        <v>1615</v>
      </c>
      <c r="CS23" s="263">
        <v>5.9101520000000001</v>
      </c>
      <c r="CT23" s="5">
        <v>21.11</v>
      </c>
      <c r="CU23" s="264" t="s">
        <v>1615</v>
      </c>
      <c r="CV23" s="265">
        <v>10.970864000000001</v>
      </c>
      <c r="CW23" s="266">
        <v>22.31</v>
      </c>
      <c r="CX23" t="s">
        <v>1615</v>
      </c>
      <c r="CY23" s="263">
        <v>1.8536E-2</v>
      </c>
      <c r="CZ23" s="5">
        <v>0.02</v>
      </c>
      <c r="DA23" s="264"/>
      <c r="DB23" s="265"/>
      <c r="DC23" s="266"/>
      <c r="DG23" s="264"/>
      <c r="DH23" s="265"/>
      <c r="DI23" s="266"/>
      <c r="DM23" s="264"/>
      <c r="DN23" s="265"/>
      <c r="DO23" s="266"/>
      <c r="DS23" s="264"/>
      <c r="DT23" s="265"/>
      <c r="DU23" s="266"/>
      <c r="DY23" s="264"/>
      <c r="DZ23" s="265"/>
      <c r="EA23" s="266"/>
      <c r="EE23" s="264"/>
      <c r="EF23" s="265"/>
      <c r="EG23" s="266"/>
      <c r="EK23" s="264" t="s">
        <v>1640</v>
      </c>
      <c r="EL23" s="265">
        <v>133.69468302000001</v>
      </c>
      <c r="EM23" s="266">
        <v>29.28</v>
      </c>
      <c r="EQ23" s="264"/>
      <c r="ER23" s="265"/>
      <c r="ES23" s="266"/>
      <c r="EW23" s="264"/>
      <c r="EX23" s="265"/>
      <c r="EY23" s="266"/>
      <c r="EZ23" t="s">
        <v>1626</v>
      </c>
      <c r="FA23" s="263">
        <v>39.629104650000002</v>
      </c>
      <c r="FB23" s="5">
        <v>9.6300000000000008</v>
      </c>
      <c r="FC23" s="264"/>
      <c r="FD23" s="265"/>
      <c r="FE23" s="266"/>
      <c r="FI23" s="264" t="s">
        <v>1641</v>
      </c>
      <c r="FJ23" s="265">
        <v>9.0162137900000001</v>
      </c>
      <c r="FK23" s="266">
        <v>6.99</v>
      </c>
      <c r="FO23" s="264"/>
      <c r="FP23" s="265"/>
      <c r="FQ23" s="266"/>
      <c r="FU23" s="264"/>
      <c r="FV23" s="265"/>
      <c r="FW23" s="266"/>
      <c r="GA23" s="264"/>
      <c r="GB23" s="265"/>
      <c r="GC23" s="266"/>
      <c r="GG23" s="264"/>
      <c r="GH23" s="265"/>
      <c r="GI23" s="266"/>
      <c r="GM23" s="264" t="s">
        <v>1441</v>
      </c>
      <c r="GN23" s="265">
        <v>13.35624479</v>
      </c>
      <c r="GO23" s="266">
        <v>5.41</v>
      </c>
      <c r="GP23" t="s">
        <v>1474</v>
      </c>
      <c r="GQ23" s="263">
        <v>0.55112340000000004</v>
      </c>
      <c r="GR23" s="5">
        <v>0.4</v>
      </c>
      <c r="GS23" s="264" t="s">
        <v>1453</v>
      </c>
      <c r="GT23" s="265">
        <v>2.0058660700000002</v>
      </c>
      <c r="GU23" s="266">
        <v>3.59</v>
      </c>
      <c r="GV23" t="s">
        <v>1423</v>
      </c>
      <c r="GW23" s="263">
        <v>21.570121619999998</v>
      </c>
      <c r="GX23" s="5">
        <v>9.66</v>
      </c>
      <c r="GY23" s="264" t="s">
        <v>1490</v>
      </c>
      <c r="GZ23" s="265">
        <v>0</v>
      </c>
      <c r="HA23" s="266">
        <v>0</v>
      </c>
    </row>
    <row r="24" spans="3:209" x14ac:dyDescent="0.2">
      <c r="C24" s="264" t="s">
        <v>1468</v>
      </c>
      <c r="D24" s="265">
        <v>2.3540590400000001</v>
      </c>
      <c r="E24" s="266">
        <v>1.51</v>
      </c>
      <c r="F24" t="s">
        <v>1642</v>
      </c>
      <c r="G24" s="263">
        <v>11.72766309</v>
      </c>
      <c r="H24" s="5">
        <v>9.23</v>
      </c>
      <c r="I24" s="264" t="s">
        <v>1430</v>
      </c>
      <c r="J24" s="265">
        <v>2.0069999999999999E-5</v>
      </c>
      <c r="K24" s="266">
        <v>0</v>
      </c>
      <c r="L24" t="s">
        <v>1430</v>
      </c>
      <c r="M24" s="263">
        <v>5.8900000000000004E-6</v>
      </c>
      <c r="N24" s="5">
        <v>0</v>
      </c>
      <c r="O24" s="264" t="s">
        <v>1430</v>
      </c>
      <c r="P24" s="265">
        <v>4.0199999999999996E-6</v>
      </c>
      <c r="Q24" s="266">
        <v>0</v>
      </c>
      <c r="U24" s="264"/>
      <c r="V24" s="265"/>
      <c r="W24" s="266"/>
      <c r="X24" t="s">
        <v>1633</v>
      </c>
      <c r="Y24" s="263">
        <v>7.2237052500000001</v>
      </c>
      <c r="Z24" s="5">
        <v>4.21</v>
      </c>
      <c r="AA24" s="264" t="s">
        <v>1643</v>
      </c>
      <c r="AB24" s="265">
        <v>0.48908573999999999</v>
      </c>
      <c r="AC24" s="266">
        <v>1.89</v>
      </c>
      <c r="AD24" t="s">
        <v>1627</v>
      </c>
      <c r="AE24" s="263">
        <v>4.8359839200000003</v>
      </c>
      <c r="AF24" s="5">
        <v>4</v>
      </c>
      <c r="AG24" s="264"/>
      <c r="AH24" s="265"/>
      <c r="AI24" s="266"/>
      <c r="AJ24" t="s">
        <v>1644</v>
      </c>
      <c r="AK24" s="263">
        <v>18.434645540000002</v>
      </c>
      <c r="AL24" s="5">
        <v>3.46</v>
      </c>
      <c r="AM24" s="264"/>
      <c r="AN24" s="265"/>
      <c r="AO24" s="266"/>
      <c r="AS24" s="264"/>
      <c r="AT24" s="265"/>
      <c r="AU24" s="266"/>
      <c r="AY24" s="264"/>
      <c r="AZ24" s="265"/>
      <c r="BA24" s="266"/>
      <c r="BE24" s="264" t="s">
        <v>1454</v>
      </c>
      <c r="BF24" s="265">
        <v>14.878971480000001</v>
      </c>
      <c r="BG24" s="266">
        <v>16.649999999999999</v>
      </c>
      <c r="BH24" t="s">
        <v>1454</v>
      </c>
      <c r="BI24" s="263">
        <v>4.8569530900000002</v>
      </c>
      <c r="BJ24" s="5">
        <v>8.2200000000000006</v>
      </c>
      <c r="BK24" s="264" t="s">
        <v>1645</v>
      </c>
      <c r="BL24" s="265">
        <v>1.9779200000000002E-3</v>
      </c>
      <c r="BM24" s="266">
        <v>0</v>
      </c>
      <c r="BQ24" s="264"/>
      <c r="BR24" s="265"/>
      <c r="BS24" s="266"/>
      <c r="BT24" t="s">
        <v>1646</v>
      </c>
      <c r="BU24" s="263">
        <v>0</v>
      </c>
      <c r="BV24" s="5">
        <v>0</v>
      </c>
      <c r="BW24" s="264" t="s">
        <v>1381</v>
      </c>
      <c r="BX24" s="265">
        <v>4.0000000000000001E-8</v>
      </c>
      <c r="BY24" s="266">
        <v>0</v>
      </c>
      <c r="CC24" s="264" t="s">
        <v>1498</v>
      </c>
      <c r="CD24" s="265">
        <v>0.34531087999999999</v>
      </c>
      <c r="CE24" s="266">
        <v>1.62</v>
      </c>
      <c r="CF24" t="s">
        <v>1498</v>
      </c>
      <c r="CG24" s="263">
        <v>18.10057454</v>
      </c>
      <c r="CH24" s="5">
        <v>14.86</v>
      </c>
      <c r="CI24" s="264"/>
      <c r="CJ24" s="265"/>
      <c r="CK24" s="266"/>
      <c r="CO24" s="264"/>
      <c r="CP24" s="265"/>
      <c r="CQ24" s="266"/>
      <c r="CU24" s="264" t="s">
        <v>1647</v>
      </c>
      <c r="CV24" s="265">
        <v>2.2225266000000001</v>
      </c>
      <c r="CW24" s="266">
        <v>4.5199999999999996</v>
      </c>
      <c r="DA24" s="264"/>
      <c r="DB24" s="265"/>
      <c r="DC24" s="266"/>
      <c r="DG24" s="264"/>
      <c r="DH24" s="265"/>
      <c r="DI24" s="266"/>
      <c r="DM24" s="264"/>
      <c r="DN24" s="265"/>
      <c r="DO24" s="266"/>
      <c r="DS24" s="264"/>
      <c r="DT24" s="265"/>
      <c r="DU24" s="266"/>
      <c r="DY24" s="264"/>
      <c r="DZ24" s="265"/>
      <c r="EA24" s="266"/>
      <c r="EE24" s="264"/>
      <c r="EF24" s="265"/>
      <c r="EG24" s="266"/>
      <c r="EK24" s="264"/>
      <c r="EL24" s="265"/>
      <c r="EM24" s="266"/>
      <c r="EQ24" s="264"/>
      <c r="ER24" s="265"/>
      <c r="ES24" s="266"/>
      <c r="EW24" s="264"/>
      <c r="EX24" s="265"/>
      <c r="EY24" s="266"/>
      <c r="FC24" s="264"/>
      <c r="FD24" s="265"/>
      <c r="FE24" s="266"/>
      <c r="FI24" s="264" t="s">
        <v>1648</v>
      </c>
      <c r="FJ24" s="265">
        <v>16.854276519999999</v>
      </c>
      <c r="FK24" s="266">
        <v>13.06</v>
      </c>
      <c r="FO24" s="264"/>
      <c r="FP24" s="265"/>
      <c r="FQ24" s="266"/>
      <c r="FU24" s="264"/>
      <c r="FV24" s="265"/>
      <c r="FW24" s="266"/>
      <c r="GA24" s="264"/>
      <c r="GB24" s="265"/>
      <c r="GC24" s="266"/>
      <c r="GG24" s="264"/>
      <c r="GH24" s="265"/>
      <c r="GI24" s="266"/>
      <c r="GM24" s="264" t="s">
        <v>1649</v>
      </c>
      <c r="GN24" s="265">
        <v>2.9999999999999997E-8</v>
      </c>
      <c r="GO24" s="266">
        <v>0</v>
      </c>
      <c r="GP24" t="s">
        <v>1444</v>
      </c>
      <c r="GQ24" s="263">
        <v>6.0205958500000003</v>
      </c>
      <c r="GR24" s="5">
        <v>4.3600000000000003</v>
      </c>
      <c r="GS24" s="264" t="s">
        <v>1650</v>
      </c>
      <c r="GT24" s="265">
        <v>1.5509999999999999E-5</v>
      </c>
      <c r="GU24" s="266">
        <v>0</v>
      </c>
      <c r="GV24" t="s">
        <v>1410</v>
      </c>
      <c r="GW24" s="263">
        <v>10.924868780000001</v>
      </c>
      <c r="GX24" s="5">
        <v>4.8899999999999997</v>
      </c>
      <c r="GY24" s="264" t="s">
        <v>1448</v>
      </c>
      <c r="GZ24" s="265">
        <v>10.38981276</v>
      </c>
      <c r="HA24" s="266">
        <v>4.9800000000000004</v>
      </c>
    </row>
    <row r="25" spans="3:209" x14ac:dyDescent="0.2">
      <c r="C25" s="264" t="s">
        <v>1642</v>
      </c>
      <c r="D25" s="265">
        <v>27.407065509999999</v>
      </c>
      <c r="E25" s="266">
        <v>17.64</v>
      </c>
      <c r="F25" t="s">
        <v>1482</v>
      </c>
      <c r="G25" s="263">
        <v>8.3122620299999994</v>
      </c>
      <c r="H25" s="5">
        <v>6.54</v>
      </c>
      <c r="I25" s="264" t="s">
        <v>1453</v>
      </c>
      <c r="J25" s="265">
        <v>3.8481521700000001</v>
      </c>
      <c r="K25" s="266">
        <v>3.98</v>
      </c>
      <c r="L25" t="s">
        <v>1453</v>
      </c>
      <c r="M25" s="263">
        <v>2.1083413700000002</v>
      </c>
      <c r="N25" s="5">
        <v>5.03</v>
      </c>
      <c r="O25" s="264" t="s">
        <v>1453</v>
      </c>
      <c r="P25" s="265">
        <v>6.4512811499999998</v>
      </c>
      <c r="Q25" s="266">
        <v>2.66</v>
      </c>
      <c r="U25" s="264"/>
      <c r="V25" s="265"/>
      <c r="W25" s="266"/>
      <c r="X25" t="s">
        <v>1651</v>
      </c>
      <c r="Y25" s="263">
        <v>1.5047752000000001</v>
      </c>
      <c r="Z25" s="5">
        <v>0.88</v>
      </c>
      <c r="AA25" s="264" t="s">
        <v>1651</v>
      </c>
      <c r="AB25" s="265">
        <v>4.8706108199999996</v>
      </c>
      <c r="AC25" s="266">
        <v>18.850000000000001</v>
      </c>
      <c r="AD25" t="s">
        <v>1652</v>
      </c>
      <c r="AE25" s="263">
        <v>3.8818750899999999</v>
      </c>
      <c r="AF25" s="5">
        <v>3.21</v>
      </c>
      <c r="AG25" s="264"/>
      <c r="AH25" s="265"/>
      <c r="AI25" s="266"/>
      <c r="AJ25" t="s">
        <v>1651</v>
      </c>
      <c r="AK25" s="263">
        <v>50.553269710000002</v>
      </c>
      <c r="AL25" s="5">
        <v>9.49</v>
      </c>
      <c r="AM25" s="264"/>
      <c r="AN25" s="265"/>
      <c r="AO25" s="266"/>
      <c r="AS25" s="264"/>
      <c r="AT25" s="265"/>
      <c r="AU25" s="266"/>
      <c r="AY25" s="264"/>
      <c r="AZ25" s="265"/>
      <c r="BA25" s="266"/>
      <c r="BE25" s="264" t="s">
        <v>1653</v>
      </c>
      <c r="BF25" s="265">
        <v>8.9088661600000005</v>
      </c>
      <c r="BG25" s="266">
        <v>9.9700000000000006</v>
      </c>
      <c r="BH25" t="s">
        <v>1653</v>
      </c>
      <c r="BI25" s="263">
        <v>2.2443334899999998</v>
      </c>
      <c r="BJ25" s="5">
        <v>3.8</v>
      </c>
      <c r="BK25" s="264" t="s">
        <v>1654</v>
      </c>
      <c r="BL25" s="265">
        <v>1.5897E-4</v>
      </c>
      <c r="BM25" s="266">
        <v>0</v>
      </c>
      <c r="BQ25" s="264"/>
      <c r="BR25" s="265"/>
      <c r="BS25" s="266"/>
      <c r="BT25" t="s">
        <v>1655</v>
      </c>
      <c r="BU25" s="263">
        <v>1E-8</v>
      </c>
      <c r="BV25" s="5">
        <v>0</v>
      </c>
      <c r="BW25" s="264" t="s">
        <v>1497</v>
      </c>
      <c r="BX25" s="265">
        <v>2.9999999999999997E-8</v>
      </c>
      <c r="BY25" s="266">
        <v>0</v>
      </c>
      <c r="CC25" s="264" t="s">
        <v>1481</v>
      </c>
      <c r="CD25" s="265">
        <v>3.7121580299999999</v>
      </c>
      <c r="CE25" s="266">
        <v>17.46</v>
      </c>
      <c r="CI25" s="264"/>
      <c r="CJ25" s="265"/>
      <c r="CK25" s="266"/>
      <c r="CO25" s="264"/>
      <c r="CP25" s="265"/>
      <c r="CQ25" s="266"/>
      <c r="CU25" s="264"/>
      <c r="CV25" s="265"/>
      <c r="CW25" s="266"/>
      <c r="DA25" s="264"/>
      <c r="DB25" s="265"/>
      <c r="DC25" s="266"/>
      <c r="DG25" s="264"/>
      <c r="DH25" s="265"/>
      <c r="DI25" s="266"/>
      <c r="DM25" s="264"/>
      <c r="DN25" s="265"/>
      <c r="DO25" s="266"/>
      <c r="DS25" s="264"/>
      <c r="DT25" s="265"/>
      <c r="DU25" s="266"/>
      <c r="DY25" s="264"/>
      <c r="DZ25" s="265"/>
      <c r="EA25" s="266"/>
      <c r="EE25" s="264"/>
      <c r="EF25" s="265"/>
      <c r="EG25" s="266"/>
      <c r="EK25" s="264"/>
      <c r="EL25" s="265"/>
      <c r="EM25" s="266"/>
      <c r="EQ25" s="264"/>
      <c r="ER25" s="265"/>
      <c r="ES25" s="266"/>
      <c r="EW25" s="264"/>
      <c r="EX25" s="265"/>
      <c r="EY25" s="266"/>
      <c r="FC25" s="264"/>
      <c r="FD25" s="265"/>
      <c r="FE25" s="266"/>
      <c r="FI25" s="264" t="s">
        <v>1656</v>
      </c>
      <c r="FJ25" s="265">
        <v>2.9572517700000001</v>
      </c>
      <c r="FK25" s="266">
        <v>2.29</v>
      </c>
      <c r="FO25" s="264"/>
      <c r="FP25" s="265"/>
      <c r="FQ25" s="266"/>
      <c r="FU25" s="264"/>
      <c r="FV25" s="265"/>
      <c r="FW25" s="266"/>
      <c r="GA25" s="264"/>
      <c r="GB25" s="265"/>
      <c r="GC25" s="266"/>
      <c r="GG25" s="264"/>
      <c r="GH25" s="265"/>
      <c r="GI25" s="266"/>
      <c r="GM25" s="264" t="s">
        <v>1494</v>
      </c>
      <c r="GN25" s="265">
        <v>22.60297598</v>
      </c>
      <c r="GO25" s="266">
        <v>9.16</v>
      </c>
      <c r="GP25" t="s">
        <v>1494</v>
      </c>
      <c r="GQ25" s="263">
        <v>7.4440755799999998</v>
      </c>
      <c r="GR25" s="5">
        <v>5.39</v>
      </c>
      <c r="GS25" s="264" t="s">
        <v>1474</v>
      </c>
      <c r="GT25" s="265">
        <v>8.18282563</v>
      </c>
      <c r="GU25" s="266">
        <v>14.65</v>
      </c>
      <c r="GV25" t="s">
        <v>1393</v>
      </c>
      <c r="GW25" s="263">
        <v>4.0000000000000001E-8</v>
      </c>
      <c r="GX25" s="5">
        <v>0</v>
      </c>
      <c r="GY25" s="264" t="s">
        <v>1657</v>
      </c>
      <c r="GZ25" s="265">
        <v>23.333747030000001</v>
      </c>
      <c r="HA25" s="266">
        <v>11.18</v>
      </c>
    </row>
    <row r="26" spans="3:209" x14ac:dyDescent="0.2">
      <c r="C26" s="264" t="s">
        <v>1482</v>
      </c>
      <c r="D26" s="265">
        <v>12.57618495</v>
      </c>
      <c r="E26" s="266">
        <v>8.09</v>
      </c>
      <c r="F26" t="s">
        <v>1490</v>
      </c>
      <c r="G26" s="263">
        <v>17.767380540000001</v>
      </c>
      <c r="H26" s="5">
        <v>13.98</v>
      </c>
      <c r="I26" s="264" t="s">
        <v>1658</v>
      </c>
      <c r="J26" s="265">
        <v>3.70746894</v>
      </c>
      <c r="K26" s="266">
        <v>3.84</v>
      </c>
      <c r="L26" t="s">
        <v>1658</v>
      </c>
      <c r="M26" s="263">
        <v>2.0835330299999999</v>
      </c>
      <c r="N26" s="5">
        <v>4.97</v>
      </c>
      <c r="O26" s="264" t="s">
        <v>1658</v>
      </c>
      <c r="P26" s="265">
        <v>6.2305822500000003</v>
      </c>
      <c r="Q26" s="266">
        <v>2.57</v>
      </c>
      <c r="U26" s="264"/>
      <c r="V26" s="265"/>
      <c r="W26" s="266"/>
      <c r="AA26" s="264"/>
      <c r="AB26" s="265"/>
      <c r="AC26" s="266"/>
      <c r="AD26" t="s">
        <v>1651</v>
      </c>
      <c r="AE26" s="263">
        <v>6.9709624999999997</v>
      </c>
      <c r="AF26" s="5">
        <v>5.77</v>
      </c>
      <c r="AG26" s="264"/>
      <c r="AH26" s="265"/>
      <c r="AI26" s="266"/>
      <c r="AM26" s="264"/>
      <c r="AN26" s="265"/>
      <c r="AO26" s="266"/>
      <c r="AS26" s="264"/>
      <c r="AT26" s="265"/>
      <c r="AU26" s="266"/>
      <c r="AY26" s="264"/>
      <c r="AZ26" s="265"/>
      <c r="BA26" s="266"/>
      <c r="BE26" s="264"/>
      <c r="BF26" s="265"/>
      <c r="BG26" s="266"/>
      <c r="BK26" s="264" t="s">
        <v>1593</v>
      </c>
      <c r="BL26" s="265">
        <v>8.2870396300000007</v>
      </c>
      <c r="BM26" s="266">
        <v>8.2899999999999991</v>
      </c>
      <c r="BQ26" s="264"/>
      <c r="BR26" s="265"/>
      <c r="BS26" s="266"/>
      <c r="BT26" t="s">
        <v>1469</v>
      </c>
      <c r="BU26" s="263">
        <v>22.36108291</v>
      </c>
      <c r="BV26" s="5">
        <v>9.0500000000000007</v>
      </c>
      <c r="BW26" s="264" t="s">
        <v>1655</v>
      </c>
      <c r="BX26" s="265">
        <v>0</v>
      </c>
      <c r="BY26" s="266">
        <v>0</v>
      </c>
      <c r="CC26" s="264"/>
      <c r="CD26" s="265"/>
      <c r="CE26" s="266"/>
      <c r="CI26" s="264"/>
      <c r="CJ26" s="265"/>
      <c r="CK26" s="266"/>
      <c r="CO26" s="264"/>
      <c r="CP26" s="265"/>
      <c r="CQ26" s="266"/>
      <c r="CU26" s="264"/>
      <c r="CV26" s="265"/>
      <c r="CW26" s="266"/>
      <c r="DA26" s="264"/>
      <c r="DB26" s="265"/>
      <c r="DC26" s="266"/>
      <c r="DG26" s="264"/>
      <c r="DH26" s="265"/>
      <c r="DI26" s="266"/>
      <c r="DM26" s="264"/>
      <c r="DN26" s="265"/>
      <c r="DO26" s="266"/>
      <c r="DS26" s="264"/>
      <c r="DT26" s="265"/>
      <c r="DU26" s="266"/>
      <c r="DY26" s="264"/>
      <c r="DZ26" s="265"/>
      <c r="EA26" s="266"/>
      <c r="EE26" s="264"/>
      <c r="EF26" s="265"/>
      <c r="EG26" s="266"/>
      <c r="EK26" s="264"/>
      <c r="EL26" s="265"/>
      <c r="EM26" s="266"/>
      <c r="EQ26" s="264"/>
      <c r="ER26" s="265"/>
      <c r="ES26" s="266"/>
      <c r="EW26" s="264"/>
      <c r="EX26" s="265"/>
      <c r="EY26" s="266"/>
      <c r="FC26" s="264"/>
      <c r="FD26" s="265"/>
      <c r="FE26" s="266"/>
      <c r="FI26" s="264" t="s">
        <v>1659</v>
      </c>
      <c r="FJ26" s="265">
        <v>8.4553974000000007</v>
      </c>
      <c r="FK26" s="266">
        <v>6.55</v>
      </c>
      <c r="FO26" s="264"/>
      <c r="FP26" s="265"/>
      <c r="FQ26" s="266"/>
      <c r="FU26" s="264"/>
      <c r="FV26" s="265"/>
      <c r="FW26" s="266"/>
      <c r="GA26" s="264"/>
      <c r="GB26" s="265"/>
      <c r="GC26" s="266"/>
      <c r="GG26" s="264"/>
      <c r="GH26" s="265"/>
      <c r="GI26" s="266"/>
      <c r="GM26" s="264" t="s">
        <v>1626</v>
      </c>
      <c r="GN26" s="265">
        <v>25.590063180000001</v>
      </c>
      <c r="GO26" s="266">
        <v>10.37</v>
      </c>
      <c r="GS26" s="264" t="s">
        <v>1444</v>
      </c>
      <c r="GT26" s="265">
        <v>2.0140363099999998</v>
      </c>
      <c r="GU26" s="266">
        <v>3.61</v>
      </c>
      <c r="GV26" t="s">
        <v>1660</v>
      </c>
      <c r="GW26" s="263">
        <v>4.0999999999999999E-7</v>
      </c>
      <c r="GX26" s="5">
        <v>0</v>
      </c>
      <c r="GY26" s="264"/>
      <c r="GZ26" s="265"/>
      <c r="HA26" s="266"/>
    </row>
    <row r="27" spans="3:209" x14ac:dyDescent="0.2">
      <c r="C27" s="264" t="s">
        <v>1661</v>
      </c>
      <c r="D27" s="265">
        <v>5.2086588000000003</v>
      </c>
      <c r="E27" s="266">
        <v>3.35</v>
      </c>
      <c r="F27" t="s">
        <v>1496</v>
      </c>
      <c r="G27" s="263">
        <v>4.6355925500000001</v>
      </c>
      <c r="H27" s="5">
        <v>3.65</v>
      </c>
      <c r="I27" s="264" t="s">
        <v>1662</v>
      </c>
      <c r="J27" s="265">
        <v>1.44E-6</v>
      </c>
      <c r="K27" s="266">
        <v>0</v>
      </c>
      <c r="O27" s="264"/>
      <c r="P27" s="265"/>
      <c r="Q27" s="266"/>
      <c r="U27" s="264"/>
      <c r="V27" s="265"/>
      <c r="W27" s="266"/>
      <c r="AA27" s="264"/>
      <c r="AB27" s="265"/>
      <c r="AC27" s="266"/>
      <c r="AG27" s="264"/>
      <c r="AH27" s="265"/>
      <c r="AI27" s="266"/>
      <c r="AM27" s="264"/>
      <c r="AN27" s="265"/>
      <c r="AO27" s="266"/>
      <c r="AS27" s="264"/>
      <c r="AT27" s="265"/>
      <c r="AU27" s="266"/>
      <c r="AY27" s="264"/>
      <c r="AZ27" s="265"/>
      <c r="BA27" s="266"/>
      <c r="BE27" s="264"/>
      <c r="BF27" s="265"/>
      <c r="BG27" s="266"/>
      <c r="BK27" s="264" t="s">
        <v>1663</v>
      </c>
      <c r="BL27" s="265">
        <v>20.545121210000001</v>
      </c>
      <c r="BM27" s="266">
        <v>20.56</v>
      </c>
      <c r="BQ27" s="264"/>
      <c r="BR27" s="265"/>
      <c r="BS27" s="266"/>
      <c r="BW27" s="264" t="s">
        <v>1469</v>
      </c>
      <c r="BX27" s="265">
        <v>11.91865849</v>
      </c>
      <c r="BY27" s="266">
        <v>11.23</v>
      </c>
      <c r="CC27" s="264"/>
      <c r="CD27" s="265"/>
      <c r="CE27" s="266"/>
      <c r="CI27" s="264"/>
      <c r="CJ27" s="265"/>
      <c r="CK27" s="266"/>
      <c r="CO27" s="264"/>
      <c r="CP27" s="265"/>
      <c r="CQ27" s="266"/>
      <c r="CU27" s="264"/>
      <c r="CV27" s="265"/>
      <c r="CW27" s="266"/>
      <c r="DA27" s="264"/>
      <c r="DB27" s="265"/>
      <c r="DC27" s="266"/>
      <c r="DG27" s="264"/>
      <c r="DH27" s="265"/>
      <c r="DI27" s="266"/>
      <c r="DM27" s="264"/>
      <c r="DN27" s="265"/>
      <c r="DO27" s="266"/>
      <c r="DS27" s="264"/>
      <c r="DT27" s="265"/>
      <c r="DU27" s="266"/>
      <c r="DY27" s="264"/>
      <c r="DZ27" s="265"/>
      <c r="EA27" s="266"/>
      <c r="EE27" s="264"/>
      <c r="EF27" s="265"/>
      <c r="EG27" s="266"/>
      <c r="EK27" s="264"/>
      <c r="EL27" s="265"/>
      <c r="EM27" s="266"/>
      <c r="EQ27" s="264"/>
      <c r="ER27" s="265"/>
      <c r="ES27" s="266"/>
      <c r="EW27" s="264"/>
      <c r="EX27" s="265"/>
      <c r="EY27" s="266"/>
      <c r="FC27" s="264"/>
      <c r="FD27" s="265"/>
      <c r="FE27" s="266"/>
      <c r="FI27" s="264"/>
      <c r="FJ27" s="265"/>
      <c r="FK27" s="266"/>
      <c r="FO27" s="264"/>
      <c r="FP27" s="265"/>
      <c r="FQ27" s="266"/>
      <c r="FU27" s="264"/>
      <c r="FV27" s="265"/>
      <c r="FW27" s="266"/>
      <c r="GA27" s="264"/>
      <c r="GB27" s="265"/>
      <c r="GC27" s="266"/>
      <c r="GG27" s="264"/>
      <c r="GH27" s="265"/>
      <c r="GI27" s="266"/>
      <c r="GM27" s="264"/>
      <c r="GN27" s="265"/>
      <c r="GO27" s="266"/>
      <c r="GS27" s="264" t="s">
        <v>1498</v>
      </c>
      <c r="GT27" s="265">
        <v>8.2644035500000008</v>
      </c>
      <c r="GU27" s="266">
        <v>14.8</v>
      </c>
      <c r="GY27" s="264"/>
      <c r="GZ27" s="265"/>
      <c r="HA27" s="266"/>
    </row>
    <row r="28" spans="3:209" x14ac:dyDescent="0.2">
      <c r="C28" s="264" t="s">
        <v>1490</v>
      </c>
      <c r="D28" s="265">
        <v>6.1977724700000003</v>
      </c>
      <c r="E28" s="266">
        <v>3.99</v>
      </c>
      <c r="F28" t="s">
        <v>1499</v>
      </c>
      <c r="G28" s="263">
        <v>5.4785616199999998</v>
      </c>
      <c r="H28" s="5">
        <v>4.3099999999999996</v>
      </c>
      <c r="I28" s="264"/>
      <c r="J28" s="265"/>
      <c r="K28" s="266"/>
      <c r="O28" s="264"/>
      <c r="P28" s="265"/>
      <c r="Q28" s="266"/>
      <c r="U28" s="264"/>
      <c r="V28" s="265"/>
      <c r="W28" s="266"/>
      <c r="AA28" s="264"/>
      <c r="AB28" s="265"/>
      <c r="AC28" s="266"/>
      <c r="AG28" s="264"/>
      <c r="AH28" s="265"/>
      <c r="AI28" s="266"/>
      <c r="AM28" s="264"/>
      <c r="AN28" s="265"/>
      <c r="AO28" s="266"/>
      <c r="AS28" s="264"/>
      <c r="AT28" s="265"/>
      <c r="AU28" s="266"/>
      <c r="AY28" s="264"/>
      <c r="AZ28" s="265"/>
      <c r="BA28" s="266"/>
      <c r="BE28" s="264"/>
      <c r="BF28" s="265"/>
      <c r="BG28" s="266"/>
      <c r="BK28" s="264" t="s">
        <v>492</v>
      </c>
      <c r="BL28" s="265">
        <v>4.3474500000000001E-3</v>
      </c>
      <c r="BM28" s="266">
        <v>0</v>
      </c>
      <c r="BQ28" s="264"/>
      <c r="BR28" s="265"/>
      <c r="BS28" s="266"/>
      <c r="BW28" s="264"/>
      <c r="BX28" s="265"/>
      <c r="BY28" s="266"/>
      <c r="CC28" s="264"/>
      <c r="CD28" s="265"/>
      <c r="CE28" s="266"/>
      <c r="CI28" s="264"/>
      <c r="CJ28" s="265"/>
      <c r="CK28" s="266"/>
      <c r="CO28" s="264"/>
      <c r="CP28" s="265"/>
      <c r="CQ28" s="266"/>
      <c r="CU28" s="264"/>
      <c r="CV28" s="265"/>
      <c r="CW28" s="266"/>
      <c r="DA28" s="264"/>
      <c r="DB28" s="265"/>
      <c r="DC28" s="266"/>
      <c r="DG28" s="264"/>
      <c r="DH28" s="265"/>
      <c r="DI28" s="266"/>
      <c r="DM28" s="264"/>
      <c r="DN28" s="265"/>
      <c r="DO28" s="266"/>
      <c r="DS28" s="264"/>
      <c r="DT28" s="265"/>
      <c r="DU28" s="266"/>
      <c r="DY28" s="264"/>
      <c r="DZ28" s="265"/>
      <c r="EA28" s="266"/>
      <c r="EE28" s="264"/>
      <c r="EF28" s="265"/>
      <c r="EG28" s="266"/>
      <c r="EK28" s="264"/>
      <c r="EL28" s="265"/>
      <c r="EM28" s="266"/>
      <c r="EQ28" s="264"/>
      <c r="ER28" s="265"/>
      <c r="ES28" s="266"/>
      <c r="EW28" s="264"/>
      <c r="EX28" s="265"/>
      <c r="EY28" s="266"/>
      <c r="FC28" s="264"/>
      <c r="FD28" s="265"/>
      <c r="FE28" s="266"/>
      <c r="FI28" s="264"/>
      <c r="FJ28" s="265"/>
      <c r="FK28" s="266"/>
      <c r="FO28" s="264"/>
      <c r="FP28" s="265"/>
      <c r="FQ28" s="266"/>
      <c r="FU28" s="264"/>
      <c r="FV28" s="265"/>
      <c r="FW28" s="266"/>
      <c r="GA28" s="264"/>
      <c r="GB28" s="265"/>
      <c r="GC28" s="266"/>
      <c r="GG28" s="264"/>
      <c r="GH28" s="265"/>
      <c r="GI28" s="266"/>
      <c r="GM28" s="264"/>
      <c r="GN28" s="265"/>
      <c r="GO28" s="266"/>
      <c r="GS28" s="264" t="s">
        <v>1494</v>
      </c>
      <c r="GT28" s="265">
        <v>2.5996276599999999</v>
      </c>
      <c r="GU28" s="266">
        <v>4.66</v>
      </c>
      <c r="GY28" s="264"/>
      <c r="GZ28" s="265"/>
      <c r="HA28" s="266"/>
    </row>
    <row r="29" spans="3:209" x14ac:dyDescent="0.2">
      <c r="C29" s="264" t="s">
        <v>1496</v>
      </c>
      <c r="D29" s="265">
        <v>6.8521468299999997</v>
      </c>
      <c r="E29" s="266">
        <v>4.41</v>
      </c>
      <c r="F29" t="s">
        <v>1503</v>
      </c>
      <c r="G29" s="263">
        <v>25.514595790000001</v>
      </c>
      <c r="H29" s="5">
        <v>20.07</v>
      </c>
      <c r="I29" s="264"/>
      <c r="J29" s="265"/>
      <c r="K29" s="266"/>
      <c r="O29" s="264"/>
      <c r="P29" s="265"/>
      <c r="Q29" s="266"/>
      <c r="U29" s="264"/>
      <c r="V29" s="265"/>
      <c r="W29" s="266"/>
      <c r="AA29" s="264"/>
      <c r="AB29" s="265"/>
      <c r="AC29" s="266"/>
      <c r="AG29" s="264"/>
      <c r="AH29" s="265"/>
      <c r="AI29" s="266"/>
      <c r="AM29" s="264"/>
      <c r="AN29" s="265"/>
      <c r="AO29" s="266"/>
      <c r="AS29" s="264"/>
      <c r="AT29" s="265"/>
      <c r="AU29" s="266"/>
      <c r="AY29" s="264"/>
      <c r="AZ29" s="265"/>
      <c r="BA29" s="266"/>
      <c r="BE29" s="264"/>
      <c r="BF29" s="265"/>
      <c r="BG29" s="266"/>
      <c r="BK29" s="264" t="s">
        <v>475</v>
      </c>
      <c r="BL29" s="265">
        <v>4.0719399999999996E-3</v>
      </c>
      <c r="BM29" s="266">
        <v>0</v>
      </c>
      <c r="BQ29" s="264"/>
      <c r="BR29" s="265"/>
      <c r="BS29" s="266"/>
      <c r="BW29" s="264"/>
      <c r="BX29" s="265"/>
      <c r="BY29" s="266"/>
      <c r="CC29" s="264"/>
      <c r="CD29" s="265"/>
      <c r="CE29" s="266"/>
      <c r="CI29" s="264"/>
      <c r="CJ29" s="265"/>
      <c r="CK29" s="266"/>
      <c r="CO29" s="264"/>
      <c r="CP29" s="265"/>
      <c r="CQ29" s="266"/>
      <c r="CU29" s="264"/>
      <c r="CV29" s="265"/>
      <c r="CW29" s="266"/>
      <c r="DA29" s="264"/>
      <c r="DB29" s="265"/>
      <c r="DC29" s="266"/>
      <c r="DG29" s="264"/>
      <c r="DH29" s="265"/>
      <c r="DI29" s="266"/>
      <c r="DM29" s="264"/>
      <c r="DN29" s="265"/>
      <c r="DO29" s="266"/>
      <c r="DS29" s="264"/>
      <c r="DT29" s="265"/>
      <c r="DU29" s="266"/>
      <c r="DY29" s="264"/>
      <c r="DZ29" s="265"/>
      <c r="EA29" s="266"/>
      <c r="EE29" s="264"/>
      <c r="EF29" s="265"/>
      <c r="EG29" s="266"/>
      <c r="EK29" s="264"/>
      <c r="EL29" s="265"/>
      <c r="EM29" s="266"/>
      <c r="EQ29" s="264"/>
      <c r="ER29" s="265"/>
      <c r="ES29" s="266"/>
      <c r="EW29" s="264"/>
      <c r="EX29" s="265"/>
      <c r="EY29" s="266"/>
      <c r="FC29" s="264"/>
      <c r="FD29" s="265"/>
      <c r="FE29" s="266"/>
      <c r="FI29" s="264"/>
      <c r="FJ29" s="265"/>
      <c r="FK29" s="266"/>
      <c r="FO29" s="264"/>
      <c r="FP29" s="265"/>
      <c r="FQ29" s="266"/>
      <c r="FU29" s="264"/>
      <c r="FV29" s="265"/>
      <c r="FW29" s="266"/>
      <c r="GA29" s="264"/>
      <c r="GB29" s="265"/>
      <c r="GC29" s="266"/>
      <c r="GG29" s="264"/>
      <c r="GH29" s="265"/>
      <c r="GI29" s="266"/>
      <c r="GM29" s="264"/>
      <c r="GN29" s="265"/>
      <c r="GO29" s="266"/>
      <c r="GS29" s="264"/>
      <c r="GT29" s="265"/>
      <c r="GU29" s="266"/>
      <c r="GY29" s="264"/>
      <c r="GZ29" s="265"/>
      <c r="HA29" s="266"/>
    </row>
    <row r="30" spans="3:209" x14ac:dyDescent="0.2">
      <c r="C30" s="264" t="s">
        <v>1499</v>
      </c>
      <c r="D30" s="265">
        <v>6.36563151</v>
      </c>
      <c r="E30" s="266">
        <v>4.0999999999999996</v>
      </c>
      <c r="F30" t="s">
        <v>1504</v>
      </c>
      <c r="G30" s="263">
        <v>4.72053951</v>
      </c>
      <c r="H30" s="5">
        <v>3.71</v>
      </c>
      <c r="I30" s="264"/>
      <c r="J30" s="265"/>
      <c r="K30" s="266"/>
      <c r="O30" s="264"/>
      <c r="P30" s="265"/>
      <c r="Q30" s="266"/>
      <c r="U30" s="264"/>
      <c r="V30" s="265"/>
      <c r="W30" s="266"/>
      <c r="AA30" s="264"/>
      <c r="AB30" s="265"/>
      <c r="AC30" s="266"/>
      <c r="AG30" s="264"/>
      <c r="AH30" s="265"/>
      <c r="AI30" s="266"/>
      <c r="AM30" s="264"/>
      <c r="AN30" s="265"/>
      <c r="AO30" s="266"/>
      <c r="AS30" s="264"/>
      <c r="AT30" s="265"/>
      <c r="AU30" s="266"/>
      <c r="AY30" s="264"/>
      <c r="AZ30" s="265"/>
      <c r="BA30" s="266"/>
      <c r="BE30" s="264"/>
      <c r="BF30" s="265"/>
      <c r="BG30" s="266"/>
      <c r="BK30" s="264" t="s">
        <v>1664</v>
      </c>
      <c r="BL30" s="265">
        <v>4.3506600000000001E-3</v>
      </c>
      <c r="BM30" s="266">
        <v>0</v>
      </c>
      <c r="BQ30" s="264"/>
      <c r="BR30" s="265"/>
      <c r="BS30" s="266"/>
      <c r="BW30" s="264"/>
      <c r="BX30" s="265"/>
      <c r="BY30" s="266"/>
      <c r="CC30" s="264"/>
      <c r="CD30" s="265"/>
      <c r="CE30" s="266"/>
      <c r="CI30" s="264"/>
      <c r="CJ30" s="265"/>
      <c r="CK30" s="266"/>
      <c r="CO30" s="264"/>
      <c r="CP30" s="265"/>
      <c r="CQ30" s="266"/>
      <c r="CU30" s="264"/>
      <c r="CV30" s="265"/>
      <c r="CW30" s="266"/>
      <c r="DA30" s="264"/>
      <c r="DB30" s="265"/>
      <c r="DC30" s="266"/>
      <c r="DG30" s="264"/>
      <c r="DH30" s="265"/>
      <c r="DI30" s="266"/>
      <c r="DM30" s="264"/>
      <c r="DN30" s="265"/>
      <c r="DO30" s="266"/>
      <c r="DS30" s="264"/>
      <c r="DT30" s="265"/>
      <c r="DU30" s="266"/>
      <c r="DY30" s="264"/>
      <c r="DZ30" s="265"/>
      <c r="EA30" s="266"/>
      <c r="EE30" s="264"/>
      <c r="EF30" s="265"/>
      <c r="EG30" s="266"/>
      <c r="EK30" s="264"/>
      <c r="EL30" s="265"/>
      <c r="EM30" s="266"/>
      <c r="EQ30" s="264"/>
      <c r="ER30" s="265"/>
      <c r="ES30" s="266"/>
      <c r="EW30" s="264"/>
      <c r="EX30" s="265"/>
      <c r="EY30" s="266"/>
      <c r="FC30" s="264"/>
      <c r="FD30" s="265"/>
      <c r="FE30" s="266"/>
      <c r="FI30" s="264"/>
      <c r="FJ30" s="265"/>
      <c r="FK30" s="266"/>
      <c r="FO30" s="264"/>
      <c r="FP30" s="265"/>
      <c r="FQ30" s="266"/>
      <c r="FU30" s="264"/>
      <c r="FV30" s="265"/>
      <c r="FW30" s="266"/>
      <c r="GA30" s="264"/>
      <c r="GB30" s="265"/>
      <c r="GC30" s="266"/>
      <c r="GG30" s="264"/>
      <c r="GH30" s="265"/>
      <c r="GI30" s="266"/>
      <c r="GM30" s="264"/>
      <c r="GN30" s="265"/>
      <c r="GO30" s="266"/>
      <c r="GS30" s="264"/>
      <c r="GT30" s="265"/>
      <c r="GU30" s="266"/>
      <c r="GY30" s="264"/>
      <c r="GZ30" s="265"/>
      <c r="HA30" s="266"/>
    </row>
    <row r="31" spans="3:209" x14ac:dyDescent="0.2">
      <c r="C31" s="264" t="s">
        <v>1503</v>
      </c>
      <c r="D31" s="265">
        <v>32.539695360000003</v>
      </c>
      <c r="E31" s="266">
        <v>20.94</v>
      </c>
      <c r="F31" t="s">
        <v>1495</v>
      </c>
      <c r="G31" s="263">
        <v>1.2998234200000001</v>
      </c>
      <c r="H31" s="5">
        <v>1.02</v>
      </c>
      <c r="I31" s="264"/>
      <c r="J31" s="265"/>
      <c r="K31" s="266"/>
      <c r="O31" s="264"/>
      <c r="P31" s="265"/>
      <c r="Q31" s="266"/>
      <c r="U31" s="264"/>
      <c r="V31" s="265"/>
      <c r="W31" s="266"/>
      <c r="AA31" s="264"/>
      <c r="AB31" s="265"/>
      <c r="AC31" s="266"/>
      <c r="AG31" s="264"/>
      <c r="AH31" s="265"/>
      <c r="AI31" s="266"/>
      <c r="AM31" s="264"/>
      <c r="AN31" s="265"/>
      <c r="AO31" s="266"/>
      <c r="AS31" s="264"/>
      <c r="AT31" s="265"/>
      <c r="AU31" s="266"/>
      <c r="AY31" s="264"/>
      <c r="AZ31" s="265"/>
      <c r="BA31" s="266"/>
      <c r="BE31" s="264"/>
      <c r="BF31" s="265"/>
      <c r="BG31" s="266"/>
      <c r="BK31" s="264" t="s">
        <v>1665</v>
      </c>
      <c r="BL31" s="265">
        <v>4.8411E-4</v>
      </c>
      <c r="BM31" s="266">
        <v>0</v>
      </c>
      <c r="BQ31" s="264"/>
      <c r="BR31" s="265"/>
      <c r="BS31" s="266"/>
      <c r="BW31" s="264"/>
      <c r="BX31" s="265"/>
      <c r="BY31" s="266"/>
      <c r="CC31" s="264"/>
      <c r="CD31" s="265"/>
      <c r="CE31" s="266"/>
      <c r="CI31" s="264"/>
      <c r="CJ31" s="265"/>
      <c r="CK31" s="266"/>
      <c r="CO31" s="264"/>
      <c r="CP31" s="265"/>
      <c r="CQ31" s="266"/>
      <c r="CU31" s="264"/>
      <c r="CV31" s="265"/>
      <c r="CW31" s="266"/>
      <c r="DA31" s="264"/>
      <c r="DB31" s="265"/>
      <c r="DC31" s="266"/>
      <c r="DG31" s="264"/>
      <c r="DH31" s="265"/>
      <c r="DI31" s="266"/>
      <c r="DM31" s="264"/>
      <c r="DN31" s="265"/>
      <c r="DO31" s="266"/>
      <c r="DS31" s="264"/>
      <c r="DT31" s="265"/>
      <c r="DU31" s="266"/>
      <c r="DY31" s="264"/>
      <c r="DZ31" s="265"/>
      <c r="EA31" s="266"/>
      <c r="EE31" s="264"/>
      <c r="EF31" s="265"/>
      <c r="EG31" s="266"/>
      <c r="EK31" s="264"/>
      <c r="EL31" s="265"/>
      <c r="EM31" s="266"/>
      <c r="EQ31" s="264"/>
      <c r="ER31" s="265"/>
      <c r="ES31" s="266"/>
      <c r="EW31" s="264"/>
      <c r="EX31" s="265"/>
      <c r="EY31" s="266"/>
      <c r="FC31" s="264"/>
      <c r="FD31" s="265"/>
      <c r="FE31" s="266"/>
      <c r="FI31" s="264"/>
      <c r="FJ31" s="265"/>
      <c r="FK31" s="266"/>
      <c r="FO31" s="264"/>
      <c r="FP31" s="265"/>
      <c r="FQ31" s="266"/>
      <c r="FU31" s="264"/>
      <c r="FV31" s="265"/>
      <c r="FW31" s="266"/>
      <c r="GA31" s="264"/>
      <c r="GB31" s="265"/>
      <c r="GC31" s="266"/>
      <c r="GG31" s="264"/>
      <c r="GH31" s="265"/>
      <c r="GI31" s="266"/>
      <c r="GM31" s="264"/>
      <c r="GN31" s="265"/>
      <c r="GO31" s="266"/>
      <c r="GS31" s="264"/>
      <c r="GT31" s="265"/>
      <c r="GU31" s="266"/>
      <c r="GY31" s="264"/>
      <c r="GZ31" s="265"/>
      <c r="HA31" s="266"/>
    </row>
    <row r="32" spans="3:209" x14ac:dyDescent="0.2">
      <c r="C32" s="264" t="s">
        <v>1495</v>
      </c>
      <c r="D32" s="265">
        <v>2.06534657</v>
      </c>
      <c r="E32" s="266">
        <v>1.33</v>
      </c>
      <c r="F32" t="s">
        <v>1505</v>
      </c>
      <c r="G32" s="263">
        <v>6.5713471999999999</v>
      </c>
      <c r="H32" s="5">
        <v>5.17</v>
      </c>
      <c r="I32" s="264"/>
      <c r="J32" s="265"/>
      <c r="K32" s="266"/>
      <c r="O32" s="264"/>
      <c r="P32" s="265"/>
      <c r="Q32" s="266"/>
      <c r="U32" s="264"/>
      <c r="V32" s="265"/>
      <c r="W32" s="266"/>
      <c r="AA32" s="264"/>
      <c r="AB32" s="265"/>
      <c r="AC32" s="266"/>
      <c r="AG32" s="264"/>
      <c r="AH32" s="265"/>
      <c r="AI32" s="266"/>
      <c r="AM32" s="264"/>
      <c r="AN32" s="265"/>
      <c r="AO32" s="266"/>
      <c r="AS32" s="264"/>
      <c r="AT32" s="265"/>
      <c r="AU32" s="266"/>
      <c r="AY32" s="264"/>
      <c r="AZ32" s="265"/>
      <c r="BA32" s="266"/>
      <c r="BE32" s="264"/>
      <c r="BF32" s="265"/>
      <c r="BG32" s="266"/>
      <c r="BK32" s="264"/>
      <c r="BL32" s="265"/>
      <c r="BM32" s="266"/>
      <c r="BQ32" s="264"/>
      <c r="BR32" s="265"/>
      <c r="BS32" s="266"/>
      <c r="BW32" s="264"/>
      <c r="BX32" s="265"/>
      <c r="BY32" s="266"/>
      <c r="CC32" s="264"/>
      <c r="CD32" s="265"/>
      <c r="CE32" s="266"/>
      <c r="CI32" s="264"/>
      <c r="CJ32" s="265"/>
      <c r="CK32" s="266"/>
      <c r="CO32" s="264"/>
      <c r="CP32" s="265"/>
      <c r="CQ32" s="266"/>
      <c r="CU32" s="264"/>
      <c r="CV32" s="265"/>
      <c r="CW32" s="266"/>
      <c r="DA32" s="264"/>
      <c r="DB32" s="265"/>
      <c r="DC32" s="266"/>
      <c r="DG32" s="264"/>
      <c r="DH32" s="265"/>
      <c r="DI32" s="266"/>
      <c r="DM32" s="264"/>
      <c r="DN32" s="265"/>
      <c r="DO32" s="266"/>
      <c r="DS32" s="264"/>
      <c r="DT32" s="265"/>
      <c r="DU32" s="266"/>
      <c r="DY32" s="264"/>
      <c r="DZ32" s="265"/>
      <c r="EA32" s="266"/>
      <c r="EE32" s="264"/>
      <c r="EF32" s="265"/>
      <c r="EG32" s="266"/>
      <c r="EK32" s="264"/>
      <c r="EL32" s="265"/>
      <c r="EM32" s="266"/>
      <c r="EQ32" s="264"/>
      <c r="ER32" s="265"/>
      <c r="ES32" s="266"/>
      <c r="EW32" s="264"/>
      <c r="EX32" s="265"/>
      <c r="EY32" s="266"/>
      <c r="FC32" s="264"/>
      <c r="FD32" s="265"/>
      <c r="FE32" s="266"/>
      <c r="FI32" s="264"/>
      <c r="FJ32" s="265"/>
      <c r="FK32" s="266"/>
      <c r="FO32" s="264"/>
      <c r="FP32" s="265"/>
      <c r="FQ32" s="266"/>
      <c r="FU32" s="264"/>
      <c r="FV32" s="265"/>
      <c r="FW32" s="266"/>
      <c r="GA32" s="264"/>
      <c r="GB32" s="265"/>
      <c r="GC32" s="266"/>
      <c r="GG32" s="264"/>
      <c r="GH32" s="265"/>
      <c r="GI32" s="266"/>
      <c r="GM32" s="264"/>
      <c r="GN32" s="265"/>
      <c r="GO32" s="266"/>
      <c r="GS32" s="264"/>
      <c r="GT32" s="265"/>
      <c r="GU32" s="266"/>
      <c r="GY32" s="264"/>
      <c r="GZ32" s="265"/>
      <c r="HA32" s="266"/>
    </row>
    <row r="33" spans="1:212" x14ac:dyDescent="0.2">
      <c r="C33" s="264" t="s">
        <v>1507</v>
      </c>
      <c r="D33" s="265">
        <v>2.5379848599999999</v>
      </c>
      <c r="E33" s="266">
        <v>1.63</v>
      </c>
      <c r="F33" t="s">
        <v>1506</v>
      </c>
      <c r="G33" s="263">
        <v>1.3445562099999999</v>
      </c>
      <c r="H33" s="5">
        <v>1.06</v>
      </c>
      <c r="I33" s="264"/>
      <c r="J33" s="265"/>
      <c r="K33" s="266"/>
      <c r="O33" s="264"/>
      <c r="P33" s="265"/>
      <c r="Q33" s="266"/>
      <c r="U33" s="264"/>
      <c r="V33" s="265"/>
      <c r="W33" s="266"/>
      <c r="AA33" s="264"/>
      <c r="AB33" s="265"/>
      <c r="AC33" s="266"/>
      <c r="AG33" s="264"/>
      <c r="AH33" s="265"/>
      <c r="AI33" s="266"/>
      <c r="AM33" s="264"/>
      <c r="AN33" s="265"/>
      <c r="AO33" s="266"/>
      <c r="AS33" s="264"/>
      <c r="AT33" s="265"/>
      <c r="AU33" s="266"/>
      <c r="AY33" s="264"/>
      <c r="AZ33" s="265"/>
      <c r="BA33" s="266"/>
      <c r="BE33" s="264"/>
      <c r="BF33" s="265"/>
      <c r="BG33" s="266"/>
      <c r="BK33" s="264"/>
      <c r="BL33" s="265"/>
      <c r="BM33" s="266"/>
      <c r="BQ33" s="264"/>
      <c r="BR33" s="265"/>
      <c r="BS33" s="266"/>
      <c r="BW33" s="264"/>
      <c r="BX33" s="265"/>
      <c r="BY33" s="266"/>
      <c r="CC33" s="264"/>
      <c r="CD33" s="265"/>
      <c r="CE33" s="266"/>
      <c r="CI33" s="264"/>
      <c r="CJ33" s="265"/>
      <c r="CK33" s="266"/>
      <c r="CO33" s="264"/>
      <c r="CP33" s="265"/>
      <c r="CQ33" s="266"/>
      <c r="CU33" s="264"/>
      <c r="CV33" s="265"/>
      <c r="CW33" s="266"/>
      <c r="DA33" s="264"/>
      <c r="DB33" s="265"/>
      <c r="DC33" s="266"/>
      <c r="DG33" s="264"/>
      <c r="DH33" s="265"/>
      <c r="DI33" s="266"/>
      <c r="DM33" s="264"/>
      <c r="DN33" s="265"/>
      <c r="DO33" s="266"/>
      <c r="DS33" s="264"/>
      <c r="DT33" s="265"/>
      <c r="DU33" s="266"/>
      <c r="DY33" s="264"/>
      <c r="DZ33" s="265"/>
      <c r="EA33" s="266"/>
      <c r="EE33" s="264"/>
      <c r="EF33" s="265"/>
      <c r="EG33" s="266"/>
      <c r="EK33" s="264"/>
      <c r="EL33" s="265"/>
      <c r="EM33" s="266"/>
      <c r="EQ33" s="264"/>
      <c r="ER33" s="265"/>
      <c r="ES33" s="266"/>
      <c r="EW33" s="264"/>
      <c r="EX33" s="265"/>
      <c r="EY33" s="266"/>
      <c r="FC33" s="264"/>
      <c r="FD33" s="265"/>
      <c r="FE33" s="266"/>
      <c r="FI33" s="264"/>
      <c r="FJ33" s="265"/>
      <c r="FK33" s="266"/>
      <c r="FO33" s="264"/>
      <c r="FP33" s="265"/>
      <c r="FQ33" s="266"/>
      <c r="FU33" s="264"/>
      <c r="FV33" s="265"/>
      <c r="FW33" s="266"/>
      <c r="GA33" s="264"/>
      <c r="GB33" s="265"/>
      <c r="GC33" s="266"/>
      <c r="GG33" s="264"/>
      <c r="GH33" s="265"/>
      <c r="GI33" s="266"/>
      <c r="GM33" s="264"/>
      <c r="GN33" s="265"/>
      <c r="GO33" s="266"/>
      <c r="GS33" s="264"/>
      <c r="GT33" s="265"/>
      <c r="GU33" s="266"/>
      <c r="GY33" s="264"/>
      <c r="GZ33" s="265"/>
      <c r="HA33" s="266"/>
    </row>
    <row r="34" spans="1:212" x14ac:dyDescent="0.2">
      <c r="C34" s="264" t="s">
        <v>1508</v>
      </c>
      <c r="D34" s="265">
        <v>6.1964593299999997</v>
      </c>
      <c r="E34" s="266">
        <v>3.99</v>
      </c>
      <c r="F34" t="s">
        <v>1507</v>
      </c>
      <c r="G34" s="263">
        <v>2.4629623</v>
      </c>
      <c r="H34" s="5">
        <v>1.94</v>
      </c>
      <c r="I34" s="264"/>
      <c r="J34" s="265"/>
      <c r="K34" s="266"/>
      <c r="O34" s="264"/>
      <c r="P34" s="265"/>
      <c r="Q34" s="266"/>
      <c r="U34" s="264"/>
      <c r="V34" s="265"/>
      <c r="W34" s="266"/>
      <c r="AA34" s="264"/>
      <c r="AB34" s="265"/>
      <c r="AC34" s="266"/>
      <c r="AG34" s="264"/>
      <c r="AH34" s="265"/>
      <c r="AI34" s="266"/>
      <c r="AM34" s="264"/>
      <c r="AN34" s="265"/>
      <c r="AO34" s="266"/>
      <c r="AS34" s="264"/>
      <c r="AT34" s="265"/>
      <c r="AU34" s="266"/>
      <c r="AY34" s="264"/>
      <c r="AZ34" s="265"/>
      <c r="BA34" s="266"/>
      <c r="BE34" s="264"/>
      <c r="BF34" s="265"/>
      <c r="BG34" s="266"/>
      <c r="BK34" s="264"/>
      <c r="BL34" s="265"/>
      <c r="BM34" s="266"/>
      <c r="BQ34" s="264"/>
      <c r="BR34" s="265"/>
      <c r="BS34" s="266"/>
      <c r="BW34" s="264"/>
      <c r="BX34" s="265"/>
      <c r="BY34" s="266"/>
      <c r="CC34" s="264"/>
      <c r="CD34" s="265"/>
      <c r="CE34" s="266"/>
      <c r="CI34" s="264"/>
      <c r="CJ34" s="265"/>
      <c r="CK34" s="266"/>
      <c r="CO34" s="264"/>
      <c r="CP34" s="265"/>
      <c r="CQ34" s="266"/>
      <c r="CU34" s="264"/>
      <c r="CV34" s="265"/>
      <c r="CW34" s="266"/>
      <c r="DA34" s="264"/>
      <c r="DB34" s="265"/>
      <c r="DC34" s="266"/>
      <c r="DG34" s="264"/>
      <c r="DH34" s="265"/>
      <c r="DI34" s="266"/>
      <c r="DM34" s="264"/>
      <c r="DN34" s="265"/>
      <c r="DO34" s="266"/>
      <c r="DS34" s="264"/>
      <c r="DT34" s="265"/>
      <c r="DU34" s="266"/>
      <c r="DY34" s="264"/>
      <c r="DZ34" s="265"/>
      <c r="EA34" s="266"/>
      <c r="EE34" s="264"/>
      <c r="EF34" s="265"/>
      <c r="EG34" s="266"/>
      <c r="EK34" s="264"/>
      <c r="EL34" s="265"/>
      <c r="EM34" s="266"/>
      <c r="EQ34" s="264"/>
      <c r="ER34" s="265"/>
      <c r="ES34" s="266"/>
      <c r="EW34" s="264"/>
      <c r="EX34" s="265"/>
      <c r="EY34" s="266"/>
      <c r="FC34" s="264"/>
      <c r="FD34" s="265"/>
      <c r="FE34" s="266"/>
      <c r="FI34" s="264"/>
      <c r="FJ34" s="265"/>
      <c r="FK34" s="266"/>
      <c r="FO34" s="264"/>
      <c r="FP34" s="265"/>
      <c r="FQ34" s="266"/>
      <c r="FU34" s="264"/>
      <c r="FV34" s="265"/>
      <c r="FW34" s="266"/>
      <c r="GA34" s="264"/>
      <c r="GB34" s="265"/>
      <c r="GC34" s="266"/>
      <c r="GG34" s="264"/>
      <c r="GH34" s="265"/>
      <c r="GI34" s="266"/>
      <c r="GM34" s="264"/>
      <c r="GN34" s="265"/>
      <c r="GO34" s="266"/>
      <c r="GS34" s="264"/>
      <c r="GT34" s="265"/>
      <c r="GU34" s="266"/>
      <c r="GY34" s="264"/>
      <c r="GZ34" s="265"/>
      <c r="HA34" s="266"/>
    </row>
    <row r="35" spans="1:212" x14ac:dyDescent="0.2">
      <c r="C35" s="264"/>
      <c r="D35" s="265"/>
      <c r="E35" s="266"/>
      <c r="F35" t="s">
        <v>1508</v>
      </c>
      <c r="G35" s="263">
        <v>3.4833776599999999</v>
      </c>
      <c r="H35" s="5">
        <v>2.74</v>
      </c>
      <c r="I35" s="264"/>
      <c r="J35" s="265"/>
      <c r="K35" s="266"/>
      <c r="O35" s="264"/>
      <c r="P35" s="265"/>
      <c r="Q35" s="266"/>
      <c r="U35" s="264"/>
      <c r="V35" s="265"/>
      <c r="W35" s="266"/>
      <c r="AA35" s="264"/>
      <c r="AB35" s="265"/>
      <c r="AC35" s="266"/>
      <c r="AG35" s="264"/>
      <c r="AH35" s="265"/>
      <c r="AI35" s="266"/>
      <c r="AM35" s="264"/>
      <c r="AN35" s="265"/>
      <c r="AO35" s="266"/>
      <c r="AS35" s="264"/>
      <c r="AT35" s="265"/>
      <c r="AU35" s="266"/>
      <c r="AY35" s="264"/>
      <c r="AZ35" s="265"/>
      <c r="BA35" s="266"/>
      <c r="BE35" s="264"/>
      <c r="BF35" s="265"/>
      <c r="BG35" s="266"/>
      <c r="BK35" s="264"/>
      <c r="BL35" s="265"/>
      <c r="BM35" s="266"/>
      <c r="BQ35" s="264"/>
      <c r="BR35" s="265"/>
      <c r="BS35" s="266"/>
      <c r="BW35" s="264"/>
      <c r="BX35" s="265"/>
      <c r="BY35" s="266"/>
      <c r="CC35" s="264"/>
      <c r="CD35" s="265"/>
      <c r="CE35" s="266"/>
      <c r="CI35" s="264"/>
      <c r="CJ35" s="265"/>
      <c r="CK35" s="266"/>
      <c r="CO35" s="264"/>
      <c r="CP35" s="265"/>
      <c r="CQ35" s="266"/>
      <c r="CU35" s="264"/>
      <c r="CV35" s="265"/>
      <c r="CW35" s="266"/>
      <c r="DA35" s="264"/>
      <c r="DB35" s="265"/>
      <c r="DC35" s="266"/>
      <c r="DG35" s="264"/>
      <c r="DH35" s="265"/>
      <c r="DI35" s="266"/>
      <c r="DM35" s="264"/>
      <c r="DN35" s="265"/>
      <c r="DO35" s="266"/>
      <c r="DS35" s="264"/>
      <c r="DT35" s="265"/>
      <c r="DU35" s="266"/>
      <c r="DY35" s="264"/>
      <c r="DZ35" s="265"/>
      <c r="EA35" s="266"/>
      <c r="EE35" s="264"/>
      <c r="EF35" s="265"/>
      <c r="EG35" s="266"/>
      <c r="EK35" s="264"/>
      <c r="EL35" s="265"/>
      <c r="EM35" s="266"/>
      <c r="EQ35" s="264"/>
      <c r="ER35" s="265"/>
      <c r="ES35" s="266"/>
      <c r="EW35" s="264"/>
      <c r="EX35" s="265"/>
      <c r="EY35" s="266"/>
      <c r="FC35" s="264"/>
      <c r="FD35" s="265"/>
      <c r="FE35" s="266"/>
      <c r="FI35" s="264"/>
      <c r="FJ35" s="265"/>
      <c r="FK35" s="266"/>
      <c r="FO35" s="264"/>
      <c r="FP35" s="265"/>
      <c r="FQ35" s="266"/>
      <c r="FU35" s="264"/>
      <c r="FV35" s="265"/>
      <c r="FW35" s="266"/>
      <c r="GA35" s="264"/>
      <c r="GB35" s="265"/>
      <c r="GC35" s="266"/>
      <c r="GG35" s="264"/>
      <c r="GH35" s="265"/>
      <c r="GI35" s="266"/>
      <c r="GM35" s="264"/>
      <c r="GN35" s="265"/>
      <c r="GO35" s="266"/>
      <c r="GS35" s="264"/>
      <c r="GT35" s="265"/>
      <c r="GU35" s="266"/>
      <c r="GY35" s="264"/>
      <c r="GZ35" s="265"/>
      <c r="HA35" s="266"/>
    </row>
    <row r="36" spans="1:212" ht="13.5" thickBot="1" x14ac:dyDescent="0.25">
      <c r="C36" s="264"/>
      <c r="D36" s="265"/>
      <c r="E36" s="266"/>
      <c r="I36" s="264"/>
      <c r="J36" s="265"/>
      <c r="K36" s="266"/>
      <c r="O36" s="264"/>
      <c r="P36" s="265"/>
      <c r="Q36" s="266"/>
      <c r="U36" s="264"/>
      <c r="V36" s="265"/>
      <c r="W36" s="266"/>
      <c r="AA36" s="264"/>
      <c r="AB36" s="265"/>
      <c r="AC36" s="266"/>
      <c r="AG36" s="264"/>
      <c r="AH36" s="265"/>
      <c r="AI36" s="266"/>
      <c r="AM36" s="264"/>
      <c r="AN36" s="265"/>
      <c r="AO36" s="266"/>
      <c r="AS36" s="264"/>
      <c r="AT36" s="265"/>
      <c r="AU36" s="266"/>
      <c r="AY36" s="264"/>
      <c r="AZ36" s="265"/>
      <c r="BA36" s="266"/>
      <c r="BE36" s="264"/>
      <c r="BF36" s="265"/>
      <c r="BG36" s="266"/>
      <c r="BK36" s="264"/>
      <c r="BL36" s="265"/>
      <c r="BM36" s="266"/>
      <c r="BQ36" s="264"/>
      <c r="BR36" s="265"/>
      <c r="BS36" s="266"/>
      <c r="BW36" s="264"/>
      <c r="BX36" s="265"/>
      <c r="BY36" s="266"/>
      <c r="CC36" s="264"/>
      <c r="CD36" s="265"/>
      <c r="CE36" s="266"/>
      <c r="CI36" s="264"/>
      <c r="CJ36" s="265"/>
      <c r="CK36" s="266"/>
      <c r="CO36" s="264"/>
      <c r="CP36" s="265"/>
      <c r="CQ36" s="266"/>
      <c r="CU36" s="264"/>
      <c r="CV36" s="265"/>
      <c r="CW36" s="266"/>
      <c r="DA36" s="264"/>
      <c r="DB36" s="265"/>
      <c r="DC36" s="266"/>
      <c r="DG36" s="264"/>
      <c r="DH36" s="265"/>
      <c r="DI36" s="266"/>
      <c r="DM36" s="264"/>
      <c r="DN36" s="265"/>
      <c r="DO36" s="266"/>
      <c r="DS36" s="264"/>
      <c r="DT36" s="265"/>
      <c r="DU36" s="266"/>
      <c r="DY36" s="264"/>
      <c r="DZ36" s="265"/>
      <c r="EA36" s="266"/>
      <c r="EE36" s="264"/>
      <c r="EF36" s="265"/>
      <c r="EG36" s="266"/>
      <c r="EK36" s="264"/>
      <c r="EL36" s="265"/>
      <c r="EM36" s="266"/>
      <c r="EQ36" s="264"/>
      <c r="ER36" s="265"/>
      <c r="ES36" s="266"/>
      <c r="EW36" s="264"/>
      <c r="EX36" s="265"/>
      <c r="EY36" s="266"/>
      <c r="FC36" s="264"/>
      <c r="FD36" s="265"/>
      <c r="FE36" s="266"/>
      <c r="FI36" s="264"/>
      <c r="FJ36" s="265"/>
      <c r="FK36" s="266"/>
      <c r="FO36" s="264"/>
      <c r="FP36" s="265"/>
      <c r="FQ36" s="266"/>
      <c r="FU36" s="264"/>
      <c r="FV36" s="265"/>
      <c r="FW36" s="266"/>
      <c r="GA36" s="264"/>
      <c r="GB36" s="265"/>
      <c r="GC36" s="266"/>
      <c r="GG36" s="264"/>
      <c r="GH36" s="265"/>
      <c r="GI36" s="266"/>
      <c r="GM36" s="264"/>
      <c r="GN36" s="265"/>
      <c r="GO36" s="266"/>
      <c r="GS36" s="264"/>
      <c r="GT36" s="265"/>
      <c r="GU36" s="266"/>
      <c r="GY36" s="264"/>
      <c r="GZ36" s="265"/>
      <c r="HA36" s="266"/>
    </row>
    <row r="37" spans="1:212" ht="13.5" thickBot="1" x14ac:dyDescent="0.25">
      <c r="A37" s="267" t="s">
        <v>1509</v>
      </c>
      <c r="B37" s="268"/>
      <c r="C37" s="269"/>
      <c r="D37" s="270">
        <v>154.01778733</v>
      </c>
      <c r="E37" s="271">
        <v>99.09</v>
      </c>
      <c r="F37" s="267"/>
      <c r="G37" s="268">
        <v>125.63925424</v>
      </c>
      <c r="H37" s="272">
        <v>98.85</v>
      </c>
      <c r="I37" s="269"/>
      <c r="J37" s="270">
        <v>96.365311860000006</v>
      </c>
      <c r="K37" s="271">
        <v>99.72</v>
      </c>
      <c r="L37" s="267"/>
      <c r="M37" s="268">
        <v>41.765039559999998</v>
      </c>
      <c r="N37" s="272">
        <v>99.6</v>
      </c>
      <c r="O37" s="269"/>
      <c r="P37" s="270">
        <v>242.52615871000006</v>
      </c>
      <c r="Q37" s="271">
        <v>99.89</v>
      </c>
      <c r="R37" s="267"/>
      <c r="S37" s="268">
        <v>193.36739122999998</v>
      </c>
      <c r="T37" s="272">
        <v>97.05</v>
      </c>
      <c r="U37" s="269"/>
      <c r="V37" s="270">
        <v>277.09277969999999</v>
      </c>
      <c r="W37" s="271">
        <v>96.29</v>
      </c>
      <c r="X37" s="267"/>
      <c r="Y37" s="268">
        <v>170.74373266999999</v>
      </c>
      <c r="Z37" s="272">
        <v>99.52</v>
      </c>
      <c r="AA37" s="269"/>
      <c r="AB37" s="270">
        <v>25.571378360000001</v>
      </c>
      <c r="AC37" s="271">
        <v>98.98</v>
      </c>
      <c r="AD37" s="267"/>
      <c r="AE37" s="268">
        <v>119.59428894000001</v>
      </c>
      <c r="AF37" s="272">
        <v>98.94</v>
      </c>
      <c r="AG37" s="269"/>
      <c r="AH37" s="270">
        <v>63.80032894</v>
      </c>
      <c r="AI37" s="271">
        <v>97.99</v>
      </c>
      <c r="AJ37" s="267"/>
      <c r="AK37" s="268">
        <v>527.00301550000006</v>
      </c>
      <c r="AL37" s="272">
        <v>98.97</v>
      </c>
      <c r="AM37" s="269"/>
      <c r="AN37" s="270">
        <v>0</v>
      </c>
      <c r="AO37" s="271">
        <v>0</v>
      </c>
      <c r="AP37" s="267"/>
      <c r="AQ37" s="268">
        <v>351.33328976999996</v>
      </c>
      <c r="AR37" s="272">
        <v>91.04</v>
      </c>
      <c r="AS37" s="269"/>
      <c r="AT37" s="270">
        <v>277.40319506000003</v>
      </c>
      <c r="AU37" s="271">
        <v>96.92</v>
      </c>
      <c r="AV37" s="267"/>
      <c r="AW37" s="268">
        <v>1448.0445011400002</v>
      </c>
      <c r="AX37" s="272">
        <v>96.77</v>
      </c>
      <c r="AY37" s="269"/>
      <c r="AZ37" s="270">
        <v>873.29697465000015</v>
      </c>
      <c r="BA37" s="271">
        <v>96.99</v>
      </c>
      <c r="BB37" s="267"/>
      <c r="BC37" s="268">
        <v>16.270123869999999</v>
      </c>
      <c r="BD37" s="272">
        <v>99.78</v>
      </c>
      <c r="BE37" s="269"/>
      <c r="BF37" s="270">
        <v>89.054599569999993</v>
      </c>
      <c r="BG37" s="271">
        <v>99.66</v>
      </c>
      <c r="BH37" s="267"/>
      <c r="BI37" s="268">
        <v>59.047248779999997</v>
      </c>
      <c r="BJ37" s="272">
        <v>99.88</v>
      </c>
      <c r="BK37" s="269"/>
      <c r="BL37" s="270">
        <v>28.847551890000002</v>
      </c>
      <c r="BM37" s="271">
        <v>28.85</v>
      </c>
      <c r="BN37" s="267"/>
      <c r="BO37" s="268">
        <v>526.11981097</v>
      </c>
      <c r="BP37" s="272">
        <v>64.680000000000007</v>
      </c>
      <c r="BQ37" s="269"/>
      <c r="BR37" s="270">
        <v>0</v>
      </c>
      <c r="BS37" s="271">
        <v>0</v>
      </c>
      <c r="BT37" s="267"/>
      <c r="BU37" s="268">
        <v>204.78044571999996</v>
      </c>
      <c r="BV37" s="272">
        <v>82.87</v>
      </c>
      <c r="BW37" s="269"/>
      <c r="BX37" s="270">
        <v>85.216662989999989</v>
      </c>
      <c r="BY37" s="271">
        <v>80.31</v>
      </c>
      <c r="BZ37" s="267"/>
      <c r="CA37" s="268">
        <v>0.76452553000000001</v>
      </c>
      <c r="CB37" s="272">
        <v>4.71</v>
      </c>
      <c r="CC37" s="269"/>
      <c r="CD37" s="270">
        <v>21.035671650000001</v>
      </c>
      <c r="CE37" s="271">
        <v>98.93</v>
      </c>
      <c r="CF37" s="267"/>
      <c r="CG37" s="268">
        <v>120.86683422</v>
      </c>
      <c r="CH37" s="272">
        <v>99.22</v>
      </c>
      <c r="CI37" s="269"/>
      <c r="CJ37" s="270">
        <v>23.838889000000002</v>
      </c>
      <c r="CK37" s="271">
        <v>37</v>
      </c>
      <c r="CL37" s="267"/>
      <c r="CM37" s="268">
        <v>657.66853849999995</v>
      </c>
      <c r="CN37" s="272">
        <v>100.87</v>
      </c>
      <c r="CO37" s="269"/>
      <c r="CP37" s="270">
        <v>1038.203041</v>
      </c>
      <c r="CQ37" s="271">
        <v>99.35</v>
      </c>
      <c r="CR37" s="267"/>
      <c r="CS37" s="268">
        <v>27.879218249999997</v>
      </c>
      <c r="CT37" s="272">
        <v>99.58</v>
      </c>
      <c r="CU37" s="269"/>
      <c r="CV37" s="270">
        <v>49.033682410000004</v>
      </c>
      <c r="CW37" s="271">
        <v>99.74</v>
      </c>
      <c r="CX37" s="267"/>
      <c r="CY37" s="268">
        <v>72.63688689</v>
      </c>
      <c r="CZ37" s="272">
        <v>80.62</v>
      </c>
      <c r="DA37" s="269"/>
      <c r="DB37" s="270">
        <v>71.573573400000001</v>
      </c>
      <c r="DC37" s="271">
        <v>101.95</v>
      </c>
      <c r="DD37" s="267"/>
      <c r="DE37" s="268">
        <v>28.321044530000002</v>
      </c>
      <c r="DF37" s="272">
        <v>97.2</v>
      </c>
      <c r="DG37" s="269"/>
      <c r="DH37" s="270">
        <v>0</v>
      </c>
      <c r="DI37" s="271">
        <v>0</v>
      </c>
      <c r="DJ37" s="267"/>
      <c r="DK37" s="268">
        <v>0</v>
      </c>
      <c r="DL37" s="272">
        <v>0</v>
      </c>
      <c r="DM37" s="269"/>
      <c r="DN37" s="270">
        <v>0</v>
      </c>
      <c r="DO37" s="271">
        <v>0</v>
      </c>
      <c r="DP37" s="267"/>
      <c r="DQ37" s="268">
        <v>0</v>
      </c>
      <c r="DR37" s="272">
        <v>0</v>
      </c>
      <c r="DS37" s="269"/>
      <c r="DT37" s="270">
        <v>0</v>
      </c>
      <c r="DU37" s="271">
        <v>0</v>
      </c>
      <c r="DV37" s="267"/>
      <c r="DW37" s="268">
        <v>0</v>
      </c>
      <c r="DX37" s="272">
        <v>0</v>
      </c>
      <c r="DY37" s="269"/>
      <c r="DZ37" s="270">
        <v>127.04434839000001</v>
      </c>
      <c r="EA37" s="271">
        <v>98.29</v>
      </c>
      <c r="EB37" s="267"/>
      <c r="EC37" s="268">
        <v>138.21311885999998</v>
      </c>
      <c r="ED37" s="272">
        <v>99.53</v>
      </c>
      <c r="EE37" s="269"/>
      <c r="EF37" s="270">
        <v>0</v>
      </c>
      <c r="EG37" s="271">
        <v>0</v>
      </c>
      <c r="EH37" s="267"/>
      <c r="EI37" s="268">
        <v>0</v>
      </c>
      <c r="EJ37" s="272">
        <v>0</v>
      </c>
      <c r="EK37" s="269"/>
      <c r="EL37" s="270">
        <v>443.00519499999996</v>
      </c>
      <c r="EM37" s="271">
        <v>97.02</v>
      </c>
      <c r="EN37" s="267"/>
      <c r="EO37" s="268">
        <v>147.38507901</v>
      </c>
      <c r="EP37" s="272">
        <v>92.7</v>
      </c>
      <c r="EQ37" s="269"/>
      <c r="ER37" s="270">
        <v>11.23365557</v>
      </c>
      <c r="ES37" s="271">
        <v>21.2</v>
      </c>
      <c r="ET37" s="267"/>
      <c r="EU37" s="268">
        <v>216.13771939999998</v>
      </c>
      <c r="EV37" s="272">
        <v>95.51</v>
      </c>
      <c r="EW37" s="269"/>
      <c r="EX37" s="270">
        <v>488.37596437000002</v>
      </c>
      <c r="EY37" s="271">
        <v>97.4</v>
      </c>
      <c r="EZ37" s="267"/>
      <c r="FA37" s="268">
        <v>404.66182051000004</v>
      </c>
      <c r="FB37" s="272">
        <v>98.36</v>
      </c>
      <c r="FC37" s="269"/>
      <c r="FD37" s="270">
        <v>152.54157819</v>
      </c>
      <c r="FE37" s="271">
        <v>58.89</v>
      </c>
      <c r="FF37" s="267"/>
      <c r="FG37" s="268">
        <v>41.527284399999999</v>
      </c>
      <c r="FH37" s="272">
        <v>97.01</v>
      </c>
      <c r="FI37" s="269"/>
      <c r="FJ37" s="270">
        <v>120.04456395000001</v>
      </c>
      <c r="FK37" s="271">
        <v>93.01</v>
      </c>
      <c r="FL37" s="267"/>
      <c r="FM37" s="268">
        <v>0</v>
      </c>
      <c r="FN37" s="272">
        <v>0</v>
      </c>
      <c r="FO37" s="269"/>
      <c r="FP37" s="270">
        <v>2694.9839845000001</v>
      </c>
      <c r="FQ37" s="271">
        <v>80.319999999999993</v>
      </c>
      <c r="FR37" s="267"/>
      <c r="FS37" s="268">
        <v>0</v>
      </c>
      <c r="FT37" s="272">
        <v>0</v>
      </c>
      <c r="FU37" s="269"/>
      <c r="FV37" s="270">
        <v>0</v>
      </c>
      <c r="FW37" s="271">
        <v>0</v>
      </c>
      <c r="FX37" s="267"/>
      <c r="FY37" s="268">
        <v>643.53376330999993</v>
      </c>
      <c r="FZ37" s="272">
        <v>69.87</v>
      </c>
      <c r="GA37" s="269"/>
      <c r="GB37" s="270">
        <v>34.575546559999992</v>
      </c>
      <c r="GC37" s="271">
        <v>19.71</v>
      </c>
      <c r="GD37" s="267"/>
      <c r="GE37" s="268">
        <v>33.259917999999999</v>
      </c>
      <c r="GF37" s="272">
        <v>100</v>
      </c>
      <c r="GG37" s="269"/>
      <c r="GH37" s="270">
        <v>78.763099999999994</v>
      </c>
      <c r="GI37" s="271">
        <v>100</v>
      </c>
      <c r="GJ37" s="267"/>
      <c r="GK37" s="268">
        <v>44.939847999999998</v>
      </c>
      <c r="GL37" s="272">
        <v>100</v>
      </c>
      <c r="GM37" s="269"/>
      <c r="GN37" s="270">
        <v>161.07744692</v>
      </c>
      <c r="GO37" s="271">
        <v>65.27</v>
      </c>
      <c r="GP37" s="267"/>
      <c r="GQ37" s="268">
        <v>137.95666259999999</v>
      </c>
      <c r="GR37" s="272">
        <v>99.85</v>
      </c>
      <c r="GS37" s="269"/>
      <c r="GT37" s="270">
        <v>55.672429170000001</v>
      </c>
      <c r="GU37" s="271">
        <v>99.7</v>
      </c>
      <c r="GV37" s="267"/>
      <c r="GW37" s="268">
        <v>221.84900310999998</v>
      </c>
      <c r="GX37" s="272">
        <v>99.36</v>
      </c>
      <c r="GY37" s="269"/>
      <c r="GZ37" s="270">
        <v>207.73039048000001</v>
      </c>
      <c r="HA37" s="271">
        <v>99.56</v>
      </c>
      <c r="HC37">
        <v>0</v>
      </c>
      <c r="HD37">
        <v>0</v>
      </c>
    </row>
    <row r="38" spans="1:212" ht="13.5" thickBot="1" x14ac:dyDescent="0.25">
      <c r="A38" s="267" t="s">
        <v>1510</v>
      </c>
      <c r="B38" s="268"/>
      <c r="C38" s="269"/>
      <c r="D38" s="270">
        <v>0</v>
      </c>
      <c r="E38" s="271">
        <v>0</v>
      </c>
      <c r="F38" s="267"/>
      <c r="G38" s="268">
        <v>0</v>
      </c>
      <c r="H38" s="272">
        <v>0</v>
      </c>
      <c r="I38" s="269"/>
      <c r="J38" s="270">
        <v>0</v>
      </c>
      <c r="K38" s="271">
        <v>0</v>
      </c>
      <c r="L38" s="267"/>
      <c r="M38" s="268">
        <v>0</v>
      </c>
      <c r="N38" s="272">
        <v>0</v>
      </c>
      <c r="O38" s="269"/>
      <c r="P38" s="270">
        <v>0</v>
      </c>
      <c r="Q38" s="271">
        <v>0</v>
      </c>
      <c r="R38" s="267"/>
      <c r="S38" s="268">
        <v>0</v>
      </c>
      <c r="T38" s="272">
        <v>0</v>
      </c>
      <c r="U38" s="269"/>
      <c r="V38" s="270">
        <v>0</v>
      </c>
      <c r="W38" s="271">
        <v>0</v>
      </c>
      <c r="X38" s="267"/>
      <c r="Y38" s="268">
        <v>0</v>
      </c>
      <c r="Z38" s="272">
        <v>0</v>
      </c>
      <c r="AA38" s="269"/>
      <c r="AB38" s="270">
        <v>0</v>
      </c>
      <c r="AC38" s="271">
        <v>0</v>
      </c>
      <c r="AD38" s="267"/>
      <c r="AE38" s="268">
        <v>0</v>
      </c>
      <c r="AF38" s="272">
        <v>0</v>
      </c>
      <c r="AG38" s="269"/>
      <c r="AH38" s="270">
        <v>0</v>
      </c>
      <c r="AI38" s="271">
        <v>0</v>
      </c>
      <c r="AJ38" s="267"/>
      <c r="AK38" s="268">
        <v>0</v>
      </c>
      <c r="AL38" s="272">
        <v>0</v>
      </c>
      <c r="AM38" s="269"/>
      <c r="AN38" s="270">
        <v>58.80648506</v>
      </c>
      <c r="AO38" s="271">
        <v>96.07</v>
      </c>
      <c r="AP38" s="267"/>
      <c r="AQ38" s="268">
        <v>0</v>
      </c>
      <c r="AR38" s="272">
        <v>0</v>
      </c>
      <c r="AS38" s="269"/>
      <c r="AT38" s="270">
        <v>0</v>
      </c>
      <c r="AU38" s="271">
        <v>0</v>
      </c>
      <c r="AV38" s="267"/>
      <c r="AW38" s="268">
        <v>0</v>
      </c>
      <c r="AX38" s="272">
        <v>0</v>
      </c>
      <c r="AY38" s="269"/>
      <c r="AZ38" s="270">
        <v>0</v>
      </c>
      <c r="BA38" s="271">
        <v>0</v>
      </c>
      <c r="BB38" s="267"/>
      <c r="BC38" s="268">
        <v>0</v>
      </c>
      <c r="BD38" s="272">
        <v>0</v>
      </c>
      <c r="BE38" s="269"/>
      <c r="BF38" s="270">
        <v>0</v>
      </c>
      <c r="BG38" s="271">
        <v>0</v>
      </c>
      <c r="BH38" s="267"/>
      <c r="BI38" s="268">
        <v>0</v>
      </c>
      <c r="BJ38" s="272">
        <v>0</v>
      </c>
      <c r="BK38" s="269"/>
      <c r="BL38" s="270">
        <v>33.996643049999996</v>
      </c>
      <c r="BM38" s="271">
        <v>34.03</v>
      </c>
      <c r="BN38" s="267"/>
      <c r="BO38" s="268">
        <v>274.22102225999998</v>
      </c>
      <c r="BP38" s="272">
        <v>33.71</v>
      </c>
      <c r="BQ38" s="269"/>
      <c r="BR38" s="270">
        <v>925.32162767999989</v>
      </c>
      <c r="BS38" s="271">
        <v>97.28</v>
      </c>
      <c r="BT38" s="267"/>
      <c r="BU38" s="268">
        <v>17.202375979999999</v>
      </c>
      <c r="BV38" s="272">
        <v>6.96</v>
      </c>
      <c r="BW38" s="269"/>
      <c r="BX38" s="270">
        <v>9.0419592600000005</v>
      </c>
      <c r="BY38" s="271">
        <v>8.52</v>
      </c>
      <c r="BZ38" s="267"/>
      <c r="CA38" s="268">
        <v>1.0106883900000001</v>
      </c>
      <c r="CB38" s="272">
        <v>6.23</v>
      </c>
      <c r="CC38" s="269"/>
      <c r="CD38" s="270">
        <v>0</v>
      </c>
      <c r="CE38" s="271">
        <v>0</v>
      </c>
      <c r="CF38" s="267"/>
      <c r="CG38" s="268">
        <v>0</v>
      </c>
      <c r="CH38" s="272">
        <v>0</v>
      </c>
      <c r="CI38" s="269"/>
      <c r="CJ38" s="270">
        <v>39.548403999999998</v>
      </c>
      <c r="CK38" s="271">
        <v>62</v>
      </c>
      <c r="CL38" s="267"/>
      <c r="CM38" s="268">
        <v>0</v>
      </c>
      <c r="CN38" s="272">
        <v>0</v>
      </c>
      <c r="CO38" s="269"/>
      <c r="CP38" s="270">
        <v>0</v>
      </c>
      <c r="CQ38" s="271">
        <v>0</v>
      </c>
      <c r="CR38" s="267"/>
      <c r="CS38" s="268">
        <v>0</v>
      </c>
      <c r="CT38" s="272">
        <v>0</v>
      </c>
      <c r="CU38" s="269"/>
      <c r="CV38" s="270">
        <v>0</v>
      </c>
      <c r="CW38" s="271">
        <v>0</v>
      </c>
      <c r="CX38" s="267"/>
      <c r="CY38" s="268">
        <v>0.74917117</v>
      </c>
      <c r="CZ38" s="272">
        <v>0.83</v>
      </c>
      <c r="DA38" s="269"/>
      <c r="DB38" s="270">
        <v>0</v>
      </c>
      <c r="DC38" s="271">
        <v>0</v>
      </c>
      <c r="DD38" s="267"/>
      <c r="DE38" s="268">
        <v>0</v>
      </c>
      <c r="DF38" s="272">
        <v>0</v>
      </c>
      <c r="DG38" s="269"/>
      <c r="DH38" s="270">
        <v>352.07042013000006</v>
      </c>
      <c r="DI38" s="271">
        <v>98.66</v>
      </c>
      <c r="DJ38" s="267"/>
      <c r="DK38" s="268">
        <v>355.37542282999999</v>
      </c>
      <c r="DL38" s="272">
        <v>100.02</v>
      </c>
      <c r="DM38" s="269"/>
      <c r="DN38" s="270">
        <v>912.79359074000001</v>
      </c>
      <c r="DO38" s="271">
        <v>99.61</v>
      </c>
      <c r="DP38" s="267"/>
      <c r="DQ38" s="268">
        <v>2009.83661708</v>
      </c>
      <c r="DR38" s="272">
        <v>99.77</v>
      </c>
      <c r="DS38" s="269"/>
      <c r="DT38" s="270">
        <v>81.745855430000006</v>
      </c>
      <c r="DU38" s="271">
        <v>99.98</v>
      </c>
      <c r="DV38" s="267"/>
      <c r="DW38" s="268">
        <v>18.01076531</v>
      </c>
      <c r="DX38" s="272">
        <v>99.85</v>
      </c>
      <c r="DY38" s="269"/>
      <c r="DZ38" s="270">
        <v>0</v>
      </c>
      <c r="EA38" s="271">
        <v>0</v>
      </c>
      <c r="EB38" s="267"/>
      <c r="EC38" s="268">
        <v>0</v>
      </c>
      <c r="ED38" s="272">
        <v>0</v>
      </c>
      <c r="EE38" s="269"/>
      <c r="EF38" s="270">
        <v>0</v>
      </c>
      <c r="EG38" s="271">
        <v>0</v>
      </c>
      <c r="EH38" s="267"/>
      <c r="EI38" s="268">
        <v>15.925773769999999</v>
      </c>
      <c r="EJ38" s="272">
        <v>99.54</v>
      </c>
      <c r="EK38" s="269"/>
      <c r="EL38" s="270">
        <v>0</v>
      </c>
      <c r="EM38" s="271">
        <v>0</v>
      </c>
      <c r="EN38" s="267"/>
      <c r="EO38" s="268">
        <v>0</v>
      </c>
      <c r="EP38" s="272">
        <v>0</v>
      </c>
      <c r="EQ38" s="269"/>
      <c r="ER38" s="270">
        <v>25.34504428</v>
      </c>
      <c r="ES38" s="271">
        <v>47.83</v>
      </c>
      <c r="ET38" s="267"/>
      <c r="EU38" s="268">
        <v>0</v>
      </c>
      <c r="EV38" s="272">
        <v>0</v>
      </c>
      <c r="EW38" s="269"/>
      <c r="EX38" s="270">
        <v>0</v>
      </c>
      <c r="EY38" s="271">
        <v>0</v>
      </c>
      <c r="EZ38" s="267"/>
      <c r="FA38" s="268">
        <v>0</v>
      </c>
      <c r="FB38" s="272">
        <v>0</v>
      </c>
      <c r="FC38" s="269"/>
      <c r="FD38" s="270">
        <v>72.5696291</v>
      </c>
      <c r="FE38" s="271">
        <v>28.01</v>
      </c>
      <c r="FF38" s="267"/>
      <c r="FG38" s="268">
        <v>0</v>
      </c>
      <c r="FH38" s="272">
        <v>0</v>
      </c>
      <c r="FI38" s="269"/>
      <c r="FJ38" s="270">
        <v>0</v>
      </c>
      <c r="FK38" s="271">
        <v>0</v>
      </c>
      <c r="FL38" s="267"/>
      <c r="FM38" s="268">
        <v>27.709442549999999</v>
      </c>
      <c r="FN38" s="272">
        <v>94.14</v>
      </c>
      <c r="FO38" s="269"/>
      <c r="FP38" s="270">
        <v>0</v>
      </c>
      <c r="FQ38" s="271">
        <v>0</v>
      </c>
      <c r="FR38" s="267"/>
      <c r="FS38" s="268">
        <v>141.77618080000002</v>
      </c>
      <c r="FT38" s="272">
        <v>95.93</v>
      </c>
      <c r="FU38" s="269"/>
      <c r="FV38" s="270">
        <v>84.363616450000009</v>
      </c>
      <c r="FW38" s="271">
        <v>97.28</v>
      </c>
      <c r="FX38" s="267"/>
      <c r="FY38" s="268">
        <v>227.23584976999999</v>
      </c>
      <c r="FZ38" s="272">
        <v>24.67</v>
      </c>
      <c r="GA38" s="269"/>
      <c r="GB38" s="270">
        <v>118.34149383</v>
      </c>
      <c r="GC38" s="271">
        <v>67.489999999999995</v>
      </c>
      <c r="GD38" s="267"/>
      <c r="GE38" s="268">
        <v>0</v>
      </c>
      <c r="GF38" s="272">
        <v>0</v>
      </c>
      <c r="GG38" s="269"/>
      <c r="GH38" s="270">
        <v>0</v>
      </c>
      <c r="GI38" s="271">
        <v>0</v>
      </c>
      <c r="GJ38" s="267"/>
      <c r="GK38" s="268">
        <v>0</v>
      </c>
      <c r="GL38" s="272">
        <v>0</v>
      </c>
      <c r="GM38" s="269"/>
      <c r="GN38" s="270">
        <v>69.768056470000005</v>
      </c>
      <c r="GO38" s="271">
        <v>28.27</v>
      </c>
      <c r="GP38" s="267"/>
      <c r="GQ38" s="268">
        <v>0</v>
      </c>
      <c r="GR38" s="272">
        <v>0</v>
      </c>
      <c r="GS38" s="269"/>
      <c r="GT38" s="270">
        <v>0</v>
      </c>
      <c r="GU38" s="271">
        <v>0</v>
      </c>
      <c r="GV38" s="267"/>
      <c r="GW38" s="268">
        <v>0</v>
      </c>
      <c r="GX38" s="272">
        <v>0</v>
      </c>
      <c r="GY38" s="269"/>
      <c r="GZ38" s="270">
        <v>0</v>
      </c>
      <c r="HA38" s="271">
        <v>0</v>
      </c>
      <c r="HC38">
        <v>0</v>
      </c>
      <c r="HD38">
        <v>0</v>
      </c>
    </row>
    <row r="39" spans="1:212" ht="13.5" thickBot="1" x14ac:dyDescent="0.25">
      <c r="A39" s="267" t="s">
        <v>1511</v>
      </c>
      <c r="B39" s="268"/>
      <c r="C39" s="269"/>
      <c r="D39" s="270">
        <v>154.01778733</v>
      </c>
      <c r="E39" s="271">
        <v>99.09</v>
      </c>
      <c r="F39" s="267"/>
      <c r="G39" s="268">
        <v>125.63925424</v>
      </c>
      <c r="H39" s="272">
        <v>98.85</v>
      </c>
      <c r="I39" s="269"/>
      <c r="J39" s="270">
        <v>96.365311860000006</v>
      </c>
      <c r="K39" s="271">
        <v>99.72</v>
      </c>
      <c r="L39" s="267"/>
      <c r="M39" s="268">
        <v>41.765039559999998</v>
      </c>
      <c r="N39" s="272">
        <v>99.6</v>
      </c>
      <c r="O39" s="269"/>
      <c r="P39" s="270">
        <v>242.52615871000006</v>
      </c>
      <c r="Q39" s="271">
        <v>99.89</v>
      </c>
      <c r="R39" s="267"/>
      <c r="S39" s="268">
        <v>193.36739122999998</v>
      </c>
      <c r="T39" s="272">
        <v>97.05</v>
      </c>
      <c r="U39" s="269"/>
      <c r="V39" s="270">
        <v>277.09277969999999</v>
      </c>
      <c r="W39" s="271">
        <v>96.29</v>
      </c>
      <c r="X39" s="267"/>
      <c r="Y39" s="268">
        <v>170.74373266999999</v>
      </c>
      <c r="Z39" s="272">
        <v>99.52</v>
      </c>
      <c r="AA39" s="269"/>
      <c r="AB39" s="270">
        <v>25.571378360000001</v>
      </c>
      <c r="AC39" s="271">
        <v>98.98</v>
      </c>
      <c r="AD39" s="267"/>
      <c r="AE39" s="268">
        <v>119.59428894000001</v>
      </c>
      <c r="AF39" s="272">
        <v>98.94</v>
      </c>
      <c r="AG39" s="269"/>
      <c r="AH39" s="270">
        <v>63.80032894</v>
      </c>
      <c r="AI39" s="271">
        <v>97.99</v>
      </c>
      <c r="AJ39" s="267"/>
      <c r="AK39" s="268">
        <v>527.00301550000006</v>
      </c>
      <c r="AL39" s="272">
        <v>98.97</v>
      </c>
      <c r="AM39" s="269"/>
      <c r="AN39" s="270">
        <v>58.80648506</v>
      </c>
      <c r="AO39" s="271">
        <v>96.07</v>
      </c>
      <c r="AP39" s="267"/>
      <c r="AQ39" s="268">
        <v>351.33328976999996</v>
      </c>
      <c r="AR39" s="272">
        <v>91.04</v>
      </c>
      <c r="AS39" s="269"/>
      <c r="AT39" s="270">
        <v>277.40319506000003</v>
      </c>
      <c r="AU39" s="271">
        <v>96.92</v>
      </c>
      <c r="AV39" s="267"/>
      <c r="AW39" s="268">
        <v>1448.0445011400002</v>
      </c>
      <c r="AX39" s="272">
        <v>96.77</v>
      </c>
      <c r="AY39" s="269"/>
      <c r="AZ39" s="270">
        <v>873.29697465000015</v>
      </c>
      <c r="BA39" s="271">
        <v>96.99</v>
      </c>
      <c r="BB39" s="267"/>
      <c r="BC39" s="268">
        <v>16.270123869999999</v>
      </c>
      <c r="BD39" s="272">
        <v>99.78</v>
      </c>
      <c r="BE39" s="269"/>
      <c r="BF39" s="270">
        <v>89.054599569999993</v>
      </c>
      <c r="BG39" s="271">
        <v>99.66</v>
      </c>
      <c r="BH39" s="267"/>
      <c r="BI39" s="268">
        <v>59.047248779999997</v>
      </c>
      <c r="BJ39" s="272">
        <v>99.88</v>
      </c>
      <c r="BK39" s="269"/>
      <c r="BL39" s="270">
        <v>62.844194939999994</v>
      </c>
      <c r="BM39" s="271">
        <v>62.88</v>
      </c>
      <c r="BN39" s="267"/>
      <c r="BO39" s="268">
        <v>800.34083323000004</v>
      </c>
      <c r="BP39" s="272">
        <v>98.39</v>
      </c>
      <c r="BQ39" s="269"/>
      <c r="BR39" s="270">
        <v>925.32162767999989</v>
      </c>
      <c r="BS39" s="271">
        <v>97.28</v>
      </c>
      <c r="BT39" s="267"/>
      <c r="BU39" s="268">
        <v>221.98282169999996</v>
      </c>
      <c r="BV39" s="272">
        <v>89.83</v>
      </c>
      <c r="BW39" s="269"/>
      <c r="BX39" s="270">
        <v>94.258622250000002</v>
      </c>
      <c r="BY39" s="271">
        <v>88.83</v>
      </c>
      <c r="BZ39" s="267"/>
      <c r="CA39" s="268">
        <v>1.7752139199999999</v>
      </c>
      <c r="CB39" s="272">
        <v>10.94</v>
      </c>
      <c r="CC39" s="269"/>
      <c r="CD39" s="270">
        <v>21.035671650000001</v>
      </c>
      <c r="CE39" s="271">
        <v>98.93</v>
      </c>
      <c r="CF39" s="267"/>
      <c r="CG39" s="268">
        <v>120.86683422</v>
      </c>
      <c r="CH39" s="272">
        <v>99.22</v>
      </c>
      <c r="CI39" s="269"/>
      <c r="CJ39" s="270">
        <v>63.387293</v>
      </c>
      <c r="CK39" s="271">
        <v>99</v>
      </c>
      <c r="CL39" s="267"/>
      <c r="CM39" s="268">
        <v>657.66853849999995</v>
      </c>
      <c r="CN39" s="272">
        <v>100.87</v>
      </c>
      <c r="CO39" s="269"/>
      <c r="CP39" s="270">
        <v>1038.203041</v>
      </c>
      <c r="CQ39" s="271">
        <v>99.35</v>
      </c>
      <c r="CR39" s="267"/>
      <c r="CS39" s="268">
        <v>27.879218249999997</v>
      </c>
      <c r="CT39" s="272">
        <v>99.58</v>
      </c>
      <c r="CU39" s="269"/>
      <c r="CV39" s="270">
        <v>49.033682410000004</v>
      </c>
      <c r="CW39" s="271">
        <v>99.74</v>
      </c>
      <c r="CX39" s="267"/>
      <c r="CY39" s="268">
        <v>73.386058059999996</v>
      </c>
      <c r="CZ39" s="272">
        <v>81.45</v>
      </c>
      <c r="DA39" s="269"/>
      <c r="DB39" s="270">
        <v>71.573573400000001</v>
      </c>
      <c r="DC39" s="271">
        <v>101.95</v>
      </c>
      <c r="DD39" s="267"/>
      <c r="DE39" s="268">
        <v>28.321044530000002</v>
      </c>
      <c r="DF39" s="272">
        <v>97.2</v>
      </c>
      <c r="DG39" s="269"/>
      <c r="DH39" s="270">
        <v>352.07042013000006</v>
      </c>
      <c r="DI39" s="271">
        <v>98.66</v>
      </c>
      <c r="DJ39" s="267"/>
      <c r="DK39" s="268">
        <v>355.37542282999999</v>
      </c>
      <c r="DL39" s="272">
        <v>100.02</v>
      </c>
      <c r="DM39" s="269"/>
      <c r="DN39" s="270">
        <v>912.79359074000001</v>
      </c>
      <c r="DO39" s="271">
        <v>99.61</v>
      </c>
      <c r="DP39" s="267"/>
      <c r="DQ39" s="268">
        <v>2009.83661708</v>
      </c>
      <c r="DR39" s="272">
        <v>99.77</v>
      </c>
      <c r="DS39" s="269"/>
      <c r="DT39" s="270">
        <v>81.745855430000006</v>
      </c>
      <c r="DU39" s="271">
        <v>99.98</v>
      </c>
      <c r="DV39" s="267"/>
      <c r="DW39" s="268">
        <v>18.01076531</v>
      </c>
      <c r="DX39" s="272">
        <v>99.85</v>
      </c>
      <c r="DY39" s="269"/>
      <c r="DZ39" s="270">
        <v>127.04434839000001</v>
      </c>
      <c r="EA39" s="271">
        <v>98.29</v>
      </c>
      <c r="EB39" s="267"/>
      <c r="EC39" s="268">
        <v>138.21311885999998</v>
      </c>
      <c r="ED39" s="272">
        <v>99.53</v>
      </c>
      <c r="EE39" s="269"/>
      <c r="EF39" s="270">
        <v>0</v>
      </c>
      <c r="EG39" s="271">
        <v>0</v>
      </c>
      <c r="EH39" s="267"/>
      <c r="EI39" s="268">
        <v>15.925773769999999</v>
      </c>
      <c r="EJ39" s="272">
        <v>99.54</v>
      </c>
      <c r="EK39" s="269"/>
      <c r="EL39" s="270">
        <v>443.00519499999996</v>
      </c>
      <c r="EM39" s="271">
        <v>97.02</v>
      </c>
      <c r="EN39" s="267"/>
      <c r="EO39" s="268">
        <v>147.38507901</v>
      </c>
      <c r="EP39" s="272">
        <v>92.7</v>
      </c>
      <c r="EQ39" s="269"/>
      <c r="ER39" s="270">
        <v>36.57869985</v>
      </c>
      <c r="ES39" s="271">
        <v>69.03</v>
      </c>
      <c r="ET39" s="267"/>
      <c r="EU39" s="268">
        <v>216.13771939999998</v>
      </c>
      <c r="EV39" s="272">
        <v>95.51</v>
      </c>
      <c r="EW39" s="269"/>
      <c r="EX39" s="270">
        <v>488.37596437000002</v>
      </c>
      <c r="EY39" s="271">
        <v>97.4</v>
      </c>
      <c r="EZ39" s="267"/>
      <c r="FA39" s="268">
        <v>404.66182051000004</v>
      </c>
      <c r="FB39" s="272">
        <v>98.36</v>
      </c>
      <c r="FC39" s="269"/>
      <c r="FD39" s="270">
        <v>225.11120728999998</v>
      </c>
      <c r="FE39" s="271">
        <v>86.9</v>
      </c>
      <c r="FF39" s="267"/>
      <c r="FG39" s="268">
        <v>41.527284399999999</v>
      </c>
      <c r="FH39" s="272">
        <v>97.01</v>
      </c>
      <c r="FI39" s="269"/>
      <c r="FJ39" s="270">
        <v>120.04456395000001</v>
      </c>
      <c r="FK39" s="271">
        <v>93.01</v>
      </c>
      <c r="FL39" s="267"/>
      <c r="FM39" s="268">
        <v>27.709442549999999</v>
      </c>
      <c r="FN39" s="272">
        <v>94.14</v>
      </c>
      <c r="FO39" s="269"/>
      <c r="FP39" s="270">
        <v>2694.9839845000001</v>
      </c>
      <c r="FQ39" s="271">
        <v>80.319999999999993</v>
      </c>
      <c r="FR39" s="267"/>
      <c r="FS39" s="268">
        <v>141.77618080000002</v>
      </c>
      <c r="FT39" s="272">
        <v>95.93</v>
      </c>
      <c r="FU39" s="269"/>
      <c r="FV39" s="270">
        <v>84.363616450000009</v>
      </c>
      <c r="FW39" s="271">
        <v>97.28</v>
      </c>
      <c r="FX39" s="267"/>
      <c r="FY39" s="268">
        <v>870.76961307999989</v>
      </c>
      <c r="FZ39" s="272">
        <v>94.54</v>
      </c>
      <c r="GA39" s="269"/>
      <c r="GB39" s="270">
        <v>152.91704038999998</v>
      </c>
      <c r="GC39" s="271">
        <v>87.2</v>
      </c>
      <c r="GD39" s="267"/>
      <c r="GE39" s="268">
        <v>33.259917999999999</v>
      </c>
      <c r="GF39" s="272">
        <v>100</v>
      </c>
      <c r="GG39" s="269"/>
      <c r="GH39" s="270">
        <v>78.763099999999994</v>
      </c>
      <c r="GI39" s="271">
        <v>100</v>
      </c>
      <c r="GJ39" s="267"/>
      <c r="GK39" s="268">
        <v>44.939847999999998</v>
      </c>
      <c r="GL39" s="272">
        <v>100</v>
      </c>
      <c r="GM39" s="269"/>
      <c r="GN39" s="270">
        <v>230.84550338999998</v>
      </c>
      <c r="GO39" s="271">
        <v>93.54</v>
      </c>
      <c r="GP39" s="267"/>
      <c r="GQ39" s="268">
        <v>137.95666259999999</v>
      </c>
      <c r="GR39" s="272">
        <v>99.85</v>
      </c>
      <c r="GS39" s="269"/>
      <c r="GT39" s="270">
        <v>55.672429170000001</v>
      </c>
      <c r="GU39" s="271">
        <v>99.7</v>
      </c>
      <c r="GV39" s="267"/>
      <c r="GW39" s="268">
        <v>221.84900310999998</v>
      </c>
      <c r="GX39" s="272">
        <v>99.36</v>
      </c>
      <c r="GY39" s="269"/>
      <c r="GZ39" s="270">
        <v>207.73039048000001</v>
      </c>
      <c r="HA39" s="271">
        <v>99.56</v>
      </c>
      <c r="HC39">
        <v>0</v>
      </c>
      <c r="HD39">
        <v>0</v>
      </c>
    </row>
    <row r="40" spans="1:212" ht="13.5" thickBot="1" x14ac:dyDescent="0.25">
      <c r="C40" s="264"/>
      <c r="D40" s="265"/>
      <c r="E40" s="266"/>
      <c r="I40" s="264"/>
      <c r="J40" s="265"/>
      <c r="K40" s="266"/>
      <c r="O40" s="264"/>
      <c r="P40" s="265"/>
      <c r="Q40" s="266"/>
      <c r="U40" s="264"/>
      <c r="V40" s="265"/>
      <c r="W40" s="266"/>
      <c r="AA40" s="264"/>
      <c r="AB40" s="265"/>
      <c r="AC40" s="266"/>
      <c r="AG40" s="264"/>
      <c r="AH40" s="265"/>
      <c r="AI40" s="266"/>
      <c r="AM40" s="264"/>
      <c r="AN40" s="265"/>
      <c r="AO40" s="266"/>
      <c r="AS40" s="264"/>
      <c r="AT40" s="265"/>
      <c r="AU40" s="266"/>
      <c r="AY40" s="264"/>
      <c r="AZ40" s="265"/>
      <c r="BA40" s="266"/>
      <c r="BE40" s="264"/>
      <c r="BF40" s="265"/>
      <c r="BG40" s="266"/>
      <c r="BK40" s="264"/>
      <c r="BL40" s="265"/>
      <c r="BM40" s="266"/>
      <c r="BQ40" s="264"/>
      <c r="BR40" s="265"/>
      <c r="BS40" s="266"/>
      <c r="BW40" s="264"/>
      <c r="BX40" s="265"/>
      <c r="BY40" s="266"/>
      <c r="CC40" s="264"/>
      <c r="CD40" s="265"/>
      <c r="CE40" s="266"/>
      <c r="CI40" s="264"/>
      <c r="CJ40" s="265"/>
      <c r="CK40" s="266"/>
      <c r="CO40" s="264"/>
      <c r="CP40" s="265"/>
      <c r="CQ40" s="266"/>
      <c r="CU40" s="264"/>
      <c r="CV40" s="265"/>
      <c r="CW40" s="266"/>
      <c r="DA40" s="264"/>
      <c r="DB40" s="265"/>
      <c r="DC40" s="266"/>
      <c r="DG40" s="264"/>
      <c r="DH40" s="265"/>
      <c r="DI40" s="266"/>
      <c r="DM40" s="264"/>
      <c r="DN40" s="265"/>
      <c r="DO40" s="266"/>
      <c r="DS40" s="264"/>
      <c r="DT40" s="265"/>
      <c r="DU40" s="266"/>
      <c r="DY40" s="264"/>
      <c r="DZ40" s="265"/>
      <c r="EA40" s="266"/>
      <c r="EE40" s="264"/>
      <c r="EF40" s="265"/>
      <c r="EG40" s="266"/>
      <c r="EK40" s="264"/>
      <c r="EL40" s="265"/>
      <c r="EM40" s="266"/>
      <c r="EQ40" s="264"/>
      <c r="ER40" s="265"/>
      <c r="ES40" s="266"/>
      <c r="EW40" s="264"/>
      <c r="EX40" s="265"/>
      <c r="EY40" s="266"/>
      <c r="FC40" s="264"/>
      <c r="FD40" s="265"/>
      <c r="FE40" s="266"/>
      <c r="FI40" s="264"/>
      <c r="FJ40" s="265"/>
      <c r="FK40" s="266"/>
      <c r="FO40" s="264"/>
      <c r="FP40" s="265"/>
      <c r="FQ40" s="266"/>
      <c r="FU40" s="264"/>
      <c r="FV40" s="265"/>
      <c r="FW40" s="266"/>
      <c r="GA40" s="264"/>
      <c r="GB40" s="265"/>
      <c r="GC40" s="266"/>
      <c r="GG40" s="264"/>
      <c r="GH40" s="265"/>
      <c r="GI40" s="266"/>
      <c r="GM40" s="264"/>
      <c r="GN40" s="265"/>
      <c r="GO40" s="266"/>
      <c r="GS40" s="264"/>
      <c r="GT40" s="265"/>
      <c r="GU40" s="266"/>
      <c r="GY40" s="264"/>
      <c r="GZ40" s="265"/>
      <c r="HA40" s="266"/>
    </row>
    <row r="41" spans="1:212" x14ac:dyDescent="0.2">
      <c r="A41" s="273" t="s">
        <v>1512</v>
      </c>
      <c r="B41" s="274"/>
      <c r="C41" s="275"/>
      <c r="D41" s="276">
        <v>69</v>
      </c>
      <c r="E41" s="277"/>
      <c r="F41" s="273"/>
      <c r="G41" s="274">
        <v>17</v>
      </c>
      <c r="H41" s="278"/>
      <c r="I41" s="275"/>
      <c r="J41" s="276">
        <v>63</v>
      </c>
      <c r="K41" s="277"/>
      <c r="L41" s="273"/>
      <c r="M41" s="274">
        <v>32</v>
      </c>
      <c r="N41" s="278"/>
      <c r="O41" s="275"/>
      <c r="P41" s="276">
        <v>113</v>
      </c>
      <c r="Q41" s="277"/>
      <c r="R41" s="273"/>
      <c r="S41" s="274">
        <v>73</v>
      </c>
      <c r="T41" s="278"/>
      <c r="U41" s="275"/>
      <c r="V41" s="276">
        <v>76</v>
      </c>
      <c r="W41" s="277"/>
      <c r="X41" s="273"/>
      <c r="Y41" s="274">
        <v>8</v>
      </c>
      <c r="Z41" s="278"/>
      <c r="AA41" s="275"/>
      <c r="AB41" s="276">
        <v>8</v>
      </c>
      <c r="AC41" s="277"/>
      <c r="AD41" s="273"/>
      <c r="AE41" s="274">
        <v>8</v>
      </c>
      <c r="AF41" s="278"/>
      <c r="AG41" s="275"/>
      <c r="AH41" s="276">
        <v>8</v>
      </c>
      <c r="AI41" s="277"/>
      <c r="AJ41" s="273"/>
      <c r="AK41" s="274">
        <v>8</v>
      </c>
      <c r="AL41" s="278"/>
      <c r="AM41" s="275"/>
      <c r="AN41" s="276">
        <v>8</v>
      </c>
      <c r="AO41" s="277"/>
      <c r="AP41" s="273"/>
      <c r="AQ41" s="274">
        <v>27</v>
      </c>
      <c r="AR41" s="278"/>
      <c r="AS41" s="275"/>
      <c r="AT41" s="276">
        <v>21</v>
      </c>
      <c r="AU41" s="277"/>
      <c r="AV41" s="273"/>
      <c r="AW41" s="274">
        <v>53</v>
      </c>
      <c r="AX41" s="278"/>
      <c r="AY41" s="275"/>
      <c r="AZ41" s="276">
        <v>49</v>
      </c>
      <c r="BA41" s="277"/>
      <c r="BB41" s="273"/>
      <c r="BC41" s="274">
        <v>12</v>
      </c>
      <c r="BD41" s="278"/>
      <c r="BE41" s="275"/>
      <c r="BF41" s="276">
        <v>14</v>
      </c>
      <c r="BG41" s="277"/>
      <c r="BH41" s="273"/>
      <c r="BI41" s="274">
        <v>9</v>
      </c>
      <c r="BJ41" s="278"/>
      <c r="BK41" s="275"/>
      <c r="BL41" s="276">
        <v>56</v>
      </c>
      <c r="BM41" s="277"/>
      <c r="BN41" s="273"/>
      <c r="BO41" s="274">
        <v>1</v>
      </c>
      <c r="BP41" s="278"/>
      <c r="BQ41" s="275"/>
      <c r="BR41" s="276">
        <v>1</v>
      </c>
      <c r="BS41" s="277"/>
      <c r="BT41" s="273"/>
      <c r="BU41" s="274">
        <v>53</v>
      </c>
      <c r="BV41" s="278"/>
      <c r="BW41" s="275"/>
      <c r="BX41" s="276">
        <v>230</v>
      </c>
      <c r="BY41" s="277"/>
      <c r="BZ41" s="273"/>
      <c r="CA41" s="274">
        <v>100</v>
      </c>
      <c r="CB41" s="278"/>
      <c r="CC41" s="275"/>
      <c r="CD41" s="276">
        <v>4</v>
      </c>
      <c r="CE41" s="277"/>
      <c r="CF41" s="273"/>
      <c r="CG41" s="274">
        <v>11</v>
      </c>
      <c r="CH41" s="278"/>
      <c r="CI41" s="275"/>
      <c r="CJ41" s="276">
        <v>27</v>
      </c>
      <c r="CK41" s="277"/>
      <c r="CL41" s="273"/>
      <c r="CM41" s="274">
        <v>200</v>
      </c>
      <c r="CN41" s="278"/>
      <c r="CO41" s="275"/>
      <c r="CP41" s="276">
        <v>100</v>
      </c>
      <c r="CQ41" s="277"/>
      <c r="CR41" s="273"/>
      <c r="CS41" s="274">
        <v>3</v>
      </c>
      <c r="CT41" s="278"/>
      <c r="CU41" s="275"/>
      <c r="CV41" s="276">
        <v>4</v>
      </c>
      <c r="CW41" s="277"/>
      <c r="CX41" s="273"/>
      <c r="CY41" s="274">
        <v>5</v>
      </c>
      <c r="CZ41" s="278"/>
      <c r="DA41" s="275"/>
      <c r="DB41" s="276">
        <v>1</v>
      </c>
      <c r="DC41" s="277"/>
      <c r="DD41" s="273"/>
      <c r="DE41" s="274">
        <v>1</v>
      </c>
      <c r="DF41" s="278"/>
      <c r="DG41" s="275"/>
      <c r="DH41" s="276">
        <v>1860</v>
      </c>
      <c r="DI41" s="277"/>
      <c r="DJ41" s="273"/>
      <c r="DK41" s="274">
        <v>196</v>
      </c>
      <c r="DL41" s="278"/>
      <c r="DM41" s="275"/>
      <c r="DN41" s="276">
        <v>455</v>
      </c>
      <c r="DO41" s="277"/>
      <c r="DP41" s="273"/>
      <c r="DQ41" s="274">
        <v>4580</v>
      </c>
      <c r="DR41" s="278"/>
      <c r="DS41" s="275"/>
      <c r="DT41" s="276">
        <v>18</v>
      </c>
      <c r="DU41" s="277"/>
      <c r="DV41" s="273"/>
      <c r="DW41" s="274">
        <v>7</v>
      </c>
      <c r="DX41" s="278"/>
      <c r="DY41" s="275"/>
      <c r="DZ41" s="276">
        <v>155</v>
      </c>
      <c r="EA41" s="277"/>
      <c r="EB41" s="273"/>
      <c r="EC41" s="274">
        <v>114</v>
      </c>
      <c r="ED41" s="278"/>
      <c r="EE41" s="275"/>
      <c r="EF41" s="276">
        <v>1</v>
      </c>
      <c r="EG41" s="277"/>
      <c r="EH41" s="273"/>
      <c r="EI41" s="274">
        <v>13</v>
      </c>
      <c r="EJ41" s="278"/>
      <c r="EK41" s="275"/>
      <c r="EL41" s="276">
        <v>416</v>
      </c>
      <c r="EM41" s="277"/>
      <c r="EN41" s="273"/>
      <c r="EO41" s="274">
        <v>542</v>
      </c>
      <c r="EP41" s="278"/>
      <c r="EQ41" s="275"/>
      <c r="ER41" s="276">
        <v>424</v>
      </c>
      <c r="ES41" s="277"/>
      <c r="ET41" s="273"/>
      <c r="EU41" s="274">
        <v>150</v>
      </c>
      <c r="EV41" s="278"/>
      <c r="EW41" s="275"/>
      <c r="EX41" s="276">
        <v>35</v>
      </c>
      <c r="EY41" s="277"/>
      <c r="EZ41" s="273"/>
      <c r="FA41" s="274">
        <v>37</v>
      </c>
      <c r="FB41" s="278"/>
      <c r="FC41" s="275"/>
      <c r="FD41" s="276">
        <v>75</v>
      </c>
      <c r="FE41" s="277"/>
      <c r="FF41" s="273"/>
      <c r="FG41" s="274">
        <v>10</v>
      </c>
      <c r="FH41" s="278"/>
      <c r="FI41" s="275"/>
      <c r="FJ41" s="276">
        <v>8</v>
      </c>
      <c r="FK41" s="277"/>
      <c r="FL41" s="273"/>
      <c r="FM41" s="274">
        <v>121</v>
      </c>
      <c r="FN41" s="278"/>
      <c r="FO41" s="275"/>
      <c r="FP41" s="276">
        <v>7394</v>
      </c>
      <c r="FQ41" s="277"/>
      <c r="FR41" s="273"/>
      <c r="FS41" s="274">
        <v>1194</v>
      </c>
      <c r="FT41" s="278"/>
      <c r="FU41" s="275"/>
      <c r="FV41" s="276">
        <v>929</v>
      </c>
      <c r="FW41" s="277"/>
      <c r="FX41" s="273"/>
      <c r="FY41" s="274">
        <v>2682</v>
      </c>
      <c r="FZ41" s="278"/>
      <c r="GA41" s="275"/>
      <c r="GB41" s="276">
        <v>1014</v>
      </c>
      <c r="GC41" s="277"/>
      <c r="GD41" s="273"/>
      <c r="GE41" s="274">
        <v>10</v>
      </c>
      <c r="GF41" s="278"/>
      <c r="GG41" s="275"/>
      <c r="GH41" s="276">
        <v>11</v>
      </c>
      <c r="GI41" s="277"/>
      <c r="GJ41" s="273"/>
      <c r="GK41" s="274">
        <v>9</v>
      </c>
      <c r="GL41" s="278"/>
      <c r="GM41" s="275"/>
      <c r="GN41" s="276">
        <v>12</v>
      </c>
      <c r="GO41" s="277"/>
      <c r="GP41" s="273"/>
      <c r="GQ41" s="274">
        <v>44</v>
      </c>
      <c r="GR41" s="278"/>
      <c r="GS41" s="275"/>
      <c r="GT41" s="276">
        <v>7272</v>
      </c>
      <c r="GU41" s="277"/>
      <c r="GV41" s="273"/>
      <c r="GW41" s="274">
        <v>11</v>
      </c>
      <c r="GX41" s="278"/>
      <c r="GY41" s="275"/>
      <c r="GZ41" s="276">
        <v>9</v>
      </c>
      <c r="HA41" s="277"/>
      <c r="HC41">
        <v>0</v>
      </c>
    </row>
    <row r="42" spans="1:212" ht="13.5" thickBot="1" x14ac:dyDescent="0.25">
      <c r="A42" s="279" t="s">
        <v>184</v>
      </c>
      <c r="B42" s="280"/>
      <c r="C42" s="281"/>
      <c r="D42" s="282">
        <v>2252091.2094202898</v>
      </c>
      <c r="E42" s="283"/>
      <c r="F42" s="279"/>
      <c r="G42" s="280">
        <v>7476951.4129411764</v>
      </c>
      <c r="H42" s="284"/>
      <c r="I42" s="281"/>
      <c r="J42" s="282">
        <v>1534029.9526984126</v>
      </c>
      <c r="K42" s="283"/>
      <c r="L42" s="279"/>
      <c r="M42" s="280">
        <v>1310575.54125</v>
      </c>
      <c r="N42" s="284"/>
      <c r="O42" s="281"/>
      <c r="P42" s="282">
        <v>2149027.4916814161</v>
      </c>
      <c r="Q42" s="283"/>
      <c r="R42" s="279"/>
      <c r="S42" s="280">
        <v>2729252.8236986301</v>
      </c>
      <c r="T42" s="284"/>
      <c r="U42" s="281"/>
      <c r="V42" s="282">
        <v>3786328.2015789472</v>
      </c>
      <c r="W42" s="283"/>
      <c r="X42" s="279"/>
      <c r="Y42" s="280">
        <v>21449278.100000001</v>
      </c>
      <c r="Z42" s="284"/>
      <c r="AA42" s="281"/>
      <c r="AB42" s="282">
        <v>3229013.48</v>
      </c>
      <c r="AC42" s="283"/>
      <c r="AD42" s="279"/>
      <c r="AE42" s="280">
        <v>15107356.574999999</v>
      </c>
      <c r="AF42" s="284"/>
      <c r="AG42" s="281"/>
      <c r="AH42" s="282">
        <v>8137973.2987500001</v>
      </c>
      <c r="AI42" s="283"/>
      <c r="AJ42" s="279"/>
      <c r="AK42" s="280">
        <v>66560263.149999999</v>
      </c>
      <c r="AL42" s="284"/>
      <c r="AM42" s="281"/>
      <c r="AN42" s="282">
        <v>7652220.8912500003</v>
      </c>
      <c r="AO42" s="283"/>
      <c r="AP42" s="279"/>
      <c r="AQ42" s="280">
        <v>14292502.57</v>
      </c>
      <c r="AR42" s="284"/>
      <c r="AS42" s="281"/>
      <c r="AT42" s="282">
        <v>13629481.768571427</v>
      </c>
      <c r="AU42" s="283"/>
      <c r="AV42" s="279"/>
      <c r="AW42" s="280">
        <v>28234277.893018868</v>
      </c>
      <c r="AX42" s="284"/>
      <c r="AY42" s="281"/>
      <c r="AZ42" s="282">
        <v>18374773.370816324</v>
      </c>
      <c r="BA42" s="283"/>
      <c r="BB42" s="279"/>
      <c r="BC42" s="280">
        <v>1358770.3883333334</v>
      </c>
      <c r="BD42" s="284"/>
      <c r="BE42" s="281"/>
      <c r="BF42" s="282">
        <v>6382637.0249999994</v>
      </c>
      <c r="BG42" s="283"/>
      <c r="BH42" s="279"/>
      <c r="BI42" s="280">
        <v>6569057.2577777775</v>
      </c>
      <c r="BJ42" s="284"/>
      <c r="BK42" s="281"/>
      <c r="BL42" s="282">
        <v>1784627.1455357145</v>
      </c>
      <c r="BM42" s="283"/>
      <c r="BN42" s="279"/>
      <c r="BO42" s="280">
        <v>813386849.26999998</v>
      </c>
      <c r="BP42" s="284"/>
      <c r="BQ42" s="281"/>
      <c r="BR42" s="282">
        <v>951160118.30999994</v>
      </c>
      <c r="BS42" s="283"/>
      <c r="BT42" s="279"/>
      <c r="BU42" s="280">
        <v>4662998.7933962271</v>
      </c>
      <c r="BV42" s="284"/>
      <c r="BW42" s="281"/>
      <c r="BX42" s="282">
        <v>461290.00660869561</v>
      </c>
      <c r="BY42" s="283"/>
      <c r="BZ42" s="279"/>
      <c r="CA42" s="280">
        <v>162278.78599999999</v>
      </c>
      <c r="CB42" s="284"/>
      <c r="CC42" s="281"/>
      <c r="CD42" s="282">
        <v>5315413.1475</v>
      </c>
      <c r="CE42" s="283"/>
      <c r="CF42" s="279"/>
      <c r="CG42" s="280">
        <v>11075688.368181817</v>
      </c>
      <c r="CH42" s="284"/>
      <c r="CI42" s="281"/>
      <c r="CJ42" s="282">
        <v>2379814.5925925928</v>
      </c>
      <c r="CK42" s="283"/>
      <c r="CL42" s="279"/>
      <c r="CM42" s="280">
        <v>3260098.7880000002</v>
      </c>
      <c r="CN42" s="284"/>
      <c r="CO42" s="281"/>
      <c r="CP42" s="282">
        <v>10449606.07</v>
      </c>
      <c r="CQ42" s="283"/>
      <c r="CR42" s="279"/>
      <c r="CS42" s="280">
        <v>9333494.3266666662</v>
      </c>
      <c r="CT42" s="284"/>
      <c r="CU42" s="281"/>
      <c r="CV42" s="282">
        <v>12292077.26</v>
      </c>
      <c r="CW42" s="283"/>
      <c r="CX42" s="279"/>
      <c r="CY42" s="280">
        <v>18021828.153999999</v>
      </c>
      <c r="CZ42" s="284"/>
      <c r="DA42" s="281"/>
      <c r="DB42" s="282">
        <v>70205811.920000002</v>
      </c>
      <c r="DC42" s="283"/>
      <c r="DD42" s="279"/>
      <c r="DE42" s="280">
        <v>29137993.219999999</v>
      </c>
      <c r="DF42" s="284"/>
      <c r="DG42" s="281"/>
      <c r="DH42" s="282">
        <v>191873.39761290324</v>
      </c>
      <c r="DI42" s="283"/>
      <c r="DJ42" s="279"/>
      <c r="DK42" s="280">
        <v>1812750.2768877549</v>
      </c>
      <c r="DL42" s="284"/>
      <c r="DM42" s="281"/>
      <c r="DN42" s="282">
        <v>2014081.2701538461</v>
      </c>
      <c r="DO42" s="283"/>
      <c r="DP42" s="279"/>
      <c r="DQ42" s="280">
        <v>439836.48568340612</v>
      </c>
      <c r="DR42" s="284"/>
      <c r="DS42" s="281"/>
      <c r="DT42" s="282">
        <v>4542215.6144444449</v>
      </c>
      <c r="DU42" s="283"/>
      <c r="DV42" s="279"/>
      <c r="DW42" s="280">
        <v>2576787.7485714285</v>
      </c>
      <c r="DX42" s="284"/>
      <c r="DY42" s="281"/>
      <c r="DZ42" s="282">
        <v>833873.00109677424</v>
      </c>
      <c r="EA42" s="283"/>
      <c r="EB42" s="279"/>
      <c r="EC42" s="280">
        <v>1218115.7879824562</v>
      </c>
      <c r="ED42" s="284"/>
      <c r="EE42" s="281"/>
      <c r="EF42" s="282">
        <v>19600969.460000001</v>
      </c>
      <c r="EG42" s="283"/>
      <c r="EH42" s="279"/>
      <c r="EI42" s="280">
        <v>1230777.8015384616</v>
      </c>
      <c r="EJ42" s="284"/>
      <c r="EK42" s="281"/>
      <c r="EL42" s="282">
        <v>1097623.554735577</v>
      </c>
      <c r="EM42" s="283"/>
      <c r="EN42" s="279"/>
      <c r="EO42" s="280">
        <v>293363.90551660513</v>
      </c>
      <c r="EP42" s="284"/>
      <c r="EQ42" s="281"/>
      <c r="ER42" s="282">
        <v>124984.78844339622</v>
      </c>
      <c r="ES42" s="283"/>
      <c r="ET42" s="279"/>
      <c r="EU42" s="280">
        <v>1508697.7362000002</v>
      </c>
      <c r="EV42" s="284"/>
      <c r="EW42" s="281"/>
      <c r="EX42" s="282">
        <v>14325135.751714285</v>
      </c>
      <c r="EY42" s="283"/>
      <c r="EZ42" s="279"/>
      <c r="FA42" s="280">
        <v>11119762.449999999</v>
      </c>
      <c r="FB42" s="284"/>
      <c r="FC42" s="281"/>
      <c r="FD42" s="282">
        <v>3453891.338533333</v>
      </c>
      <c r="FE42" s="283"/>
      <c r="FF42" s="279"/>
      <c r="FG42" s="280">
        <v>4280242.9130000006</v>
      </c>
      <c r="FH42" s="284"/>
      <c r="FI42" s="281"/>
      <c r="FJ42" s="282">
        <v>16134683.800000001</v>
      </c>
      <c r="FK42" s="283"/>
      <c r="FL42" s="279"/>
      <c r="FM42" s="280">
        <v>243258.15925619836</v>
      </c>
      <c r="FN42" s="284"/>
      <c r="FO42" s="281"/>
      <c r="FP42" s="282">
        <v>453787.64146605355</v>
      </c>
      <c r="FQ42" s="283"/>
      <c r="FR42" s="279"/>
      <c r="FS42" s="280">
        <v>123774.90603015077</v>
      </c>
      <c r="FT42" s="284"/>
      <c r="FU42" s="281"/>
      <c r="FV42" s="282">
        <v>93349.569375672771</v>
      </c>
      <c r="FW42" s="283"/>
      <c r="FX42" s="279"/>
      <c r="FY42" s="280">
        <v>343427.55451155856</v>
      </c>
      <c r="FZ42" s="284"/>
      <c r="GA42" s="281"/>
      <c r="GB42" s="282">
        <v>172930.03796844181</v>
      </c>
      <c r="GC42" s="283"/>
      <c r="GD42" s="279"/>
      <c r="GE42" s="280">
        <v>3328114.693</v>
      </c>
      <c r="GF42" s="284"/>
      <c r="GG42" s="281"/>
      <c r="GH42" s="282">
        <v>7159186.7754545454</v>
      </c>
      <c r="GI42" s="283"/>
      <c r="GJ42" s="279"/>
      <c r="GK42" s="280">
        <v>4988275.6455555558</v>
      </c>
      <c r="GL42" s="284"/>
      <c r="GM42" s="281"/>
      <c r="GN42" s="282">
        <v>20567119.855833333</v>
      </c>
      <c r="GO42" s="283"/>
      <c r="GP42" s="279"/>
      <c r="GQ42" s="280">
        <v>3140708.3825000003</v>
      </c>
      <c r="GR42" s="284"/>
      <c r="GS42" s="281"/>
      <c r="GT42" s="282">
        <v>7679.3559172167215</v>
      </c>
      <c r="GU42" s="283"/>
      <c r="GV42" s="279"/>
      <c r="GW42" s="280">
        <v>20295401.277272727</v>
      </c>
      <c r="GX42" s="284"/>
      <c r="GY42" s="281"/>
      <c r="GZ42" s="282">
        <v>23179908.293333333</v>
      </c>
      <c r="HA42" s="283"/>
    </row>
  </sheetData>
  <mergeCells count="69">
    <mergeCell ref="GS3:GS4"/>
    <mergeCell ref="GV3:GV4"/>
    <mergeCell ref="GY3:GY4"/>
    <mergeCell ref="GA3:GA4"/>
    <mergeCell ref="GD3:GD4"/>
    <mergeCell ref="GG3:GG4"/>
    <mergeCell ref="GJ3:GJ4"/>
    <mergeCell ref="GM3:GM4"/>
    <mergeCell ref="GP3:GP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</mergeCells>
  <pageMargins left="0.75" right="0.75" top="1" bottom="1" header="0.5" footer="0.5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D47"/>
  <sheetViews>
    <sheetView zoomScale="70" zoomScaleNormal="70" workbookViewId="0"/>
  </sheetViews>
  <sheetFormatPr defaultRowHeight="12.75" x14ac:dyDescent="0.2"/>
  <cols>
    <col min="1" max="1" width="31" customWidth="1"/>
    <col min="2" max="2" width="9.140625" style="263"/>
    <col min="3" max="3" width="28.28515625" customWidth="1"/>
    <col min="4" max="4" width="10.28515625" style="263" customWidth="1"/>
    <col min="5" max="5" width="6" style="5" customWidth="1"/>
    <col min="6" max="6" width="28.28515625" customWidth="1"/>
    <col min="7" max="7" width="10.28515625" style="263" customWidth="1"/>
    <col min="8" max="8" width="6" style="5" customWidth="1"/>
    <col min="9" max="9" width="28.28515625" customWidth="1"/>
    <col min="10" max="10" width="10.28515625" style="263" customWidth="1"/>
    <col min="11" max="11" width="6" style="5" customWidth="1"/>
    <col min="12" max="12" width="28.28515625" customWidth="1"/>
    <col min="13" max="13" width="10.28515625" style="263" customWidth="1"/>
    <col min="14" max="14" width="6" style="5" customWidth="1"/>
    <col min="15" max="15" width="28.28515625" customWidth="1"/>
    <col min="16" max="16" width="10.28515625" style="263" customWidth="1"/>
    <col min="17" max="17" width="6" style="5" customWidth="1"/>
    <col min="18" max="18" width="28.28515625" customWidth="1"/>
    <col min="19" max="19" width="10.28515625" style="263" customWidth="1"/>
    <col min="20" max="20" width="6" style="5" customWidth="1"/>
    <col min="21" max="21" width="28.28515625" customWidth="1"/>
    <col min="22" max="22" width="10.28515625" style="263" customWidth="1"/>
    <col min="23" max="23" width="6" style="5" customWidth="1"/>
    <col min="24" max="24" width="28.28515625" customWidth="1"/>
    <col min="25" max="25" width="10.28515625" style="263" customWidth="1"/>
    <col min="26" max="26" width="6" style="5" customWidth="1"/>
    <col min="27" max="27" width="28.28515625" customWidth="1"/>
    <col min="28" max="28" width="10.28515625" style="263" customWidth="1"/>
    <col min="29" max="29" width="6" style="5" customWidth="1"/>
    <col min="30" max="30" width="28.28515625" customWidth="1"/>
    <col min="31" max="31" width="10.28515625" style="263" customWidth="1"/>
    <col min="32" max="32" width="6" style="5" customWidth="1"/>
    <col min="33" max="33" width="28.28515625" customWidth="1"/>
    <col min="34" max="34" width="10.28515625" style="263" customWidth="1"/>
    <col min="35" max="35" width="6" style="5" customWidth="1"/>
    <col min="36" max="36" width="28.28515625" customWidth="1"/>
    <col min="37" max="37" width="10.28515625" style="263" customWidth="1"/>
    <col min="38" max="38" width="6" style="5" customWidth="1"/>
    <col min="39" max="39" width="28.28515625" customWidth="1"/>
    <col min="40" max="40" width="10.28515625" style="263" customWidth="1"/>
    <col min="41" max="41" width="6" style="5" customWidth="1"/>
    <col min="42" max="42" width="28.28515625" customWidth="1"/>
    <col min="43" max="43" width="10.28515625" style="263" customWidth="1"/>
    <col min="44" max="44" width="6" style="5" customWidth="1"/>
    <col min="45" max="45" width="28.28515625" customWidth="1"/>
    <col min="46" max="46" width="10.28515625" style="263" customWidth="1"/>
    <col min="47" max="47" width="6" style="5" customWidth="1"/>
    <col min="48" max="48" width="28.28515625" customWidth="1"/>
    <col min="49" max="49" width="10.28515625" style="263" customWidth="1"/>
    <col min="50" max="50" width="6" style="5" customWidth="1"/>
    <col min="51" max="51" width="28.28515625" customWidth="1"/>
    <col min="52" max="52" width="10.28515625" style="263" customWidth="1"/>
    <col min="53" max="53" width="6" style="5" customWidth="1"/>
    <col min="54" max="54" width="28.28515625" customWidth="1"/>
    <col min="55" max="55" width="10.28515625" style="263" customWidth="1"/>
    <col min="56" max="56" width="6" style="5" customWidth="1"/>
    <col min="57" max="57" width="28.28515625" customWidth="1"/>
    <col min="58" max="58" width="10.28515625" style="263" customWidth="1"/>
    <col min="59" max="59" width="6" style="5" customWidth="1"/>
    <col min="60" max="60" width="28.28515625" customWidth="1"/>
    <col min="61" max="61" width="10.28515625" style="263" customWidth="1"/>
    <col min="62" max="62" width="6" style="5" customWidth="1"/>
    <col min="63" max="63" width="28.28515625" customWidth="1"/>
    <col min="64" max="64" width="10.28515625" style="263" customWidth="1"/>
    <col min="65" max="65" width="6" style="5" customWidth="1"/>
    <col min="66" max="66" width="28.28515625" customWidth="1"/>
    <col min="67" max="67" width="10.28515625" style="263" customWidth="1"/>
    <col min="68" max="68" width="6" style="5" customWidth="1"/>
    <col min="69" max="69" width="28.28515625" customWidth="1"/>
    <col min="70" max="70" width="10.28515625" style="263" customWidth="1"/>
    <col min="71" max="71" width="6" style="5" customWidth="1"/>
    <col min="72" max="72" width="28.28515625" customWidth="1"/>
    <col min="73" max="73" width="10.28515625" style="263" customWidth="1"/>
    <col min="74" max="74" width="6" style="5" customWidth="1"/>
    <col min="75" max="75" width="28.28515625" customWidth="1"/>
    <col min="76" max="76" width="10.28515625" style="263" customWidth="1"/>
    <col min="77" max="77" width="6" style="5" customWidth="1"/>
    <col min="78" max="78" width="28.28515625" customWidth="1"/>
    <col min="79" max="79" width="10.28515625" style="263" customWidth="1"/>
    <col min="80" max="80" width="6" style="5" customWidth="1"/>
    <col min="81" max="81" width="28.28515625" customWidth="1"/>
    <col min="82" max="82" width="10.28515625" style="263" customWidth="1"/>
    <col min="83" max="83" width="6" style="5" customWidth="1"/>
    <col min="84" max="84" width="28.28515625" customWidth="1"/>
    <col min="85" max="85" width="10.28515625" style="263" customWidth="1"/>
    <col min="86" max="86" width="6" style="5" customWidth="1"/>
    <col min="87" max="87" width="28.28515625" customWidth="1"/>
    <col min="88" max="88" width="10.28515625" style="263" customWidth="1"/>
    <col min="89" max="89" width="6" style="5" customWidth="1"/>
    <col min="90" max="90" width="28.28515625" customWidth="1"/>
    <col min="91" max="91" width="10.28515625" style="263" customWidth="1"/>
    <col min="92" max="92" width="6" style="5" customWidth="1"/>
    <col min="93" max="93" width="28.28515625" customWidth="1"/>
    <col min="94" max="94" width="10.28515625" style="263" customWidth="1"/>
    <col min="95" max="95" width="6" style="5" customWidth="1"/>
    <col min="96" max="96" width="28.28515625" customWidth="1"/>
    <col min="97" max="97" width="10.28515625" style="263" customWidth="1"/>
    <col min="98" max="98" width="6" style="5" customWidth="1"/>
    <col min="99" max="99" width="28.28515625" customWidth="1"/>
    <col min="100" max="100" width="10.28515625" style="263" customWidth="1"/>
    <col min="101" max="101" width="6" style="5" customWidth="1"/>
    <col min="102" max="102" width="28.28515625" customWidth="1"/>
    <col min="103" max="103" width="10.28515625" style="263" customWidth="1"/>
    <col min="104" max="104" width="6" style="5" customWidth="1"/>
    <col min="105" max="105" width="28.28515625" customWidth="1"/>
    <col min="106" max="106" width="10.28515625" style="263" customWidth="1"/>
    <col min="107" max="107" width="6" style="5" customWidth="1"/>
    <col min="108" max="108" width="28.28515625" customWidth="1"/>
    <col min="109" max="109" width="10.28515625" style="263" customWidth="1"/>
    <col min="110" max="110" width="6" style="5" customWidth="1"/>
    <col min="111" max="111" width="28.28515625" customWidth="1"/>
    <col min="112" max="112" width="10.28515625" style="263" customWidth="1"/>
    <col min="113" max="113" width="6" style="5" customWidth="1"/>
    <col min="114" max="114" width="28.28515625" customWidth="1"/>
    <col min="115" max="115" width="10.28515625" style="263" customWidth="1"/>
    <col min="116" max="116" width="6" style="5" customWidth="1"/>
    <col min="117" max="117" width="28.28515625" customWidth="1"/>
    <col min="118" max="118" width="10.28515625" style="263" customWidth="1"/>
    <col min="119" max="119" width="6" style="5" customWidth="1"/>
    <col min="120" max="120" width="28.28515625" customWidth="1"/>
    <col min="121" max="121" width="10.28515625" style="263" customWidth="1"/>
    <col min="122" max="122" width="6" style="5" customWidth="1"/>
    <col min="123" max="123" width="28.28515625" customWidth="1"/>
    <col min="124" max="124" width="10.28515625" style="263" customWidth="1"/>
    <col min="125" max="125" width="6" style="5" customWidth="1"/>
    <col min="126" max="126" width="28.28515625" customWidth="1"/>
    <col min="127" max="127" width="10.28515625" style="263" customWidth="1"/>
    <col min="128" max="128" width="6" style="5" customWidth="1"/>
    <col min="129" max="129" width="28.28515625" customWidth="1"/>
    <col min="130" max="130" width="10.28515625" style="263" customWidth="1"/>
    <col min="131" max="131" width="6" style="5" customWidth="1"/>
    <col min="132" max="132" width="28.28515625" customWidth="1"/>
    <col min="133" max="133" width="10.28515625" style="263" customWidth="1"/>
    <col min="134" max="134" width="6" style="5" customWidth="1"/>
    <col min="135" max="135" width="28.28515625" customWidth="1"/>
    <col min="136" max="136" width="10.28515625" style="263" customWidth="1"/>
    <col min="137" max="137" width="6" style="5" customWidth="1"/>
    <col min="138" max="138" width="28.28515625" customWidth="1"/>
    <col min="139" max="139" width="10.28515625" style="263" customWidth="1"/>
    <col min="140" max="140" width="6" style="5" customWidth="1"/>
    <col min="141" max="141" width="28.28515625" customWidth="1"/>
    <col min="142" max="142" width="10.28515625" style="263" customWidth="1"/>
    <col min="143" max="143" width="6" style="5" customWidth="1"/>
    <col min="144" max="144" width="28.28515625" customWidth="1"/>
    <col min="145" max="145" width="10.28515625" style="263" customWidth="1"/>
    <col min="146" max="146" width="6" style="5" customWidth="1"/>
    <col min="147" max="147" width="28.28515625" customWidth="1"/>
    <col min="148" max="148" width="10.28515625" style="263" customWidth="1"/>
    <col min="149" max="149" width="6" style="5" customWidth="1"/>
    <col min="150" max="150" width="28.28515625" customWidth="1"/>
    <col min="151" max="151" width="10.28515625" style="263" customWidth="1"/>
    <col min="152" max="152" width="6" style="5" customWidth="1"/>
    <col min="153" max="153" width="28.28515625" customWidth="1"/>
    <col min="154" max="154" width="10.28515625" style="263" customWidth="1"/>
    <col min="155" max="155" width="6" style="5" customWidth="1"/>
    <col min="156" max="156" width="28.28515625" customWidth="1"/>
    <col min="157" max="157" width="10.28515625" style="263" customWidth="1"/>
    <col min="158" max="158" width="6" style="5" customWidth="1"/>
    <col min="159" max="159" width="28.28515625" customWidth="1"/>
    <col min="160" max="160" width="10.28515625" style="263" customWidth="1"/>
    <col min="161" max="161" width="6" style="5" customWidth="1"/>
    <col min="162" max="162" width="28.28515625" customWidth="1"/>
    <col min="163" max="163" width="10.28515625" style="263" customWidth="1"/>
    <col min="164" max="164" width="6" style="5" customWidth="1"/>
    <col min="165" max="165" width="28.28515625" customWidth="1"/>
    <col min="166" max="166" width="10.28515625" style="263" customWidth="1"/>
    <col min="167" max="167" width="6" style="5" customWidth="1"/>
    <col min="168" max="168" width="28.28515625" customWidth="1"/>
    <col min="169" max="169" width="10.28515625" style="263" customWidth="1"/>
    <col min="170" max="170" width="6" style="5" customWidth="1"/>
    <col min="171" max="171" width="28.28515625" customWidth="1"/>
    <col min="172" max="172" width="10.28515625" style="263" customWidth="1"/>
    <col min="173" max="173" width="6" style="5" customWidth="1"/>
    <col min="174" max="174" width="28.28515625" customWidth="1"/>
    <col min="175" max="175" width="10.28515625" style="263" customWidth="1"/>
    <col min="176" max="176" width="6" style="5" customWidth="1"/>
    <col min="177" max="177" width="28.28515625" customWidth="1"/>
    <col min="178" max="178" width="10.28515625" style="263" customWidth="1"/>
    <col min="179" max="179" width="6" style="5" customWidth="1"/>
    <col min="180" max="180" width="28.28515625" customWidth="1"/>
    <col min="181" max="181" width="10.28515625" style="263" customWidth="1"/>
    <col min="182" max="182" width="6" style="5" customWidth="1"/>
    <col min="183" max="183" width="28.28515625" customWidth="1"/>
    <col min="184" max="184" width="10.28515625" style="263" customWidth="1"/>
    <col min="185" max="185" width="6" style="5" customWidth="1"/>
    <col min="186" max="186" width="28.28515625" customWidth="1"/>
    <col min="187" max="187" width="10.28515625" style="263" customWidth="1"/>
    <col min="188" max="188" width="6" style="5" customWidth="1"/>
    <col min="189" max="189" width="28.28515625" customWidth="1"/>
    <col min="190" max="190" width="10.28515625" style="263" customWidth="1"/>
    <col min="191" max="191" width="6" style="5" customWidth="1"/>
    <col min="192" max="192" width="28.28515625" customWidth="1"/>
    <col min="193" max="193" width="10.28515625" style="263" customWidth="1"/>
    <col min="194" max="194" width="6" style="5" customWidth="1"/>
    <col min="195" max="195" width="28.28515625" customWidth="1"/>
    <col min="196" max="196" width="10.28515625" style="263" customWidth="1"/>
    <col min="197" max="197" width="6" style="5" customWidth="1"/>
    <col min="198" max="198" width="28.28515625" customWidth="1"/>
    <col min="199" max="199" width="10.28515625" style="263" customWidth="1"/>
    <col min="200" max="200" width="6" style="5" customWidth="1"/>
    <col min="201" max="201" width="28.28515625" customWidth="1"/>
    <col min="202" max="202" width="10.28515625" style="263" customWidth="1"/>
    <col min="203" max="203" width="6" style="5" customWidth="1"/>
    <col min="204" max="204" width="28.28515625" customWidth="1"/>
    <col min="205" max="205" width="10.28515625" style="263" customWidth="1"/>
    <col min="206" max="206" width="6" style="5" customWidth="1"/>
    <col min="207" max="207" width="28.28515625" customWidth="1"/>
    <col min="208" max="208" width="10.28515625" style="263" customWidth="1"/>
    <col min="209" max="209" width="6" style="5" customWidth="1"/>
  </cols>
  <sheetData>
    <row r="1" spans="1:212" x14ac:dyDescent="0.2">
      <c r="A1" s="1" t="s">
        <v>1288</v>
      </c>
    </row>
    <row r="3" spans="1:212" x14ac:dyDescent="0.2">
      <c r="A3" s="3" t="s">
        <v>12</v>
      </c>
      <c r="B3" s="250"/>
      <c r="C3" s="330" t="s">
        <v>1158</v>
      </c>
      <c r="D3" s="250"/>
      <c r="E3" s="253"/>
      <c r="F3" s="332" t="s">
        <v>682</v>
      </c>
      <c r="G3" s="251"/>
      <c r="H3" s="252"/>
      <c r="I3" s="330" t="s">
        <v>583</v>
      </c>
      <c r="J3" s="250"/>
      <c r="K3" s="253"/>
      <c r="L3" s="332" t="s">
        <v>1195</v>
      </c>
      <c r="M3" s="251"/>
      <c r="N3" s="252"/>
      <c r="O3" s="330" t="s">
        <v>892</v>
      </c>
      <c r="P3" s="250"/>
      <c r="Q3" s="253"/>
      <c r="R3" s="332" t="s">
        <v>1258</v>
      </c>
      <c r="S3" s="251"/>
      <c r="T3" s="252"/>
      <c r="U3" s="330" t="s">
        <v>894</v>
      </c>
      <c r="V3" s="250"/>
      <c r="W3" s="253"/>
      <c r="X3" s="332" t="s">
        <v>683</v>
      </c>
      <c r="Y3" s="251"/>
      <c r="Z3" s="252"/>
      <c r="AA3" s="330" t="s">
        <v>685</v>
      </c>
      <c r="AB3" s="250"/>
      <c r="AC3" s="253"/>
      <c r="AD3" s="332" t="s">
        <v>749</v>
      </c>
      <c r="AE3" s="251"/>
      <c r="AF3" s="252"/>
      <c r="AG3" s="330" t="s">
        <v>895</v>
      </c>
      <c r="AH3" s="250"/>
      <c r="AI3" s="253"/>
      <c r="AJ3" s="332" t="s">
        <v>1067</v>
      </c>
      <c r="AK3" s="251"/>
      <c r="AL3" s="252"/>
      <c r="AM3" s="330" t="s">
        <v>1196</v>
      </c>
      <c r="AN3" s="250"/>
      <c r="AO3" s="253"/>
      <c r="AP3" s="332" t="s">
        <v>1197</v>
      </c>
      <c r="AQ3" s="251"/>
      <c r="AR3" s="252"/>
      <c r="AS3" s="330" t="s">
        <v>1159</v>
      </c>
      <c r="AT3" s="250"/>
      <c r="AU3" s="253"/>
      <c r="AV3" s="332" t="s">
        <v>395</v>
      </c>
      <c r="AW3" s="251"/>
      <c r="AX3" s="252"/>
      <c r="AY3" s="330" t="s">
        <v>985</v>
      </c>
      <c r="AZ3" s="250"/>
      <c r="BA3" s="253"/>
      <c r="BB3" s="332" t="s">
        <v>1198</v>
      </c>
      <c r="BC3" s="251"/>
      <c r="BD3" s="252"/>
      <c r="BE3" s="330" t="s">
        <v>1199</v>
      </c>
      <c r="BF3" s="250"/>
      <c r="BG3" s="253"/>
      <c r="BH3" s="332" t="s">
        <v>1160</v>
      </c>
      <c r="BI3" s="251"/>
      <c r="BJ3" s="252"/>
      <c r="BK3" s="330" t="s">
        <v>803</v>
      </c>
      <c r="BL3" s="250"/>
      <c r="BM3" s="253"/>
      <c r="BN3" s="332" t="s">
        <v>804</v>
      </c>
      <c r="BO3" s="251"/>
      <c r="BP3" s="252"/>
      <c r="BQ3" s="330" t="s">
        <v>805</v>
      </c>
      <c r="BR3" s="250"/>
      <c r="BS3" s="253"/>
      <c r="BT3" s="332" t="s">
        <v>806</v>
      </c>
      <c r="BU3" s="251"/>
      <c r="BV3" s="252"/>
      <c r="BW3" s="330" t="s">
        <v>807</v>
      </c>
      <c r="BX3" s="250"/>
      <c r="BY3" s="253"/>
      <c r="BZ3" s="332" t="s">
        <v>688</v>
      </c>
      <c r="CA3" s="251"/>
      <c r="CB3" s="252"/>
      <c r="CC3" s="330" t="s">
        <v>752</v>
      </c>
      <c r="CD3" s="250"/>
      <c r="CE3" s="253"/>
      <c r="CF3" s="332" t="s">
        <v>689</v>
      </c>
      <c r="CG3" s="251"/>
      <c r="CH3" s="252"/>
      <c r="CI3" s="330" t="s">
        <v>808</v>
      </c>
      <c r="CJ3" s="250"/>
      <c r="CK3" s="253"/>
      <c r="CL3" s="332" t="s">
        <v>809</v>
      </c>
      <c r="CM3" s="251"/>
      <c r="CN3" s="252"/>
      <c r="CO3" s="330" t="s">
        <v>810</v>
      </c>
      <c r="CP3" s="250"/>
      <c r="CQ3" s="253"/>
      <c r="CR3" s="332" t="s">
        <v>811</v>
      </c>
      <c r="CS3" s="251"/>
      <c r="CT3" s="252"/>
      <c r="CU3" s="330" t="s">
        <v>586</v>
      </c>
      <c r="CV3" s="250"/>
      <c r="CW3" s="253"/>
      <c r="CX3" s="332" t="s">
        <v>899</v>
      </c>
      <c r="CY3" s="251"/>
      <c r="CZ3" s="252"/>
      <c r="DA3" s="330" t="s">
        <v>690</v>
      </c>
      <c r="DB3" s="250"/>
      <c r="DC3" s="253"/>
      <c r="DD3" s="332" t="s">
        <v>900</v>
      </c>
      <c r="DE3" s="251"/>
      <c r="DF3" s="252"/>
      <c r="DG3" s="330" t="s">
        <v>691</v>
      </c>
      <c r="DH3" s="250"/>
      <c r="DI3" s="253"/>
      <c r="DJ3" s="332" t="s">
        <v>753</v>
      </c>
      <c r="DK3" s="251"/>
      <c r="DL3" s="252"/>
      <c r="DM3" s="330" t="s">
        <v>1260</v>
      </c>
      <c r="DN3" s="250"/>
      <c r="DO3" s="253"/>
      <c r="DP3" s="332" t="s">
        <v>692</v>
      </c>
      <c r="DQ3" s="251"/>
      <c r="DR3" s="252"/>
      <c r="DS3" s="330" t="s">
        <v>634</v>
      </c>
      <c r="DT3" s="250"/>
      <c r="DU3" s="253"/>
      <c r="DV3" s="332" t="s">
        <v>755</v>
      </c>
      <c r="DW3" s="251"/>
      <c r="DX3" s="252"/>
      <c r="DY3" s="330" t="s">
        <v>693</v>
      </c>
      <c r="DZ3" s="250"/>
      <c r="EA3" s="253"/>
      <c r="EB3" s="332" t="s">
        <v>1161</v>
      </c>
      <c r="EC3" s="251"/>
      <c r="ED3" s="252"/>
      <c r="EE3" s="330" t="s">
        <v>1278</v>
      </c>
      <c r="EF3" s="250"/>
      <c r="EG3" s="253"/>
      <c r="EH3" s="332" t="s">
        <v>1261</v>
      </c>
      <c r="EI3" s="251"/>
      <c r="EJ3" s="252"/>
      <c r="EK3" s="330" t="s">
        <v>1162</v>
      </c>
      <c r="EL3" s="250"/>
      <c r="EM3" s="253"/>
      <c r="EN3" s="332" t="s">
        <v>1220</v>
      </c>
      <c r="EO3" s="251"/>
      <c r="EP3" s="252"/>
      <c r="EQ3" s="330" t="s">
        <v>1164</v>
      </c>
      <c r="ER3" s="250"/>
      <c r="ES3" s="253"/>
      <c r="ET3" s="332" t="s">
        <v>1200</v>
      </c>
      <c r="EU3" s="251"/>
      <c r="EV3" s="252"/>
      <c r="EW3" s="330" t="s">
        <v>1231</v>
      </c>
      <c r="EX3" s="250"/>
      <c r="EY3" s="253"/>
      <c r="EZ3" s="332" t="s">
        <v>1232</v>
      </c>
      <c r="FA3" s="251"/>
      <c r="FB3" s="252"/>
      <c r="FC3" s="330" t="s">
        <v>905</v>
      </c>
      <c r="FD3" s="250"/>
      <c r="FE3" s="253"/>
      <c r="FF3" s="332" t="s">
        <v>906</v>
      </c>
      <c r="FG3" s="251"/>
      <c r="FH3" s="252"/>
      <c r="FI3" s="330" t="s">
        <v>589</v>
      </c>
      <c r="FJ3" s="250"/>
      <c r="FK3" s="253"/>
      <c r="FL3" s="332" t="s">
        <v>907</v>
      </c>
      <c r="FM3" s="251"/>
      <c r="FN3" s="252"/>
      <c r="FO3" s="330" t="s">
        <v>590</v>
      </c>
      <c r="FP3" s="250"/>
      <c r="FQ3" s="253"/>
      <c r="FR3" s="332" t="s">
        <v>635</v>
      </c>
      <c r="FS3" s="251"/>
      <c r="FT3" s="252"/>
      <c r="FU3" s="330" t="s">
        <v>591</v>
      </c>
      <c r="FV3" s="250"/>
      <c r="FW3" s="253"/>
      <c r="FX3" s="332" t="s">
        <v>756</v>
      </c>
      <c r="FY3" s="251"/>
      <c r="FZ3" s="252"/>
      <c r="GA3" s="330" t="s">
        <v>697</v>
      </c>
      <c r="GB3" s="250"/>
      <c r="GC3" s="253"/>
      <c r="GD3" s="332" t="s">
        <v>757</v>
      </c>
      <c r="GE3" s="251"/>
      <c r="GF3" s="252"/>
      <c r="GG3" s="330" t="s">
        <v>698</v>
      </c>
      <c r="GH3" s="250"/>
      <c r="GI3" s="253"/>
      <c r="GJ3" s="332" t="s">
        <v>908</v>
      </c>
      <c r="GK3" s="251"/>
      <c r="GL3" s="252"/>
      <c r="GM3" s="330" t="s">
        <v>909</v>
      </c>
      <c r="GN3" s="250"/>
      <c r="GO3" s="253"/>
      <c r="GP3" s="332" t="s">
        <v>592</v>
      </c>
      <c r="GQ3" s="251"/>
      <c r="GR3" s="252"/>
      <c r="GS3" s="330" t="s">
        <v>910</v>
      </c>
      <c r="GT3" s="250"/>
      <c r="GU3" s="253"/>
      <c r="GV3" s="332" t="s">
        <v>1201</v>
      </c>
      <c r="GW3" s="251"/>
      <c r="GX3" s="252"/>
      <c r="GY3" s="330" t="s">
        <v>1202</v>
      </c>
      <c r="GZ3" s="250"/>
      <c r="HA3" s="253"/>
    </row>
    <row r="4" spans="1:212" x14ac:dyDescent="0.2">
      <c r="A4" s="227" t="s">
        <v>1666</v>
      </c>
      <c r="B4" s="254"/>
      <c r="C4" s="331"/>
      <c r="D4" s="254"/>
      <c r="E4" s="257"/>
      <c r="F4" s="333"/>
      <c r="G4" s="255"/>
      <c r="H4" s="256"/>
      <c r="I4" s="331"/>
      <c r="J4" s="254"/>
      <c r="K4" s="257"/>
      <c r="L4" s="333"/>
      <c r="M4" s="255"/>
      <c r="N4" s="256"/>
      <c r="O4" s="331"/>
      <c r="P4" s="254"/>
      <c r="Q4" s="257"/>
      <c r="R4" s="333"/>
      <c r="S4" s="255"/>
      <c r="T4" s="256"/>
      <c r="U4" s="331"/>
      <c r="V4" s="254"/>
      <c r="W4" s="257"/>
      <c r="X4" s="333"/>
      <c r="Y4" s="255"/>
      <c r="Z4" s="256"/>
      <c r="AA4" s="331"/>
      <c r="AB4" s="254"/>
      <c r="AC4" s="257"/>
      <c r="AD4" s="333"/>
      <c r="AE4" s="255"/>
      <c r="AF4" s="256"/>
      <c r="AG4" s="331"/>
      <c r="AH4" s="254"/>
      <c r="AI4" s="257"/>
      <c r="AJ4" s="333"/>
      <c r="AK4" s="255"/>
      <c r="AL4" s="256"/>
      <c r="AM4" s="331"/>
      <c r="AN4" s="254"/>
      <c r="AO4" s="257"/>
      <c r="AP4" s="333"/>
      <c r="AQ4" s="255"/>
      <c r="AR4" s="256"/>
      <c r="AS4" s="331"/>
      <c r="AT4" s="254"/>
      <c r="AU4" s="257"/>
      <c r="AV4" s="333"/>
      <c r="AW4" s="255"/>
      <c r="AX4" s="256"/>
      <c r="AY4" s="331"/>
      <c r="AZ4" s="254"/>
      <c r="BA4" s="257"/>
      <c r="BB4" s="333"/>
      <c r="BC4" s="255"/>
      <c r="BD4" s="256"/>
      <c r="BE4" s="331"/>
      <c r="BF4" s="254"/>
      <c r="BG4" s="257"/>
      <c r="BH4" s="333"/>
      <c r="BI4" s="255"/>
      <c r="BJ4" s="256"/>
      <c r="BK4" s="331"/>
      <c r="BL4" s="254"/>
      <c r="BM4" s="257"/>
      <c r="BN4" s="333"/>
      <c r="BO4" s="255"/>
      <c r="BP4" s="256"/>
      <c r="BQ4" s="331"/>
      <c r="BR4" s="254"/>
      <c r="BS4" s="257"/>
      <c r="BT4" s="333"/>
      <c r="BU4" s="255"/>
      <c r="BV4" s="256"/>
      <c r="BW4" s="331"/>
      <c r="BX4" s="254"/>
      <c r="BY4" s="257"/>
      <c r="BZ4" s="333"/>
      <c r="CA4" s="255"/>
      <c r="CB4" s="256"/>
      <c r="CC4" s="331"/>
      <c r="CD4" s="254"/>
      <c r="CE4" s="257"/>
      <c r="CF4" s="333"/>
      <c r="CG4" s="255"/>
      <c r="CH4" s="256"/>
      <c r="CI4" s="331"/>
      <c r="CJ4" s="254"/>
      <c r="CK4" s="257"/>
      <c r="CL4" s="333"/>
      <c r="CM4" s="255"/>
      <c r="CN4" s="256"/>
      <c r="CO4" s="331"/>
      <c r="CP4" s="254"/>
      <c r="CQ4" s="257"/>
      <c r="CR4" s="333"/>
      <c r="CS4" s="255"/>
      <c r="CT4" s="256"/>
      <c r="CU4" s="331"/>
      <c r="CV4" s="254"/>
      <c r="CW4" s="257"/>
      <c r="CX4" s="333"/>
      <c r="CY4" s="255"/>
      <c r="CZ4" s="256"/>
      <c r="DA4" s="331"/>
      <c r="DB4" s="254"/>
      <c r="DC4" s="257"/>
      <c r="DD4" s="333"/>
      <c r="DE4" s="255"/>
      <c r="DF4" s="256"/>
      <c r="DG4" s="331"/>
      <c r="DH4" s="254"/>
      <c r="DI4" s="257"/>
      <c r="DJ4" s="333"/>
      <c r="DK4" s="255"/>
      <c r="DL4" s="256"/>
      <c r="DM4" s="331"/>
      <c r="DN4" s="254"/>
      <c r="DO4" s="257"/>
      <c r="DP4" s="333"/>
      <c r="DQ4" s="255"/>
      <c r="DR4" s="256"/>
      <c r="DS4" s="331"/>
      <c r="DT4" s="254"/>
      <c r="DU4" s="257"/>
      <c r="DV4" s="333"/>
      <c r="DW4" s="255"/>
      <c r="DX4" s="256"/>
      <c r="DY4" s="331"/>
      <c r="DZ4" s="254"/>
      <c r="EA4" s="257"/>
      <c r="EB4" s="333"/>
      <c r="EC4" s="255"/>
      <c r="ED4" s="256"/>
      <c r="EE4" s="331"/>
      <c r="EF4" s="254"/>
      <c r="EG4" s="257"/>
      <c r="EH4" s="333"/>
      <c r="EI4" s="255"/>
      <c r="EJ4" s="256"/>
      <c r="EK4" s="331"/>
      <c r="EL4" s="254"/>
      <c r="EM4" s="257"/>
      <c r="EN4" s="333"/>
      <c r="EO4" s="255"/>
      <c r="EP4" s="256"/>
      <c r="EQ4" s="331"/>
      <c r="ER4" s="254"/>
      <c r="ES4" s="257"/>
      <c r="ET4" s="333"/>
      <c r="EU4" s="255"/>
      <c r="EV4" s="256"/>
      <c r="EW4" s="331"/>
      <c r="EX4" s="254"/>
      <c r="EY4" s="257"/>
      <c r="EZ4" s="333"/>
      <c r="FA4" s="255"/>
      <c r="FB4" s="256"/>
      <c r="FC4" s="331"/>
      <c r="FD4" s="254"/>
      <c r="FE4" s="257"/>
      <c r="FF4" s="333"/>
      <c r="FG4" s="255"/>
      <c r="FH4" s="256"/>
      <c r="FI4" s="331"/>
      <c r="FJ4" s="254"/>
      <c r="FK4" s="257"/>
      <c r="FL4" s="333"/>
      <c r="FM4" s="255"/>
      <c r="FN4" s="256"/>
      <c r="FO4" s="331"/>
      <c r="FP4" s="254"/>
      <c r="FQ4" s="257"/>
      <c r="FR4" s="333"/>
      <c r="FS4" s="255"/>
      <c r="FT4" s="256"/>
      <c r="FU4" s="331"/>
      <c r="FV4" s="254"/>
      <c r="FW4" s="257"/>
      <c r="FX4" s="333"/>
      <c r="FY4" s="255"/>
      <c r="FZ4" s="256"/>
      <c r="GA4" s="331"/>
      <c r="GB4" s="254"/>
      <c r="GC4" s="257"/>
      <c r="GD4" s="333"/>
      <c r="GE4" s="255"/>
      <c r="GF4" s="256"/>
      <c r="GG4" s="331"/>
      <c r="GH4" s="254"/>
      <c r="GI4" s="257"/>
      <c r="GJ4" s="333"/>
      <c r="GK4" s="255"/>
      <c r="GL4" s="256"/>
      <c r="GM4" s="331"/>
      <c r="GN4" s="254"/>
      <c r="GO4" s="257"/>
      <c r="GP4" s="333"/>
      <c r="GQ4" s="255"/>
      <c r="GR4" s="256"/>
      <c r="GS4" s="331"/>
      <c r="GT4" s="254"/>
      <c r="GU4" s="257"/>
      <c r="GV4" s="333"/>
      <c r="GW4" s="255"/>
      <c r="GX4" s="256"/>
      <c r="GY4" s="331"/>
      <c r="GZ4" s="254"/>
      <c r="HA4" s="257"/>
    </row>
    <row r="5" spans="1:212" x14ac:dyDescent="0.2">
      <c r="A5" s="237"/>
      <c r="B5" s="285"/>
      <c r="C5" s="237"/>
      <c r="D5" s="258" t="s">
        <v>4</v>
      </c>
      <c r="E5" s="262" t="s">
        <v>5</v>
      </c>
      <c r="F5" s="259"/>
      <c r="G5" s="260" t="s">
        <v>4</v>
      </c>
      <c r="H5" s="261" t="s">
        <v>5</v>
      </c>
      <c r="I5" s="237"/>
      <c r="J5" s="258" t="s">
        <v>4</v>
      </c>
      <c r="K5" s="262" t="s">
        <v>5</v>
      </c>
      <c r="L5" s="259"/>
      <c r="M5" s="260" t="s">
        <v>4</v>
      </c>
      <c r="N5" s="261" t="s">
        <v>5</v>
      </c>
      <c r="O5" s="237"/>
      <c r="P5" s="258" t="s">
        <v>4</v>
      </c>
      <c r="Q5" s="262" t="s">
        <v>5</v>
      </c>
      <c r="R5" s="259"/>
      <c r="S5" s="260" t="s">
        <v>4</v>
      </c>
      <c r="T5" s="261" t="s">
        <v>5</v>
      </c>
      <c r="U5" s="237"/>
      <c r="V5" s="258" t="s">
        <v>4</v>
      </c>
      <c r="W5" s="262" t="s">
        <v>5</v>
      </c>
      <c r="X5" s="259"/>
      <c r="Y5" s="260" t="s">
        <v>4</v>
      </c>
      <c r="Z5" s="261" t="s">
        <v>5</v>
      </c>
      <c r="AA5" s="237"/>
      <c r="AB5" s="258" t="s">
        <v>4</v>
      </c>
      <c r="AC5" s="262" t="s">
        <v>5</v>
      </c>
      <c r="AD5" s="259"/>
      <c r="AE5" s="260" t="s">
        <v>4</v>
      </c>
      <c r="AF5" s="261" t="s">
        <v>5</v>
      </c>
      <c r="AG5" s="237"/>
      <c r="AH5" s="258" t="s">
        <v>4</v>
      </c>
      <c r="AI5" s="262" t="s">
        <v>5</v>
      </c>
      <c r="AJ5" s="259"/>
      <c r="AK5" s="260" t="s">
        <v>4</v>
      </c>
      <c r="AL5" s="261" t="s">
        <v>5</v>
      </c>
      <c r="AM5" s="237"/>
      <c r="AN5" s="258" t="s">
        <v>4</v>
      </c>
      <c r="AO5" s="262" t="s">
        <v>5</v>
      </c>
      <c r="AP5" s="259"/>
      <c r="AQ5" s="260" t="s">
        <v>4</v>
      </c>
      <c r="AR5" s="261" t="s">
        <v>5</v>
      </c>
      <c r="AS5" s="237"/>
      <c r="AT5" s="258" t="s">
        <v>4</v>
      </c>
      <c r="AU5" s="262" t="s">
        <v>5</v>
      </c>
      <c r="AV5" s="259"/>
      <c r="AW5" s="260" t="s">
        <v>4</v>
      </c>
      <c r="AX5" s="261" t="s">
        <v>5</v>
      </c>
      <c r="AY5" s="237"/>
      <c r="AZ5" s="258" t="s">
        <v>4</v>
      </c>
      <c r="BA5" s="262" t="s">
        <v>5</v>
      </c>
      <c r="BB5" s="259"/>
      <c r="BC5" s="260" t="s">
        <v>4</v>
      </c>
      <c r="BD5" s="261" t="s">
        <v>5</v>
      </c>
      <c r="BE5" s="237"/>
      <c r="BF5" s="258" t="s">
        <v>4</v>
      </c>
      <c r="BG5" s="262" t="s">
        <v>5</v>
      </c>
      <c r="BH5" s="259"/>
      <c r="BI5" s="260" t="s">
        <v>4</v>
      </c>
      <c r="BJ5" s="261" t="s">
        <v>5</v>
      </c>
      <c r="BK5" s="237"/>
      <c r="BL5" s="258" t="s">
        <v>4</v>
      </c>
      <c r="BM5" s="262" t="s">
        <v>5</v>
      </c>
      <c r="BN5" s="259"/>
      <c r="BO5" s="260" t="s">
        <v>4</v>
      </c>
      <c r="BP5" s="261" t="s">
        <v>5</v>
      </c>
      <c r="BQ5" s="237"/>
      <c r="BR5" s="258" t="s">
        <v>4</v>
      </c>
      <c r="BS5" s="262" t="s">
        <v>5</v>
      </c>
      <c r="BT5" s="259"/>
      <c r="BU5" s="260" t="s">
        <v>4</v>
      </c>
      <c r="BV5" s="261" t="s">
        <v>5</v>
      </c>
      <c r="BW5" s="237"/>
      <c r="BX5" s="258" t="s">
        <v>4</v>
      </c>
      <c r="BY5" s="262" t="s">
        <v>5</v>
      </c>
      <c r="BZ5" s="259"/>
      <c r="CA5" s="260" t="s">
        <v>4</v>
      </c>
      <c r="CB5" s="261" t="s">
        <v>5</v>
      </c>
      <c r="CC5" s="237"/>
      <c r="CD5" s="258" t="s">
        <v>4</v>
      </c>
      <c r="CE5" s="262" t="s">
        <v>5</v>
      </c>
      <c r="CF5" s="259"/>
      <c r="CG5" s="260" t="s">
        <v>4</v>
      </c>
      <c r="CH5" s="261" t="s">
        <v>5</v>
      </c>
      <c r="CI5" s="237"/>
      <c r="CJ5" s="258" t="s">
        <v>4</v>
      </c>
      <c r="CK5" s="262" t="s">
        <v>5</v>
      </c>
      <c r="CL5" s="259"/>
      <c r="CM5" s="260" t="s">
        <v>4</v>
      </c>
      <c r="CN5" s="261" t="s">
        <v>5</v>
      </c>
      <c r="CO5" s="237"/>
      <c r="CP5" s="258" t="s">
        <v>4</v>
      </c>
      <c r="CQ5" s="262" t="s">
        <v>5</v>
      </c>
      <c r="CR5" s="259"/>
      <c r="CS5" s="260" t="s">
        <v>4</v>
      </c>
      <c r="CT5" s="261" t="s">
        <v>5</v>
      </c>
      <c r="CU5" s="237"/>
      <c r="CV5" s="258" t="s">
        <v>4</v>
      </c>
      <c r="CW5" s="262" t="s">
        <v>5</v>
      </c>
      <c r="CX5" s="259"/>
      <c r="CY5" s="260" t="s">
        <v>4</v>
      </c>
      <c r="CZ5" s="261" t="s">
        <v>5</v>
      </c>
      <c r="DA5" s="237"/>
      <c r="DB5" s="258" t="s">
        <v>4</v>
      </c>
      <c r="DC5" s="262" t="s">
        <v>5</v>
      </c>
      <c r="DD5" s="259"/>
      <c r="DE5" s="260" t="s">
        <v>4</v>
      </c>
      <c r="DF5" s="261" t="s">
        <v>5</v>
      </c>
      <c r="DG5" s="237"/>
      <c r="DH5" s="258" t="s">
        <v>4</v>
      </c>
      <c r="DI5" s="262" t="s">
        <v>5</v>
      </c>
      <c r="DJ5" s="259"/>
      <c r="DK5" s="260" t="s">
        <v>4</v>
      </c>
      <c r="DL5" s="261" t="s">
        <v>5</v>
      </c>
      <c r="DM5" s="237"/>
      <c r="DN5" s="258" t="s">
        <v>4</v>
      </c>
      <c r="DO5" s="262" t="s">
        <v>5</v>
      </c>
      <c r="DP5" s="259"/>
      <c r="DQ5" s="260" t="s">
        <v>4</v>
      </c>
      <c r="DR5" s="261" t="s">
        <v>5</v>
      </c>
      <c r="DS5" s="237"/>
      <c r="DT5" s="258" t="s">
        <v>4</v>
      </c>
      <c r="DU5" s="262" t="s">
        <v>5</v>
      </c>
      <c r="DV5" s="259"/>
      <c r="DW5" s="260" t="s">
        <v>4</v>
      </c>
      <c r="DX5" s="261" t="s">
        <v>5</v>
      </c>
      <c r="DY5" s="237"/>
      <c r="DZ5" s="258" t="s">
        <v>4</v>
      </c>
      <c r="EA5" s="262" t="s">
        <v>5</v>
      </c>
      <c r="EB5" s="259"/>
      <c r="EC5" s="260" t="s">
        <v>4</v>
      </c>
      <c r="ED5" s="261" t="s">
        <v>5</v>
      </c>
      <c r="EE5" s="237"/>
      <c r="EF5" s="258" t="s">
        <v>4</v>
      </c>
      <c r="EG5" s="262" t="s">
        <v>5</v>
      </c>
      <c r="EH5" s="259"/>
      <c r="EI5" s="260" t="s">
        <v>4</v>
      </c>
      <c r="EJ5" s="261" t="s">
        <v>5</v>
      </c>
      <c r="EK5" s="237"/>
      <c r="EL5" s="258" t="s">
        <v>4</v>
      </c>
      <c r="EM5" s="262" t="s">
        <v>5</v>
      </c>
      <c r="EN5" s="259"/>
      <c r="EO5" s="260" t="s">
        <v>4</v>
      </c>
      <c r="EP5" s="261" t="s">
        <v>5</v>
      </c>
      <c r="EQ5" s="237"/>
      <c r="ER5" s="258" t="s">
        <v>4</v>
      </c>
      <c r="ES5" s="262" t="s">
        <v>5</v>
      </c>
      <c r="ET5" s="259"/>
      <c r="EU5" s="260" t="s">
        <v>4</v>
      </c>
      <c r="EV5" s="261" t="s">
        <v>5</v>
      </c>
      <c r="EW5" s="237"/>
      <c r="EX5" s="258" t="s">
        <v>4</v>
      </c>
      <c r="EY5" s="262" t="s">
        <v>5</v>
      </c>
      <c r="EZ5" s="259"/>
      <c r="FA5" s="260" t="s">
        <v>4</v>
      </c>
      <c r="FB5" s="261" t="s">
        <v>5</v>
      </c>
      <c r="FC5" s="237"/>
      <c r="FD5" s="258" t="s">
        <v>4</v>
      </c>
      <c r="FE5" s="262" t="s">
        <v>5</v>
      </c>
      <c r="FF5" s="259"/>
      <c r="FG5" s="260" t="s">
        <v>4</v>
      </c>
      <c r="FH5" s="261" t="s">
        <v>5</v>
      </c>
      <c r="FI5" s="237"/>
      <c r="FJ5" s="258" t="s">
        <v>4</v>
      </c>
      <c r="FK5" s="262" t="s">
        <v>5</v>
      </c>
      <c r="FL5" s="259"/>
      <c r="FM5" s="260" t="s">
        <v>4</v>
      </c>
      <c r="FN5" s="261" t="s">
        <v>5</v>
      </c>
      <c r="FO5" s="237"/>
      <c r="FP5" s="258" t="s">
        <v>4</v>
      </c>
      <c r="FQ5" s="262" t="s">
        <v>5</v>
      </c>
      <c r="FR5" s="259"/>
      <c r="FS5" s="260" t="s">
        <v>4</v>
      </c>
      <c r="FT5" s="261" t="s">
        <v>5</v>
      </c>
      <c r="FU5" s="237"/>
      <c r="FV5" s="258" t="s">
        <v>4</v>
      </c>
      <c r="FW5" s="262" t="s">
        <v>5</v>
      </c>
      <c r="FX5" s="259"/>
      <c r="FY5" s="260" t="s">
        <v>4</v>
      </c>
      <c r="FZ5" s="261" t="s">
        <v>5</v>
      </c>
      <c r="GA5" s="237"/>
      <c r="GB5" s="258" t="s">
        <v>4</v>
      </c>
      <c r="GC5" s="262" t="s">
        <v>5</v>
      </c>
      <c r="GD5" s="259"/>
      <c r="GE5" s="260" t="s">
        <v>4</v>
      </c>
      <c r="GF5" s="261" t="s">
        <v>5</v>
      </c>
      <c r="GG5" s="237"/>
      <c r="GH5" s="258" t="s">
        <v>4</v>
      </c>
      <c r="GI5" s="262" t="s">
        <v>5</v>
      </c>
      <c r="GJ5" s="259"/>
      <c r="GK5" s="260" t="s">
        <v>4</v>
      </c>
      <c r="GL5" s="261" t="s">
        <v>5</v>
      </c>
      <c r="GM5" s="237"/>
      <c r="GN5" s="258" t="s">
        <v>4</v>
      </c>
      <c r="GO5" s="262" t="s">
        <v>5</v>
      </c>
      <c r="GP5" s="259"/>
      <c r="GQ5" s="260" t="s">
        <v>4</v>
      </c>
      <c r="GR5" s="261" t="s">
        <v>5</v>
      </c>
      <c r="GS5" s="237"/>
      <c r="GT5" s="258" t="s">
        <v>4</v>
      </c>
      <c r="GU5" s="262" t="s">
        <v>5</v>
      </c>
      <c r="GV5" s="259"/>
      <c r="GW5" s="260" t="s">
        <v>4</v>
      </c>
      <c r="GX5" s="261" t="s">
        <v>5</v>
      </c>
      <c r="GY5" s="237"/>
      <c r="GZ5" s="258" t="s">
        <v>4</v>
      </c>
      <c r="HA5" s="262" t="s">
        <v>5</v>
      </c>
    </row>
    <row r="6" spans="1:212" x14ac:dyDescent="0.2">
      <c r="F6" s="264"/>
      <c r="G6" s="265"/>
      <c r="H6" s="266"/>
      <c r="L6" s="264"/>
      <c r="M6" s="265"/>
      <c r="N6" s="266"/>
      <c r="R6" s="264"/>
      <c r="S6" s="265"/>
      <c r="T6" s="266"/>
      <c r="X6" s="264"/>
      <c r="Y6" s="265"/>
      <c r="Z6" s="266"/>
      <c r="AD6" s="264"/>
      <c r="AE6" s="265"/>
      <c r="AF6" s="266"/>
      <c r="AJ6" s="264"/>
      <c r="AK6" s="265"/>
      <c r="AL6" s="266"/>
      <c r="AP6" s="264"/>
      <c r="AQ6" s="265"/>
      <c r="AR6" s="266"/>
      <c r="AV6" s="264"/>
      <c r="AW6" s="265"/>
      <c r="AX6" s="266"/>
      <c r="BB6" s="264"/>
      <c r="BC6" s="265"/>
      <c r="BD6" s="266"/>
      <c r="BH6" s="264"/>
      <c r="BI6" s="265"/>
      <c r="BJ6" s="266"/>
      <c r="BN6" s="264"/>
      <c r="BO6" s="265"/>
      <c r="BP6" s="266"/>
      <c r="BT6" s="264"/>
      <c r="BU6" s="265"/>
      <c r="BV6" s="266"/>
      <c r="BZ6" s="264"/>
      <c r="CA6" s="265"/>
      <c r="CB6" s="266"/>
      <c r="CF6" s="264"/>
      <c r="CG6" s="265"/>
      <c r="CH6" s="266"/>
      <c r="CL6" s="264"/>
      <c r="CM6" s="265"/>
      <c r="CN6" s="266"/>
      <c r="CR6" s="264"/>
      <c r="CS6" s="265"/>
      <c r="CT6" s="266"/>
      <c r="CX6" s="264"/>
      <c r="CY6" s="265"/>
      <c r="CZ6" s="266"/>
      <c r="DD6" s="264"/>
      <c r="DE6" s="265"/>
      <c r="DF6" s="266"/>
      <c r="DJ6" s="264"/>
      <c r="DK6" s="265"/>
      <c r="DL6" s="266"/>
      <c r="DP6" s="264"/>
      <c r="DQ6" s="265"/>
      <c r="DR6" s="266"/>
      <c r="DV6" s="264"/>
      <c r="DW6" s="265"/>
      <c r="DX6" s="266"/>
      <c r="EB6" s="264"/>
      <c r="EC6" s="265"/>
      <c r="ED6" s="266"/>
      <c r="EH6" s="264"/>
      <c r="EI6" s="265"/>
      <c r="EJ6" s="266"/>
      <c r="EN6" s="264"/>
      <c r="EO6" s="265"/>
      <c r="EP6" s="266"/>
      <c r="ET6" s="264"/>
      <c r="EU6" s="265"/>
      <c r="EV6" s="266"/>
      <c r="EZ6" s="264"/>
      <c r="FA6" s="265"/>
      <c r="FB6" s="266"/>
      <c r="FF6" s="264"/>
      <c r="FG6" s="265"/>
      <c r="FH6" s="266"/>
      <c r="FL6" s="264"/>
      <c r="FM6" s="265"/>
      <c r="FN6" s="266"/>
      <c r="FR6" s="264"/>
      <c r="FS6" s="265"/>
      <c r="FT6" s="266"/>
      <c r="FX6" s="264"/>
      <c r="FY6" s="265"/>
      <c r="FZ6" s="266"/>
      <c r="GD6" s="264"/>
      <c r="GE6" s="265"/>
      <c r="GF6" s="266"/>
      <c r="GJ6" s="264"/>
      <c r="GK6" s="265"/>
      <c r="GL6" s="266"/>
      <c r="GP6" s="264"/>
      <c r="GQ6" s="265"/>
      <c r="GR6" s="266"/>
      <c r="GV6" s="264"/>
      <c r="GW6" s="265"/>
      <c r="GX6" s="266"/>
    </row>
    <row r="7" spans="1:212" x14ac:dyDescent="0.2">
      <c r="A7" t="s">
        <v>1290</v>
      </c>
      <c r="D7" s="263">
        <v>0</v>
      </c>
      <c r="E7" s="5">
        <v>0</v>
      </c>
      <c r="F7" s="264"/>
      <c r="G7" s="265">
        <v>331.383465</v>
      </c>
      <c r="H7" s="266">
        <v>91.78</v>
      </c>
      <c r="J7" s="263">
        <v>86.465483000000006</v>
      </c>
      <c r="K7" s="5">
        <v>81.52</v>
      </c>
      <c r="L7" s="264"/>
      <c r="M7" s="265">
        <v>0</v>
      </c>
      <c r="N7" s="266">
        <v>0</v>
      </c>
      <c r="P7" s="263">
        <v>229.246172</v>
      </c>
      <c r="Q7" s="5">
        <v>84.54</v>
      </c>
      <c r="R7" s="264"/>
      <c r="S7" s="265">
        <v>46.263596</v>
      </c>
      <c r="T7" s="266">
        <v>78.17</v>
      </c>
      <c r="V7" s="263">
        <v>627.98575329999994</v>
      </c>
      <c r="W7" s="5">
        <v>98.56</v>
      </c>
      <c r="X7" s="264"/>
      <c r="Y7" s="265">
        <v>73.643619700000002</v>
      </c>
      <c r="Z7" s="266">
        <v>99.76</v>
      </c>
      <c r="AB7" s="263">
        <v>1.94153631</v>
      </c>
      <c r="AC7" s="5">
        <v>98.07</v>
      </c>
      <c r="AD7" s="264"/>
      <c r="AE7" s="265">
        <v>2.1101520800000002</v>
      </c>
      <c r="AF7" s="266">
        <v>96.59</v>
      </c>
      <c r="AH7" s="263">
        <v>40.636422930000002</v>
      </c>
      <c r="AI7" s="5">
        <v>99.21</v>
      </c>
      <c r="AJ7" s="264"/>
      <c r="AK7" s="265">
        <v>0</v>
      </c>
      <c r="AL7" s="266">
        <v>0</v>
      </c>
      <c r="AN7" s="263">
        <v>0</v>
      </c>
      <c r="AO7" s="5">
        <v>0</v>
      </c>
      <c r="AP7" s="264"/>
      <c r="AQ7" s="265">
        <v>0</v>
      </c>
      <c r="AR7" s="266">
        <v>0</v>
      </c>
      <c r="AT7" s="263">
        <v>0</v>
      </c>
      <c r="AU7" s="5">
        <v>0</v>
      </c>
      <c r="AV7" s="264"/>
      <c r="AW7" s="265">
        <v>1300.7401910999999</v>
      </c>
      <c r="AX7" s="266">
        <v>99.3</v>
      </c>
      <c r="AZ7" s="263">
        <v>20.20729116</v>
      </c>
      <c r="BA7" s="5">
        <v>98.98</v>
      </c>
      <c r="BB7" s="264"/>
      <c r="BC7" s="265">
        <v>0</v>
      </c>
      <c r="BD7" s="266">
        <v>0</v>
      </c>
      <c r="BF7" s="263">
        <v>0</v>
      </c>
      <c r="BG7" s="5">
        <v>0</v>
      </c>
      <c r="BH7" s="264"/>
      <c r="BI7" s="265">
        <v>0</v>
      </c>
      <c r="BJ7" s="266">
        <v>0</v>
      </c>
      <c r="BL7" s="263">
        <v>519.28899504999993</v>
      </c>
      <c r="BM7" s="5">
        <v>99.47</v>
      </c>
      <c r="BN7" s="264"/>
      <c r="BO7" s="265">
        <v>2544.6509344999999</v>
      </c>
      <c r="BP7" s="266">
        <v>99.53</v>
      </c>
      <c r="BR7" s="263">
        <v>759.10659475</v>
      </c>
      <c r="BS7" s="5">
        <v>99.56</v>
      </c>
      <c r="BT7" s="264"/>
      <c r="BU7" s="265">
        <v>655.20013055000004</v>
      </c>
      <c r="BV7" s="266">
        <v>99.56</v>
      </c>
      <c r="BX7" s="263">
        <v>776.01989231999994</v>
      </c>
      <c r="BY7" s="5">
        <v>99.43</v>
      </c>
      <c r="BZ7" s="264"/>
      <c r="CA7" s="265">
        <v>167.27262078999996</v>
      </c>
      <c r="CB7" s="266">
        <v>98.55</v>
      </c>
      <c r="CD7" s="263">
        <v>324.60130600000002</v>
      </c>
      <c r="CE7" s="5">
        <v>76.040000000000006</v>
      </c>
      <c r="CF7" s="264"/>
      <c r="CG7" s="265">
        <v>510.92929006999998</v>
      </c>
      <c r="CH7" s="266">
        <v>83.65</v>
      </c>
      <c r="CJ7" s="263">
        <v>26.987986589999998</v>
      </c>
      <c r="CK7" s="5">
        <v>99.62</v>
      </c>
      <c r="CL7" s="264"/>
      <c r="CM7" s="265">
        <v>171.24091702999999</v>
      </c>
      <c r="CN7" s="266">
        <v>99.41</v>
      </c>
      <c r="CP7" s="263">
        <v>114.54244821999998</v>
      </c>
      <c r="CQ7" s="5">
        <v>99.44</v>
      </c>
      <c r="CR7" s="264"/>
      <c r="CS7" s="265">
        <v>99.179371000000003</v>
      </c>
      <c r="CT7" s="266">
        <v>99.55</v>
      </c>
      <c r="CV7" s="263">
        <v>14.56771618</v>
      </c>
      <c r="CW7" s="5">
        <v>96.31</v>
      </c>
      <c r="CX7" s="264"/>
      <c r="CY7" s="265">
        <v>549.07520337000005</v>
      </c>
      <c r="CZ7" s="266">
        <v>99.64</v>
      </c>
      <c r="DB7" s="263">
        <v>568.40625842000009</v>
      </c>
      <c r="DC7" s="5">
        <v>99.38</v>
      </c>
      <c r="DD7" s="264"/>
      <c r="DE7" s="265">
        <v>142.67865677999998</v>
      </c>
      <c r="DF7" s="266">
        <v>98.98</v>
      </c>
      <c r="DH7" s="263">
        <v>24.74938525</v>
      </c>
      <c r="DI7" s="5">
        <v>94.43</v>
      </c>
      <c r="DJ7" s="264"/>
      <c r="DK7" s="265">
        <v>35.310028730000006</v>
      </c>
      <c r="DL7" s="266">
        <v>95.61</v>
      </c>
      <c r="DN7" s="263">
        <v>16.705898300000001</v>
      </c>
      <c r="DO7" s="5">
        <v>98.06</v>
      </c>
      <c r="DP7" s="264"/>
      <c r="DQ7" s="265">
        <v>28.457041659999998</v>
      </c>
      <c r="DR7" s="266">
        <v>94.87</v>
      </c>
      <c r="DT7" s="263">
        <v>189.12464384</v>
      </c>
      <c r="DU7" s="5">
        <v>81.069999999999993</v>
      </c>
      <c r="DV7" s="264"/>
      <c r="DW7" s="265">
        <v>840.78736293000009</v>
      </c>
      <c r="DX7" s="266">
        <v>79.489999999999995</v>
      </c>
      <c r="DZ7" s="263">
        <v>86.346711319999983</v>
      </c>
      <c r="EA7" s="5">
        <v>74.55</v>
      </c>
      <c r="EB7" s="264"/>
      <c r="EC7" s="265">
        <v>0</v>
      </c>
      <c r="ED7" s="266">
        <v>0</v>
      </c>
      <c r="EF7" s="263">
        <v>0</v>
      </c>
      <c r="EG7" s="5">
        <v>0</v>
      </c>
      <c r="EH7" s="264"/>
      <c r="EI7" s="265">
        <v>103.45715086</v>
      </c>
      <c r="EJ7" s="266">
        <v>81.650000000000006</v>
      </c>
      <c r="EL7" s="263">
        <v>0</v>
      </c>
      <c r="EM7" s="5">
        <v>0</v>
      </c>
      <c r="EN7" s="264"/>
      <c r="EO7" s="265">
        <v>0</v>
      </c>
      <c r="EP7" s="266">
        <v>0</v>
      </c>
      <c r="ER7" s="263">
        <v>6.9809479999999997</v>
      </c>
      <c r="ES7" s="5">
        <v>25</v>
      </c>
      <c r="ET7" s="264"/>
      <c r="EU7" s="265">
        <v>0</v>
      </c>
      <c r="EV7" s="266">
        <v>0</v>
      </c>
      <c r="EX7" s="263">
        <v>0</v>
      </c>
      <c r="EY7" s="5">
        <v>0</v>
      </c>
      <c r="EZ7" s="264"/>
      <c r="FA7" s="265">
        <v>0</v>
      </c>
      <c r="FB7" s="266">
        <v>0</v>
      </c>
      <c r="FD7" s="263">
        <v>19.06170414</v>
      </c>
      <c r="FE7" s="5">
        <v>83.74</v>
      </c>
      <c r="FF7" s="264"/>
      <c r="FG7" s="265">
        <v>35.770217350000003</v>
      </c>
      <c r="FH7" s="266">
        <v>84.68</v>
      </c>
      <c r="FJ7" s="263">
        <v>26.229066420000002</v>
      </c>
      <c r="FK7" s="5">
        <v>78.95</v>
      </c>
      <c r="FL7" s="264"/>
      <c r="FM7" s="265">
        <v>40.766932429999997</v>
      </c>
      <c r="FN7" s="266">
        <v>81.98</v>
      </c>
      <c r="FP7" s="263">
        <v>188.36296690999998</v>
      </c>
      <c r="FQ7" s="5">
        <v>98.79</v>
      </c>
      <c r="FR7" s="264"/>
      <c r="FS7" s="265">
        <v>0</v>
      </c>
      <c r="FT7" s="266">
        <v>0</v>
      </c>
      <c r="FV7" s="263">
        <v>702.80184747999999</v>
      </c>
      <c r="FW7" s="5">
        <v>86.45</v>
      </c>
      <c r="FX7" s="264"/>
      <c r="FY7" s="265">
        <v>97.122006540000001</v>
      </c>
      <c r="FZ7" s="266">
        <v>78.97</v>
      </c>
      <c r="GB7" s="263">
        <v>85.096185749999989</v>
      </c>
      <c r="GC7" s="5">
        <v>76.84</v>
      </c>
      <c r="GD7" s="264"/>
      <c r="GE7" s="265">
        <v>194.40970009</v>
      </c>
      <c r="GF7" s="266">
        <v>90.97</v>
      </c>
      <c r="GH7" s="263">
        <v>72.065157110000001</v>
      </c>
      <c r="GI7" s="5">
        <v>86.58</v>
      </c>
      <c r="GJ7" s="264"/>
      <c r="GK7" s="265">
        <v>69.122718969999994</v>
      </c>
      <c r="GL7" s="266">
        <v>87.77</v>
      </c>
      <c r="GN7" s="263">
        <v>360.31977708999995</v>
      </c>
      <c r="GO7" s="5">
        <v>86.88</v>
      </c>
      <c r="GP7" s="264"/>
      <c r="GQ7" s="265">
        <v>207.23048239000002</v>
      </c>
      <c r="GR7" s="266">
        <v>79.42</v>
      </c>
      <c r="GT7" s="263">
        <v>926.07598105</v>
      </c>
      <c r="GU7" s="5">
        <v>83.13</v>
      </c>
      <c r="GV7" s="264"/>
      <c r="GW7" s="265">
        <v>0</v>
      </c>
      <c r="GX7" s="266">
        <v>0</v>
      </c>
      <c r="GZ7" s="263">
        <v>0</v>
      </c>
      <c r="HA7" s="5">
        <v>0</v>
      </c>
    </row>
    <row r="8" spans="1:212" x14ac:dyDescent="0.2">
      <c r="A8" t="s">
        <v>1291</v>
      </c>
      <c r="D8" s="263">
        <v>0.79971458000000006</v>
      </c>
      <c r="E8" s="5">
        <v>0.85</v>
      </c>
      <c r="F8" s="264"/>
      <c r="G8" s="265">
        <v>1.7496400000000001</v>
      </c>
      <c r="H8" s="266">
        <v>0.48</v>
      </c>
      <c r="J8" s="263">
        <v>2.1296490000000001</v>
      </c>
      <c r="K8" s="5">
        <v>2.0099999999999998</v>
      </c>
      <c r="L8" s="264"/>
      <c r="M8" s="265">
        <v>-0.64815800000000001</v>
      </c>
      <c r="N8" s="266">
        <v>-2.78</v>
      </c>
      <c r="P8" s="263">
        <v>1.859394</v>
      </c>
      <c r="Q8" s="5">
        <v>0.69</v>
      </c>
      <c r="R8" s="264"/>
      <c r="S8" s="265">
        <v>2.2054670000000001</v>
      </c>
      <c r="T8" s="266">
        <v>3.73</v>
      </c>
      <c r="V8" s="263">
        <v>9.1515942700000004</v>
      </c>
      <c r="W8" s="5">
        <v>1.44</v>
      </c>
      <c r="X8" s="264"/>
      <c r="Y8" s="265">
        <v>0.18184135000000001</v>
      </c>
      <c r="Z8" s="266">
        <v>0.25</v>
      </c>
      <c r="AB8" s="263">
        <v>3.8281419999999997E-2</v>
      </c>
      <c r="AC8" s="5">
        <v>1.93</v>
      </c>
      <c r="AD8" s="264"/>
      <c r="AE8" s="265">
        <v>7.4653220000000006E-2</v>
      </c>
      <c r="AF8" s="266">
        <v>3.42</v>
      </c>
      <c r="AH8" s="263">
        <v>0.32831859999999996</v>
      </c>
      <c r="AI8" s="5">
        <v>0.8</v>
      </c>
      <c r="AJ8" s="264"/>
      <c r="AK8" s="265">
        <v>1.0048687599999999</v>
      </c>
      <c r="AL8" s="266">
        <v>100</v>
      </c>
      <c r="AN8" s="263">
        <v>3.6050916600000003</v>
      </c>
      <c r="AO8" s="5">
        <v>1.58</v>
      </c>
      <c r="AP8" s="264"/>
      <c r="AQ8" s="265">
        <v>1.3937189299999999</v>
      </c>
      <c r="AR8" s="266">
        <v>1.32</v>
      </c>
      <c r="AT8" s="263">
        <v>-15.847828079999999</v>
      </c>
      <c r="AU8" s="5">
        <v>-2.25</v>
      </c>
      <c r="AV8" s="264"/>
      <c r="AW8" s="265">
        <v>9.2058205100000006</v>
      </c>
      <c r="AX8" s="266">
        <v>0.7</v>
      </c>
      <c r="AZ8" s="263">
        <v>0.20917935999999998</v>
      </c>
      <c r="BA8" s="5">
        <v>1.02</v>
      </c>
      <c r="BB8" s="264"/>
      <c r="BC8" s="265">
        <v>5.56084596</v>
      </c>
      <c r="BD8" s="266">
        <v>0.72</v>
      </c>
      <c r="BF8" s="263">
        <v>4.5588900000000002E-2</v>
      </c>
      <c r="BG8" s="5">
        <v>1.03</v>
      </c>
      <c r="BH8" s="264"/>
      <c r="BI8" s="265">
        <v>38.448796039999998</v>
      </c>
      <c r="BJ8" s="266">
        <v>1.58</v>
      </c>
      <c r="BL8" s="263">
        <v>2.7271427000000004</v>
      </c>
      <c r="BM8" s="5">
        <v>0.52</v>
      </c>
      <c r="BN8" s="264"/>
      <c r="BO8" s="265">
        <v>12.035918300000001</v>
      </c>
      <c r="BP8" s="266">
        <v>0.47</v>
      </c>
      <c r="BR8" s="263">
        <v>3.4282020099999997</v>
      </c>
      <c r="BS8" s="5">
        <v>0.45</v>
      </c>
      <c r="BT8" s="264"/>
      <c r="BU8" s="265">
        <v>2.9525958399999999</v>
      </c>
      <c r="BV8" s="266">
        <v>0.45</v>
      </c>
      <c r="BX8" s="263">
        <v>4.3380094199999997</v>
      </c>
      <c r="BY8" s="5">
        <v>0.56000000000000005</v>
      </c>
      <c r="BZ8" s="264"/>
      <c r="CA8" s="265">
        <v>0.48898315000000003</v>
      </c>
      <c r="CB8" s="266">
        <v>0.28999999999999998</v>
      </c>
      <c r="CD8" s="263">
        <v>12.203201960000001</v>
      </c>
      <c r="CE8" s="5">
        <v>2.86</v>
      </c>
      <c r="CF8" s="264"/>
      <c r="CG8" s="265">
        <v>16.596550730000001</v>
      </c>
      <c r="CH8" s="266">
        <v>2.72</v>
      </c>
      <c r="CJ8" s="263">
        <v>0.10601591</v>
      </c>
      <c r="CK8" s="5">
        <v>0.39</v>
      </c>
      <c r="CL8" s="264"/>
      <c r="CM8" s="265">
        <v>1.03247289</v>
      </c>
      <c r="CN8" s="266">
        <v>0.6</v>
      </c>
      <c r="CP8" s="263">
        <v>0.64952315999999999</v>
      </c>
      <c r="CQ8" s="5">
        <v>0.56000000000000005</v>
      </c>
      <c r="CR8" s="264"/>
      <c r="CS8" s="265">
        <v>0.45755467</v>
      </c>
      <c r="CT8" s="266">
        <v>0.46</v>
      </c>
      <c r="CV8" s="263">
        <v>0.55604883999999999</v>
      </c>
      <c r="CW8" s="5">
        <v>3.68</v>
      </c>
      <c r="CX8" s="264"/>
      <c r="CY8" s="265">
        <v>2.08708216</v>
      </c>
      <c r="CZ8" s="266">
        <v>0.38</v>
      </c>
      <c r="DB8" s="263">
        <v>3.6300868999999998</v>
      </c>
      <c r="DC8" s="5">
        <v>0.63</v>
      </c>
      <c r="DD8" s="264"/>
      <c r="DE8" s="265">
        <v>1.47920451</v>
      </c>
      <c r="DF8" s="266">
        <v>1.03</v>
      </c>
      <c r="DH8" s="263">
        <v>1.4606405600000001</v>
      </c>
      <c r="DI8" s="5">
        <v>5.57</v>
      </c>
      <c r="DJ8" s="264"/>
      <c r="DK8" s="265">
        <v>1.6198028200000001</v>
      </c>
      <c r="DL8" s="266">
        <v>4.3899999999999997</v>
      </c>
      <c r="DN8" s="263">
        <v>0.32752868000000002</v>
      </c>
      <c r="DO8" s="5">
        <v>1.92</v>
      </c>
      <c r="DP8" s="264"/>
      <c r="DQ8" s="265">
        <v>0.48688292000000005</v>
      </c>
      <c r="DR8" s="266">
        <v>1.62</v>
      </c>
      <c r="DT8" s="263">
        <v>5.1469804000000003</v>
      </c>
      <c r="DU8" s="5">
        <v>2.21</v>
      </c>
      <c r="DV8" s="264"/>
      <c r="DW8" s="265">
        <v>1.7688208799999998</v>
      </c>
      <c r="DX8" s="266">
        <v>0.16</v>
      </c>
      <c r="DZ8" s="263">
        <v>5.0153438499999998</v>
      </c>
      <c r="EA8" s="5">
        <v>4.33</v>
      </c>
      <c r="EB8" s="264"/>
      <c r="EC8" s="265">
        <v>-1.8883714400000002</v>
      </c>
      <c r="ED8" s="266">
        <v>-0.36</v>
      </c>
      <c r="EF8" s="263">
        <v>-2.6951434500000002</v>
      </c>
      <c r="EG8" s="5">
        <v>-1.02</v>
      </c>
      <c r="EH8" s="264"/>
      <c r="EI8" s="265">
        <v>-1.1798759500000002</v>
      </c>
      <c r="EJ8" s="266">
        <v>-0.93</v>
      </c>
      <c r="EL8" s="263">
        <v>-0.74285267999999993</v>
      </c>
      <c r="EM8" s="5">
        <v>-0.31</v>
      </c>
      <c r="EN8" s="264"/>
      <c r="EO8" s="265">
        <v>1.5593090000000001</v>
      </c>
      <c r="EP8" s="266">
        <v>3</v>
      </c>
      <c r="ER8" s="263">
        <v>0.29134700000000002</v>
      </c>
      <c r="ES8" s="5">
        <v>1</v>
      </c>
      <c r="ET8" s="264"/>
      <c r="EU8" s="265">
        <v>-0.42051607000000002</v>
      </c>
      <c r="EV8" s="266">
        <v>0</v>
      </c>
      <c r="EX8" s="263">
        <v>-9.2976536099999993</v>
      </c>
      <c r="EY8" s="5">
        <v>-5</v>
      </c>
      <c r="EZ8" s="264"/>
      <c r="FA8" s="265">
        <v>0.81282334999999994</v>
      </c>
      <c r="FB8" s="266">
        <v>6</v>
      </c>
      <c r="FD8" s="263">
        <v>0.22476245</v>
      </c>
      <c r="FE8" s="5">
        <v>0.99</v>
      </c>
      <c r="FF8" s="264"/>
      <c r="FG8" s="265">
        <v>0.82381716999999999</v>
      </c>
      <c r="FH8" s="266">
        <v>1.95</v>
      </c>
      <c r="FJ8" s="263">
        <v>8.5864300000000005E-2</v>
      </c>
      <c r="FK8" s="5">
        <v>0.26</v>
      </c>
      <c r="FL8" s="264"/>
      <c r="FM8" s="265">
        <v>0.54450318000000009</v>
      </c>
      <c r="FN8" s="266">
        <v>1.0900000000000001</v>
      </c>
      <c r="FP8" s="263">
        <v>2.3219135099999999</v>
      </c>
      <c r="FQ8" s="5">
        <v>1.22</v>
      </c>
      <c r="FR8" s="264"/>
      <c r="FS8" s="265">
        <v>43.19518996</v>
      </c>
      <c r="FT8" s="266">
        <v>16.28</v>
      </c>
      <c r="FV8" s="263">
        <v>42.222049729999995</v>
      </c>
      <c r="FW8" s="5">
        <v>5.19</v>
      </c>
      <c r="FX8" s="264"/>
      <c r="FY8" s="265">
        <v>2.16010934</v>
      </c>
      <c r="FZ8" s="266">
        <v>1.76</v>
      </c>
      <c r="GB8" s="263">
        <v>2.3680907700000002</v>
      </c>
      <c r="GC8" s="5">
        <v>2.14</v>
      </c>
      <c r="GD8" s="264"/>
      <c r="GE8" s="265">
        <v>3.7982631699999998</v>
      </c>
      <c r="GF8" s="266">
        <v>1.78</v>
      </c>
      <c r="GH8" s="263">
        <v>2.7862956299999997</v>
      </c>
      <c r="GI8" s="5">
        <v>3.35</v>
      </c>
      <c r="GJ8" s="264"/>
      <c r="GK8" s="265">
        <v>-1.49814402</v>
      </c>
      <c r="GL8" s="266">
        <v>-1.9</v>
      </c>
      <c r="GN8" s="263">
        <v>5.1935693399999998</v>
      </c>
      <c r="GO8" s="5">
        <v>1.25</v>
      </c>
      <c r="GP8" s="264"/>
      <c r="GQ8" s="265">
        <v>0.55685382999999999</v>
      </c>
      <c r="GR8" s="266">
        <v>0.21</v>
      </c>
      <c r="GT8" s="263">
        <v>2.25628137</v>
      </c>
      <c r="GU8" s="5">
        <v>0.2</v>
      </c>
      <c r="GV8" s="264"/>
      <c r="GW8" s="265">
        <v>0.26624409999999998</v>
      </c>
      <c r="GX8" s="266">
        <v>0.84</v>
      </c>
      <c r="GZ8" s="263">
        <v>2.4005400000000001E-3</v>
      </c>
      <c r="HA8" s="5">
        <v>0.09</v>
      </c>
    </row>
    <row r="9" spans="1:212" x14ac:dyDescent="0.2">
      <c r="A9" t="s">
        <v>201</v>
      </c>
      <c r="D9" s="263">
        <v>0</v>
      </c>
      <c r="E9" s="5">
        <v>0</v>
      </c>
      <c r="F9" s="264"/>
      <c r="G9" s="265">
        <v>0</v>
      </c>
      <c r="H9" s="266">
        <v>0</v>
      </c>
      <c r="J9" s="263">
        <v>0</v>
      </c>
      <c r="K9" s="5">
        <v>0</v>
      </c>
      <c r="L9" s="264"/>
      <c r="M9" s="265">
        <v>0</v>
      </c>
      <c r="N9" s="266">
        <v>0</v>
      </c>
      <c r="P9" s="263">
        <v>0</v>
      </c>
      <c r="Q9" s="5">
        <v>0</v>
      </c>
      <c r="R9" s="264"/>
      <c r="S9" s="265">
        <v>0</v>
      </c>
      <c r="T9" s="266">
        <v>0</v>
      </c>
      <c r="V9" s="263">
        <v>0</v>
      </c>
      <c r="W9" s="5">
        <v>0</v>
      </c>
      <c r="X9" s="264"/>
      <c r="Y9" s="265">
        <v>0</v>
      </c>
      <c r="Z9" s="266">
        <v>0</v>
      </c>
      <c r="AB9" s="263">
        <v>0</v>
      </c>
      <c r="AC9" s="5">
        <v>0</v>
      </c>
      <c r="AD9" s="264"/>
      <c r="AE9" s="265">
        <v>0</v>
      </c>
      <c r="AF9" s="266">
        <v>0</v>
      </c>
      <c r="AH9" s="263">
        <v>0</v>
      </c>
      <c r="AI9" s="5">
        <v>0</v>
      </c>
      <c r="AJ9" s="264"/>
      <c r="AK9" s="265">
        <v>0</v>
      </c>
      <c r="AL9" s="266">
        <v>0</v>
      </c>
      <c r="AN9" s="263">
        <v>0</v>
      </c>
      <c r="AO9" s="5">
        <v>0</v>
      </c>
      <c r="AP9" s="264"/>
      <c r="AQ9" s="265">
        <v>0</v>
      </c>
      <c r="AR9" s="266">
        <v>0</v>
      </c>
      <c r="AT9" s="263">
        <v>0</v>
      </c>
      <c r="AU9" s="5">
        <v>0</v>
      </c>
      <c r="AV9" s="264"/>
      <c r="AW9" s="265">
        <v>0</v>
      </c>
      <c r="AX9" s="266">
        <v>0</v>
      </c>
      <c r="AZ9" s="263">
        <v>0</v>
      </c>
      <c r="BA9" s="5">
        <v>0</v>
      </c>
      <c r="BB9" s="264"/>
      <c r="BC9" s="265">
        <v>0</v>
      </c>
      <c r="BD9" s="266">
        <v>0</v>
      </c>
      <c r="BF9" s="263">
        <v>0</v>
      </c>
      <c r="BG9" s="5">
        <v>0</v>
      </c>
      <c r="BH9" s="264"/>
      <c r="BI9" s="265">
        <v>0</v>
      </c>
      <c r="BJ9" s="266">
        <v>0</v>
      </c>
      <c r="BL9" s="263">
        <v>0</v>
      </c>
      <c r="BM9" s="5">
        <v>0</v>
      </c>
      <c r="BN9" s="264"/>
      <c r="BO9" s="265">
        <v>0</v>
      </c>
      <c r="BP9" s="266">
        <v>0</v>
      </c>
      <c r="BR9" s="263">
        <v>0</v>
      </c>
      <c r="BS9" s="5">
        <v>0</v>
      </c>
      <c r="BT9" s="264"/>
      <c r="BU9" s="265">
        <v>0</v>
      </c>
      <c r="BV9" s="266">
        <v>0</v>
      </c>
      <c r="BX9" s="263">
        <v>0</v>
      </c>
      <c r="BY9" s="5">
        <v>0</v>
      </c>
      <c r="BZ9" s="264"/>
      <c r="CA9" s="265">
        <v>0</v>
      </c>
      <c r="CB9" s="266">
        <v>0</v>
      </c>
      <c r="CD9" s="263">
        <v>0</v>
      </c>
      <c r="CE9" s="5">
        <v>0</v>
      </c>
      <c r="CF9" s="264"/>
      <c r="CG9" s="265">
        <v>0</v>
      </c>
      <c r="CH9" s="266">
        <v>0</v>
      </c>
      <c r="CJ9" s="263">
        <v>0</v>
      </c>
      <c r="CK9" s="5">
        <v>0</v>
      </c>
      <c r="CL9" s="264"/>
      <c r="CM9" s="265">
        <v>0</v>
      </c>
      <c r="CN9" s="266">
        <v>0</v>
      </c>
      <c r="CP9" s="263">
        <v>0</v>
      </c>
      <c r="CQ9" s="5">
        <v>0</v>
      </c>
      <c r="CR9" s="264"/>
      <c r="CS9" s="265">
        <v>0</v>
      </c>
      <c r="CT9" s="266">
        <v>0</v>
      </c>
      <c r="CV9" s="263">
        <v>0</v>
      </c>
      <c r="CW9" s="5">
        <v>0</v>
      </c>
      <c r="CX9" s="264"/>
      <c r="CY9" s="265">
        <v>0</v>
      </c>
      <c r="CZ9" s="266">
        <v>0</v>
      </c>
      <c r="DB9" s="263">
        <v>0</v>
      </c>
      <c r="DC9" s="5">
        <v>0</v>
      </c>
      <c r="DD9" s="264"/>
      <c r="DE9" s="265">
        <v>0</v>
      </c>
      <c r="DF9" s="266">
        <v>0</v>
      </c>
      <c r="DH9" s="263">
        <v>0</v>
      </c>
      <c r="DI9" s="5">
        <v>0</v>
      </c>
      <c r="DJ9" s="264"/>
      <c r="DK9" s="265">
        <v>0</v>
      </c>
      <c r="DL9" s="266">
        <v>0</v>
      </c>
      <c r="DN9" s="263">
        <v>0</v>
      </c>
      <c r="DO9" s="5">
        <v>0</v>
      </c>
      <c r="DP9" s="264"/>
      <c r="DQ9" s="265">
        <v>0</v>
      </c>
      <c r="DR9" s="266">
        <v>0</v>
      </c>
      <c r="DT9" s="263">
        <v>0</v>
      </c>
      <c r="DU9" s="5">
        <v>0</v>
      </c>
      <c r="DV9" s="264"/>
      <c r="DW9" s="265">
        <v>0</v>
      </c>
      <c r="DX9" s="266">
        <v>0</v>
      </c>
      <c r="DZ9" s="263">
        <v>0</v>
      </c>
      <c r="EA9" s="5">
        <v>0</v>
      </c>
      <c r="EB9" s="264"/>
      <c r="EC9" s="265">
        <v>0</v>
      </c>
      <c r="ED9" s="266">
        <v>0</v>
      </c>
      <c r="EF9" s="263">
        <v>0</v>
      </c>
      <c r="EG9" s="5">
        <v>0</v>
      </c>
      <c r="EH9" s="264"/>
      <c r="EI9" s="265">
        <v>0</v>
      </c>
      <c r="EJ9" s="266">
        <v>0</v>
      </c>
      <c r="EL9" s="263">
        <v>0</v>
      </c>
      <c r="EM9" s="5">
        <v>0</v>
      </c>
      <c r="EN9" s="264"/>
      <c r="EO9" s="265">
        <v>0</v>
      </c>
      <c r="EP9" s="266">
        <v>0</v>
      </c>
      <c r="ER9" s="263">
        <v>0</v>
      </c>
      <c r="ES9" s="5">
        <v>0</v>
      </c>
      <c r="ET9" s="264"/>
      <c r="EU9" s="265">
        <v>0</v>
      </c>
      <c r="EV9" s="266">
        <v>0</v>
      </c>
      <c r="EX9" s="263">
        <v>0</v>
      </c>
      <c r="EY9" s="5">
        <v>0</v>
      </c>
      <c r="EZ9" s="264"/>
      <c r="FA9" s="265">
        <v>0</v>
      </c>
      <c r="FB9" s="266">
        <v>0</v>
      </c>
      <c r="FD9" s="263">
        <v>0</v>
      </c>
      <c r="FE9" s="5">
        <v>0</v>
      </c>
      <c r="FF9" s="264"/>
      <c r="FG9" s="265">
        <v>0</v>
      </c>
      <c r="FH9" s="266">
        <v>0</v>
      </c>
      <c r="FJ9" s="263">
        <v>0</v>
      </c>
      <c r="FK9" s="5">
        <v>0</v>
      </c>
      <c r="FL9" s="264"/>
      <c r="FM9" s="265">
        <v>0</v>
      </c>
      <c r="FN9" s="266">
        <v>0</v>
      </c>
      <c r="FP9" s="263">
        <v>0</v>
      </c>
      <c r="FQ9" s="5">
        <v>0</v>
      </c>
      <c r="FR9" s="264"/>
      <c r="FS9" s="265">
        <v>0</v>
      </c>
      <c r="FT9" s="266">
        <v>0</v>
      </c>
      <c r="FV9" s="263">
        <v>0</v>
      </c>
      <c r="FW9" s="5">
        <v>0</v>
      </c>
      <c r="FX9" s="264"/>
      <c r="FY9" s="265">
        <v>0</v>
      </c>
      <c r="FZ9" s="266">
        <v>0</v>
      </c>
      <c r="GB9" s="263">
        <v>0</v>
      </c>
      <c r="GC9" s="5">
        <v>0</v>
      </c>
      <c r="GD9" s="264"/>
      <c r="GE9" s="265">
        <v>0</v>
      </c>
      <c r="GF9" s="266">
        <v>0</v>
      </c>
      <c r="GH9" s="263">
        <v>0</v>
      </c>
      <c r="GI9" s="5">
        <v>0</v>
      </c>
      <c r="GJ9" s="264"/>
      <c r="GK9" s="265">
        <v>0</v>
      </c>
      <c r="GL9" s="266">
        <v>0</v>
      </c>
      <c r="GN9" s="263">
        <v>0</v>
      </c>
      <c r="GO9" s="5">
        <v>0</v>
      </c>
      <c r="GP9" s="264"/>
      <c r="GQ9" s="265">
        <v>0</v>
      </c>
      <c r="GR9" s="266">
        <v>0</v>
      </c>
      <c r="GT9" s="263">
        <v>0</v>
      </c>
      <c r="GU9" s="5">
        <v>0</v>
      </c>
      <c r="GV9" s="264"/>
      <c r="GW9" s="265">
        <v>0</v>
      </c>
      <c r="GX9" s="266">
        <v>0</v>
      </c>
      <c r="GZ9" s="263">
        <v>0</v>
      </c>
      <c r="HA9" s="5">
        <v>0</v>
      </c>
    </row>
    <row r="10" spans="1:212" x14ac:dyDescent="0.2">
      <c r="A10" t="s">
        <v>1292</v>
      </c>
      <c r="D10" s="263">
        <v>0.27894595</v>
      </c>
      <c r="E10" s="5">
        <v>0.3</v>
      </c>
      <c r="F10" s="264"/>
      <c r="G10" s="265">
        <v>8.5875999999999994E-2</v>
      </c>
      <c r="H10" s="266">
        <v>0.02</v>
      </c>
      <c r="J10" s="263">
        <v>7.9682000000000003E-2</v>
      </c>
      <c r="K10" s="5">
        <v>0.08</v>
      </c>
      <c r="L10" s="264"/>
      <c r="M10" s="265">
        <v>0.81224399999999997</v>
      </c>
      <c r="N10" s="266">
        <v>3.48</v>
      </c>
      <c r="P10" s="263">
        <v>2.6575999999999999E-2</v>
      </c>
      <c r="Q10" s="5">
        <v>0.01</v>
      </c>
      <c r="R10" s="264"/>
      <c r="S10" s="265">
        <v>8.7978000000000001E-2</v>
      </c>
      <c r="T10" s="266">
        <v>0.15</v>
      </c>
      <c r="V10" s="263">
        <v>0</v>
      </c>
      <c r="W10" s="5">
        <v>0</v>
      </c>
      <c r="X10" s="264"/>
      <c r="Y10" s="265">
        <v>0</v>
      </c>
      <c r="Z10" s="266">
        <v>0</v>
      </c>
      <c r="AB10" s="263">
        <v>0</v>
      </c>
      <c r="AC10" s="5">
        <v>0</v>
      </c>
      <c r="AD10" s="264"/>
      <c r="AE10" s="265">
        <v>0</v>
      </c>
      <c r="AF10" s="266">
        <v>0</v>
      </c>
      <c r="AH10" s="263">
        <v>0</v>
      </c>
      <c r="AI10" s="5">
        <v>0</v>
      </c>
      <c r="AJ10" s="264"/>
      <c r="AK10" s="265">
        <v>0</v>
      </c>
      <c r="AL10" s="266">
        <v>0</v>
      </c>
      <c r="AN10" s="263">
        <v>8.3665553599999996</v>
      </c>
      <c r="AO10" s="5">
        <v>3.67</v>
      </c>
      <c r="AP10" s="264"/>
      <c r="AQ10" s="265">
        <v>5.5188999999999998E-4</v>
      </c>
      <c r="AR10" s="266">
        <v>0</v>
      </c>
      <c r="AT10" s="263">
        <v>0.23916817000000001</v>
      </c>
      <c r="AU10" s="5">
        <v>0.03</v>
      </c>
      <c r="AV10" s="264"/>
      <c r="AW10" s="265">
        <v>0</v>
      </c>
      <c r="AX10" s="266">
        <v>0</v>
      </c>
      <c r="AZ10" s="263">
        <v>0</v>
      </c>
      <c r="BA10" s="5">
        <v>0</v>
      </c>
      <c r="BB10" s="264"/>
      <c r="BC10" s="265">
        <v>0</v>
      </c>
      <c r="BD10" s="266">
        <v>0</v>
      </c>
      <c r="BF10" s="263">
        <v>0</v>
      </c>
      <c r="BG10" s="5">
        <v>0</v>
      </c>
      <c r="BH10" s="264"/>
      <c r="BI10" s="265">
        <v>0</v>
      </c>
      <c r="BJ10" s="266">
        <v>0</v>
      </c>
      <c r="BL10" s="263">
        <v>0</v>
      </c>
      <c r="BM10" s="5">
        <v>0</v>
      </c>
      <c r="BN10" s="264"/>
      <c r="BO10" s="265">
        <v>0</v>
      </c>
      <c r="BP10" s="266">
        <v>0</v>
      </c>
      <c r="BR10" s="263">
        <v>0</v>
      </c>
      <c r="BS10" s="5">
        <v>0</v>
      </c>
      <c r="BT10" s="264"/>
      <c r="BU10" s="265">
        <v>0</v>
      </c>
      <c r="BV10" s="266">
        <v>0</v>
      </c>
      <c r="BX10" s="263">
        <v>0</v>
      </c>
      <c r="BY10" s="5">
        <v>0</v>
      </c>
      <c r="BZ10" s="264"/>
      <c r="CA10" s="265">
        <v>1.9646343400000001</v>
      </c>
      <c r="CB10" s="266">
        <v>1.1599999999999999</v>
      </c>
      <c r="CD10" s="263">
        <v>0</v>
      </c>
      <c r="CE10" s="5">
        <v>0</v>
      </c>
      <c r="CF10" s="264"/>
      <c r="CG10" s="265">
        <v>0</v>
      </c>
      <c r="CH10" s="266">
        <v>0</v>
      </c>
      <c r="CJ10" s="263">
        <v>0</v>
      </c>
      <c r="CK10" s="5">
        <v>0</v>
      </c>
      <c r="CL10" s="264"/>
      <c r="CM10" s="265">
        <v>0</v>
      </c>
      <c r="CN10" s="266">
        <v>0</v>
      </c>
      <c r="CP10" s="263">
        <v>0</v>
      </c>
      <c r="CQ10" s="5">
        <v>0</v>
      </c>
      <c r="CR10" s="264"/>
      <c r="CS10" s="265">
        <v>0</v>
      </c>
      <c r="CT10" s="266">
        <v>0</v>
      </c>
      <c r="CV10" s="263">
        <v>0</v>
      </c>
      <c r="CW10" s="5">
        <v>0</v>
      </c>
      <c r="CX10" s="264"/>
      <c r="CY10" s="265">
        <v>2.203051E-2</v>
      </c>
      <c r="CZ10" s="266">
        <v>0</v>
      </c>
      <c r="DB10" s="263">
        <v>1.4426389999999999E-2</v>
      </c>
      <c r="DC10" s="5">
        <v>0</v>
      </c>
      <c r="DD10" s="264"/>
      <c r="DE10" s="265">
        <v>2.92194E-3</v>
      </c>
      <c r="DF10" s="266">
        <v>0</v>
      </c>
      <c r="DH10" s="263">
        <v>0</v>
      </c>
      <c r="DI10" s="5">
        <v>0</v>
      </c>
      <c r="DJ10" s="264"/>
      <c r="DK10" s="265">
        <v>0</v>
      </c>
      <c r="DL10" s="266">
        <v>0</v>
      </c>
      <c r="DN10" s="263">
        <v>0</v>
      </c>
      <c r="DO10" s="5">
        <v>0</v>
      </c>
      <c r="DP10" s="264"/>
      <c r="DQ10" s="265">
        <v>0</v>
      </c>
      <c r="DR10" s="266">
        <v>0</v>
      </c>
      <c r="DT10" s="263">
        <v>27.901705</v>
      </c>
      <c r="DU10" s="5">
        <v>11.96</v>
      </c>
      <c r="DV10" s="264"/>
      <c r="DW10" s="265">
        <v>122.82071254</v>
      </c>
      <c r="DX10" s="266">
        <v>11.61</v>
      </c>
      <c r="DZ10" s="263">
        <v>12.673830000000001</v>
      </c>
      <c r="EA10" s="5">
        <v>10.94</v>
      </c>
      <c r="EB10" s="264"/>
      <c r="EC10" s="265">
        <v>0</v>
      </c>
      <c r="ED10" s="266">
        <v>0</v>
      </c>
      <c r="EF10" s="263">
        <v>0</v>
      </c>
      <c r="EG10" s="5">
        <v>0</v>
      </c>
      <c r="EH10" s="264"/>
      <c r="EI10" s="265">
        <v>0</v>
      </c>
      <c r="EJ10" s="266">
        <v>0</v>
      </c>
      <c r="EL10" s="263">
        <v>0</v>
      </c>
      <c r="EM10" s="5">
        <v>0</v>
      </c>
      <c r="EN10" s="264"/>
      <c r="EO10" s="265">
        <v>0</v>
      </c>
      <c r="EP10" s="266">
        <v>0</v>
      </c>
      <c r="ER10" s="263">
        <v>0</v>
      </c>
      <c r="ES10" s="5">
        <v>0</v>
      </c>
      <c r="ET10" s="264"/>
      <c r="EU10" s="265">
        <v>0</v>
      </c>
      <c r="EV10" s="266">
        <v>0</v>
      </c>
      <c r="EX10" s="263">
        <v>0</v>
      </c>
      <c r="EY10" s="5">
        <v>0</v>
      </c>
      <c r="EZ10" s="264"/>
      <c r="FA10" s="265">
        <v>0</v>
      </c>
      <c r="FB10" s="266">
        <v>0</v>
      </c>
      <c r="FD10" s="263">
        <v>3.1199999999999999E-4</v>
      </c>
      <c r="FE10" s="5">
        <v>0</v>
      </c>
      <c r="FF10" s="264"/>
      <c r="FG10" s="265">
        <v>4.0776500000000004E-3</v>
      </c>
      <c r="FH10" s="266">
        <v>0.01</v>
      </c>
      <c r="FJ10" s="263">
        <v>1.9708600000000001E-3</v>
      </c>
      <c r="FK10" s="5">
        <v>0.01</v>
      </c>
      <c r="FL10" s="264"/>
      <c r="FM10" s="265">
        <v>2.5911700000000003E-3</v>
      </c>
      <c r="FN10" s="266">
        <v>0</v>
      </c>
      <c r="FP10" s="263">
        <v>0</v>
      </c>
      <c r="FQ10" s="5">
        <v>0</v>
      </c>
      <c r="FR10" s="264"/>
      <c r="FS10" s="265">
        <v>222.11682458000001</v>
      </c>
      <c r="FT10" s="266">
        <v>83.74</v>
      </c>
      <c r="FV10" s="263">
        <v>0</v>
      </c>
      <c r="FW10" s="5">
        <v>0</v>
      </c>
      <c r="FX10" s="264"/>
      <c r="FY10" s="265">
        <v>0</v>
      </c>
      <c r="FZ10" s="266">
        <v>0</v>
      </c>
      <c r="GB10" s="263">
        <v>0</v>
      </c>
      <c r="GC10" s="5">
        <v>0</v>
      </c>
      <c r="GD10" s="264"/>
      <c r="GE10" s="265">
        <v>1.7241400000000001E-3</v>
      </c>
      <c r="GF10" s="266">
        <v>0</v>
      </c>
      <c r="GH10" s="263">
        <v>1.37078E-3</v>
      </c>
      <c r="GI10" s="5">
        <v>0</v>
      </c>
      <c r="GJ10" s="264"/>
      <c r="GK10" s="265">
        <v>0</v>
      </c>
      <c r="GL10" s="266">
        <v>0</v>
      </c>
      <c r="GN10" s="263">
        <v>1.67206E-3</v>
      </c>
      <c r="GO10" s="5">
        <v>0</v>
      </c>
      <c r="GP10" s="264"/>
      <c r="GQ10" s="265">
        <v>1.6465E-3</v>
      </c>
      <c r="GR10" s="266">
        <v>0</v>
      </c>
      <c r="GT10" s="263">
        <v>1.8434970000000002E-2</v>
      </c>
      <c r="GU10" s="5">
        <v>0</v>
      </c>
      <c r="GV10" s="264"/>
      <c r="GW10" s="265">
        <v>0</v>
      </c>
      <c r="GX10" s="266">
        <v>0</v>
      </c>
      <c r="GZ10" s="263">
        <v>0</v>
      </c>
      <c r="HA10" s="5">
        <v>0</v>
      </c>
    </row>
    <row r="11" spans="1:212" x14ac:dyDescent="0.2">
      <c r="A11" t="s">
        <v>1293</v>
      </c>
      <c r="D11" s="263">
        <v>93.175640569999999</v>
      </c>
      <c r="E11" s="5">
        <v>98.86</v>
      </c>
      <c r="F11" s="264"/>
      <c r="G11" s="265">
        <v>27.883341000000001</v>
      </c>
      <c r="H11" s="266">
        <v>7.72</v>
      </c>
      <c r="J11" s="263">
        <v>17.379815000000001</v>
      </c>
      <c r="K11" s="5">
        <v>16.39</v>
      </c>
      <c r="L11" s="264"/>
      <c r="M11" s="265">
        <v>23.146533000000002</v>
      </c>
      <c r="N11" s="266">
        <v>99.3</v>
      </c>
      <c r="P11" s="263">
        <v>40.029229999999998</v>
      </c>
      <c r="Q11" s="5">
        <v>14.76</v>
      </c>
      <c r="R11" s="264"/>
      <c r="S11" s="265">
        <v>10.617285000000001</v>
      </c>
      <c r="T11" s="266">
        <v>17.940000000000001</v>
      </c>
      <c r="V11" s="263">
        <v>0</v>
      </c>
      <c r="W11" s="5">
        <v>0</v>
      </c>
      <c r="X11" s="264"/>
      <c r="Y11" s="265">
        <v>0</v>
      </c>
      <c r="Z11" s="266">
        <v>0</v>
      </c>
      <c r="AB11" s="263">
        <v>0</v>
      </c>
      <c r="AC11" s="5">
        <v>0</v>
      </c>
      <c r="AD11" s="264"/>
      <c r="AE11" s="265">
        <v>0</v>
      </c>
      <c r="AF11" s="266">
        <v>0</v>
      </c>
      <c r="AH11" s="263">
        <v>0</v>
      </c>
      <c r="AI11" s="5">
        <v>0</v>
      </c>
      <c r="AJ11" s="264"/>
      <c r="AK11" s="265">
        <v>0</v>
      </c>
      <c r="AL11" s="266">
        <v>0</v>
      </c>
      <c r="AN11" s="263">
        <v>216.25177719999999</v>
      </c>
      <c r="AO11" s="5">
        <v>94.75</v>
      </c>
      <c r="AP11" s="264"/>
      <c r="AQ11" s="265">
        <v>104.55818290000001</v>
      </c>
      <c r="AR11" s="266">
        <v>98.68</v>
      </c>
      <c r="AT11" s="263">
        <v>720.23591020000003</v>
      </c>
      <c r="AU11" s="5">
        <v>102.22</v>
      </c>
      <c r="AV11" s="264"/>
      <c r="AW11" s="265">
        <v>0</v>
      </c>
      <c r="AX11" s="266">
        <v>0</v>
      </c>
      <c r="AZ11" s="263">
        <v>0</v>
      </c>
      <c r="BA11" s="5">
        <v>0</v>
      </c>
      <c r="BB11" s="264"/>
      <c r="BC11" s="265">
        <v>760.57963050000001</v>
      </c>
      <c r="BD11" s="266">
        <v>97.99</v>
      </c>
      <c r="BF11" s="263">
        <v>4.3899990599999992</v>
      </c>
      <c r="BG11" s="5">
        <v>98.9</v>
      </c>
      <c r="BH11" s="264"/>
      <c r="BI11" s="265">
        <v>2380.2223610000001</v>
      </c>
      <c r="BJ11" s="266">
        <v>98.01</v>
      </c>
      <c r="BL11" s="263">
        <v>0</v>
      </c>
      <c r="BM11" s="5">
        <v>0</v>
      </c>
      <c r="BN11" s="264"/>
      <c r="BO11" s="265">
        <v>0</v>
      </c>
      <c r="BP11" s="266">
        <v>0</v>
      </c>
      <c r="BR11" s="263">
        <v>0</v>
      </c>
      <c r="BS11" s="5">
        <v>0</v>
      </c>
      <c r="BT11" s="264"/>
      <c r="BU11" s="265">
        <v>0</v>
      </c>
      <c r="BV11" s="266">
        <v>0</v>
      </c>
      <c r="BX11" s="263">
        <v>0</v>
      </c>
      <c r="BY11" s="5">
        <v>0</v>
      </c>
      <c r="BZ11" s="264"/>
      <c r="CA11" s="265">
        <v>0</v>
      </c>
      <c r="CB11" s="266">
        <v>0</v>
      </c>
      <c r="CD11" s="263">
        <v>90.074994180000004</v>
      </c>
      <c r="CE11" s="5">
        <v>21.1</v>
      </c>
      <c r="CF11" s="264"/>
      <c r="CG11" s="265">
        <v>83.266486990000004</v>
      </c>
      <c r="CH11" s="266">
        <v>13.63</v>
      </c>
      <c r="CJ11" s="263">
        <v>0</v>
      </c>
      <c r="CK11" s="5">
        <v>0</v>
      </c>
      <c r="CL11" s="264"/>
      <c r="CM11" s="265">
        <v>0</v>
      </c>
      <c r="CN11" s="266">
        <v>0</v>
      </c>
      <c r="CP11" s="263">
        <v>0</v>
      </c>
      <c r="CQ11" s="5">
        <v>0</v>
      </c>
      <c r="CR11" s="264"/>
      <c r="CS11" s="265">
        <v>0</v>
      </c>
      <c r="CT11" s="266">
        <v>0</v>
      </c>
      <c r="CV11" s="263">
        <v>0</v>
      </c>
      <c r="CW11" s="5">
        <v>0</v>
      </c>
      <c r="CX11" s="264"/>
      <c r="CY11" s="265">
        <v>0</v>
      </c>
      <c r="CZ11" s="266">
        <v>0</v>
      </c>
      <c r="DB11" s="263">
        <v>0</v>
      </c>
      <c r="DC11" s="5">
        <v>0</v>
      </c>
      <c r="DD11" s="264"/>
      <c r="DE11" s="265">
        <v>0</v>
      </c>
      <c r="DF11" s="266">
        <v>0</v>
      </c>
      <c r="DH11" s="263">
        <v>0</v>
      </c>
      <c r="DI11" s="5">
        <v>0</v>
      </c>
      <c r="DJ11" s="264"/>
      <c r="DK11" s="265">
        <v>0</v>
      </c>
      <c r="DL11" s="266">
        <v>0</v>
      </c>
      <c r="DN11" s="263">
        <v>0</v>
      </c>
      <c r="DO11" s="5">
        <v>0</v>
      </c>
      <c r="DP11" s="264"/>
      <c r="DQ11" s="265">
        <v>1.0549756699999999</v>
      </c>
      <c r="DR11" s="266">
        <v>3.52</v>
      </c>
      <c r="DT11" s="263">
        <v>11.106238780000002</v>
      </c>
      <c r="DU11" s="5">
        <v>4.76</v>
      </c>
      <c r="DV11" s="264"/>
      <c r="DW11" s="265">
        <v>92.424612639999992</v>
      </c>
      <c r="DX11" s="266">
        <v>8.74</v>
      </c>
      <c r="DZ11" s="263">
        <v>11.7932284</v>
      </c>
      <c r="EA11" s="5">
        <v>10.17</v>
      </c>
      <c r="EB11" s="264"/>
      <c r="EC11" s="265">
        <v>530.70609375000004</v>
      </c>
      <c r="ED11" s="266">
        <v>100.36</v>
      </c>
      <c r="EF11" s="263">
        <v>267.08798696999997</v>
      </c>
      <c r="EG11" s="5">
        <v>101.02</v>
      </c>
      <c r="EH11" s="264"/>
      <c r="EI11" s="265">
        <v>24.43581296</v>
      </c>
      <c r="EJ11" s="266">
        <v>19.28</v>
      </c>
      <c r="EL11" s="263">
        <v>236.22493994000004</v>
      </c>
      <c r="EM11" s="5">
        <v>100.31</v>
      </c>
      <c r="EN11" s="264"/>
      <c r="EO11" s="265">
        <v>53.590952999999999</v>
      </c>
      <c r="EP11" s="266">
        <v>97</v>
      </c>
      <c r="ER11" s="263">
        <v>20.406970000000001</v>
      </c>
      <c r="ES11" s="5">
        <v>74</v>
      </c>
      <c r="ET11" s="264"/>
      <c r="EU11" s="265">
        <v>129.860996</v>
      </c>
      <c r="EV11" s="266">
        <v>97</v>
      </c>
      <c r="EX11" s="263">
        <v>178.80162799999999</v>
      </c>
      <c r="EY11" s="5">
        <v>96</v>
      </c>
      <c r="EZ11" s="264"/>
      <c r="FA11" s="265">
        <v>12.316222</v>
      </c>
      <c r="FB11" s="266">
        <v>94</v>
      </c>
      <c r="FD11" s="263">
        <v>3.47712127</v>
      </c>
      <c r="FE11" s="5">
        <v>15.27</v>
      </c>
      <c r="FF11" s="264"/>
      <c r="FG11" s="265">
        <v>5.6445839699999993</v>
      </c>
      <c r="FH11" s="266">
        <v>13.36</v>
      </c>
      <c r="FJ11" s="263">
        <v>6.9057086500000002</v>
      </c>
      <c r="FK11" s="5">
        <v>20.79</v>
      </c>
      <c r="FL11" s="264"/>
      <c r="FM11" s="265">
        <v>8.4173109400000001</v>
      </c>
      <c r="FN11" s="266">
        <v>16.93</v>
      </c>
      <c r="FP11" s="263">
        <v>0</v>
      </c>
      <c r="FQ11" s="5">
        <v>0</v>
      </c>
      <c r="FR11" s="264"/>
      <c r="FS11" s="265">
        <v>0</v>
      </c>
      <c r="FT11" s="266">
        <v>0</v>
      </c>
      <c r="FV11" s="263">
        <v>67.958380599999998</v>
      </c>
      <c r="FW11" s="5">
        <v>8.36</v>
      </c>
      <c r="FX11" s="264"/>
      <c r="FY11" s="265">
        <v>21.1147627</v>
      </c>
      <c r="FZ11" s="266">
        <v>17.170000000000002</v>
      </c>
      <c r="GB11" s="263">
        <v>20.00417654</v>
      </c>
      <c r="GC11" s="5">
        <v>18.07</v>
      </c>
      <c r="GD11" s="264"/>
      <c r="GE11" s="265">
        <v>15.49244966</v>
      </c>
      <c r="GF11" s="266">
        <v>7.25</v>
      </c>
      <c r="GH11" s="263">
        <v>8.383114410000001</v>
      </c>
      <c r="GI11" s="5">
        <v>10.07</v>
      </c>
      <c r="GJ11" s="264"/>
      <c r="GK11" s="265">
        <v>11.12713907</v>
      </c>
      <c r="GL11" s="266">
        <v>14.13</v>
      </c>
      <c r="GN11" s="263">
        <v>49.231971049999999</v>
      </c>
      <c r="GO11" s="5">
        <v>11.87</v>
      </c>
      <c r="GP11" s="264"/>
      <c r="GQ11" s="265">
        <v>53.130239400000001</v>
      </c>
      <c r="GR11" s="266">
        <v>20.36</v>
      </c>
      <c r="GT11" s="263">
        <v>185.63006494000001</v>
      </c>
      <c r="GU11" s="5">
        <v>16.66</v>
      </c>
      <c r="GV11" s="264"/>
      <c r="GW11" s="265">
        <v>31.319748749999999</v>
      </c>
      <c r="GX11" s="266">
        <v>99.15</v>
      </c>
      <c r="GZ11" s="263">
        <v>2.7757499500000002</v>
      </c>
      <c r="HA11" s="5">
        <v>99.53</v>
      </c>
    </row>
    <row r="12" spans="1:212" ht="13.5" thickBot="1" x14ac:dyDescent="0.25">
      <c r="A12" t="s">
        <v>1294</v>
      </c>
      <c r="D12" s="263">
        <v>0</v>
      </c>
      <c r="E12" s="5">
        <v>0</v>
      </c>
      <c r="F12" s="264"/>
      <c r="G12" s="265">
        <v>0</v>
      </c>
      <c r="H12" s="266">
        <v>0</v>
      </c>
      <c r="J12" s="263">
        <v>0</v>
      </c>
      <c r="K12" s="5">
        <v>0</v>
      </c>
      <c r="L12" s="264"/>
      <c r="M12" s="265">
        <v>0</v>
      </c>
      <c r="N12" s="266">
        <v>0</v>
      </c>
      <c r="P12" s="263">
        <v>0</v>
      </c>
      <c r="Q12" s="5">
        <v>0</v>
      </c>
      <c r="R12" s="264"/>
      <c r="S12" s="265">
        <v>0</v>
      </c>
      <c r="T12" s="266">
        <v>0</v>
      </c>
      <c r="V12" s="263">
        <v>0</v>
      </c>
      <c r="W12" s="5">
        <v>0</v>
      </c>
      <c r="X12" s="264"/>
      <c r="Y12" s="265">
        <v>0</v>
      </c>
      <c r="Z12" s="266">
        <v>0</v>
      </c>
      <c r="AB12" s="263">
        <v>0</v>
      </c>
      <c r="AC12" s="5">
        <v>0</v>
      </c>
      <c r="AD12" s="264"/>
      <c r="AE12" s="265">
        <v>0</v>
      </c>
      <c r="AF12" s="266">
        <v>0</v>
      </c>
      <c r="AH12" s="263">
        <v>0</v>
      </c>
      <c r="AI12" s="5">
        <v>0</v>
      </c>
      <c r="AJ12" s="264"/>
      <c r="AK12" s="265">
        <v>0</v>
      </c>
      <c r="AL12" s="266">
        <v>0</v>
      </c>
      <c r="AN12" s="263">
        <v>0</v>
      </c>
      <c r="AO12" s="5">
        <v>0</v>
      </c>
      <c r="AP12" s="264"/>
      <c r="AQ12" s="265">
        <v>0</v>
      </c>
      <c r="AR12" s="266">
        <v>0</v>
      </c>
      <c r="AT12" s="263">
        <v>0</v>
      </c>
      <c r="AU12" s="5">
        <v>0</v>
      </c>
      <c r="AV12" s="264"/>
      <c r="AW12" s="265">
        <v>0</v>
      </c>
      <c r="AX12" s="266">
        <v>0</v>
      </c>
      <c r="AZ12" s="263">
        <v>0</v>
      </c>
      <c r="BA12" s="5">
        <v>0</v>
      </c>
      <c r="BB12" s="264"/>
      <c r="BC12" s="265">
        <v>10.0545046</v>
      </c>
      <c r="BD12" s="266">
        <v>1.3</v>
      </c>
      <c r="BF12" s="263">
        <v>3.17008E-3</v>
      </c>
      <c r="BG12" s="5">
        <v>7.0000000000000007E-2</v>
      </c>
      <c r="BH12" s="264"/>
      <c r="BI12" s="265">
        <v>9.9892455099999999</v>
      </c>
      <c r="BJ12" s="266">
        <v>0.41</v>
      </c>
      <c r="BL12" s="263">
        <v>0</v>
      </c>
      <c r="BM12" s="5">
        <v>0</v>
      </c>
      <c r="BN12" s="264"/>
      <c r="BO12" s="265">
        <v>0</v>
      </c>
      <c r="BP12" s="266">
        <v>0</v>
      </c>
      <c r="BR12" s="263">
        <v>0</v>
      </c>
      <c r="BS12" s="5">
        <v>0</v>
      </c>
      <c r="BT12" s="264"/>
      <c r="BU12" s="265">
        <v>0</v>
      </c>
      <c r="BV12" s="266">
        <v>0</v>
      </c>
      <c r="BX12" s="263">
        <v>0</v>
      </c>
      <c r="BY12" s="5">
        <v>0</v>
      </c>
      <c r="BZ12" s="264"/>
      <c r="CA12" s="265">
        <v>0</v>
      </c>
      <c r="CB12" s="266">
        <v>0</v>
      </c>
      <c r="CD12" s="263">
        <v>0</v>
      </c>
      <c r="CE12" s="5">
        <v>0</v>
      </c>
      <c r="CF12" s="264"/>
      <c r="CG12" s="265">
        <v>0</v>
      </c>
      <c r="CH12" s="266">
        <v>0</v>
      </c>
      <c r="CJ12" s="263">
        <v>0</v>
      </c>
      <c r="CK12" s="5">
        <v>0</v>
      </c>
      <c r="CL12" s="264"/>
      <c r="CM12" s="265">
        <v>0</v>
      </c>
      <c r="CN12" s="266">
        <v>0</v>
      </c>
      <c r="CP12" s="263">
        <v>0</v>
      </c>
      <c r="CQ12" s="5">
        <v>0</v>
      </c>
      <c r="CR12" s="264"/>
      <c r="CS12" s="265">
        <v>0</v>
      </c>
      <c r="CT12" s="266">
        <v>0</v>
      </c>
      <c r="CV12" s="263">
        <v>0</v>
      </c>
      <c r="CW12" s="5">
        <v>0</v>
      </c>
      <c r="CX12" s="264"/>
      <c r="CY12" s="265">
        <v>0</v>
      </c>
      <c r="CZ12" s="266">
        <v>0</v>
      </c>
      <c r="DB12" s="263">
        <v>0</v>
      </c>
      <c r="DC12" s="5">
        <v>0</v>
      </c>
      <c r="DD12" s="264"/>
      <c r="DE12" s="265">
        <v>0</v>
      </c>
      <c r="DF12" s="266">
        <v>0</v>
      </c>
      <c r="DH12" s="263">
        <v>0</v>
      </c>
      <c r="DI12" s="5">
        <v>0</v>
      </c>
      <c r="DJ12" s="264"/>
      <c r="DK12" s="265">
        <v>0</v>
      </c>
      <c r="DL12" s="266">
        <v>0</v>
      </c>
      <c r="DN12" s="263">
        <v>0</v>
      </c>
      <c r="DO12" s="5">
        <v>0</v>
      </c>
      <c r="DP12" s="264"/>
      <c r="DQ12" s="265">
        <v>0</v>
      </c>
      <c r="DR12" s="266">
        <v>0</v>
      </c>
      <c r="DT12" s="263">
        <v>0</v>
      </c>
      <c r="DU12" s="5">
        <v>0</v>
      </c>
      <c r="DV12" s="264"/>
      <c r="DW12" s="265">
        <v>0</v>
      </c>
      <c r="DX12" s="266">
        <v>0</v>
      </c>
      <c r="DZ12" s="263">
        <v>0</v>
      </c>
      <c r="EA12" s="5">
        <v>0</v>
      </c>
      <c r="EB12" s="264"/>
      <c r="EC12" s="265">
        <v>0</v>
      </c>
      <c r="ED12" s="266">
        <v>0</v>
      </c>
      <c r="EF12" s="263">
        <v>0</v>
      </c>
      <c r="EG12" s="5">
        <v>0</v>
      </c>
      <c r="EH12" s="264"/>
      <c r="EI12" s="265">
        <v>0</v>
      </c>
      <c r="EJ12" s="266">
        <v>0</v>
      </c>
      <c r="EL12" s="263">
        <v>0</v>
      </c>
      <c r="EM12" s="5">
        <v>0</v>
      </c>
      <c r="EN12" s="264"/>
      <c r="EO12" s="265">
        <v>0.122749</v>
      </c>
      <c r="EP12" s="266">
        <v>0</v>
      </c>
      <c r="ER12" s="263">
        <v>1.5167E-2</v>
      </c>
      <c r="ES12" s="5">
        <v>0</v>
      </c>
      <c r="ET12" s="264"/>
      <c r="EU12" s="265">
        <v>3.2778450000000001</v>
      </c>
      <c r="EV12" s="266">
        <v>2</v>
      </c>
      <c r="EX12" s="263">
        <v>16.313393999999999</v>
      </c>
      <c r="EY12" s="5">
        <v>9</v>
      </c>
      <c r="EZ12" s="264"/>
      <c r="FA12" s="265">
        <v>0</v>
      </c>
      <c r="FB12" s="266">
        <v>0</v>
      </c>
      <c r="FD12" s="263">
        <v>0</v>
      </c>
      <c r="FE12" s="5">
        <v>0</v>
      </c>
      <c r="FF12" s="264"/>
      <c r="FG12" s="265">
        <v>0</v>
      </c>
      <c r="FH12" s="266">
        <v>0</v>
      </c>
      <c r="FJ12" s="263">
        <v>0</v>
      </c>
      <c r="FK12" s="5">
        <v>0</v>
      </c>
      <c r="FL12" s="264"/>
      <c r="FM12" s="265">
        <v>0</v>
      </c>
      <c r="FN12" s="266">
        <v>0</v>
      </c>
      <c r="FP12" s="263">
        <v>0</v>
      </c>
      <c r="FQ12" s="5">
        <v>0</v>
      </c>
      <c r="FR12" s="264"/>
      <c r="FS12" s="265">
        <v>0</v>
      </c>
      <c r="FT12" s="266">
        <v>0</v>
      </c>
      <c r="FV12" s="263">
        <v>0</v>
      </c>
      <c r="FW12" s="5">
        <v>0</v>
      </c>
      <c r="FX12" s="264"/>
      <c r="FY12" s="265">
        <v>2.5867256600000004</v>
      </c>
      <c r="FZ12" s="266">
        <v>2.1</v>
      </c>
      <c r="GB12" s="263">
        <v>3.2584028900000002</v>
      </c>
      <c r="GC12" s="5">
        <v>2.94</v>
      </c>
      <c r="GD12" s="264"/>
      <c r="GE12" s="265">
        <v>0</v>
      </c>
      <c r="GF12" s="266">
        <v>0</v>
      </c>
      <c r="GH12" s="263">
        <v>0</v>
      </c>
      <c r="GI12" s="5">
        <v>0</v>
      </c>
      <c r="GJ12" s="264"/>
      <c r="GK12" s="265">
        <v>0</v>
      </c>
      <c r="GL12" s="266">
        <v>0</v>
      </c>
      <c r="GN12" s="263">
        <v>0</v>
      </c>
      <c r="GO12" s="5">
        <v>0</v>
      </c>
      <c r="GP12" s="264"/>
      <c r="GQ12" s="265">
        <v>0</v>
      </c>
      <c r="GR12" s="266">
        <v>0</v>
      </c>
      <c r="GT12" s="263">
        <v>0</v>
      </c>
      <c r="GU12" s="5">
        <v>0</v>
      </c>
      <c r="GV12" s="264"/>
      <c r="GW12" s="265">
        <v>3.39055E-3</v>
      </c>
      <c r="GX12" s="266">
        <v>0.01</v>
      </c>
      <c r="GZ12" s="263">
        <v>1.060785E-2</v>
      </c>
      <c r="HA12" s="5">
        <v>0.38</v>
      </c>
    </row>
    <row r="13" spans="1:212" ht="13.5" thickBot="1" x14ac:dyDescent="0.25">
      <c r="A13" s="267" t="s">
        <v>2</v>
      </c>
      <c r="B13" s="268"/>
      <c r="C13" s="267"/>
      <c r="D13" s="268">
        <v>94.254301099999992</v>
      </c>
      <c r="E13" s="272">
        <v>100.01</v>
      </c>
      <c r="F13" s="269"/>
      <c r="G13" s="270">
        <v>361.10232200000002</v>
      </c>
      <c r="H13" s="271">
        <v>100</v>
      </c>
      <c r="I13" s="267"/>
      <c r="J13" s="268">
        <v>106.05462900000001</v>
      </c>
      <c r="K13" s="272">
        <v>100</v>
      </c>
      <c r="L13" s="269"/>
      <c r="M13" s="270">
        <v>23.310618999999999</v>
      </c>
      <c r="N13" s="271">
        <v>100</v>
      </c>
      <c r="O13" s="267"/>
      <c r="P13" s="268">
        <v>271.16137199999997</v>
      </c>
      <c r="Q13" s="272">
        <v>100</v>
      </c>
      <c r="R13" s="269"/>
      <c r="S13" s="270">
        <v>59.174326000000001</v>
      </c>
      <c r="T13" s="271">
        <v>99.99</v>
      </c>
      <c r="U13" s="267"/>
      <c r="V13" s="268">
        <v>637.13734756999997</v>
      </c>
      <c r="W13" s="272">
        <v>100</v>
      </c>
      <c r="X13" s="269"/>
      <c r="Y13" s="270">
        <v>73.825461050000001</v>
      </c>
      <c r="Z13" s="271">
        <v>100.01</v>
      </c>
      <c r="AA13" s="267"/>
      <c r="AB13" s="268">
        <v>1.9798177299999999</v>
      </c>
      <c r="AC13" s="272">
        <v>100</v>
      </c>
      <c r="AD13" s="269"/>
      <c r="AE13" s="270">
        <v>2.1848053000000003</v>
      </c>
      <c r="AF13" s="271">
        <v>100.01</v>
      </c>
      <c r="AG13" s="267"/>
      <c r="AH13" s="268">
        <v>40.964741529999998</v>
      </c>
      <c r="AI13" s="272">
        <v>100.01</v>
      </c>
      <c r="AJ13" s="269"/>
      <c r="AK13" s="270">
        <v>1.0048687599999999</v>
      </c>
      <c r="AL13" s="271">
        <v>100</v>
      </c>
      <c r="AM13" s="267"/>
      <c r="AN13" s="268">
        <v>228.22342422</v>
      </c>
      <c r="AO13" s="272">
        <v>100</v>
      </c>
      <c r="AP13" s="269"/>
      <c r="AQ13" s="270">
        <v>105.95245371999999</v>
      </c>
      <c r="AR13" s="271">
        <v>100</v>
      </c>
      <c r="AS13" s="267"/>
      <c r="AT13" s="268">
        <v>704.62725029000012</v>
      </c>
      <c r="AU13" s="272">
        <v>100</v>
      </c>
      <c r="AV13" s="269"/>
      <c r="AW13" s="270">
        <v>1309.9460116099999</v>
      </c>
      <c r="AX13" s="271">
        <v>100</v>
      </c>
      <c r="AY13" s="267"/>
      <c r="AZ13" s="268">
        <v>20.416470520000001</v>
      </c>
      <c r="BA13" s="272">
        <v>100</v>
      </c>
      <c r="BB13" s="269"/>
      <c r="BC13" s="270">
        <v>776.19498106000003</v>
      </c>
      <c r="BD13" s="271">
        <v>100.01</v>
      </c>
      <c r="BE13" s="267"/>
      <c r="BF13" s="268">
        <v>4.4387580399999997</v>
      </c>
      <c r="BG13" s="272">
        <v>100</v>
      </c>
      <c r="BH13" s="269"/>
      <c r="BI13" s="270">
        <v>2428.6604025500001</v>
      </c>
      <c r="BJ13" s="271">
        <v>100</v>
      </c>
      <c r="BK13" s="267"/>
      <c r="BL13" s="268">
        <v>522.01613774999998</v>
      </c>
      <c r="BM13" s="272">
        <v>99.99</v>
      </c>
      <c r="BN13" s="269"/>
      <c r="BO13" s="270">
        <v>2556.6868528</v>
      </c>
      <c r="BP13" s="271">
        <v>100</v>
      </c>
      <c r="BQ13" s="267"/>
      <c r="BR13" s="268">
        <v>762.53479675999995</v>
      </c>
      <c r="BS13" s="272">
        <v>100.01</v>
      </c>
      <c r="BT13" s="269"/>
      <c r="BU13" s="270">
        <v>658.15272639000011</v>
      </c>
      <c r="BV13" s="271">
        <v>100.01</v>
      </c>
      <c r="BW13" s="267"/>
      <c r="BX13" s="268">
        <v>780.35790173999987</v>
      </c>
      <c r="BY13" s="272">
        <v>99.99</v>
      </c>
      <c r="BZ13" s="269"/>
      <c r="CA13" s="270">
        <v>169.72623827999996</v>
      </c>
      <c r="CB13" s="271">
        <v>100</v>
      </c>
      <c r="CC13" s="267"/>
      <c r="CD13" s="268">
        <v>426.87950214</v>
      </c>
      <c r="CE13" s="272">
        <v>100</v>
      </c>
      <c r="CF13" s="269"/>
      <c r="CG13" s="270">
        <v>610.79232778999994</v>
      </c>
      <c r="CH13" s="271">
        <v>100</v>
      </c>
      <c r="CI13" s="267"/>
      <c r="CJ13" s="268">
        <v>27.094002499999998</v>
      </c>
      <c r="CK13" s="272">
        <v>100.01</v>
      </c>
      <c r="CL13" s="269"/>
      <c r="CM13" s="270">
        <v>172.27338992</v>
      </c>
      <c r="CN13" s="271">
        <v>100.01</v>
      </c>
      <c r="CO13" s="267"/>
      <c r="CP13" s="268">
        <v>115.19197137999998</v>
      </c>
      <c r="CQ13" s="272">
        <v>100</v>
      </c>
      <c r="CR13" s="269"/>
      <c r="CS13" s="270">
        <v>99.636925669999997</v>
      </c>
      <c r="CT13" s="271">
        <v>100.01</v>
      </c>
      <c r="CU13" s="267"/>
      <c r="CV13" s="268">
        <v>15.123765019999999</v>
      </c>
      <c r="CW13" s="272">
        <v>99.99</v>
      </c>
      <c r="CX13" s="269"/>
      <c r="CY13" s="270">
        <v>551.18431604</v>
      </c>
      <c r="CZ13" s="271">
        <v>100.02</v>
      </c>
      <c r="DA13" s="267"/>
      <c r="DB13" s="268">
        <v>572.05077171000005</v>
      </c>
      <c r="DC13" s="272">
        <v>100.01</v>
      </c>
      <c r="DD13" s="269"/>
      <c r="DE13" s="270">
        <v>144.16078322999996</v>
      </c>
      <c r="DF13" s="271">
        <v>100.01</v>
      </c>
      <c r="DG13" s="267"/>
      <c r="DH13" s="268">
        <v>26.210025809999998</v>
      </c>
      <c r="DI13" s="272">
        <v>100</v>
      </c>
      <c r="DJ13" s="269"/>
      <c r="DK13" s="270">
        <v>36.929831550000003</v>
      </c>
      <c r="DL13" s="271">
        <v>100</v>
      </c>
      <c r="DM13" s="267"/>
      <c r="DN13" s="268">
        <v>17.033426980000005</v>
      </c>
      <c r="DO13" s="272">
        <v>99.98</v>
      </c>
      <c r="DP13" s="269"/>
      <c r="DQ13" s="270">
        <v>29.998900249999998</v>
      </c>
      <c r="DR13" s="271">
        <v>100.01</v>
      </c>
      <c r="DS13" s="267"/>
      <c r="DT13" s="268">
        <v>233.27956802</v>
      </c>
      <c r="DU13" s="272">
        <v>100</v>
      </c>
      <c r="DV13" s="269"/>
      <c r="DW13" s="270">
        <v>1057.80150899</v>
      </c>
      <c r="DX13" s="271">
        <v>100</v>
      </c>
      <c r="DY13" s="267"/>
      <c r="DZ13" s="268">
        <v>115.82911356999998</v>
      </c>
      <c r="EA13" s="272">
        <v>99.99</v>
      </c>
      <c r="EB13" s="269"/>
      <c r="EC13" s="270">
        <v>528.81772231000002</v>
      </c>
      <c r="ED13" s="271">
        <v>100</v>
      </c>
      <c r="EE13" s="267"/>
      <c r="EF13" s="268">
        <v>264.39284351999999</v>
      </c>
      <c r="EG13" s="272">
        <v>100</v>
      </c>
      <c r="EH13" s="269"/>
      <c r="EI13" s="270">
        <v>126.71308787000001</v>
      </c>
      <c r="EJ13" s="271">
        <v>100</v>
      </c>
      <c r="EK13" s="267"/>
      <c r="EL13" s="268">
        <v>235.48208726000001</v>
      </c>
      <c r="EM13" s="272">
        <v>100</v>
      </c>
      <c r="EN13" s="269"/>
      <c r="EO13" s="270">
        <v>55.273010999999997</v>
      </c>
      <c r="EP13" s="271">
        <v>100</v>
      </c>
      <c r="EQ13" s="267"/>
      <c r="ER13" s="268">
        <v>27.694431999999999</v>
      </c>
      <c r="ES13" s="272">
        <v>100</v>
      </c>
      <c r="ET13" s="269"/>
      <c r="EU13" s="270">
        <v>132.71832492999999</v>
      </c>
      <c r="EV13" s="271">
        <v>99</v>
      </c>
      <c r="EW13" s="267"/>
      <c r="EX13" s="268">
        <v>185.81736838999998</v>
      </c>
      <c r="EY13" s="272">
        <v>100</v>
      </c>
      <c r="EZ13" s="269"/>
      <c r="FA13" s="270">
        <v>13.12904535</v>
      </c>
      <c r="FB13" s="271">
        <v>100</v>
      </c>
      <c r="FC13" s="267"/>
      <c r="FD13" s="268">
        <v>22.763899859999999</v>
      </c>
      <c r="FE13" s="272">
        <v>100</v>
      </c>
      <c r="FF13" s="269"/>
      <c r="FG13" s="270">
        <v>42.24269614</v>
      </c>
      <c r="FH13" s="271">
        <v>100</v>
      </c>
      <c r="FI13" s="267"/>
      <c r="FJ13" s="268">
        <v>33.222610230000001</v>
      </c>
      <c r="FK13" s="272">
        <v>100.01</v>
      </c>
      <c r="FL13" s="269"/>
      <c r="FM13" s="270">
        <v>49.731337719999999</v>
      </c>
      <c r="FN13" s="271">
        <v>100</v>
      </c>
      <c r="FO13" s="267"/>
      <c r="FP13" s="268">
        <v>190.68488041999998</v>
      </c>
      <c r="FQ13" s="272">
        <v>100.01</v>
      </c>
      <c r="FR13" s="269"/>
      <c r="FS13" s="270">
        <v>265.31201454000001</v>
      </c>
      <c r="FT13" s="271">
        <v>100.02</v>
      </c>
      <c r="FU13" s="267"/>
      <c r="FV13" s="268">
        <v>812.98227781000003</v>
      </c>
      <c r="FW13" s="272">
        <v>100</v>
      </c>
      <c r="FX13" s="269"/>
      <c r="FY13" s="270">
        <v>122.98360424000001</v>
      </c>
      <c r="FZ13" s="271">
        <v>100</v>
      </c>
      <c r="GA13" s="267"/>
      <c r="GB13" s="268">
        <v>110.72685594999997</v>
      </c>
      <c r="GC13" s="272">
        <v>99.99</v>
      </c>
      <c r="GD13" s="269"/>
      <c r="GE13" s="270">
        <v>213.70213705999998</v>
      </c>
      <c r="GF13" s="271">
        <v>100</v>
      </c>
      <c r="GG13" s="267"/>
      <c r="GH13" s="268">
        <v>83.235937929999992</v>
      </c>
      <c r="GI13" s="272">
        <v>100</v>
      </c>
      <c r="GJ13" s="269"/>
      <c r="GK13" s="270">
        <v>78.751714020000009</v>
      </c>
      <c r="GL13" s="271">
        <v>100</v>
      </c>
      <c r="GM13" s="267"/>
      <c r="GN13" s="268">
        <v>414.74698953999996</v>
      </c>
      <c r="GO13" s="272">
        <v>100</v>
      </c>
      <c r="GP13" s="269"/>
      <c r="GQ13" s="270">
        <v>260.91922212000003</v>
      </c>
      <c r="GR13" s="271">
        <v>99.99</v>
      </c>
      <c r="GS13" s="267"/>
      <c r="GT13" s="268">
        <v>1113.9807623299998</v>
      </c>
      <c r="GU13" s="272">
        <v>99.99</v>
      </c>
      <c r="GV13" s="269"/>
      <c r="GW13" s="270">
        <v>31.589383400000003</v>
      </c>
      <c r="GX13" s="271">
        <v>100</v>
      </c>
      <c r="GY13" s="267"/>
      <c r="GZ13" s="268">
        <v>2.7887583400000002</v>
      </c>
      <c r="HA13" s="272">
        <v>100</v>
      </c>
      <c r="HC13">
        <v>0</v>
      </c>
      <c r="HD13">
        <v>0</v>
      </c>
    </row>
    <row r="14" spans="1:212" x14ac:dyDescent="0.2">
      <c r="A14" t="s">
        <v>1295</v>
      </c>
      <c r="F14" s="264"/>
      <c r="G14" s="265"/>
      <c r="H14" s="266"/>
      <c r="L14" s="264"/>
      <c r="M14" s="265"/>
      <c r="N14" s="266"/>
      <c r="R14" s="264"/>
      <c r="S14" s="265"/>
      <c r="T14" s="266"/>
      <c r="X14" s="264"/>
      <c r="Y14" s="265"/>
      <c r="Z14" s="266"/>
      <c r="AD14" s="264"/>
      <c r="AE14" s="265"/>
      <c r="AF14" s="266"/>
      <c r="AJ14" s="264"/>
      <c r="AK14" s="265"/>
      <c r="AL14" s="266"/>
      <c r="AP14" s="264"/>
      <c r="AQ14" s="265"/>
      <c r="AR14" s="266"/>
      <c r="AV14" s="264"/>
      <c r="AW14" s="265"/>
      <c r="AX14" s="266"/>
      <c r="BB14" s="264"/>
      <c r="BC14" s="265"/>
      <c r="BD14" s="266"/>
      <c r="BH14" s="264"/>
      <c r="BI14" s="265"/>
      <c r="BJ14" s="266"/>
      <c r="BN14" s="264"/>
      <c r="BO14" s="265"/>
      <c r="BP14" s="266"/>
      <c r="BT14" s="264"/>
      <c r="BU14" s="265"/>
      <c r="BV14" s="266"/>
      <c r="BZ14" s="264"/>
      <c r="CA14" s="265"/>
      <c r="CB14" s="266"/>
      <c r="CF14" s="264"/>
      <c r="CG14" s="265"/>
      <c r="CH14" s="266"/>
      <c r="CL14" s="264"/>
      <c r="CM14" s="265"/>
      <c r="CN14" s="266"/>
      <c r="CR14" s="264"/>
      <c r="CS14" s="265"/>
      <c r="CT14" s="266"/>
      <c r="CX14" s="264"/>
      <c r="CY14" s="265"/>
      <c r="CZ14" s="266"/>
      <c r="DD14" s="264"/>
      <c r="DE14" s="265"/>
      <c r="DF14" s="266"/>
      <c r="DJ14" s="264"/>
      <c r="DK14" s="265"/>
      <c r="DL14" s="266"/>
      <c r="DP14" s="264"/>
      <c r="DQ14" s="265"/>
      <c r="DR14" s="266"/>
      <c r="DV14" s="264"/>
      <c r="DW14" s="265"/>
      <c r="DX14" s="266"/>
      <c r="EB14" s="264"/>
      <c r="EC14" s="265"/>
      <c r="ED14" s="266"/>
      <c r="EH14" s="264"/>
      <c r="EI14" s="265"/>
      <c r="EJ14" s="266"/>
      <c r="EN14" s="264"/>
      <c r="EO14" s="265"/>
      <c r="EP14" s="266"/>
      <c r="ET14" s="264"/>
      <c r="EU14" s="265"/>
      <c r="EV14" s="266"/>
      <c r="EZ14" s="264"/>
      <c r="FA14" s="265"/>
      <c r="FB14" s="266"/>
      <c r="FF14" s="264"/>
      <c r="FG14" s="265"/>
      <c r="FH14" s="266"/>
      <c r="FL14" s="264"/>
      <c r="FM14" s="265"/>
      <c r="FN14" s="266"/>
      <c r="FR14" s="264"/>
      <c r="FS14" s="265"/>
      <c r="FT14" s="266"/>
      <c r="FX14" s="264"/>
      <c r="FY14" s="265"/>
      <c r="FZ14" s="266"/>
      <c r="GD14" s="264"/>
      <c r="GE14" s="265"/>
      <c r="GF14" s="266"/>
      <c r="GJ14" s="264"/>
      <c r="GK14" s="265"/>
      <c r="GL14" s="266"/>
      <c r="GP14" s="264"/>
      <c r="GQ14" s="265"/>
      <c r="GR14" s="266"/>
      <c r="GV14" s="264"/>
      <c r="GW14" s="265"/>
      <c r="GX14" s="266"/>
    </row>
    <row r="15" spans="1:212" x14ac:dyDescent="0.2">
      <c r="C15" t="s">
        <v>1667</v>
      </c>
      <c r="D15" s="263">
        <v>93.175640569999999</v>
      </c>
      <c r="E15" s="5">
        <v>98.86</v>
      </c>
      <c r="F15" s="264" t="s">
        <v>1668</v>
      </c>
      <c r="G15" s="265">
        <v>27.883341000000001</v>
      </c>
      <c r="H15" s="266">
        <v>7.72</v>
      </c>
      <c r="I15" t="s">
        <v>1669</v>
      </c>
      <c r="J15" s="263">
        <v>4.6049179999999996</v>
      </c>
      <c r="K15" s="5">
        <v>4.34</v>
      </c>
      <c r="L15" s="264" t="s">
        <v>1670</v>
      </c>
      <c r="M15" s="265">
        <v>23.146533000000002</v>
      </c>
      <c r="N15" s="266">
        <v>99.3</v>
      </c>
      <c r="O15" t="s">
        <v>1668</v>
      </c>
      <c r="P15" s="263">
        <v>9.8180560000000003</v>
      </c>
      <c r="Q15" s="5">
        <v>3.62</v>
      </c>
      <c r="R15" s="264" t="s">
        <v>1669</v>
      </c>
      <c r="S15" s="265">
        <v>10.617285000000001</v>
      </c>
      <c r="T15" s="266">
        <v>17.940000000000001</v>
      </c>
      <c r="U15" t="s">
        <v>1671</v>
      </c>
      <c r="V15" s="263">
        <v>3.7601539499999999</v>
      </c>
      <c r="W15" s="5">
        <v>0.59</v>
      </c>
      <c r="X15" s="264" t="s">
        <v>1672</v>
      </c>
      <c r="Y15" s="265">
        <v>14.252578460000001</v>
      </c>
      <c r="Z15" s="266">
        <v>19.309999999999999</v>
      </c>
      <c r="AA15" t="s">
        <v>1673</v>
      </c>
      <c r="AB15" s="263">
        <v>2.9170169999999999E-2</v>
      </c>
      <c r="AC15" s="5">
        <v>1.47</v>
      </c>
      <c r="AD15" s="264" t="s">
        <v>1673</v>
      </c>
      <c r="AE15" s="265">
        <v>6.5269659999999993E-2</v>
      </c>
      <c r="AF15" s="266">
        <v>2.99</v>
      </c>
      <c r="AG15" t="s">
        <v>1673</v>
      </c>
      <c r="AH15" s="263">
        <v>3.05935918</v>
      </c>
      <c r="AI15" s="5">
        <v>7.47</v>
      </c>
      <c r="AJ15" s="264"/>
      <c r="AK15" s="265"/>
      <c r="AL15" s="266"/>
      <c r="AM15" t="s">
        <v>1674</v>
      </c>
      <c r="AN15" s="263">
        <v>216.25177719999999</v>
      </c>
      <c r="AO15" s="5">
        <v>94.75</v>
      </c>
      <c r="AP15" s="264" t="s">
        <v>1675</v>
      </c>
      <c r="AQ15" s="265">
        <v>104.55818290000001</v>
      </c>
      <c r="AR15" s="266">
        <v>98.68</v>
      </c>
      <c r="AS15" t="s">
        <v>1676</v>
      </c>
      <c r="AT15" s="263">
        <v>720.23591020000003</v>
      </c>
      <c r="AU15" s="5">
        <v>102.22</v>
      </c>
      <c r="AV15" s="264" t="s">
        <v>1677</v>
      </c>
      <c r="AW15" s="265">
        <v>200.0405848</v>
      </c>
      <c r="AX15" s="266">
        <v>15.27</v>
      </c>
      <c r="AY15" t="s">
        <v>1301</v>
      </c>
      <c r="AZ15" s="263">
        <v>20.20729116</v>
      </c>
      <c r="BA15" s="5">
        <v>98.98</v>
      </c>
      <c r="BB15" s="264" t="s">
        <v>1678</v>
      </c>
      <c r="BC15" s="265">
        <v>760.57963050000001</v>
      </c>
      <c r="BD15" s="266">
        <v>97.99</v>
      </c>
      <c r="BE15" t="s">
        <v>1679</v>
      </c>
      <c r="BF15" s="263">
        <v>4.3899990600000001</v>
      </c>
      <c r="BG15" s="5">
        <v>98.9</v>
      </c>
      <c r="BH15" s="264" t="s">
        <v>1680</v>
      </c>
      <c r="BI15" s="265">
        <v>2380.2223610000001</v>
      </c>
      <c r="BJ15" s="266">
        <v>98.01</v>
      </c>
      <c r="BK15" t="s">
        <v>1681</v>
      </c>
      <c r="BL15" s="263">
        <v>33.015969460000001</v>
      </c>
      <c r="BM15" s="5">
        <v>6.32</v>
      </c>
      <c r="BN15" s="264" t="s">
        <v>1681</v>
      </c>
      <c r="BO15" s="265">
        <v>147.14143960000001</v>
      </c>
      <c r="BP15" s="266">
        <v>5.76</v>
      </c>
      <c r="BQ15" t="s">
        <v>1681</v>
      </c>
      <c r="BR15" s="263">
        <v>53.078177549999999</v>
      </c>
      <c r="BS15" s="5">
        <v>6.96</v>
      </c>
      <c r="BT15" s="264" t="s">
        <v>1681</v>
      </c>
      <c r="BU15" s="265">
        <v>17.83638917</v>
      </c>
      <c r="BV15" s="266">
        <v>2.71</v>
      </c>
      <c r="BW15" t="s">
        <v>1681</v>
      </c>
      <c r="BX15" s="263">
        <v>12.97994911</v>
      </c>
      <c r="BY15" s="5">
        <v>1.66</v>
      </c>
      <c r="BZ15" s="264" t="s">
        <v>1353</v>
      </c>
      <c r="CA15" s="265">
        <v>10.631138419999999</v>
      </c>
      <c r="CB15" s="266">
        <v>6.26</v>
      </c>
      <c r="CC15" t="s">
        <v>1682</v>
      </c>
      <c r="CD15" s="263">
        <v>77.898386279999997</v>
      </c>
      <c r="CE15" s="5">
        <v>18.25</v>
      </c>
      <c r="CF15" s="264" t="s">
        <v>1682</v>
      </c>
      <c r="CG15" s="265">
        <v>64.832029239999997</v>
      </c>
      <c r="CH15" s="266">
        <v>10.61</v>
      </c>
      <c r="CI15" t="s">
        <v>1681</v>
      </c>
      <c r="CJ15" s="263">
        <v>1.21166039</v>
      </c>
      <c r="CK15" s="5">
        <v>4.47</v>
      </c>
      <c r="CL15" s="264" t="s">
        <v>1681</v>
      </c>
      <c r="CM15" s="265">
        <v>7.4254156</v>
      </c>
      <c r="CN15" s="266">
        <v>4.3099999999999996</v>
      </c>
      <c r="CO15" t="s">
        <v>1681</v>
      </c>
      <c r="CP15" s="263">
        <v>4.9105034999999999</v>
      </c>
      <c r="CQ15" s="5">
        <v>4.26</v>
      </c>
      <c r="CR15" s="264" t="s">
        <v>1683</v>
      </c>
      <c r="CS15" s="265">
        <v>14.024092230000001</v>
      </c>
      <c r="CT15" s="266">
        <v>14.08</v>
      </c>
      <c r="CU15" t="s">
        <v>1684</v>
      </c>
      <c r="CV15" s="263">
        <v>3.1748798599999999</v>
      </c>
      <c r="CW15" s="5">
        <v>20.99</v>
      </c>
      <c r="CX15" s="264" t="s">
        <v>1685</v>
      </c>
      <c r="CY15" s="265">
        <v>12.74017662</v>
      </c>
      <c r="CZ15" s="266">
        <v>2.31</v>
      </c>
      <c r="DA15" t="s">
        <v>1685</v>
      </c>
      <c r="DB15" s="263">
        <v>5.4779135999999999</v>
      </c>
      <c r="DC15" s="5">
        <v>0.96</v>
      </c>
      <c r="DD15" s="264" t="s">
        <v>1685</v>
      </c>
      <c r="DE15" s="265">
        <v>2.82650975</v>
      </c>
      <c r="DF15" s="266">
        <v>1.96</v>
      </c>
      <c r="DG15" t="s">
        <v>1686</v>
      </c>
      <c r="DH15" s="263">
        <v>0.75953757</v>
      </c>
      <c r="DI15" s="5">
        <v>2.9</v>
      </c>
      <c r="DJ15" s="264" t="s">
        <v>1686</v>
      </c>
      <c r="DK15" s="265">
        <v>1.3559191900000001</v>
      </c>
      <c r="DL15" s="266">
        <v>3.67</v>
      </c>
      <c r="DM15" t="s">
        <v>1686</v>
      </c>
      <c r="DN15" s="263">
        <v>0.80302335000000002</v>
      </c>
      <c r="DO15" s="5">
        <v>4.71</v>
      </c>
      <c r="DP15" s="264" t="s">
        <v>1687</v>
      </c>
      <c r="DQ15" s="265">
        <v>1.0549756699999999</v>
      </c>
      <c r="DR15" s="266">
        <v>3.52</v>
      </c>
      <c r="DS15" t="s">
        <v>1688</v>
      </c>
      <c r="DT15" s="263">
        <v>3.7662777200000002</v>
      </c>
      <c r="DU15" s="5">
        <v>1.61</v>
      </c>
      <c r="DV15" s="264" t="s">
        <v>1689</v>
      </c>
      <c r="DW15" s="265">
        <v>0.38473036999999999</v>
      </c>
      <c r="DX15" s="266">
        <v>0.04</v>
      </c>
      <c r="DY15" t="s">
        <v>1690</v>
      </c>
      <c r="DZ15" s="263">
        <v>10.04658633</v>
      </c>
      <c r="EA15" s="5">
        <v>8.67</v>
      </c>
      <c r="EB15" s="264" t="s">
        <v>1691</v>
      </c>
      <c r="EC15" s="265">
        <v>527.17756652000003</v>
      </c>
      <c r="ED15" s="266">
        <v>99.69</v>
      </c>
      <c r="EE15" t="s">
        <v>1688</v>
      </c>
      <c r="EF15" s="263">
        <v>262.36478502</v>
      </c>
      <c r="EG15" s="5">
        <v>99.23</v>
      </c>
      <c r="EH15" s="264" t="s">
        <v>1688</v>
      </c>
      <c r="EI15" s="265">
        <v>10.157520829999999</v>
      </c>
      <c r="EJ15" s="266">
        <v>8.02</v>
      </c>
      <c r="EK15" t="s">
        <v>1692</v>
      </c>
      <c r="EL15" s="263">
        <v>236.21798183000001</v>
      </c>
      <c r="EM15" s="5">
        <v>100.31</v>
      </c>
      <c r="EN15" s="264" t="s">
        <v>1693</v>
      </c>
      <c r="EO15" s="265">
        <v>53.590952999999999</v>
      </c>
      <c r="EP15" s="266">
        <v>97</v>
      </c>
      <c r="EQ15" t="s">
        <v>1694</v>
      </c>
      <c r="ER15" s="263">
        <v>20.406970000000001</v>
      </c>
      <c r="ES15" s="5">
        <v>74</v>
      </c>
      <c r="ET15" s="264" t="s">
        <v>1695</v>
      </c>
      <c r="EU15" s="265">
        <v>8.5426090000000006</v>
      </c>
      <c r="EV15" s="266">
        <v>6</v>
      </c>
      <c r="EW15" t="s">
        <v>1696</v>
      </c>
      <c r="EX15" s="263">
        <v>178.80162799999999</v>
      </c>
      <c r="EY15" s="5">
        <v>96</v>
      </c>
      <c r="EZ15" s="264" t="s">
        <v>1697</v>
      </c>
      <c r="FA15" s="265">
        <v>12.316222</v>
      </c>
      <c r="FB15" s="266">
        <v>94</v>
      </c>
      <c r="FC15" t="s">
        <v>1698</v>
      </c>
      <c r="FD15" s="263">
        <v>3.47712127</v>
      </c>
      <c r="FE15" s="5">
        <v>15.27</v>
      </c>
      <c r="FF15" s="264" t="s">
        <v>1698</v>
      </c>
      <c r="FG15" s="265">
        <v>5.6445839700000002</v>
      </c>
      <c r="FH15" s="266">
        <v>13.36</v>
      </c>
      <c r="FI15" t="s">
        <v>1698</v>
      </c>
      <c r="FJ15" s="263">
        <v>6.9057086500000002</v>
      </c>
      <c r="FK15" s="5">
        <v>20.79</v>
      </c>
      <c r="FL15" s="264" t="s">
        <v>1698</v>
      </c>
      <c r="FM15" s="265">
        <v>8.4173109400000001</v>
      </c>
      <c r="FN15" s="266">
        <v>16.93</v>
      </c>
      <c r="FO15" t="s">
        <v>1543</v>
      </c>
      <c r="FP15" s="263">
        <v>65.400947509999995</v>
      </c>
      <c r="FQ15" s="5">
        <v>34.299999999999997</v>
      </c>
      <c r="FR15" s="264"/>
      <c r="FS15" s="265"/>
      <c r="FT15" s="266"/>
      <c r="FU15" t="s">
        <v>1699</v>
      </c>
      <c r="FV15" s="263">
        <v>67.958380599999998</v>
      </c>
      <c r="FW15" s="5">
        <v>8.36</v>
      </c>
      <c r="FX15" s="264" t="s">
        <v>1700</v>
      </c>
      <c r="FY15" s="265">
        <v>5.2365235099999996</v>
      </c>
      <c r="FZ15" s="266">
        <v>4.26</v>
      </c>
      <c r="GA15" t="s">
        <v>1700</v>
      </c>
      <c r="GB15" s="263">
        <v>5.2365235099999996</v>
      </c>
      <c r="GC15" s="5">
        <v>4.7300000000000004</v>
      </c>
      <c r="GD15" s="264" t="s">
        <v>1701</v>
      </c>
      <c r="GE15" s="265">
        <v>15.49244966</v>
      </c>
      <c r="GF15" s="266">
        <v>7.25</v>
      </c>
      <c r="GG15" t="s">
        <v>1701</v>
      </c>
      <c r="GH15" s="263">
        <v>8.3831144099999992</v>
      </c>
      <c r="GI15" s="5">
        <v>10.07</v>
      </c>
      <c r="GJ15" s="264" t="s">
        <v>1698</v>
      </c>
      <c r="GK15" s="265">
        <v>11.12713907</v>
      </c>
      <c r="GL15" s="266">
        <v>14.13</v>
      </c>
      <c r="GM15" t="s">
        <v>1698</v>
      </c>
      <c r="GN15" s="263">
        <v>49.231971049999999</v>
      </c>
      <c r="GO15" s="5">
        <v>11.87</v>
      </c>
      <c r="GP15" s="264" t="s">
        <v>1698</v>
      </c>
      <c r="GQ15" s="265">
        <v>53.130239400000001</v>
      </c>
      <c r="GR15" s="266">
        <v>20.36</v>
      </c>
      <c r="GS15" t="s">
        <v>1698</v>
      </c>
      <c r="GT15" s="263">
        <v>185.63006494000001</v>
      </c>
      <c r="GU15" s="5">
        <v>16.66</v>
      </c>
      <c r="GV15" s="264" t="s">
        <v>1702</v>
      </c>
      <c r="GW15" s="265">
        <v>31.319748749999999</v>
      </c>
      <c r="GX15" s="266">
        <v>99.15</v>
      </c>
      <c r="GY15" t="s">
        <v>1703</v>
      </c>
      <c r="GZ15" s="263">
        <v>2.7757499499999998</v>
      </c>
      <c r="HA15" s="5">
        <v>99.53</v>
      </c>
    </row>
    <row r="16" spans="1:212" x14ac:dyDescent="0.2">
      <c r="F16" s="264" t="s">
        <v>1704</v>
      </c>
      <c r="G16" s="265">
        <v>32.016727000000003</v>
      </c>
      <c r="H16" s="266">
        <v>8.8699999999999992</v>
      </c>
      <c r="I16" t="s">
        <v>1670</v>
      </c>
      <c r="J16" s="263">
        <v>12.774896999999999</v>
      </c>
      <c r="K16" s="5">
        <v>12.05</v>
      </c>
      <c r="L16" s="264"/>
      <c r="M16" s="265"/>
      <c r="N16" s="266"/>
      <c r="O16" t="s">
        <v>1670</v>
      </c>
      <c r="P16" s="263">
        <v>30.211174</v>
      </c>
      <c r="Q16" s="5">
        <v>11.14</v>
      </c>
      <c r="R16" s="264" t="s">
        <v>1113</v>
      </c>
      <c r="S16" s="265">
        <v>0.25384299999999999</v>
      </c>
      <c r="T16" s="266">
        <v>0.43</v>
      </c>
      <c r="U16" t="s">
        <v>1677</v>
      </c>
      <c r="V16" s="263">
        <v>74.901435179999993</v>
      </c>
      <c r="W16" s="5">
        <v>11.76</v>
      </c>
      <c r="X16" s="264" t="s">
        <v>1705</v>
      </c>
      <c r="Y16" s="265">
        <v>21.75696507</v>
      </c>
      <c r="Z16" s="266">
        <v>29.47</v>
      </c>
      <c r="AA16" t="s">
        <v>1706</v>
      </c>
      <c r="AB16" s="263">
        <v>9.187265E-2</v>
      </c>
      <c r="AC16" s="5">
        <v>4.6399999999999997</v>
      </c>
      <c r="AD16" s="264" t="s">
        <v>1706</v>
      </c>
      <c r="AE16" s="265">
        <v>0.19409693</v>
      </c>
      <c r="AF16" s="266">
        <v>8.8800000000000008</v>
      </c>
      <c r="AG16" t="s">
        <v>1706</v>
      </c>
      <c r="AH16" s="263">
        <v>3.9187416499999999</v>
      </c>
      <c r="AI16" s="5">
        <v>9.57</v>
      </c>
      <c r="AJ16" s="264"/>
      <c r="AK16" s="265"/>
      <c r="AL16" s="266"/>
      <c r="AP16" s="264"/>
      <c r="AQ16" s="265"/>
      <c r="AR16" s="266"/>
      <c r="AV16" s="264" t="s">
        <v>1707</v>
      </c>
      <c r="AW16" s="265">
        <v>127.69413059999999</v>
      </c>
      <c r="AX16" s="266">
        <v>9.75</v>
      </c>
      <c r="BB16" s="264"/>
      <c r="BC16" s="265"/>
      <c r="BD16" s="266"/>
      <c r="BH16" s="264"/>
      <c r="BI16" s="265"/>
      <c r="BJ16" s="266"/>
      <c r="BK16" t="s">
        <v>1463</v>
      </c>
      <c r="BL16" s="263">
        <v>72.445174820000005</v>
      </c>
      <c r="BM16" s="5">
        <v>13.88</v>
      </c>
      <c r="BN16" s="264" t="s">
        <v>1708</v>
      </c>
      <c r="BO16" s="265">
        <v>397.83256940000001</v>
      </c>
      <c r="BP16" s="266">
        <v>15.56</v>
      </c>
      <c r="BQ16" t="s">
        <v>1463</v>
      </c>
      <c r="BR16" s="263">
        <v>76.155837790000007</v>
      </c>
      <c r="BS16" s="5">
        <v>9.99</v>
      </c>
      <c r="BT16" s="264" t="s">
        <v>1708</v>
      </c>
      <c r="BU16" s="265">
        <v>160.5268188</v>
      </c>
      <c r="BV16" s="266">
        <v>24.39</v>
      </c>
      <c r="BW16" t="s">
        <v>1709</v>
      </c>
      <c r="BX16" s="263">
        <v>172.84796360000001</v>
      </c>
      <c r="BY16" s="5">
        <v>22.15</v>
      </c>
      <c r="BZ16" s="264" t="s">
        <v>1349</v>
      </c>
      <c r="CA16" s="265">
        <v>24.252927329999999</v>
      </c>
      <c r="CB16" s="266">
        <v>14.29</v>
      </c>
      <c r="CC16" t="s">
        <v>1710</v>
      </c>
      <c r="CD16" s="263">
        <v>12.1766079</v>
      </c>
      <c r="CE16" s="5">
        <v>2.85</v>
      </c>
      <c r="CF16" s="264" t="s">
        <v>1710</v>
      </c>
      <c r="CG16" s="265">
        <v>18.43445775</v>
      </c>
      <c r="CH16" s="266">
        <v>3.02</v>
      </c>
      <c r="CI16" t="s">
        <v>1463</v>
      </c>
      <c r="CJ16" s="263">
        <v>5.4500962599999996</v>
      </c>
      <c r="CK16" s="5">
        <v>20.12</v>
      </c>
      <c r="CL16" s="264" t="s">
        <v>1708</v>
      </c>
      <c r="CM16" s="265">
        <v>30.222238109999999</v>
      </c>
      <c r="CN16" s="266">
        <v>17.54</v>
      </c>
      <c r="CO16" t="s">
        <v>1708</v>
      </c>
      <c r="CP16" s="263">
        <v>27.908951129999998</v>
      </c>
      <c r="CQ16" s="5">
        <v>24.23</v>
      </c>
      <c r="CR16" s="264" t="s">
        <v>1681</v>
      </c>
      <c r="CS16" s="265">
        <v>3.5229744099999998</v>
      </c>
      <c r="CT16" s="266">
        <v>3.54</v>
      </c>
      <c r="CU16" t="s">
        <v>1711</v>
      </c>
      <c r="CV16" s="263">
        <v>6.0760000000000002E-4</v>
      </c>
      <c r="CW16" s="5">
        <v>0</v>
      </c>
      <c r="CX16" s="264" t="s">
        <v>1712</v>
      </c>
      <c r="CY16" s="265">
        <v>28.977713309999999</v>
      </c>
      <c r="CZ16" s="266">
        <v>5.26</v>
      </c>
      <c r="DA16" t="s">
        <v>1712</v>
      </c>
      <c r="DB16" s="263">
        <v>54.298006309999998</v>
      </c>
      <c r="DC16" s="5">
        <v>9.49</v>
      </c>
      <c r="DD16" s="264" t="s">
        <v>1713</v>
      </c>
      <c r="DE16" s="265">
        <v>3.46894203</v>
      </c>
      <c r="DF16" s="266">
        <v>2.41</v>
      </c>
      <c r="DG16" t="s">
        <v>1593</v>
      </c>
      <c r="DH16" s="263">
        <v>0.81879603999999995</v>
      </c>
      <c r="DI16" s="5">
        <v>3.12</v>
      </c>
      <c r="DJ16" s="264" t="s">
        <v>1593</v>
      </c>
      <c r="DK16" s="265">
        <v>2.0309377099999999</v>
      </c>
      <c r="DL16" s="266">
        <v>5.5</v>
      </c>
      <c r="DM16" t="s">
        <v>1593</v>
      </c>
      <c r="DN16" s="263">
        <v>0.94247389999999998</v>
      </c>
      <c r="DO16" s="5">
        <v>5.53</v>
      </c>
      <c r="DP16" s="264" t="s">
        <v>1714</v>
      </c>
      <c r="DQ16" s="265">
        <v>6.6362557300000002</v>
      </c>
      <c r="DR16" s="266">
        <v>22.12</v>
      </c>
      <c r="DS16" t="s">
        <v>1687</v>
      </c>
      <c r="DT16" s="263">
        <v>4.8300000000000003E-6</v>
      </c>
      <c r="DU16" s="5">
        <v>0</v>
      </c>
      <c r="DV16" s="264" t="s">
        <v>1715</v>
      </c>
      <c r="DW16" s="265">
        <v>0.38627904000000002</v>
      </c>
      <c r="DX16" s="266">
        <v>0.04</v>
      </c>
      <c r="DY16" t="s">
        <v>1688</v>
      </c>
      <c r="DZ16" s="263">
        <v>1.6617380000000001E-2</v>
      </c>
      <c r="EA16" s="5">
        <v>0.01</v>
      </c>
      <c r="EB16" s="264" t="s">
        <v>1687</v>
      </c>
      <c r="EC16" s="265">
        <v>3.5285272299999999</v>
      </c>
      <c r="ED16" s="266">
        <v>0.67</v>
      </c>
      <c r="EE16" t="s">
        <v>1687</v>
      </c>
      <c r="EF16" s="263">
        <v>4.72320195</v>
      </c>
      <c r="EG16" s="5">
        <v>1.79</v>
      </c>
      <c r="EH16" s="264" t="s">
        <v>1691</v>
      </c>
      <c r="EI16" s="265">
        <v>11.64470101</v>
      </c>
      <c r="EJ16" s="266">
        <v>9.19</v>
      </c>
      <c r="EK16" t="s">
        <v>1687</v>
      </c>
      <c r="EL16" s="263">
        <v>6.95811E-3</v>
      </c>
      <c r="EM16" s="5">
        <v>0</v>
      </c>
      <c r="EN16" s="264"/>
      <c r="EO16" s="265"/>
      <c r="EP16" s="266"/>
      <c r="EQ16" t="s">
        <v>1716</v>
      </c>
      <c r="ER16" s="263">
        <v>6.9809479999999997</v>
      </c>
      <c r="ES16" s="5">
        <v>25</v>
      </c>
      <c r="ET16" s="264" t="s">
        <v>1717</v>
      </c>
      <c r="EU16" s="265">
        <v>17.672115000000002</v>
      </c>
      <c r="EV16" s="266">
        <v>13</v>
      </c>
      <c r="EZ16" s="264"/>
      <c r="FA16" s="265"/>
      <c r="FB16" s="266"/>
      <c r="FC16" t="s">
        <v>1037</v>
      </c>
      <c r="FD16" s="263">
        <v>4.5960619200000004</v>
      </c>
      <c r="FE16" s="5">
        <v>20.190000000000001</v>
      </c>
      <c r="FF16" s="264" t="s">
        <v>1037</v>
      </c>
      <c r="FG16" s="265">
        <v>14.58460075</v>
      </c>
      <c r="FH16" s="266">
        <v>34.53</v>
      </c>
      <c r="FI16" t="s">
        <v>1037</v>
      </c>
      <c r="FJ16" s="263">
        <v>2.1887402200000001</v>
      </c>
      <c r="FK16" s="5">
        <v>6.59</v>
      </c>
      <c r="FL16" s="264" t="s">
        <v>1037</v>
      </c>
      <c r="FM16" s="265">
        <v>12.43714726</v>
      </c>
      <c r="FN16" s="266">
        <v>25.01</v>
      </c>
      <c r="FO16" t="s">
        <v>1343</v>
      </c>
      <c r="FP16" s="263">
        <v>64.137772269999999</v>
      </c>
      <c r="FQ16" s="5">
        <v>33.64</v>
      </c>
      <c r="FR16" s="264"/>
      <c r="FS16" s="265"/>
      <c r="FT16" s="266"/>
      <c r="FU16" t="s">
        <v>1718</v>
      </c>
      <c r="FV16" s="263">
        <v>93.206927480000004</v>
      </c>
      <c r="FW16" s="5">
        <v>11.46</v>
      </c>
      <c r="FX16" s="264" t="s">
        <v>1719</v>
      </c>
      <c r="FY16" s="265">
        <v>15.87823919</v>
      </c>
      <c r="FZ16" s="266">
        <v>12.91</v>
      </c>
      <c r="GA16" t="s">
        <v>1719</v>
      </c>
      <c r="GB16" s="263">
        <v>14.76765303</v>
      </c>
      <c r="GC16" s="5">
        <v>13.34</v>
      </c>
      <c r="GD16" s="264" t="s">
        <v>1312</v>
      </c>
      <c r="GE16" s="265">
        <v>16.42567927</v>
      </c>
      <c r="GF16" s="266">
        <v>7.69</v>
      </c>
      <c r="GG16" t="s">
        <v>1349</v>
      </c>
      <c r="GH16" s="263">
        <v>8.9121456699999992</v>
      </c>
      <c r="GI16" s="5">
        <v>10.71</v>
      </c>
      <c r="GJ16" s="264" t="s">
        <v>1720</v>
      </c>
      <c r="GK16" s="265">
        <v>3.3961652</v>
      </c>
      <c r="GL16" s="266">
        <v>4.3099999999999996</v>
      </c>
      <c r="GM16" t="s">
        <v>1720</v>
      </c>
      <c r="GN16" s="263">
        <v>76.29323866</v>
      </c>
      <c r="GO16" s="5">
        <v>18.399999999999999</v>
      </c>
      <c r="GP16" s="264" t="s">
        <v>1721</v>
      </c>
      <c r="GQ16" s="265">
        <v>143.14871955000001</v>
      </c>
      <c r="GR16" s="266">
        <v>54.86</v>
      </c>
      <c r="GS16" t="s">
        <v>1720</v>
      </c>
      <c r="GT16" s="263">
        <v>50.819917840000002</v>
      </c>
      <c r="GU16" s="5">
        <v>4.5599999999999996</v>
      </c>
      <c r="GV16" s="264"/>
      <c r="GW16" s="265"/>
      <c r="GX16" s="266"/>
    </row>
    <row r="17" spans="6:206" x14ac:dyDescent="0.2">
      <c r="F17" s="264" t="s">
        <v>1113</v>
      </c>
      <c r="G17" s="265">
        <v>11.986646</v>
      </c>
      <c r="H17" s="266">
        <v>3.32</v>
      </c>
      <c r="I17" t="s">
        <v>1113</v>
      </c>
      <c r="J17" s="263">
        <v>0.57876300000000003</v>
      </c>
      <c r="K17" s="5">
        <v>0.55000000000000004</v>
      </c>
      <c r="L17" s="264"/>
      <c r="M17" s="265"/>
      <c r="N17" s="266"/>
      <c r="O17" t="s">
        <v>1113</v>
      </c>
      <c r="P17" s="263">
        <v>5.4322470000000003</v>
      </c>
      <c r="Q17" s="5">
        <v>2</v>
      </c>
      <c r="R17" s="264" t="s">
        <v>336</v>
      </c>
      <c r="S17" s="265">
        <v>8.7841550000000002</v>
      </c>
      <c r="T17" s="266">
        <v>14.84</v>
      </c>
      <c r="U17" t="s">
        <v>1707</v>
      </c>
      <c r="V17" s="263">
        <v>48.942560440000001</v>
      </c>
      <c r="W17" s="5">
        <v>7.68</v>
      </c>
      <c r="X17" s="264" t="s">
        <v>1722</v>
      </c>
      <c r="Y17" s="265">
        <v>14.68938374</v>
      </c>
      <c r="Z17" s="266">
        <v>19.899999999999999</v>
      </c>
      <c r="AA17" t="s">
        <v>1723</v>
      </c>
      <c r="AB17" s="263">
        <v>1.8442650000000001E-2</v>
      </c>
      <c r="AC17" s="5">
        <v>0.93</v>
      </c>
      <c r="AD17" s="264" t="s">
        <v>1723</v>
      </c>
      <c r="AE17" s="265">
        <v>3.8981250000000002E-2</v>
      </c>
      <c r="AF17" s="266">
        <v>1.78</v>
      </c>
      <c r="AG17" t="s">
        <v>1723</v>
      </c>
      <c r="AH17" s="263">
        <v>1.9947937600000001</v>
      </c>
      <c r="AI17" s="5">
        <v>4.87</v>
      </c>
      <c r="AJ17" s="264"/>
      <c r="AK17" s="265"/>
      <c r="AL17" s="266"/>
      <c r="AP17" s="264"/>
      <c r="AQ17" s="265"/>
      <c r="AR17" s="266"/>
      <c r="AV17" s="264" t="s">
        <v>1724</v>
      </c>
      <c r="AW17" s="265">
        <v>134.83641650000001</v>
      </c>
      <c r="AX17" s="266">
        <v>10.29</v>
      </c>
      <c r="BB17" s="264"/>
      <c r="BC17" s="265"/>
      <c r="BD17" s="266"/>
      <c r="BH17" s="264"/>
      <c r="BI17" s="265"/>
      <c r="BJ17" s="266"/>
      <c r="BK17" t="s">
        <v>1725</v>
      </c>
      <c r="BL17" s="263">
        <v>68.561611189999994</v>
      </c>
      <c r="BM17" s="5">
        <v>13.13</v>
      </c>
      <c r="BN17" s="264" t="s">
        <v>1463</v>
      </c>
      <c r="BO17" s="265">
        <v>250.62456270000001</v>
      </c>
      <c r="BP17" s="266">
        <v>9.8000000000000007</v>
      </c>
      <c r="BQ17" t="s">
        <v>1725</v>
      </c>
      <c r="BR17" s="263">
        <v>199.06126829999999</v>
      </c>
      <c r="BS17" s="5">
        <v>26.11</v>
      </c>
      <c r="BT17" s="264" t="s">
        <v>1463</v>
      </c>
      <c r="BU17" s="265">
        <v>73.792295929999995</v>
      </c>
      <c r="BV17" s="266">
        <v>11.21</v>
      </c>
      <c r="BW17" t="s">
        <v>1708</v>
      </c>
      <c r="BX17" s="263">
        <v>228.04981369999999</v>
      </c>
      <c r="BY17" s="5">
        <v>29.22</v>
      </c>
      <c r="BZ17" s="264" t="s">
        <v>1335</v>
      </c>
      <c r="CA17" s="265">
        <v>26.182427199999999</v>
      </c>
      <c r="CB17" s="266">
        <v>15.43</v>
      </c>
      <c r="CC17" t="s">
        <v>1366</v>
      </c>
      <c r="CD17" s="263">
        <v>30.023071000000002</v>
      </c>
      <c r="CE17" s="5">
        <v>7.03</v>
      </c>
      <c r="CF17" s="264" t="s">
        <v>1366</v>
      </c>
      <c r="CG17" s="265">
        <v>96.62477088</v>
      </c>
      <c r="CH17" s="266">
        <v>15.82</v>
      </c>
      <c r="CI17" t="s">
        <v>1726</v>
      </c>
      <c r="CJ17" s="263">
        <v>5.3987839700000002</v>
      </c>
      <c r="CK17" s="5">
        <v>19.93</v>
      </c>
      <c r="CL17" s="264" t="s">
        <v>1463</v>
      </c>
      <c r="CM17" s="265">
        <v>24.066687550000001</v>
      </c>
      <c r="CN17" s="266">
        <v>13.97</v>
      </c>
      <c r="CO17" t="s">
        <v>1463</v>
      </c>
      <c r="CP17" s="263">
        <v>14.580668729999999</v>
      </c>
      <c r="CQ17" s="5">
        <v>12.66</v>
      </c>
      <c r="CR17" s="264" t="s">
        <v>1708</v>
      </c>
      <c r="CS17" s="265">
        <v>35.239255450000002</v>
      </c>
      <c r="CT17" s="266">
        <v>35.369999999999997</v>
      </c>
      <c r="CU17" t="s">
        <v>1727</v>
      </c>
      <c r="CV17" s="263">
        <v>7.2577000000000004E-4</v>
      </c>
      <c r="CW17" s="5">
        <v>0</v>
      </c>
      <c r="CX17" s="264" t="s">
        <v>1713</v>
      </c>
      <c r="CY17" s="265">
        <v>40.493425369999997</v>
      </c>
      <c r="CZ17" s="266">
        <v>7.35</v>
      </c>
      <c r="DA17" t="s">
        <v>1728</v>
      </c>
      <c r="DB17" s="263">
        <v>48.548332629999997</v>
      </c>
      <c r="DC17" s="5">
        <v>8.49</v>
      </c>
      <c r="DD17" s="264" t="s">
        <v>1729</v>
      </c>
      <c r="DE17" s="265">
        <v>8.918102E-2</v>
      </c>
      <c r="DF17" s="266">
        <v>0.06</v>
      </c>
      <c r="DG17" t="s">
        <v>475</v>
      </c>
      <c r="DH17" s="263">
        <v>0.22782902999999999</v>
      </c>
      <c r="DI17" s="5">
        <v>0.87</v>
      </c>
      <c r="DJ17" s="264" t="s">
        <v>475</v>
      </c>
      <c r="DK17" s="265">
        <v>4.35080183</v>
      </c>
      <c r="DL17" s="266">
        <v>11.78</v>
      </c>
      <c r="DM17" t="s">
        <v>475</v>
      </c>
      <c r="DN17" s="263">
        <v>4.1102176400000001</v>
      </c>
      <c r="DO17" s="5">
        <v>24.13</v>
      </c>
      <c r="DP17" s="264" t="s">
        <v>1730</v>
      </c>
      <c r="DQ17" s="265">
        <v>2.22457678</v>
      </c>
      <c r="DR17" s="266">
        <v>7.42</v>
      </c>
      <c r="DS17" t="s">
        <v>1731</v>
      </c>
      <c r="DT17" s="263">
        <v>7.3399562300000003</v>
      </c>
      <c r="DU17" s="5">
        <v>3.15</v>
      </c>
      <c r="DV17" s="264" t="s">
        <v>1732</v>
      </c>
      <c r="DW17" s="265">
        <v>25.386660689999999</v>
      </c>
      <c r="DX17" s="266">
        <v>2.4</v>
      </c>
      <c r="DY17" t="s">
        <v>1687</v>
      </c>
      <c r="DZ17" s="263">
        <v>5.4000000000000002E-7</v>
      </c>
      <c r="EA17" s="5">
        <v>0</v>
      </c>
      <c r="EB17" s="264"/>
      <c r="EC17" s="265"/>
      <c r="ED17" s="266"/>
      <c r="EH17" s="264" t="s">
        <v>1687</v>
      </c>
      <c r="EI17" s="265">
        <v>1.45062029</v>
      </c>
      <c r="EJ17" s="266">
        <v>1.1399999999999999</v>
      </c>
      <c r="EN17" s="264"/>
      <c r="EO17" s="265"/>
      <c r="EP17" s="266"/>
      <c r="ET17" s="264" t="s">
        <v>1733</v>
      </c>
      <c r="EU17" s="265">
        <v>31.441973000000001</v>
      </c>
      <c r="EV17" s="266">
        <v>24</v>
      </c>
      <c r="EZ17" s="264"/>
      <c r="FA17" s="265"/>
      <c r="FB17" s="266"/>
      <c r="FC17" t="s">
        <v>1734</v>
      </c>
      <c r="FD17" s="263">
        <v>0.93766201000000005</v>
      </c>
      <c r="FE17" s="5">
        <v>4.12</v>
      </c>
      <c r="FF17" s="264" t="s">
        <v>1734</v>
      </c>
      <c r="FG17" s="265">
        <v>8.1596338700000004</v>
      </c>
      <c r="FH17" s="266">
        <v>19.32</v>
      </c>
      <c r="FI17" t="s">
        <v>1735</v>
      </c>
      <c r="FJ17" s="263">
        <v>7.0966623799999997</v>
      </c>
      <c r="FK17" s="5">
        <v>21.36</v>
      </c>
      <c r="FL17" s="264" t="s">
        <v>1734</v>
      </c>
      <c r="FM17" s="265">
        <v>2.3270708099999999</v>
      </c>
      <c r="FN17" s="266">
        <v>4.68</v>
      </c>
      <c r="FO17" t="s">
        <v>1736</v>
      </c>
      <c r="FP17" s="263">
        <v>58.824247130000003</v>
      </c>
      <c r="FQ17" s="5">
        <v>30.85</v>
      </c>
      <c r="FR17" s="264"/>
      <c r="FS17" s="265"/>
      <c r="FT17" s="266"/>
      <c r="FU17" t="s">
        <v>1543</v>
      </c>
      <c r="FV17" s="263">
        <v>117.95550009999999</v>
      </c>
      <c r="FW17" s="5">
        <v>14.51</v>
      </c>
      <c r="FX17" s="264" t="s">
        <v>1737</v>
      </c>
      <c r="FY17" s="265">
        <v>23.19347827</v>
      </c>
      <c r="FZ17" s="266">
        <v>18.86</v>
      </c>
      <c r="GA17" t="s">
        <v>1737</v>
      </c>
      <c r="GB17" s="263">
        <v>13.19304415</v>
      </c>
      <c r="GC17" s="5">
        <v>11.91</v>
      </c>
      <c r="GD17" s="264" t="s">
        <v>1543</v>
      </c>
      <c r="GE17" s="265">
        <v>27.183825469999999</v>
      </c>
      <c r="GF17" s="266">
        <v>12.72</v>
      </c>
      <c r="GG17" t="s">
        <v>1354</v>
      </c>
      <c r="GH17" s="263">
        <v>8.6826619999999993E-2</v>
      </c>
      <c r="GI17" s="5">
        <v>0.1</v>
      </c>
      <c r="GJ17" s="264" t="s">
        <v>1721</v>
      </c>
      <c r="GK17" s="265">
        <v>49.144002870000001</v>
      </c>
      <c r="GL17" s="266">
        <v>62.4</v>
      </c>
      <c r="GM17" t="s">
        <v>1721</v>
      </c>
      <c r="GN17" s="263">
        <v>56.614227720000002</v>
      </c>
      <c r="GO17" s="5">
        <v>13.65</v>
      </c>
      <c r="GP17" s="264" t="s">
        <v>1738</v>
      </c>
      <c r="GQ17" s="265">
        <v>11.673596570000001</v>
      </c>
      <c r="GR17" s="266">
        <v>4.47</v>
      </c>
      <c r="GS17" t="s">
        <v>1721</v>
      </c>
      <c r="GT17" s="263">
        <v>374.87608984000002</v>
      </c>
      <c r="GU17" s="5">
        <v>33.65</v>
      </c>
      <c r="GV17" s="264"/>
      <c r="GW17" s="265"/>
      <c r="GX17" s="266"/>
    </row>
    <row r="18" spans="6:206" x14ac:dyDescent="0.2">
      <c r="F18" s="264" t="s">
        <v>336</v>
      </c>
      <c r="G18" s="265">
        <v>3.8577189999999999</v>
      </c>
      <c r="H18" s="266">
        <v>1.07</v>
      </c>
      <c r="I18" t="s">
        <v>336</v>
      </c>
      <c r="J18" s="263">
        <v>16.741864</v>
      </c>
      <c r="K18" s="5">
        <v>15.79</v>
      </c>
      <c r="L18" s="264"/>
      <c r="M18" s="265"/>
      <c r="N18" s="266"/>
      <c r="O18" t="s">
        <v>336</v>
      </c>
      <c r="P18" s="263">
        <v>28.841473000000001</v>
      </c>
      <c r="Q18" s="5">
        <v>10.64</v>
      </c>
      <c r="R18" s="264" t="s">
        <v>1739</v>
      </c>
      <c r="S18" s="265">
        <v>1.6591999999999999E-2</v>
      </c>
      <c r="T18" s="266">
        <v>0.03</v>
      </c>
      <c r="U18" t="s">
        <v>1724</v>
      </c>
      <c r="V18" s="263">
        <v>48.758319579999998</v>
      </c>
      <c r="W18" s="5">
        <v>7.65</v>
      </c>
      <c r="X18" s="264" t="s">
        <v>1740</v>
      </c>
      <c r="Y18" s="265">
        <v>22.94469243</v>
      </c>
      <c r="Z18" s="266">
        <v>31.08</v>
      </c>
      <c r="AA18" t="s">
        <v>1741</v>
      </c>
      <c r="AB18" s="263">
        <v>0.02</v>
      </c>
      <c r="AC18" s="5">
        <v>1.01</v>
      </c>
      <c r="AD18" s="264" t="s">
        <v>1741</v>
      </c>
      <c r="AE18" s="265">
        <v>3.9308709999999997E-2</v>
      </c>
      <c r="AF18" s="266">
        <v>1.8</v>
      </c>
      <c r="AG18" t="s">
        <v>1741</v>
      </c>
      <c r="AH18" s="263">
        <v>2.06075856</v>
      </c>
      <c r="AI18" s="5">
        <v>5.03</v>
      </c>
      <c r="AJ18" s="264"/>
      <c r="AK18" s="265"/>
      <c r="AL18" s="266"/>
      <c r="AP18" s="264"/>
      <c r="AQ18" s="265"/>
      <c r="AR18" s="266"/>
      <c r="AV18" s="264" t="s">
        <v>1742</v>
      </c>
      <c r="AW18" s="265">
        <v>109.13389979999999</v>
      </c>
      <c r="AX18" s="266">
        <v>8.33</v>
      </c>
      <c r="BB18" s="264"/>
      <c r="BC18" s="265"/>
      <c r="BD18" s="266"/>
      <c r="BH18" s="264"/>
      <c r="BI18" s="265"/>
      <c r="BJ18" s="266"/>
      <c r="BK18" t="s">
        <v>1472</v>
      </c>
      <c r="BL18" s="263">
        <v>153.25719559999999</v>
      </c>
      <c r="BM18" s="5">
        <v>29.36</v>
      </c>
      <c r="BN18" s="264" t="s">
        <v>1725</v>
      </c>
      <c r="BO18" s="265">
        <v>601.40596070000004</v>
      </c>
      <c r="BP18" s="266">
        <v>23.52</v>
      </c>
      <c r="BQ18" t="s">
        <v>1743</v>
      </c>
      <c r="BR18" s="263">
        <v>102.1081296</v>
      </c>
      <c r="BS18" s="5">
        <v>13.39</v>
      </c>
      <c r="BT18" s="264" t="s">
        <v>1725</v>
      </c>
      <c r="BU18" s="265">
        <v>115.8848022</v>
      </c>
      <c r="BV18" s="266">
        <v>17.61</v>
      </c>
      <c r="BW18" t="s">
        <v>1463</v>
      </c>
      <c r="BX18" s="263">
        <v>96.864343550000001</v>
      </c>
      <c r="BY18" s="5">
        <v>12.41</v>
      </c>
      <c r="BZ18" s="264" t="s">
        <v>1321</v>
      </c>
      <c r="CA18" s="265">
        <v>5.1145961800000004</v>
      </c>
      <c r="CB18" s="266">
        <v>3.01</v>
      </c>
      <c r="CC18" t="s">
        <v>1744</v>
      </c>
      <c r="CD18" s="263">
        <v>1E-8</v>
      </c>
      <c r="CE18" s="5">
        <v>0</v>
      </c>
      <c r="CF18" s="264" t="s">
        <v>1744</v>
      </c>
      <c r="CG18" s="265">
        <v>1E-8</v>
      </c>
      <c r="CH18" s="266">
        <v>0</v>
      </c>
      <c r="CI18" t="s">
        <v>1745</v>
      </c>
      <c r="CJ18" s="263">
        <v>0.48977572000000003</v>
      </c>
      <c r="CK18" s="5">
        <v>1.81</v>
      </c>
      <c r="CL18" s="264" t="s">
        <v>1726</v>
      </c>
      <c r="CM18" s="265">
        <v>19.855491220000001</v>
      </c>
      <c r="CN18" s="266">
        <v>11.53</v>
      </c>
      <c r="CO18" t="s">
        <v>1725</v>
      </c>
      <c r="CP18" s="263">
        <v>15.767420189999999</v>
      </c>
      <c r="CQ18" s="5">
        <v>13.69</v>
      </c>
      <c r="CR18" s="264" t="s">
        <v>1463</v>
      </c>
      <c r="CS18" s="265">
        <v>13.03814859</v>
      </c>
      <c r="CT18" s="266">
        <v>13.09</v>
      </c>
      <c r="CU18" t="s">
        <v>1746</v>
      </c>
      <c r="CV18" s="263">
        <v>8.2078999999999995E-4</v>
      </c>
      <c r="CW18" s="5">
        <v>0.01</v>
      </c>
      <c r="CX18" s="264" t="s">
        <v>1747</v>
      </c>
      <c r="CY18" s="265">
        <v>25.727625719999999</v>
      </c>
      <c r="CZ18" s="266">
        <v>4.67</v>
      </c>
      <c r="DA18" t="s">
        <v>1747</v>
      </c>
      <c r="DB18" s="263">
        <v>47.312377660000003</v>
      </c>
      <c r="DC18" s="5">
        <v>8.27</v>
      </c>
      <c r="DD18" s="264" t="s">
        <v>1748</v>
      </c>
      <c r="DE18" s="265">
        <v>6.7286165999999996</v>
      </c>
      <c r="DF18" s="266">
        <v>4.67</v>
      </c>
      <c r="DG18" t="s">
        <v>1749</v>
      </c>
      <c r="DH18" s="263">
        <v>3.20985071</v>
      </c>
      <c r="DI18" s="5">
        <v>12.25</v>
      </c>
      <c r="DJ18" s="264" t="s">
        <v>1749</v>
      </c>
      <c r="DK18" s="265">
        <v>2.3505515799999999</v>
      </c>
      <c r="DL18" s="266">
        <v>6.36</v>
      </c>
      <c r="DM18" t="s">
        <v>1749</v>
      </c>
      <c r="DN18" s="263">
        <v>0.64041705000000004</v>
      </c>
      <c r="DO18" s="5">
        <v>3.76</v>
      </c>
      <c r="DP18" s="264" t="s">
        <v>1750</v>
      </c>
      <c r="DQ18" s="265">
        <v>8.5701605399999998</v>
      </c>
      <c r="DR18" s="266">
        <v>28.57</v>
      </c>
      <c r="DS18" t="s">
        <v>1730</v>
      </c>
      <c r="DT18" s="263">
        <v>4.7305136699999997</v>
      </c>
      <c r="DU18" s="5">
        <v>2.0299999999999998</v>
      </c>
      <c r="DV18" s="264" t="s">
        <v>1688</v>
      </c>
      <c r="DW18" s="265">
        <v>20.090558810000001</v>
      </c>
      <c r="DX18" s="266">
        <v>1.9</v>
      </c>
      <c r="DY18" t="s">
        <v>1731</v>
      </c>
      <c r="DZ18" s="263">
        <v>1.73002415</v>
      </c>
      <c r="EA18" s="5">
        <v>1.49</v>
      </c>
      <c r="EB18" s="264"/>
      <c r="EC18" s="265"/>
      <c r="ED18" s="266"/>
      <c r="EH18" s="264" t="s">
        <v>1731</v>
      </c>
      <c r="EI18" s="265">
        <v>1.1829708299999999</v>
      </c>
      <c r="EJ18" s="266">
        <v>0.93</v>
      </c>
      <c r="EN18" s="264"/>
      <c r="EO18" s="265"/>
      <c r="EP18" s="266"/>
      <c r="ET18" s="264" t="s">
        <v>1751</v>
      </c>
      <c r="EU18" s="265">
        <v>9.3339809999999996</v>
      </c>
      <c r="EV18" s="266">
        <v>7</v>
      </c>
      <c r="EZ18" s="264"/>
      <c r="FA18" s="265"/>
      <c r="FB18" s="266"/>
      <c r="FC18" t="s">
        <v>1752</v>
      </c>
      <c r="FD18" s="263">
        <v>13.527980210000001</v>
      </c>
      <c r="FE18" s="5">
        <v>59.43</v>
      </c>
      <c r="FF18" s="264" t="s">
        <v>1735</v>
      </c>
      <c r="FG18" s="265">
        <v>8.2591671800000004</v>
      </c>
      <c r="FH18" s="266">
        <v>19.55</v>
      </c>
      <c r="FI18" t="s">
        <v>1752</v>
      </c>
      <c r="FJ18" s="263">
        <v>16.943663820000001</v>
      </c>
      <c r="FK18" s="5">
        <v>51</v>
      </c>
      <c r="FL18" s="264" t="s">
        <v>1735</v>
      </c>
      <c r="FM18" s="265">
        <v>9.9802254999999995</v>
      </c>
      <c r="FN18" s="266">
        <v>20.07</v>
      </c>
      <c r="FR18" s="264"/>
      <c r="FS18" s="265"/>
      <c r="FT18" s="266"/>
      <c r="FU18" t="s">
        <v>1753</v>
      </c>
      <c r="FV18" s="263">
        <v>120.1359605</v>
      </c>
      <c r="FW18" s="5">
        <v>14.78</v>
      </c>
      <c r="FX18" s="264" t="s">
        <v>1366</v>
      </c>
      <c r="FY18" s="265">
        <v>31.721972709999999</v>
      </c>
      <c r="FZ18" s="266">
        <v>25.79</v>
      </c>
      <c r="GA18" t="s">
        <v>1366</v>
      </c>
      <c r="GB18" s="263">
        <v>49.972570709999999</v>
      </c>
      <c r="GC18" s="5">
        <v>45.13</v>
      </c>
      <c r="GD18" s="264" t="s">
        <v>1320</v>
      </c>
      <c r="GE18" s="265">
        <v>27.90202605</v>
      </c>
      <c r="GF18" s="266">
        <v>13.06</v>
      </c>
      <c r="GG18" t="s">
        <v>1543</v>
      </c>
      <c r="GH18" s="263">
        <v>7.8013338499999998</v>
      </c>
      <c r="GI18" s="5">
        <v>9.3699999999999992</v>
      </c>
      <c r="GJ18" s="264" t="s">
        <v>1738</v>
      </c>
      <c r="GK18" s="265">
        <v>16.582550900000001</v>
      </c>
      <c r="GL18" s="266">
        <v>21.06</v>
      </c>
      <c r="GM18" t="s">
        <v>1738</v>
      </c>
      <c r="GN18" s="263">
        <v>145.07839127</v>
      </c>
      <c r="GO18" s="5">
        <v>34.979999999999997</v>
      </c>
      <c r="GP18" s="264" t="s">
        <v>1735</v>
      </c>
      <c r="GQ18" s="265">
        <v>52.408166270000002</v>
      </c>
      <c r="GR18" s="266">
        <v>20.09</v>
      </c>
      <c r="GS18" t="s">
        <v>1738</v>
      </c>
      <c r="GT18" s="263">
        <v>279.67778164999999</v>
      </c>
      <c r="GU18" s="5">
        <v>25.11</v>
      </c>
      <c r="GV18" s="264"/>
      <c r="GW18" s="265"/>
      <c r="GX18" s="266"/>
    </row>
    <row r="19" spans="6:206" x14ac:dyDescent="0.2">
      <c r="F19" s="264" t="s">
        <v>1754</v>
      </c>
      <c r="G19" s="265">
        <v>4.6799999999999999E-4</v>
      </c>
      <c r="H19" s="266">
        <v>0</v>
      </c>
      <c r="I19" t="s">
        <v>1037</v>
      </c>
      <c r="J19" s="263">
        <v>3.8099999999999999E-4</v>
      </c>
      <c r="K19" s="5">
        <v>0</v>
      </c>
      <c r="L19" s="264"/>
      <c r="M19" s="265"/>
      <c r="N19" s="266"/>
      <c r="O19" t="s">
        <v>1755</v>
      </c>
      <c r="P19" s="263">
        <v>16.917155000000001</v>
      </c>
      <c r="Q19" s="5">
        <v>6.24</v>
      </c>
      <c r="R19" s="264" t="s">
        <v>996</v>
      </c>
      <c r="S19" s="265">
        <v>5.0000000000000002E-5</v>
      </c>
      <c r="T19" s="266">
        <v>0</v>
      </c>
      <c r="U19" t="s">
        <v>1742</v>
      </c>
      <c r="V19" s="263">
        <v>41.865745279999999</v>
      </c>
      <c r="W19" s="5">
        <v>6.57</v>
      </c>
      <c r="X19" s="264"/>
      <c r="Y19" s="265"/>
      <c r="Z19" s="266"/>
      <c r="AA19" t="s">
        <v>1756</v>
      </c>
      <c r="AB19" s="263">
        <v>5.6748899999999998E-2</v>
      </c>
      <c r="AC19" s="5">
        <v>2.87</v>
      </c>
      <c r="AD19" s="264" t="s">
        <v>1756</v>
      </c>
      <c r="AE19" s="265">
        <v>0.12831038</v>
      </c>
      <c r="AF19" s="266">
        <v>5.87</v>
      </c>
      <c r="AG19" t="s">
        <v>1756</v>
      </c>
      <c r="AH19" s="263">
        <v>6.0615865099999997</v>
      </c>
      <c r="AI19" s="5">
        <v>14.8</v>
      </c>
      <c r="AJ19" s="264"/>
      <c r="AK19" s="265"/>
      <c r="AL19" s="266"/>
      <c r="AP19" s="264"/>
      <c r="AQ19" s="265"/>
      <c r="AR19" s="266"/>
      <c r="AV19" s="264" t="s">
        <v>1757</v>
      </c>
      <c r="AW19" s="265">
        <v>99.981040539999995</v>
      </c>
      <c r="AX19" s="266">
        <v>7.63</v>
      </c>
      <c r="BB19" s="264"/>
      <c r="BC19" s="265"/>
      <c r="BD19" s="266"/>
      <c r="BH19" s="264"/>
      <c r="BI19" s="265"/>
      <c r="BJ19" s="266"/>
      <c r="BK19" t="s">
        <v>1489</v>
      </c>
      <c r="BL19" s="263">
        <v>180.89705259999999</v>
      </c>
      <c r="BM19" s="5">
        <v>34.65</v>
      </c>
      <c r="BN19" s="264" t="s">
        <v>1745</v>
      </c>
      <c r="BO19" s="265">
        <v>40.565661249999998</v>
      </c>
      <c r="BP19" s="266">
        <v>1.59</v>
      </c>
      <c r="BQ19" t="s">
        <v>1745</v>
      </c>
      <c r="BR19" s="263">
        <v>11.44251465</v>
      </c>
      <c r="BS19" s="5">
        <v>1.5</v>
      </c>
      <c r="BT19" s="264" t="s">
        <v>1743</v>
      </c>
      <c r="BU19" s="265">
        <v>189.0936418</v>
      </c>
      <c r="BV19" s="266">
        <v>28.73</v>
      </c>
      <c r="BW19" t="s">
        <v>1725</v>
      </c>
      <c r="BX19" s="263">
        <v>133.2426404</v>
      </c>
      <c r="BY19" s="5">
        <v>17.07</v>
      </c>
      <c r="BZ19" s="264" t="s">
        <v>1418</v>
      </c>
      <c r="CA19" s="265">
        <v>7.2333654999999997</v>
      </c>
      <c r="CB19" s="266">
        <v>4.26</v>
      </c>
      <c r="CC19" t="s">
        <v>1423</v>
      </c>
      <c r="CD19" s="263">
        <v>65.781841810000003</v>
      </c>
      <c r="CE19" s="5">
        <v>15.41</v>
      </c>
      <c r="CF19" s="264" t="s">
        <v>1400</v>
      </c>
      <c r="CG19" s="265">
        <v>96.160534040000002</v>
      </c>
      <c r="CH19" s="266">
        <v>15.74</v>
      </c>
      <c r="CI19" t="s">
        <v>1472</v>
      </c>
      <c r="CJ19" s="263">
        <v>6.4227477100000003</v>
      </c>
      <c r="CK19" s="5">
        <v>23.71</v>
      </c>
      <c r="CL19" s="264" t="s">
        <v>1725</v>
      </c>
      <c r="CM19" s="265">
        <v>21.027591640000001</v>
      </c>
      <c r="CN19" s="266">
        <v>12.21</v>
      </c>
      <c r="CO19" t="s">
        <v>1743</v>
      </c>
      <c r="CP19" s="263">
        <v>20.472770910000001</v>
      </c>
      <c r="CQ19" s="5">
        <v>17.77</v>
      </c>
      <c r="CR19" s="264" t="s">
        <v>1725</v>
      </c>
      <c r="CS19" s="265">
        <v>12.10729924</v>
      </c>
      <c r="CT19" s="266">
        <v>12.15</v>
      </c>
      <c r="CU19" t="s">
        <v>1421</v>
      </c>
      <c r="CV19" s="263">
        <v>1.5524987299999999</v>
      </c>
      <c r="CW19" s="5">
        <v>10.27</v>
      </c>
      <c r="CX19" s="264" t="s">
        <v>1748</v>
      </c>
      <c r="CY19" s="265">
        <v>83.111059339999997</v>
      </c>
      <c r="CZ19" s="266">
        <v>15.08</v>
      </c>
      <c r="DA19" t="s">
        <v>1748</v>
      </c>
      <c r="DB19" s="263">
        <v>42.37559443</v>
      </c>
      <c r="DC19" s="5">
        <v>7.41</v>
      </c>
      <c r="DD19" s="264" t="s">
        <v>1684</v>
      </c>
      <c r="DE19" s="265">
        <v>7.8187003500000003</v>
      </c>
      <c r="DF19" s="266">
        <v>5.42</v>
      </c>
      <c r="DG19" t="s">
        <v>1577</v>
      </c>
      <c r="DH19" s="263">
        <v>0.70249565999999997</v>
      </c>
      <c r="DI19" s="5">
        <v>2.68</v>
      </c>
      <c r="DJ19" s="264" t="s">
        <v>1577</v>
      </c>
      <c r="DK19" s="265">
        <v>4.1427717199999998</v>
      </c>
      <c r="DL19" s="266">
        <v>11.22</v>
      </c>
      <c r="DM19" t="s">
        <v>1577</v>
      </c>
      <c r="DN19" s="263">
        <v>3.06126444</v>
      </c>
      <c r="DO19" s="5">
        <v>17.97</v>
      </c>
      <c r="DP19" s="264" t="s">
        <v>1758</v>
      </c>
      <c r="DQ19" s="265">
        <v>4.1163755899999996</v>
      </c>
      <c r="DR19" s="266">
        <v>13.72</v>
      </c>
      <c r="DS19" t="s">
        <v>1759</v>
      </c>
      <c r="DT19" s="263">
        <v>169.50288119000001</v>
      </c>
      <c r="DU19" s="5">
        <v>72.66</v>
      </c>
      <c r="DV19" s="264" t="s">
        <v>1687</v>
      </c>
      <c r="DW19" s="265">
        <v>2.1469200100000001</v>
      </c>
      <c r="DX19" s="266">
        <v>0.2</v>
      </c>
      <c r="DY19" t="s">
        <v>1730</v>
      </c>
      <c r="DZ19" s="263">
        <v>4.2224692199999998</v>
      </c>
      <c r="EA19" s="5">
        <v>3.65</v>
      </c>
      <c r="EB19" s="264"/>
      <c r="EC19" s="265"/>
      <c r="ED19" s="266"/>
      <c r="EH19" s="264" t="s">
        <v>1730</v>
      </c>
      <c r="EI19" s="265">
        <v>8.3269485000000003</v>
      </c>
      <c r="EJ19" s="266">
        <v>6.57</v>
      </c>
      <c r="EN19" s="264"/>
      <c r="EO19" s="265"/>
      <c r="EP19" s="266"/>
      <c r="ET19" s="264" t="s">
        <v>1760</v>
      </c>
      <c r="EU19" s="265">
        <v>53.149735</v>
      </c>
      <c r="EV19" s="266">
        <v>40</v>
      </c>
      <c r="EZ19" s="264"/>
      <c r="FA19" s="265"/>
      <c r="FB19" s="266"/>
      <c r="FF19" s="264" t="s">
        <v>1752</v>
      </c>
      <c r="FG19" s="265">
        <v>4.7668155499999996</v>
      </c>
      <c r="FH19" s="266">
        <v>11.28</v>
      </c>
      <c r="FL19" s="264" t="s">
        <v>1752</v>
      </c>
      <c r="FM19" s="265">
        <v>16.022488859999999</v>
      </c>
      <c r="FN19" s="266">
        <v>32.22</v>
      </c>
      <c r="FR19" s="264"/>
      <c r="FS19" s="265"/>
      <c r="FT19" s="266"/>
      <c r="FU19" t="s">
        <v>1761</v>
      </c>
      <c r="FV19" s="263">
        <v>118.4243973</v>
      </c>
      <c r="FW19" s="5">
        <v>14.57</v>
      </c>
      <c r="FX19" s="264" t="s">
        <v>1762</v>
      </c>
      <c r="FY19" s="265">
        <v>2.9625671699999998</v>
      </c>
      <c r="FZ19" s="266">
        <v>2.41</v>
      </c>
      <c r="GA19" t="s">
        <v>1763</v>
      </c>
      <c r="GB19" s="263">
        <v>0</v>
      </c>
      <c r="GC19" s="5">
        <v>0</v>
      </c>
      <c r="GD19" s="264" t="s">
        <v>1764</v>
      </c>
      <c r="GE19" s="265">
        <v>27.16978851</v>
      </c>
      <c r="GF19" s="266">
        <v>12.71</v>
      </c>
      <c r="GG19" t="s">
        <v>1389</v>
      </c>
      <c r="GH19" s="263">
        <v>3.8056820400000002</v>
      </c>
      <c r="GI19" s="5">
        <v>4.57</v>
      </c>
      <c r="GJ19" s="264"/>
      <c r="GK19" s="265"/>
      <c r="GL19" s="266"/>
      <c r="GM19" t="s">
        <v>1735</v>
      </c>
      <c r="GN19" s="263">
        <v>82.333919440000003</v>
      </c>
      <c r="GO19" s="5">
        <v>19.850000000000001</v>
      </c>
      <c r="GP19" s="264"/>
      <c r="GQ19" s="265"/>
      <c r="GR19" s="266"/>
      <c r="GS19" t="s">
        <v>1735</v>
      </c>
      <c r="GT19" s="263">
        <v>220.70219172</v>
      </c>
      <c r="GU19" s="5">
        <v>19.809999999999999</v>
      </c>
      <c r="GV19" s="264"/>
      <c r="GW19" s="265"/>
      <c r="GX19" s="266"/>
    </row>
    <row r="20" spans="6:206" x14ac:dyDescent="0.2">
      <c r="F20" s="264" t="s">
        <v>1755</v>
      </c>
      <c r="G20" s="265">
        <v>35.897458999999998</v>
      </c>
      <c r="H20" s="266">
        <v>9.94</v>
      </c>
      <c r="I20" t="s">
        <v>996</v>
      </c>
      <c r="J20" s="263">
        <v>8.5450000000000005E-3</v>
      </c>
      <c r="K20" s="5">
        <v>0.01</v>
      </c>
      <c r="L20" s="264"/>
      <c r="M20" s="265"/>
      <c r="N20" s="266"/>
      <c r="O20" t="s">
        <v>1037</v>
      </c>
      <c r="P20" s="263">
        <v>14.302593</v>
      </c>
      <c r="Q20" s="5">
        <v>5.27</v>
      </c>
      <c r="R20" s="264" t="s">
        <v>1686</v>
      </c>
      <c r="S20" s="265">
        <v>0.61648800000000004</v>
      </c>
      <c r="T20" s="266">
        <v>1.04</v>
      </c>
      <c r="U20" t="s">
        <v>1765</v>
      </c>
      <c r="V20" s="263">
        <v>3.7610883799999999</v>
      </c>
      <c r="W20" s="5">
        <v>0.59</v>
      </c>
      <c r="X20" s="264"/>
      <c r="Y20" s="265"/>
      <c r="Z20" s="266"/>
      <c r="AA20" t="s">
        <v>1766</v>
      </c>
      <c r="AB20" s="263">
        <v>4.3323229999999997E-2</v>
      </c>
      <c r="AC20" s="5">
        <v>2.19</v>
      </c>
      <c r="AD20" s="264" t="s">
        <v>1766</v>
      </c>
      <c r="AE20" s="265">
        <v>9.0641250000000007E-2</v>
      </c>
      <c r="AF20" s="266">
        <v>4.1500000000000004</v>
      </c>
      <c r="AG20" t="s">
        <v>1766</v>
      </c>
      <c r="AH20" s="263">
        <v>4.2010636300000002</v>
      </c>
      <c r="AI20" s="5">
        <v>10.26</v>
      </c>
      <c r="AJ20" s="264"/>
      <c r="AK20" s="265"/>
      <c r="AL20" s="266"/>
      <c r="AP20" s="264"/>
      <c r="AQ20" s="265"/>
      <c r="AR20" s="266"/>
      <c r="AV20" s="264" t="s">
        <v>1767</v>
      </c>
      <c r="AW20" s="265">
        <v>292.59681030000002</v>
      </c>
      <c r="AX20" s="266">
        <v>22.34</v>
      </c>
      <c r="BB20" s="264"/>
      <c r="BC20" s="265"/>
      <c r="BD20" s="266"/>
      <c r="BH20" s="264"/>
      <c r="BI20" s="265"/>
      <c r="BJ20" s="266"/>
      <c r="BK20" t="s">
        <v>1768</v>
      </c>
      <c r="BL20" s="263">
        <v>11.111991379999999</v>
      </c>
      <c r="BM20" s="5">
        <v>2.13</v>
      </c>
      <c r="BN20" s="264" t="s">
        <v>1472</v>
      </c>
      <c r="BO20" s="265">
        <v>483.77004470000003</v>
      </c>
      <c r="BP20" s="266">
        <v>18.920000000000002</v>
      </c>
      <c r="BQ20" t="s">
        <v>1472</v>
      </c>
      <c r="BR20" s="263">
        <v>139.1713939</v>
      </c>
      <c r="BS20" s="5">
        <v>18.25</v>
      </c>
      <c r="BT20" s="264" t="s">
        <v>1745</v>
      </c>
      <c r="BU20" s="265">
        <v>10.068050619999999</v>
      </c>
      <c r="BV20" s="266">
        <v>1.53</v>
      </c>
      <c r="BW20" t="s">
        <v>1745</v>
      </c>
      <c r="BX20" s="263">
        <v>12.129001540000001</v>
      </c>
      <c r="BY20" s="5">
        <v>1.55</v>
      </c>
      <c r="BZ20" s="264" t="s">
        <v>1393</v>
      </c>
      <c r="CA20" s="265">
        <v>9.4E-7</v>
      </c>
      <c r="CB20" s="266">
        <v>0</v>
      </c>
      <c r="CC20" t="s">
        <v>1424</v>
      </c>
      <c r="CD20" s="263">
        <v>30.033799559999999</v>
      </c>
      <c r="CE20" s="5">
        <v>7.04</v>
      </c>
      <c r="CF20" s="264" t="s">
        <v>1423</v>
      </c>
      <c r="CG20" s="265">
        <v>37.891358359999998</v>
      </c>
      <c r="CH20" s="266">
        <v>6.2</v>
      </c>
      <c r="CI20" t="s">
        <v>1489</v>
      </c>
      <c r="CJ20" s="263">
        <v>8.0149225400000006</v>
      </c>
      <c r="CK20" s="5">
        <v>29.58</v>
      </c>
      <c r="CL20" s="264" t="s">
        <v>1745</v>
      </c>
      <c r="CM20" s="265">
        <v>5.1344993299999997</v>
      </c>
      <c r="CN20" s="266">
        <v>2.98</v>
      </c>
      <c r="CO20" t="s">
        <v>1769</v>
      </c>
      <c r="CP20" s="263">
        <v>4.6969965199999999</v>
      </c>
      <c r="CQ20" s="5">
        <v>4.08</v>
      </c>
      <c r="CR20" s="264" t="s">
        <v>1745</v>
      </c>
      <c r="CS20" s="265">
        <v>3.06059964</v>
      </c>
      <c r="CT20" s="266">
        <v>3.07</v>
      </c>
      <c r="CU20" t="s">
        <v>1770</v>
      </c>
      <c r="CV20" s="263">
        <v>3.2461946500000001</v>
      </c>
      <c r="CW20" s="5">
        <v>21.46</v>
      </c>
      <c r="CX20" s="264" t="s">
        <v>1684</v>
      </c>
      <c r="CY20" s="265">
        <v>5.3472769299999996</v>
      </c>
      <c r="CZ20" s="266">
        <v>0.97</v>
      </c>
      <c r="DA20" t="s">
        <v>1727</v>
      </c>
      <c r="DB20" s="263">
        <v>53.585399719999998</v>
      </c>
      <c r="DC20" s="5">
        <v>9.3699999999999992</v>
      </c>
      <c r="DD20" s="264" t="s">
        <v>1727</v>
      </c>
      <c r="DE20" s="265">
        <v>1.030761E-2</v>
      </c>
      <c r="DF20" s="266">
        <v>0.01</v>
      </c>
      <c r="DG20" t="s">
        <v>1771</v>
      </c>
      <c r="DH20" s="263">
        <v>9.0845173100000007</v>
      </c>
      <c r="DI20" s="5">
        <v>34.659999999999997</v>
      </c>
      <c r="DJ20" s="264" t="s">
        <v>1771</v>
      </c>
      <c r="DK20" s="265">
        <v>5.9088210300000004</v>
      </c>
      <c r="DL20" s="266">
        <v>16</v>
      </c>
      <c r="DM20" t="s">
        <v>1771</v>
      </c>
      <c r="DN20" s="263">
        <v>1.76708497</v>
      </c>
      <c r="DO20" s="5">
        <v>10.37</v>
      </c>
      <c r="DP20" s="264" t="s">
        <v>1772</v>
      </c>
      <c r="DQ20" s="265">
        <v>3.6707669599999999</v>
      </c>
      <c r="DR20" s="266">
        <v>12.24</v>
      </c>
      <c r="DS20" t="s">
        <v>1773</v>
      </c>
      <c r="DT20" s="263">
        <v>6.3273733600000002</v>
      </c>
      <c r="DU20" s="5">
        <v>2.71</v>
      </c>
      <c r="DV20" s="264" t="s">
        <v>1731</v>
      </c>
      <c r="DW20" s="265">
        <v>44.029463720000003</v>
      </c>
      <c r="DX20" s="266">
        <v>4.16</v>
      </c>
      <c r="DY20" t="s">
        <v>1759</v>
      </c>
      <c r="DZ20" s="263">
        <v>45.554834290000002</v>
      </c>
      <c r="EA20" s="5">
        <v>39.33</v>
      </c>
      <c r="EB20" s="264"/>
      <c r="EC20" s="265"/>
      <c r="ED20" s="266"/>
      <c r="EH20" s="264" t="s">
        <v>1759</v>
      </c>
      <c r="EI20" s="265">
        <v>90.974422110000006</v>
      </c>
      <c r="EJ20" s="266">
        <v>71.8</v>
      </c>
      <c r="EN20" s="264"/>
      <c r="EO20" s="265"/>
      <c r="EP20" s="266"/>
      <c r="ET20" s="264" t="s">
        <v>1774</v>
      </c>
      <c r="EU20" s="265">
        <v>9.7205829999999995</v>
      </c>
      <c r="EV20" s="266">
        <v>7</v>
      </c>
      <c r="EZ20" s="264"/>
      <c r="FA20" s="265"/>
      <c r="FB20" s="266"/>
      <c r="FF20" s="264"/>
      <c r="FG20" s="265"/>
      <c r="FH20" s="266"/>
      <c r="FL20" s="264"/>
      <c r="FM20" s="265"/>
      <c r="FN20" s="266"/>
      <c r="FR20" s="264"/>
      <c r="FS20" s="265"/>
      <c r="FT20" s="266"/>
      <c r="FU20" t="s">
        <v>1775</v>
      </c>
      <c r="FV20" s="263">
        <v>59.341367460000001</v>
      </c>
      <c r="FW20" s="5">
        <v>7.3</v>
      </c>
      <c r="FX20" s="264" t="s">
        <v>1628</v>
      </c>
      <c r="FY20" s="265">
        <v>29.627348300000001</v>
      </c>
      <c r="FZ20" s="266">
        <v>24.09</v>
      </c>
      <c r="GA20" t="s">
        <v>1628</v>
      </c>
      <c r="GB20" s="263">
        <v>12.72746727</v>
      </c>
      <c r="GC20" s="5">
        <v>11.49</v>
      </c>
      <c r="GD20" s="264" t="s">
        <v>1357</v>
      </c>
      <c r="GE20" s="265">
        <v>18.255931449999999</v>
      </c>
      <c r="GF20" s="266">
        <v>8.5399999999999991</v>
      </c>
      <c r="GG20" t="s">
        <v>1776</v>
      </c>
      <c r="GH20" s="263">
        <v>6.3428931999999998</v>
      </c>
      <c r="GI20" s="5">
        <v>7.62</v>
      </c>
      <c r="GJ20" s="264"/>
      <c r="GK20" s="265"/>
      <c r="GL20" s="266"/>
      <c r="GP20" s="264"/>
      <c r="GQ20" s="265"/>
      <c r="GR20" s="266"/>
      <c r="GV20" s="264"/>
      <c r="GW20" s="265"/>
      <c r="GX20" s="266"/>
    </row>
    <row r="21" spans="6:206" x14ac:dyDescent="0.2">
      <c r="F21" s="264" t="s">
        <v>1777</v>
      </c>
      <c r="G21" s="265">
        <v>29.766404000000001</v>
      </c>
      <c r="H21" s="266">
        <v>8.24</v>
      </c>
      <c r="I21" t="s">
        <v>1778</v>
      </c>
      <c r="J21" s="263">
        <v>1.8718349999999999</v>
      </c>
      <c r="K21" s="5">
        <v>1.76</v>
      </c>
      <c r="L21" s="264"/>
      <c r="M21" s="265"/>
      <c r="N21" s="266"/>
      <c r="O21" t="s">
        <v>996</v>
      </c>
      <c r="P21" s="263">
        <v>9.4200000000000002E-4</v>
      </c>
      <c r="Q21" s="5">
        <v>0</v>
      </c>
      <c r="R21" s="264" t="s">
        <v>1593</v>
      </c>
      <c r="S21" s="265">
        <v>4.8569649999999998</v>
      </c>
      <c r="T21" s="266">
        <v>8.2100000000000009</v>
      </c>
      <c r="U21" t="s">
        <v>1779</v>
      </c>
      <c r="V21" s="263">
        <v>5.7547973700000004</v>
      </c>
      <c r="W21" s="5">
        <v>0.9</v>
      </c>
      <c r="X21" s="264"/>
      <c r="Y21" s="265"/>
      <c r="Z21" s="266"/>
      <c r="AA21" t="s">
        <v>1780</v>
      </c>
      <c r="AB21" s="263">
        <v>3.4796069999999998E-2</v>
      </c>
      <c r="AC21" s="5">
        <v>1.76</v>
      </c>
      <c r="AD21" s="264" t="s">
        <v>1780</v>
      </c>
      <c r="AE21" s="265">
        <v>7.8407420000000005E-2</v>
      </c>
      <c r="AF21" s="266">
        <v>3.59</v>
      </c>
      <c r="AG21" t="s">
        <v>1780</v>
      </c>
      <c r="AH21" s="263">
        <v>3.3499684200000002</v>
      </c>
      <c r="AI21" s="5">
        <v>8.18</v>
      </c>
      <c r="AJ21" s="264"/>
      <c r="AK21" s="265"/>
      <c r="AL21" s="266"/>
      <c r="AP21" s="264"/>
      <c r="AQ21" s="265"/>
      <c r="AR21" s="266"/>
      <c r="AV21" s="264" t="s">
        <v>1781</v>
      </c>
      <c r="AW21" s="265">
        <v>23.170920460000001</v>
      </c>
      <c r="AX21" s="266">
        <v>1.77</v>
      </c>
      <c r="BB21" s="264"/>
      <c r="BC21" s="265"/>
      <c r="BD21" s="266"/>
      <c r="BH21" s="264"/>
      <c r="BI21" s="265"/>
      <c r="BJ21" s="266"/>
      <c r="BN21" s="264" t="s">
        <v>1489</v>
      </c>
      <c r="BO21" s="265">
        <v>577.61442580000005</v>
      </c>
      <c r="BP21" s="266">
        <v>22.59</v>
      </c>
      <c r="BQ21" t="s">
        <v>1489</v>
      </c>
      <c r="BR21" s="263">
        <v>163.14442109999999</v>
      </c>
      <c r="BS21" s="5">
        <v>21.4</v>
      </c>
      <c r="BT21" s="264" t="s">
        <v>1472</v>
      </c>
      <c r="BU21" s="265">
        <v>40.252913509999999</v>
      </c>
      <c r="BV21" s="266">
        <v>6.12</v>
      </c>
      <c r="BW21" t="s">
        <v>1472</v>
      </c>
      <c r="BX21" s="263">
        <v>52.982106430000002</v>
      </c>
      <c r="BY21" s="5">
        <v>6.79</v>
      </c>
      <c r="BZ21" s="264" t="s">
        <v>1430</v>
      </c>
      <c r="CA21" s="265">
        <v>1.6229969200000001</v>
      </c>
      <c r="CB21" s="266">
        <v>0.96</v>
      </c>
      <c r="CC21" t="s">
        <v>1607</v>
      </c>
      <c r="CD21" s="263">
        <v>18.70176039</v>
      </c>
      <c r="CE21" s="5">
        <v>4.38</v>
      </c>
      <c r="CF21" s="264" t="s">
        <v>1424</v>
      </c>
      <c r="CG21" s="265">
        <v>96.672225370000007</v>
      </c>
      <c r="CH21" s="266">
        <v>15.83</v>
      </c>
      <c r="CL21" s="264" t="s">
        <v>1472</v>
      </c>
      <c r="CM21" s="265">
        <v>25.940852580000001</v>
      </c>
      <c r="CN21" s="266">
        <v>15.06</v>
      </c>
      <c r="CO21" t="s">
        <v>1745</v>
      </c>
      <c r="CP21" s="263">
        <v>3.6159225199999998</v>
      </c>
      <c r="CQ21" s="5">
        <v>3.14</v>
      </c>
      <c r="CR21" s="264" t="s">
        <v>1472</v>
      </c>
      <c r="CS21" s="265">
        <v>7.7538813900000001</v>
      </c>
      <c r="CT21" s="266">
        <v>7.78</v>
      </c>
      <c r="CU21" t="s">
        <v>1782</v>
      </c>
      <c r="CV21" s="263">
        <v>1.3243601300000001</v>
      </c>
      <c r="CW21" s="5">
        <v>8.76</v>
      </c>
      <c r="CX21" s="264" t="s">
        <v>1711</v>
      </c>
      <c r="CY21" s="265">
        <v>1.6E-7</v>
      </c>
      <c r="CZ21" s="266">
        <v>0</v>
      </c>
      <c r="DA21" t="s">
        <v>1783</v>
      </c>
      <c r="DB21" s="263">
        <v>70.359105760000006</v>
      </c>
      <c r="DC21" s="5">
        <v>12.3</v>
      </c>
      <c r="DD21" s="264" t="s">
        <v>1783</v>
      </c>
      <c r="DE21" s="265">
        <v>14.6945839</v>
      </c>
      <c r="DF21" s="266">
        <v>10.19</v>
      </c>
      <c r="DG21" t="s">
        <v>1784</v>
      </c>
      <c r="DH21" s="263">
        <v>4.4985361499999996</v>
      </c>
      <c r="DI21" s="5">
        <v>17.16</v>
      </c>
      <c r="DJ21" s="264" t="s">
        <v>1784</v>
      </c>
      <c r="DK21" s="265">
        <v>2.7050592299999998</v>
      </c>
      <c r="DL21" s="266">
        <v>7.32</v>
      </c>
      <c r="DM21" t="s">
        <v>1784</v>
      </c>
      <c r="DN21" s="263">
        <v>0.79480472999999996</v>
      </c>
      <c r="DO21" s="5">
        <v>4.67</v>
      </c>
      <c r="DP21" s="264" t="s">
        <v>1785</v>
      </c>
      <c r="DQ21" s="265">
        <v>3.2389060600000001</v>
      </c>
      <c r="DR21" s="266">
        <v>10.8</v>
      </c>
      <c r="DS21" t="s">
        <v>1786</v>
      </c>
      <c r="DT21" s="263">
        <v>7.1589391100000004</v>
      </c>
      <c r="DU21" s="5">
        <v>3.07</v>
      </c>
      <c r="DV21" s="264" t="s">
        <v>1730</v>
      </c>
      <c r="DW21" s="265">
        <v>28.935358059999999</v>
      </c>
      <c r="DX21" s="266">
        <v>2.74</v>
      </c>
      <c r="DY21" t="s">
        <v>1773</v>
      </c>
      <c r="DZ21" s="263">
        <v>33.697620409999999</v>
      </c>
      <c r="EA21" s="5">
        <v>29.09</v>
      </c>
      <c r="EB21" s="264"/>
      <c r="EC21" s="265"/>
      <c r="ED21" s="266"/>
      <c r="EH21" s="264" t="s">
        <v>1786</v>
      </c>
      <c r="EI21" s="265">
        <v>4.1557802500000003</v>
      </c>
      <c r="EJ21" s="266">
        <v>3.28</v>
      </c>
      <c r="EN21" s="264"/>
      <c r="EO21" s="265"/>
      <c r="EP21" s="266"/>
      <c r="ET21" s="264"/>
      <c r="EU21" s="265"/>
      <c r="EV21" s="266"/>
      <c r="EZ21" s="264"/>
      <c r="FA21" s="265"/>
      <c r="FB21" s="266"/>
      <c r="FF21" s="264"/>
      <c r="FG21" s="265"/>
      <c r="FH21" s="266"/>
      <c r="FL21" s="264"/>
      <c r="FM21" s="265"/>
      <c r="FN21" s="266"/>
      <c r="FR21" s="264"/>
      <c r="FS21" s="265"/>
      <c r="FT21" s="266"/>
      <c r="FU21" t="s">
        <v>1736</v>
      </c>
      <c r="FV21" s="263">
        <v>110.0926264</v>
      </c>
      <c r="FW21" s="5">
        <v>13.54</v>
      </c>
      <c r="FX21" s="264" t="s">
        <v>1490</v>
      </c>
      <c r="FY21" s="265">
        <v>3.6362684000000001</v>
      </c>
      <c r="FZ21" s="266">
        <v>2.96</v>
      </c>
      <c r="GA21" t="s">
        <v>1490</v>
      </c>
      <c r="GB21" s="263">
        <v>3.3626198199999999</v>
      </c>
      <c r="GC21" s="5">
        <v>3.04</v>
      </c>
      <c r="GD21" s="264" t="s">
        <v>1787</v>
      </c>
      <c r="GE21" s="265">
        <v>18.15674409</v>
      </c>
      <c r="GF21" s="266">
        <v>8.5</v>
      </c>
      <c r="GG21" t="s">
        <v>1366</v>
      </c>
      <c r="GH21" s="263">
        <v>3.8586257900000001</v>
      </c>
      <c r="GI21" s="5">
        <v>4.6399999999999997</v>
      </c>
      <c r="GJ21" s="264"/>
      <c r="GK21" s="265"/>
      <c r="GL21" s="266"/>
      <c r="GP21" s="264"/>
      <c r="GQ21" s="265"/>
      <c r="GR21" s="266"/>
      <c r="GV21" s="264"/>
      <c r="GW21" s="265"/>
      <c r="GX21" s="266"/>
    </row>
    <row r="22" spans="6:206" x14ac:dyDescent="0.2">
      <c r="F22" s="264" t="s">
        <v>1037</v>
      </c>
      <c r="G22" s="265">
        <v>41.155211999999999</v>
      </c>
      <c r="H22" s="266">
        <v>11.4</v>
      </c>
      <c r="I22" t="s">
        <v>1593</v>
      </c>
      <c r="J22" s="263">
        <v>4.3484249999999998</v>
      </c>
      <c r="K22" s="5">
        <v>4.0999999999999996</v>
      </c>
      <c r="L22" s="264"/>
      <c r="M22" s="265"/>
      <c r="N22" s="266"/>
      <c r="O22" t="s">
        <v>1778</v>
      </c>
      <c r="P22" s="263">
        <v>6.0908920000000002</v>
      </c>
      <c r="Q22" s="5">
        <v>2.25</v>
      </c>
      <c r="R22" s="264" t="s">
        <v>1788</v>
      </c>
      <c r="S22" s="265">
        <v>0.69459000000000004</v>
      </c>
      <c r="T22" s="266">
        <v>1.17</v>
      </c>
      <c r="U22" t="s">
        <v>1789</v>
      </c>
      <c r="V22" s="263">
        <v>33.424619720000003</v>
      </c>
      <c r="W22" s="5">
        <v>5.25</v>
      </c>
      <c r="X22" s="264"/>
      <c r="Y22" s="265"/>
      <c r="Z22" s="266"/>
      <c r="AA22" t="s">
        <v>1790</v>
      </c>
      <c r="AB22" s="263">
        <v>9.8099220000000001E-2</v>
      </c>
      <c r="AC22" s="5">
        <v>4.95</v>
      </c>
      <c r="AD22" s="264" t="s">
        <v>1790</v>
      </c>
      <c r="AE22" s="265">
        <v>0.20660141000000001</v>
      </c>
      <c r="AF22" s="266">
        <v>9.4600000000000009</v>
      </c>
      <c r="AG22" t="s">
        <v>1790</v>
      </c>
      <c r="AH22" s="263">
        <v>4.1472782400000003</v>
      </c>
      <c r="AI22" s="5">
        <v>10.119999999999999</v>
      </c>
      <c r="AJ22" s="264"/>
      <c r="AK22" s="265"/>
      <c r="AL22" s="266"/>
      <c r="AP22" s="264"/>
      <c r="AQ22" s="265"/>
      <c r="AR22" s="266"/>
      <c r="AV22" s="264" t="s">
        <v>1791</v>
      </c>
      <c r="AW22" s="265">
        <v>313.28638810000001</v>
      </c>
      <c r="AX22" s="266">
        <v>23.92</v>
      </c>
      <c r="BB22" s="264"/>
      <c r="BC22" s="265"/>
      <c r="BD22" s="266"/>
      <c r="BH22" s="264"/>
      <c r="BI22" s="265"/>
      <c r="BJ22" s="266"/>
      <c r="BN22" s="264" t="s">
        <v>1768</v>
      </c>
      <c r="BO22" s="265">
        <v>45.696270349999999</v>
      </c>
      <c r="BP22" s="266">
        <v>1.79</v>
      </c>
      <c r="BQ22" t="s">
        <v>1768</v>
      </c>
      <c r="BR22" s="263">
        <v>14.94485186</v>
      </c>
      <c r="BS22" s="5">
        <v>1.96</v>
      </c>
      <c r="BT22" s="264" t="s">
        <v>1489</v>
      </c>
      <c r="BU22" s="265">
        <v>37.435741489999998</v>
      </c>
      <c r="BV22" s="266">
        <v>5.69</v>
      </c>
      <c r="BW22" t="s">
        <v>1489</v>
      </c>
      <c r="BX22" s="263">
        <v>55.482176500000001</v>
      </c>
      <c r="BY22" s="5">
        <v>7.11</v>
      </c>
      <c r="BZ22" s="264" t="s">
        <v>1474</v>
      </c>
      <c r="CA22" s="265">
        <v>18.634294300000001</v>
      </c>
      <c r="CB22" s="266">
        <v>10.98</v>
      </c>
      <c r="CC22" t="s">
        <v>1792</v>
      </c>
      <c r="CD22" s="263">
        <v>45.197345640000002</v>
      </c>
      <c r="CE22" s="5">
        <v>10.59</v>
      </c>
      <c r="CF22" s="264" t="s">
        <v>1607</v>
      </c>
      <c r="CG22" s="265">
        <v>24.543925470000001</v>
      </c>
      <c r="CH22" s="266">
        <v>4.0199999999999996</v>
      </c>
      <c r="CL22" s="264" t="s">
        <v>1489</v>
      </c>
      <c r="CM22" s="265">
        <v>37.568140999999997</v>
      </c>
      <c r="CN22" s="266">
        <v>21.81</v>
      </c>
      <c r="CO22" t="s">
        <v>1472</v>
      </c>
      <c r="CP22" s="263">
        <v>10.12454853</v>
      </c>
      <c r="CQ22" s="5">
        <v>8.7899999999999991</v>
      </c>
      <c r="CR22" s="264" t="s">
        <v>1489</v>
      </c>
      <c r="CS22" s="265">
        <v>10.433120049999999</v>
      </c>
      <c r="CT22" s="266">
        <v>10.47</v>
      </c>
      <c r="CU22" t="s">
        <v>1793</v>
      </c>
      <c r="CV22" s="263">
        <v>1.83220834</v>
      </c>
      <c r="CW22" s="5">
        <v>12.11</v>
      </c>
      <c r="CX22" s="264" t="s">
        <v>1727</v>
      </c>
      <c r="CY22" s="265">
        <v>54.323931279999996</v>
      </c>
      <c r="CZ22" s="266">
        <v>9.86</v>
      </c>
      <c r="DA22" t="s">
        <v>1794</v>
      </c>
      <c r="DB22" s="263">
        <v>45.923235300000002</v>
      </c>
      <c r="DC22" s="5">
        <v>8.0299999999999994</v>
      </c>
      <c r="DD22" s="264" t="s">
        <v>1421</v>
      </c>
      <c r="DE22" s="265">
        <v>10.24806953</v>
      </c>
      <c r="DF22" s="266">
        <v>7.11</v>
      </c>
      <c r="DG22" t="s">
        <v>1795</v>
      </c>
      <c r="DH22" s="263">
        <v>0.65808389</v>
      </c>
      <c r="DI22" s="5">
        <v>2.5099999999999998</v>
      </c>
      <c r="DJ22" s="264" t="s">
        <v>1795</v>
      </c>
      <c r="DK22" s="265">
        <v>2.0486239300000002</v>
      </c>
      <c r="DL22" s="266">
        <v>5.55</v>
      </c>
      <c r="DM22" t="s">
        <v>1795</v>
      </c>
      <c r="DN22" s="263">
        <v>1.13928765</v>
      </c>
      <c r="DO22" s="5">
        <v>6.69</v>
      </c>
      <c r="DP22" s="264"/>
      <c r="DQ22" s="265"/>
      <c r="DR22" s="266"/>
      <c r="DS22" t="s">
        <v>1772</v>
      </c>
      <c r="DT22" s="263">
        <v>1.40493651</v>
      </c>
      <c r="DU22" s="5">
        <v>0.6</v>
      </c>
      <c r="DV22" s="264" t="s">
        <v>1759</v>
      </c>
      <c r="DW22" s="265">
        <v>671.18790794999995</v>
      </c>
      <c r="DX22" s="266">
        <v>63.45</v>
      </c>
      <c r="DY22" t="s">
        <v>1786</v>
      </c>
      <c r="DZ22" s="263">
        <v>0.86478244000000004</v>
      </c>
      <c r="EA22" s="5">
        <v>0.75</v>
      </c>
      <c r="EB22" s="264"/>
      <c r="EC22" s="265"/>
      <c r="ED22" s="266"/>
      <c r="EH22" s="264"/>
      <c r="EI22" s="265"/>
      <c r="EJ22" s="266"/>
      <c r="EN22" s="264"/>
      <c r="EO22" s="265"/>
      <c r="EP22" s="266"/>
      <c r="ET22" s="264"/>
      <c r="EU22" s="265"/>
      <c r="EV22" s="266"/>
      <c r="EZ22" s="264"/>
      <c r="FA22" s="265"/>
      <c r="FB22" s="266"/>
      <c r="FF22" s="264"/>
      <c r="FG22" s="265"/>
      <c r="FH22" s="266"/>
      <c r="FL22" s="264"/>
      <c r="FM22" s="265"/>
      <c r="FN22" s="266"/>
      <c r="FR22" s="264"/>
      <c r="FS22" s="265"/>
      <c r="FT22" s="266"/>
      <c r="FU22" t="s">
        <v>1796</v>
      </c>
      <c r="FV22" s="263">
        <v>28.60437568</v>
      </c>
      <c r="FW22" s="5">
        <v>3.52</v>
      </c>
      <c r="FX22" s="264" t="s">
        <v>1797</v>
      </c>
      <c r="FY22" s="265">
        <v>1.4030999999999999E-4</v>
      </c>
      <c r="FZ22" s="266">
        <v>0</v>
      </c>
      <c r="GA22" t="s">
        <v>1797</v>
      </c>
      <c r="GB22" s="263">
        <v>4.71E-5</v>
      </c>
      <c r="GC22" s="5">
        <v>0</v>
      </c>
      <c r="GD22" s="264" t="s">
        <v>1657</v>
      </c>
      <c r="GE22" s="265">
        <v>8.2434010799999999</v>
      </c>
      <c r="GF22" s="266">
        <v>3.86</v>
      </c>
      <c r="GG22" t="s">
        <v>1798</v>
      </c>
      <c r="GH22" s="263">
        <v>1.8368308799999999</v>
      </c>
      <c r="GI22" s="5">
        <v>2.21</v>
      </c>
      <c r="GJ22" s="264"/>
      <c r="GK22" s="265"/>
      <c r="GL22" s="266"/>
      <c r="GP22" s="264"/>
      <c r="GQ22" s="265"/>
      <c r="GR22" s="266"/>
      <c r="GV22" s="264"/>
      <c r="GW22" s="265"/>
      <c r="GX22" s="266"/>
    </row>
    <row r="23" spans="6:206" x14ac:dyDescent="0.2">
      <c r="F23" s="264" t="s">
        <v>996</v>
      </c>
      <c r="G23" s="265">
        <v>1.1006E-2</v>
      </c>
      <c r="H23" s="266">
        <v>0</v>
      </c>
      <c r="I23" t="s">
        <v>1788</v>
      </c>
      <c r="J23" s="263">
        <v>1.4855100000000001</v>
      </c>
      <c r="K23" s="5">
        <v>1.4</v>
      </c>
      <c r="L23" s="264"/>
      <c r="M23" s="265"/>
      <c r="N23" s="266"/>
      <c r="O23" t="s">
        <v>1799</v>
      </c>
      <c r="P23" s="263">
        <v>6.6071759999999999</v>
      </c>
      <c r="Q23" s="5">
        <v>2.44</v>
      </c>
      <c r="R23" s="264" t="s">
        <v>1799</v>
      </c>
      <c r="S23" s="265">
        <v>1.788016</v>
      </c>
      <c r="T23" s="266">
        <v>3.02</v>
      </c>
      <c r="U23" t="s">
        <v>1672</v>
      </c>
      <c r="V23" s="263">
        <v>59.195917489999999</v>
      </c>
      <c r="W23" s="5">
        <v>9.2899999999999991</v>
      </c>
      <c r="X23" s="264"/>
      <c r="Y23" s="265"/>
      <c r="Z23" s="266"/>
      <c r="AA23" t="s">
        <v>1800</v>
      </c>
      <c r="AB23" s="263">
        <v>0.78323441000000005</v>
      </c>
      <c r="AC23" s="5">
        <v>39.56</v>
      </c>
      <c r="AD23" s="264" t="s">
        <v>1800</v>
      </c>
      <c r="AE23" s="265">
        <v>0.42133205000000001</v>
      </c>
      <c r="AF23" s="266">
        <v>19.28</v>
      </c>
      <c r="AG23" t="s">
        <v>1801</v>
      </c>
      <c r="AH23" s="263">
        <v>9.9575910200000006</v>
      </c>
      <c r="AI23" s="5">
        <v>24.31</v>
      </c>
      <c r="AJ23" s="264"/>
      <c r="AK23" s="265"/>
      <c r="AL23" s="266"/>
      <c r="AP23" s="264"/>
      <c r="AQ23" s="265"/>
      <c r="AR23" s="266"/>
      <c r="AV23" s="264"/>
      <c r="AW23" s="265"/>
      <c r="AX23" s="266"/>
      <c r="BB23" s="264"/>
      <c r="BC23" s="265"/>
      <c r="BD23" s="266"/>
      <c r="BH23" s="264"/>
      <c r="BI23" s="265"/>
      <c r="BJ23" s="266"/>
      <c r="BN23" s="264"/>
      <c r="BO23" s="265"/>
      <c r="BP23" s="266"/>
      <c r="BT23" s="264" t="s">
        <v>1768</v>
      </c>
      <c r="BU23" s="265">
        <v>10.30947703</v>
      </c>
      <c r="BV23" s="266">
        <v>1.57</v>
      </c>
      <c r="BW23" t="s">
        <v>1768</v>
      </c>
      <c r="BX23" s="263">
        <v>11.441897490000001</v>
      </c>
      <c r="BY23" s="5">
        <v>1.47</v>
      </c>
      <c r="BZ23" s="264" t="s">
        <v>1802</v>
      </c>
      <c r="CA23" s="265">
        <v>15.31219413</v>
      </c>
      <c r="CB23" s="266">
        <v>9.02</v>
      </c>
      <c r="CC23" t="s">
        <v>1803</v>
      </c>
      <c r="CD23" s="263">
        <v>66.654141640000006</v>
      </c>
      <c r="CE23" s="5">
        <v>15.61</v>
      </c>
      <c r="CF23" s="264" t="s">
        <v>1792</v>
      </c>
      <c r="CG23" s="265">
        <v>97.362677880000007</v>
      </c>
      <c r="CH23" s="266">
        <v>15.94</v>
      </c>
      <c r="CL23" s="264"/>
      <c r="CM23" s="265"/>
      <c r="CN23" s="266"/>
      <c r="CO23" t="s">
        <v>1489</v>
      </c>
      <c r="CP23" s="263">
        <v>12.464666190000001</v>
      </c>
      <c r="CQ23" s="5">
        <v>10.82</v>
      </c>
      <c r="CR23" s="264"/>
      <c r="CS23" s="265"/>
      <c r="CT23" s="266"/>
      <c r="CU23" t="s">
        <v>1804</v>
      </c>
      <c r="CV23" s="263">
        <v>0.30158827999999999</v>
      </c>
      <c r="CW23" s="5">
        <v>1.99</v>
      </c>
      <c r="CX23" s="264" t="s">
        <v>1783</v>
      </c>
      <c r="CY23" s="265">
        <v>68.500873179999999</v>
      </c>
      <c r="CZ23" s="266">
        <v>12.43</v>
      </c>
      <c r="DA23" t="s">
        <v>1782</v>
      </c>
      <c r="DB23" s="263">
        <v>23.24790483</v>
      </c>
      <c r="DC23" s="5">
        <v>4.0599999999999996</v>
      </c>
      <c r="DD23" s="264" t="s">
        <v>1770</v>
      </c>
      <c r="DE23" s="265">
        <v>8.2562248</v>
      </c>
      <c r="DF23" s="266">
        <v>5.73</v>
      </c>
      <c r="DG23" t="s">
        <v>1805</v>
      </c>
      <c r="DH23" s="263">
        <v>4.05710617</v>
      </c>
      <c r="DI23" s="5">
        <v>15.48</v>
      </c>
      <c r="DJ23" s="264" t="s">
        <v>1805</v>
      </c>
      <c r="DK23" s="265">
        <v>6.1566297399999996</v>
      </c>
      <c r="DL23" s="266">
        <v>16.670000000000002</v>
      </c>
      <c r="DM23" t="s">
        <v>1805</v>
      </c>
      <c r="DN23" s="263">
        <v>0.32094847999999998</v>
      </c>
      <c r="DO23" s="5">
        <v>1.88</v>
      </c>
      <c r="DP23" s="264"/>
      <c r="DQ23" s="265"/>
      <c r="DR23" s="266"/>
      <c r="DV23" s="264" t="s">
        <v>1773</v>
      </c>
      <c r="DW23" s="265">
        <v>99.342355699999999</v>
      </c>
      <c r="DX23" s="266">
        <v>9.39</v>
      </c>
      <c r="DY23" t="s">
        <v>1772</v>
      </c>
      <c r="DZ23" s="263">
        <v>2.0070049600000002</v>
      </c>
      <c r="EA23" s="5">
        <v>1.73</v>
      </c>
      <c r="EB23" s="264"/>
      <c r="EC23" s="265"/>
      <c r="ED23" s="266"/>
      <c r="EH23" s="264"/>
      <c r="EI23" s="265"/>
      <c r="EJ23" s="266"/>
      <c r="EN23" s="264"/>
      <c r="EO23" s="265"/>
      <c r="EP23" s="266"/>
      <c r="ET23" s="264"/>
      <c r="EU23" s="265"/>
      <c r="EV23" s="266"/>
      <c r="EZ23" s="264"/>
      <c r="FA23" s="265"/>
      <c r="FB23" s="266"/>
      <c r="FF23" s="264"/>
      <c r="FG23" s="265"/>
      <c r="FH23" s="266"/>
      <c r="FL23" s="264"/>
      <c r="FM23" s="265"/>
      <c r="FN23" s="266"/>
      <c r="FR23" s="264"/>
      <c r="FS23" s="265"/>
      <c r="FT23" s="266"/>
      <c r="FU23" t="s">
        <v>1806</v>
      </c>
      <c r="FV23" s="263">
        <v>55.040692559999997</v>
      </c>
      <c r="FW23" s="5">
        <v>6.77</v>
      </c>
      <c r="FX23" s="264" t="s">
        <v>1607</v>
      </c>
      <c r="FY23" s="265">
        <v>5.9802313500000004</v>
      </c>
      <c r="FZ23" s="266">
        <v>4.8600000000000003</v>
      </c>
      <c r="GA23" t="s">
        <v>1607</v>
      </c>
      <c r="GB23" s="263">
        <v>5.8404366999999997</v>
      </c>
      <c r="GC23" s="5">
        <v>5.27</v>
      </c>
      <c r="GD23" s="264" t="s">
        <v>1807</v>
      </c>
      <c r="GE23" s="265">
        <v>35.826379410000001</v>
      </c>
      <c r="GF23" s="266">
        <v>16.760000000000002</v>
      </c>
      <c r="GG23" t="s">
        <v>1559</v>
      </c>
      <c r="GH23" s="263">
        <v>5.16770554</v>
      </c>
      <c r="GI23" s="5">
        <v>6.21</v>
      </c>
      <c r="GJ23" s="264"/>
      <c r="GK23" s="265"/>
      <c r="GL23" s="266"/>
      <c r="GP23" s="264"/>
      <c r="GQ23" s="265"/>
      <c r="GR23" s="266"/>
      <c r="GV23" s="264"/>
      <c r="GW23" s="265"/>
      <c r="GX23" s="266"/>
    </row>
    <row r="24" spans="6:206" x14ac:dyDescent="0.2">
      <c r="F24" s="264" t="s">
        <v>1778</v>
      </c>
      <c r="G24" s="265">
        <v>6.9302619999999999</v>
      </c>
      <c r="H24" s="266">
        <v>1.92</v>
      </c>
      <c r="I24" t="s">
        <v>1799</v>
      </c>
      <c r="J24" s="263">
        <v>1.6568959999999999</v>
      </c>
      <c r="K24" s="5">
        <v>1.56</v>
      </c>
      <c r="L24" s="264"/>
      <c r="M24" s="265"/>
      <c r="N24" s="266"/>
      <c r="O24" t="s">
        <v>1808</v>
      </c>
      <c r="P24" s="263">
        <v>32.321181000000003</v>
      </c>
      <c r="Q24" s="5">
        <v>11.92</v>
      </c>
      <c r="R24" s="264" t="s">
        <v>1809</v>
      </c>
      <c r="S24" s="265">
        <v>4.5915999999999997</v>
      </c>
      <c r="T24" s="266">
        <v>7.76</v>
      </c>
      <c r="U24" t="s">
        <v>1757</v>
      </c>
      <c r="V24" s="263">
        <v>128.787307</v>
      </c>
      <c r="W24" s="5">
        <v>20.21</v>
      </c>
      <c r="X24" s="264"/>
      <c r="Y24" s="265"/>
      <c r="Z24" s="266"/>
      <c r="AA24" t="s">
        <v>1801</v>
      </c>
      <c r="AB24" s="263">
        <v>0.19556576000000001</v>
      </c>
      <c r="AC24" s="5">
        <v>9.8800000000000008</v>
      </c>
      <c r="AD24" s="264" t="s">
        <v>1801</v>
      </c>
      <c r="AE24" s="265">
        <v>0.43754009999999999</v>
      </c>
      <c r="AF24" s="266">
        <v>20.03</v>
      </c>
      <c r="AG24" t="s">
        <v>1810</v>
      </c>
      <c r="AH24" s="263">
        <v>1.8852819599999999</v>
      </c>
      <c r="AI24" s="5">
        <v>4.5999999999999996</v>
      </c>
      <c r="AJ24" s="264"/>
      <c r="AK24" s="265"/>
      <c r="AL24" s="266"/>
      <c r="AP24" s="264"/>
      <c r="AQ24" s="265"/>
      <c r="AR24" s="266"/>
      <c r="AV24" s="264"/>
      <c r="AW24" s="265"/>
      <c r="AX24" s="266"/>
      <c r="BB24" s="264"/>
      <c r="BC24" s="265"/>
      <c r="BD24" s="266"/>
      <c r="BH24" s="264"/>
      <c r="BI24" s="265"/>
      <c r="BJ24" s="266"/>
      <c r="BN24" s="264"/>
      <c r="BO24" s="265"/>
      <c r="BP24" s="266"/>
      <c r="BT24" s="264"/>
      <c r="BU24" s="265"/>
      <c r="BV24" s="266"/>
      <c r="BZ24" s="264" t="s">
        <v>1811</v>
      </c>
      <c r="CA24" s="265">
        <v>18.257849270000001</v>
      </c>
      <c r="CB24" s="266">
        <v>10.76</v>
      </c>
      <c r="CC24" t="s">
        <v>1589</v>
      </c>
      <c r="CD24" s="263">
        <v>68.209345949999999</v>
      </c>
      <c r="CE24" s="5">
        <v>15.98</v>
      </c>
      <c r="CF24" s="264" t="s">
        <v>1803</v>
      </c>
      <c r="CG24" s="265">
        <v>38.773212770000001</v>
      </c>
      <c r="CH24" s="266">
        <v>6.35</v>
      </c>
      <c r="CL24" s="264"/>
      <c r="CM24" s="265"/>
      <c r="CN24" s="266"/>
      <c r="CR24" s="264"/>
      <c r="CS24" s="265"/>
      <c r="CT24" s="266"/>
      <c r="CU24" t="s">
        <v>1812</v>
      </c>
      <c r="CV24" s="263">
        <v>1.215E-4</v>
      </c>
      <c r="CW24" s="5">
        <v>0</v>
      </c>
      <c r="CX24" s="264" t="s">
        <v>1421</v>
      </c>
      <c r="CY24" s="265">
        <v>20.32319188</v>
      </c>
      <c r="CZ24" s="266">
        <v>3.69</v>
      </c>
      <c r="DA24" t="s">
        <v>1813</v>
      </c>
      <c r="DB24" s="263">
        <v>82.019656029999993</v>
      </c>
      <c r="DC24" s="5">
        <v>14.34</v>
      </c>
      <c r="DD24" s="264" t="s">
        <v>1794</v>
      </c>
      <c r="DE24" s="265">
        <v>14.641149520000001</v>
      </c>
      <c r="DF24" s="266">
        <v>10.16</v>
      </c>
      <c r="DG24" t="s">
        <v>1814</v>
      </c>
      <c r="DH24" s="263">
        <v>0.73263272000000002</v>
      </c>
      <c r="DI24" s="5">
        <v>2.8</v>
      </c>
      <c r="DJ24" s="264" t="s">
        <v>1814</v>
      </c>
      <c r="DK24" s="265">
        <v>4.2599127699999997</v>
      </c>
      <c r="DL24" s="266">
        <v>11.54</v>
      </c>
      <c r="DM24" t="s">
        <v>1814</v>
      </c>
      <c r="DN24" s="263">
        <v>3.1263760899999999</v>
      </c>
      <c r="DO24" s="5">
        <v>18.350000000000001</v>
      </c>
      <c r="DP24" s="264"/>
      <c r="DQ24" s="265"/>
      <c r="DR24" s="266"/>
      <c r="DV24" s="264" t="s">
        <v>1786</v>
      </c>
      <c r="DW24" s="265">
        <v>9.0910740200000006</v>
      </c>
      <c r="DX24" s="266">
        <v>0.86</v>
      </c>
      <c r="EB24" s="264"/>
      <c r="EC24" s="265"/>
      <c r="ED24" s="266"/>
      <c r="EH24" s="264"/>
      <c r="EI24" s="265"/>
      <c r="EJ24" s="266"/>
      <c r="EN24" s="264"/>
      <c r="EO24" s="265"/>
      <c r="EP24" s="266"/>
      <c r="ET24" s="264"/>
      <c r="EU24" s="265"/>
      <c r="EV24" s="266"/>
      <c r="EZ24" s="264"/>
      <c r="FA24" s="265"/>
      <c r="FB24" s="266"/>
      <c r="FF24" s="264"/>
      <c r="FG24" s="265"/>
      <c r="FH24" s="266"/>
      <c r="FL24" s="264"/>
      <c r="FM24" s="265"/>
      <c r="FN24" s="266"/>
      <c r="FR24" s="264"/>
      <c r="FS24" s="265"/>
      <c r="FT24" s="266"/>
      <c r="FX24" s="264" t="s">
        <v>1407</v>
      </c>
      <c r="FY24" s="265">
        <v>2.9999999999999997E-8</v>
      </c>
      <c r="FZ24" s="266">
        <v>0</v>
      </c>
      <c r="GD24" s="264" t="s">
        <v>1792</v>
      </c>
      <c r="GE24" s="265">
        <v>10.353809760000001</v>
      </c>
      <c r="GF24" s="266">
        <v>4.84</v>
      </c>
      <c r="GG24" t="s">
        <v>1807</v>
      </c>
      <c r="GH24" s="263">
        <v>11.1957437</v>
      </c>
      <c r="GI24" s="5">
        <v>13.45</v>
      </c>
      <c r="GJ24" s="264"/>
      <c r="GK24" s="265"/>
      <c r="GL24" s="266"/>
      <c r="GP24" s="264"/>
      <c r="GQ24" s="265"/>
      <c r="GR24" s="266"/>
      <c r="GV24" s="264"/>
      <c r="GW24" s="265"/>
      <c r="GX24" s="266"/>
    </row>
    <row r="25" spans="6:206" x14ac:dyDescent="0.2">
      <c r="F25" s="264" t="s">
        <v>1686</v>
      </c>
      <c r="G25" s="265">
        <v>6.5377479999999997</v>
      </c>
      <c r="H25" s="266">
        <v>1.81</v>
      </c>
      <c r="I25" t="s">
        <v>1808</v>
      </c>
      <c r="J25" s="263">
        <v>12.035667</v>
      </c>
      <c r="K25" s="5">
        <v>11.35</v>
      </c>
      <c r="L25" s="264"/>
      <c r="M25" s="265"/>
      <c r="N25" s="266"/>
      <c r="O25" t="s">
        <v>1815</v>
      </c>
      <c r="P25" s="263">
        <v>4.8642440000000002</v>
      </c>
      <c r="Q25" s="5">
        <v>1.79</v>
      </c>
      <c r="R25" s="264" t="s">
        <v>1816</v>
      </c>
      <c r="S25" s="265">
        <v>1.7503569999999999</v>
      </c>
      <c r="T25" s="266">
        <v>2.96</v>
      </c>
      <c r="U25" t="s">
        <v>1817</v>
      </c>
      <c r="V25" s="263">
        <v>57.915054169999998</v>
      </c>
      <c r="W25" s="5">
        <v>9.09</v>
      </c>
      <c r="X25" s="264"/>
      <c r="Y25" s="265"/>
      <c r="Z25" s="266"/>
      <c r="AA25" t="s">
        <v>1818</v>
      </c>
      <c r="AB25" s="263">
        <v>0.27533310999999999</v>
      </c>
      <c r="AC25" s="5">
        <v>13.91</v>
      </c>
      <c r="AD25" s="264" t="s">
        <v>1818</v>
      </c>
      <c r="AE25" s="265">
        <v>0.19477998999999999</v>
      </c>
      <c r="AF25" s="266">
        <v>8.92</v>
      </c>
      <c r="AJ25" s="264"/>
      <c r="AK25" s="265"/>
      <c r="AL25" s="266"/>
      <c r="AP25" s="264"/>
      <c r="AQ25" s="265"/>
      <c r="AR25" s="266"/>
      <c r="AV25" s="264"/>
      <c r="AW25" s="265"/>
      <c r="AX25" s="266"/>
      <c r="BB25" s="264"/>
      <c r="BC25" s="265"/>
      <c r="BD25" s="266"/>
      <c r="BH25" s="264"/>
      <c r="BI25" s="265"/>
      <c r="BJ25" s="266"/>
      <c r="BN25" s="264"/>
      <c r="BO25" s="265"/>
      <c r="BP25" s="266"/>
      <c r="BT25" s="264"/>
      <c r="BU25" s="265"/>
      <c r="BV25" s="266"/>
      <c r="BZ25" s="264" t="s">
        <v>1819</v>
      </c>
      <c r="CA25" s="265">
        <v>11.068542880000001</v>
      </c>
      <c r="CB25" s="266">
        <v>6.52</v>
      </c>
      <c r="CF25" s="264" t="s">
        <v>1589</v>
      </c>
      <c r="CG25" s="265">
        <v>22.900585289999999</v>
      </c>
      <c r="CH25" s="266">
        <v>3.75</v>
      </c>
      <c r="CL25" s="264"/>
      <c r="CM25" s="265"/>
      <c r="CN25" s="266"/>
      <c r="CR25" s="264"/>
      <c r="CS25" s="265"/>
      <c r="CT25" s="266"/>
      <c r="CU25" t="s">
        <v>1820</v>
      </c>
      <c r="CV25" s="263">
        <v>3.1337105300000001</v>
      </c>
      <c r="CW25" s="5">
        <v>20.72</v>
      </c>
      <c r="CX25" s="264" t="s">
        <v>1794</v>
      </c>
      <c r="CY25" s="265">
        <v>38.026929170000003</v>
      </c>
      <c r="CZ25" s="266">
        <v>6.9</v>
      </c>
      <c r="DA25" t="s">
        <v>1793</v>
      </c>
      <c r="DB25" s="263">
        <v>41.274006479999997</v>
      </c>
      <c r="DC25" s="5">
        <v>7.22</v>
      </c>
      <c r="DD25" s="264" t="s">
        <v>1782</v>
      </c>
      <c r="DE25" s="265">
        <v>9.4857697099999996</v>
      </c>
      <c r="DF25" s="266">
        <v>6.58</v>
      </c>
      <c r="DJ25" s="264"/>
      <c r="DK25" s="265"/>
      <c r="DL25" s="266"/>
      <c r="DP25" s="264"/>
      <c r="DQ25" s="265"/>
      <c r="DR25" s="266"/>
      <c r="DV25" s="264" t="s">
        <v>1772</v>
      </c>
      <c r="DW25" s="265">
        <v>32.230667199999999</v>
      </c>
      <c r="DX25" s="266">
        <v>3.05</v>
      </c>
      <c r="EB25" s="264"/>
      <c r="EC25" s="265"/>
      <c r="ED25" s="266"/>
      <c r="EH25" s="264"/>
      <c r="EI25" s="265"/>
      <c r="EJ25" s="266"/>
      <c r="EN25" s="264"/>
      <c r="EO25" s="265"/>
      <c r="EP25" s="266"/>
      <c r="ET25" s="264"/>
      <c r="EU25" s="265"/>
      <c r="EV25" s="266"/>
      <c r="EZ25" s="264"/>
      <c r="FA25" s="265"/>
      <c r="FB25" s="266"/>
      <c r="FF25" s="264"/>
      <c r="FG25" s="265"/>
      <c r="FH25" s="266"/>
      <c r="FL25" s="264"/>
      <c r="FM25" s="265"/>
      <c r="FN25" s="266"/>
      <c r="FR25" s="264"/>
      <c r="FS25" s="265"/>
      <c r="FT25" s="266"/>
      <c r="FX25" s="264"/>
      <c r="FY25" s="265"/>
      <c r="FZ25" s="266"/>
      <c r="GD25" s="264" t="s">
        <v>1821</v>
      </c>
      <c r="GE25" s="265">
        <v>4.8581449399999999</v>
      </c>
      <c r="GF25" s="266">
        <v>2.27</v>
      </c>
      <c r="GG25" t="s">
        <v>1792</v>
      </c>
      <c r="GH25" s="263">
        <v>12.96109392</v>
      </c>
      <c r="GI25" s="5">
        <v>15.57</v>
      </c>
      <c r="GJ25" s="264"/>
      <c r="GK25" s="265"/>
      <c r="GL25" s="266"/>
      <c r="GP25" s="264"/>
      <c r="GQ25" s="265"/>
      <c r="GR25" s="266"/>
      <c r="GV25" s="264"/>
      <c r="GW25" s="265"/>
      <c r="GX25" s="266"/>
    </row>
    <row r="26" spans="6:206" x14ac:dyDescent="0.2">
      <c r="F26" s="264" t="s">
        <v>1799</v>
      </c>
      <c r="G26" s="265">
        <v>8.7265429999999995</v>
      </c>
      <c r="H26" s="266">
        <v>2.42</v>
      </c>
      <c r="I26" t="s">
        <v>1809</v>
      </c>
      <c r="J26" s="263">
        <v>5.9539160000000004</v>
      </c>
      <c r="K26" s="5">
        <v>5.61</v>
      </c>
      <c r="L26" s="264"/>
      <c r="M26" s="265"/>
      <c r="N26" s="266"/>
      <c r="O26" t="s">
        <v>1822</v>
      </c>
      <c r="P26" s="263">
        <v>10.545559000000001</v>
      </c>
      <c r="Q26" s="5">
        <v>3.89</v>
      </c>
      <c r="R26" s="264" t="s">
        <v>1823</v>
      </c>
      <c r="S26" s="265">
        <v>4.5691119999999996</v>
      </c>
      <c r="T26" s="266">
        <v>7.72</v>
      </c>
      <c r="U26" t="s">
        <v>1824</v>
      </c>
      <c r="V26" s="263">
        <v>79.148488610000001</v>
      </c>
      <c r="W26" s="5">
        <v>12.42</v>
      </c>
      <c r="X26" s="264"/>
      <c r="Y26" s="265"/>
      <c r="Z26" s="266"/>
      <c r="AA26" t="s">
        <v>1810</v>
      </c>
      <c r="AB26" s="263">
        <v>0.29495014000000003</v>
      </c>
      <c r="AC26" s="5">
        <v>14.9</v>
      </c>
      <c r="AD26" s="264" t="s">
        <v>1810</v>
      </c>
      <c r="AE26" s="265">
        <v>0.21488293</v>
      </c>
      <c r="AF26" s="266">
        <v>9.84</v>
      </c>
      <c r="AJ26" s="264"/>
      <c r="AK26" s="265"/>
      <c r="AL26" s="266"/>
      <c r="AP26" s="264"/>
      <c r="AQ26" s="265"/>
      <c r="AR26" s="266"/>
      <c r="AV26" s="264"/>
      <c r="AW26" s="265"/>
      <c r="AX26" s="266"/>
      <c r="BB26" s="264"/>
      <c r="BC26" s="265"/>
      <c r="BD26" s="266"/>
      <c r="BH26" s="264"/>
      <c r="BI26" s="265"/>
      <c r="BJ26" s="266"/>
      <c r="BN26" s="264"/>
      <c r="BO26" s="265"/>
      <c r="BP26" s="266"/>
      <c r="BT26" s="264"/>
      <c r="BU26" s="265"/>
      <c r="BV26" s="266"/>
      <c r="BZ26" s="264" t="s">
        <v>1492</v>
      </c>
      <c r="CA26" s="265">
        <v>17.455232580000001</v>
      </c>
      <c r="CB26" s="266">
        <v>10.28</v>
      </c>
      <c r="CF26" s="264"/>
      <c r="CG26" s="265"/>
      <c r="CH26" s="266"/>
      <c r="CL26" s="264"/>
      <c r="CM26" s="265"/>
      <c r="CN26" s="266"/>
      <c r="CR26" s="264"/>
      <c r="CS26" s="265"/>
      <c r="CT26" s="266"/>
      <c r="CX26" s="264" t="s">
        <v>1782</v>
      </c>
      <c r="CY26" s="265">
        <v>14.090358070000001</v>
      </c>
      <c r="CZ26" s="266">
        <v>2.56</v>
      </c>
      <c r="DA26" t="s">
        <v>1825</v>
      </c>
      <c r="DB26" s="263">
        <v>12.81727248</v>
      </c>
      <c r="DC26" s="5">
        <v>2.2400000000000002</v>
      </c>
      <c r="DD26" s="264" t="s">
        <v>1793</v>
      </c>
      <c r="DE26" s="265">
        <v>43.911013480000001</v>
      </c>
      <c r="DF26" s="266">
        <v>30.46</v>
      </c>
      <c r="DJ26" s="264"/>
      <c r="DK26" s="265"/>
      <c r="DL26" s="266"/>
      <c r="DP26" s="264"/>
      <c r="DQ26" s="265"/>
      <c r="DR26" s="266"/>
      <c r="DV26" s="264"/>
      <c r="DW26" s="265"/>
      <c r="DX26" s="266"/>
      <c r="EB26" s="264"/>
      <c r="EC26" s="265"/>
      <c r="ED26" s="266"/>
      <c r="EH26" s="264"/>
      <c r="EI26" s="265"/>
      <c r="EJ26" s="266"/>
      <c r="EN26" s="264"/>
      <c r="EO26" s="265"/>
      <c r="EP26" s="266"/>
      <c r="ET26" s="264"/>
      <c r="EU26" s="265"/>
      <c r="EV26" s="266"/>
      <c r="EZ26" s="264"/>
      <c r="FA26" s="265"/>
      <c r="FB26" s="266"/>
      <c r="FF26" s="264"/>
      <c r="FG26" s="265"/>
      <c r="FH26" s="266"/>
      <c r="FL26" s="264"/>
      <c r="FM26" s="265"/>
      <c r="FN26" s="266"/>
      <c r="FR26" s="264"/>
      <c r="FS26" s="265"/>
      <c r="FT26" s="266"/>
      <c r="FX26" s="264"/>
      <c r="FY26" s="265"/>
      <c r="FZ26" s="266"/>
      <c r="GD26" s="264" t="s">
        <v>1826</v>
      </c>
      <c r="GE26" s="265">
        <v>3.3970060000000003E-2</v>
      </c>
      <c r="GF26" s="266">
        <v>0.02</v>
      </c>
      <c r="GG26" t="s">
        <v>1462</v>
      </c>
      <c r="GH26" s="263">
        <v>2.7348056999999999</v>
      </c>
      <c r="GI26" s="5">
        <v>3.29</v>
      </c>
      <c r="GJ26" s="264"/>
      <c r="GK26" s="265"/>
      <c r="GL26" s="266"/>
      <c r="GP26" s="264"/>
      <c r="GQ26" s="265"/>
      <c r="GR26" s="266"/>
      <c r="GV26" s="264"/>
      <c r="GW26" s="265"/>
      <c r="GX26" s="266"/>
    </row>
    <row r="27" spans="6:206" x14ac:dyDescent="0.2">
      <c r="F27" s="264" t="s">
        <v>1808</v>
      </c>
      <c r="G27" s="265">
        <v>36.287868000000003</v>
      </c>
      <c r="H27" s="266">
        <v>10.050000000000001</v>
      </c>
      <c r="I27" t="s">
        <v>1827</v>
      </c>
      <c r="J27" s="263">
        <v>2.0999999999999999E-5</v>
      </c>
      <c r="K27" s="5">
        <v>0</v>
      </c>
      <c r="L27" s="264"/>
      <c r="M27" s="265"/>
      <c r="N27" s="266"/>
      <c r="O27" t="s">
        <v>1809</v>
      </c>
      <c r="P27" s="263">
        <v>12.835677</v>
      </c>
      <c r="Q27" s="5">
        <v>4.7300000000000004</v>
      </c>
      <c r="R27" s="264" t="s">
        <v>1828</v>
      </c>
      <c r="S27" s="265">
        <v>3.4059200000000001</v>
      </c>
      <c r="T27" s="266">
        <v>5.76</v>
      </c>
      <c r="U27" t="s">
        <v>1829</v>
      </c>
      <c r="V27" s="263">
        <v>41.770266130000003</v>
      </c>
      <c r="W27" s="5">
        <v>6.56</v>
      </c>
      <c r="X27" s="264"/>
      <c r="Y27" s="265"/>
      <c r="Z27" s="266"/>
      <c r="AD27" s="264"/>
      <c r="AE27" s="265"/>
      <c r="AF27" s="266"/>
      <c r="AJ27" s="264"/>
      <c r="AK27" s="265"/>
      <c r="AL27" s="266"/>
      <c r="AP27" s="264"/>
      <c r="AQ27" s="265"/>
      <c r="AR27" s="266"/>
      <c r="AV27" s="264"/>
      <c r="AW27" s="265"/>
      <c r="AX27" s="266"/>
      <c r="BB27" s="264"/>
      <c r="BC27" s="265"/>
      <c r="BD27" s="266"/>
      <c r="BH27" s="264"/>
      <c r="BI27" s="265"/>
      <c r="BJ27" s="266"/>
      <c r="BN27" s="264"/>
      <c r="BO27" s="265"/>
      <c r="BP27" s="266"/>
      <c r="BT27" s="264"/>
      <c r="BU27" s="265"/>
      <c r="BV27" s="266"/>
      <c r="BZ27" s="264" t="s">
        <v>1830</v>
      </c>
      <c r="CA27" s="265">
        <v>11.50705514</v>
      </c>
      <c r="CB27" s="266">
        <v>6.78</v>
      </c>
      <c r="CF27" s="264"/>
      <c r="CG27" s="265"/>
      <c r="CH27" s="266"/>
      <c r="CL27" s="264"/>
      <c r="CM27" s="265"/>
      <c r="CN27" s="266"/>
      <c r="CR27" s="264"/>
      <c r="CS27" s="265"/>
      <c r="CT27" s="266"/>
      <c r="CX27" s="264" t="s">
        <v>1813</v>
      </c>
      <c r="CY27" s="265">
        <v>58.192560210000003</v>
      </c>
      <c r="CZ27" s="266">
        <v>10.56</v>
      </c>
      <c r="DA27" t="s">
        <v>1831</v>
      </c>
      <c r="DB27" s="263">
        <v>0.28243181000000001</v>
      </c>
      <c r="DC27" s="5">
        <v>0.05</v>
      </c>
      <c r="DD27" s="264" t="s">
        <v>1832</v>
      </c>
      <c r="DE27" s="265">
        <v>3.5999999999999999E-7</v>
      </c>
      <c r="DF27" s="266">
        <v>0</v>
      </c>
      <c r="DJ27" s="264"/>
      <c r="DK27" s="265"/>
      <c r="DL27" s="266"/>
      <c r="DP27" s="264"/>
      <c r="DQ27" s="265"/>
      <c r="DR27" s="266"/>
      <c r="DV27" s="264"/>
      <c r="DW27" s="265"/>
      <c r="DX27" s="266"/>
      <c r="EB27" s="264"/>
      <c r="EC27" s="265"/>
      <c r="ED27" s="266"/>
      <c r="EH27" s="264"/>
      <c r="EI27" s="265"/>
      <c r="EJ27" s="266"/>
      <c r="EN27" s="264"/>
      <c r="EO27" s="265"/>
      <c r="EP27" s="266"/>
      <c r="ET27" s="264"/>
      <c r="EU27" s="265"/>
      <c r="EV27" s="266"/>
      <c r="EZ27" s="264"/>
      <c r="FA27" s="265"/>
      <c r="FB27" s="266"/>
      <c r="FF27" s="264"/>
      <c r="FG27" s="265"/>
      <c r="FH27" s="266"/>
      <c r="FL27" s="264"/>
      <c r="FM27" s="265"/>
      <c r="FN27" s="266"/>
      <c r="FR27" s="264"/>
      <c r="FS27" s="265"/>
      <c r="FT27" s="266"/>
      <c r="FX27" s="264"/>
      <c r="FY27" s="265"/>
      <c r="FZ27" s="266"/>
      <c r="GD27" s="264"/>
      <c r="GE27" s="265"/>
      <c r="GF27" s="266"/>
      <c r="GG27" t="s">
        <v>1821</v>
      </c>
      <c r="GH27" s="263">
        <v>7.3614702000000003</v>
      </c>
      <c r="GI27" s="5">
        <v>8.84</v>
      </c>
      <c r="GJ27" s="264"/>
      <c r="GK27" s="265"/>
      <c r="GL27" s="266"/>
      <c r="GP27" s="264"/>
      <c r="GQ27" s="265"/>
      <c r="GR27" s="266"/>
      <c r="GV27" s="264"/>
      <c r="GW27" s="265"/>
      <c r="GX27" s="266"/>
    </row>
    <row r="28" spans="6:206" x14ac:dyDescent="0.2">
      <c r="F28" s="264" t="s">
        <v>1833</v>
      </c>
      <c r="G28" s="265">
        <v>0.98732399999999998</v>
      </c>
      <c r="H28" s="266">
        <v>0.27</v>
      </c>
      <c r="I28" t="s">
        <v>1816</v>
      </c>
      <c r="J28" s="263">
        <v>2.7029329999999998</v>
      </c>
      <c r="K28" s="5">
        <v>2.5499999999999998</v>
      </c>
      <c r="L28" s="264"/>
      <c r="M28" s="265"/>
      <c r="N28" s="266"/>
      <c r="O28" t="s">
        <v>1827</v>
      </c>
      <c r="P28" s="263">
        <v>1.3999999999999999E-4</v>
      </c>
      <c r="Q28" s="5">
        <v>0</v>
      </c>
      <c r="R28" s="264" t="s">
        <v>1834</v>
      </c>
      <c r="S28" s="265">
        <v>0.245388</v>
      </c>
      <c r="T28" s="266">
        <v>0.41</v>
      </c>
      <c r="X28" s="264"/>
      <c r="Y28" s="265"/>
      <c r="Z28" s="266"/>
      <c r="AD28" s="264"/>
      <c r="AE28" s="265"/>
      <c r="AF28" s="266"/>
      <c r="AJ28" s="264"/>
      <c r="AK28" s="265"/>
      <c r="AL28" s="266"/>
      <c r="AP28" s="264"/>
      <c r="AQ28" s="265"/>
      <c r="AR28" s="266"/>
      <c r="AV28" s="264"/>
      <c r="AW28" s="265"/>
      <c r="AX28" s="266"/>
      <c r="BB28" s="264"/>
      <c r="BC28" s="265"/>
      <c r="BD28" s="266"/>
      <c r="BH28" s="264"/>
      <c r="BI28" s="265"/>
      <c r="BJ28" s="266"/>
      <c r="BN28" s="264"/>
      <c r="BO28" s="265"/>
      <c r="BP28" s="266"/>
      <c r="BT28" s="264"/>
      <c r="BU28" s="265"/>
      <c r="BV28" s="266"/>
      <c r="BZ28" s="264"/>
      <c r="CA28" s="265"/>
      <c r="CB28" s="266"/>
      <c r="CF28" s="264"/>
      <c r="CG28" s="265"/>
      <c r="CH28" s="266"/>
      <c r="CL28" s="264"/>
      <c r="CM28" s="265"/>
      <c r="CN28" s="266"/>
      <c r="CR28" s="264"/>
      <c r="CS28" s="265"/>
      <c r="CT28" s="266"/>
      <c r="CX28" s="264" t="s">
        <v>1793</v>
      </c>
      <c r="CY28" s="265">
        <v>79.931761059999999</v>
      </c>
      <c r="CZ28" s="266">
        <v>14.5</v>
      </c>
      <c r="DA28" t="s">
        <v>1835</v>
      </c>
      <c r="DB28" s="263">
        <v>20.369644009999998</v>
      </c>
      <c r="DC28" s="5">
        <v>3.56</v>
      </c>
      <c r="DD28" s="264" t="s">
        <v>1820</v>
      </c>
      <c r="DE28" s="265">
        <v>20.499588119999999</v>
      </c>
      <c r="DF28" s="266">
        <v>14.22</v>
      </c>
      <c r="DJ28" s="264"/>
      <c r="DK28" s="265"/>
      <c r="DL28" s="266"/>
      <c r="DP28" s="264"/>
      <c r="DQ28" s="265"/>
      <c r="DR28" s="266"/>
      <c r="DV28" s="264"/>
      <c r="DW28" s="265"/>
      <c r="DX28" s="266"/>
      <c r="EB28" s="264"/>
      <c r="EC28" s="265"/>
      <c r="ED28" s="266"/>
      <c r="EH28" s="264"/>
      <c r="EI28" s="265"/>
      <c r="EJ28" s="266"/>
      <c r="EN28" s="264"/>
      <c r="EO28" s="265"/>
      <c r="EP28" s="266"/>
      <c r="ET28" s="264"/>
      <c r="EU28" s="265"/>
      <c r="EV28" s="266"/>
      <c r="EZ28" s="264"/>
      <c r="FA28" s="265"/>
      <c r="FB28" s="266"/>
      <c r="FF28" s="264"/>
      <c r="FG28" s="265"/>
      <c r="FH28" s="266"/>
      <c r="FL28" s="264"/>
      <c r="FM28" s="265"/>
      <c r="FN28" s="266"/>
      <c r="FR28" s="264"/>
      <c r="FS28" s="265"/>
      <c r="FT28" s="266"/>
      <c r="FX28" s="264"/>
      <c r="FY28" s="265"/>
      <c r="FZ28" s="266"/>
      <c r="GD28" s="264"/>
      <c r="GE28" s="265"/>
      <c r="GF28" s="266"/>
      <c r="GJ28" s="264"/>
      <c r="GK28" s="265"/>
      <c r="GL28" s="266"/>
      <c r="GP28" s="264"/>
      <c r="GQ28" s="265"/>
      <c r="GR28" s="266"/>
      <c r="GV28" s="264"/>
      <c r="GW28" s="265"/>
      <c r="GX28" s="266"/>
    </row>
    <row r="29" spans="6:206" x14ac:dyDescent="0.2">
      <c r="F29" s="264" t="s">
        <v>1815</v>
      </c>
      <c r="G29" s="265">
        <v>18.426780999999998</v>
      </c>
      <c r="H29" s="266">
        <v>5.0999999999999996</v>
      </c>
      <c r="I29" t="s">
        <v>1823</v>
      </c>
      <c r="J29" s="263">
        <v>8.1442320000000006</v>
      </c>
      <c r="K29" s="5">
        <v>7.68</v>
      </c>
      <c r="L29" s="264"/>
      <c r="M29" s="265"/>
      <c r="N29" s="266"/>
      <c r="O29" t="s">
        <v>1816</v>
      </c>
      <c r="P29" s="263">
        <v>5.4110440000000004</v>
      </c>
      <c r="Q29" s="5">
        <v>2</v>
      </c>
      <c r="R29" s="264" t="s">
        <v>420</v>
      </c>
      <c r="S29" s="265">
        <v>8.5862309999999997</v>
      </c>
      <c r="T29" s="266">
        <v>14.51</v>
      </c>
      <c r="X29" s="264"/>
      <c r="Y29" s="265"/>
      <c r="Z29" s="266"/>
      <c r="AD29" s="264"/>
      <c r="AE29" s="265"/>
      <c r="AF29" s="266"/>
      <c r="AJ29" s="264"/>
      <c r="AK29" s="265"/>
      <c r="AL29" s="266"/>
      <c r="AP29" s="264"/>
      <c r="AQ29" s="265"/>
      <c r="AR29" s="266"/>
      <c r="AV29" s="264"/>
      <c r="AW29" s="265"/>
      <c r="AX29" s="266"/>
      <c r="BB29" s="264"/>
      <c r="BC29" s="265"/>
      <c r="BD29" s="266"/>
      <c r="BH29" s="264"/>
      <c r="BI29" s="265"/>
      <c r="BJ29" s="266"/>
      <c r="BN29" s="264"/>
      <c r="BO29" s="265"/>
      <c r="BP29" s="266"/>
      <c r="BT29" s="264"/>
      <c r="BU29" s="265"/>
      <c r="BV29" s="266"/>
      <c r="BZ29" s="264"/>
      <c r="CA29" s="265"/>
      <c r="CB29" s="266"/>
      <c r="CF29" s="264"/>
      <c r="CG29" s="265"/>
      <c r="CH29" s="266"/>
      <c r="CL29" s="264"/>
      <c r="CM29" s="265"/>
      <c r="CN29" s="266"/>
      <c r="CR29" s="264"/>
      <c r="CS29" s="265"/>
      <c r="CT29" s="266"/>
      <c r="CX29" s="264" t="s">
        <v>1832</v>
      </c>
      <c r="CY29" s="265">
        <v>4.6700000000000002E-6</v>
      </c>
      <c r="CZ29" s="266">
        <v>0</v>
      </c>
      <c r="DA29" t="s">
        <v>1832</v>
      </c>
      <c r="DB29" s="263">
        <v>1.1999999999999999E-6</v>
      </c>
      <c r="DC29" s="5">
        <v>0</v>
      </c>
      <c r="DD29" s="264"/>
      <c r="DE29" s="265"/>
      <c r="DF29" s="266"/>
      <c r="DJ29" s="264"/>
      <c r="DK29" s="265"/>
      <c r="DL29" s="266"/>
      <c r="DP29" s="264"/>
      <c r="DQ29" s="265"/>
      <c r="DR29" s="266"/>
      <c r="DV29" s="264"/>
      <c r="DW29" s="265"/>
      <c r="DX29" s="266"/>
      <c r="EB29" s="264"/>
      <c r="EC29" s="265"/>
      <c r="ED29" s="266"/>
      <c r="EH29" s="264"/>
      <c r="EI29" s="265"/>
      <c r="EJ29" s="266"/>
      <c r="EN29" s="264"/>
      <c r="EO29" s="265"/>
      <c r="EP29" s="266"/>
      <c r="ET29" s="264"/>
      <c r="EU29" s="265"/>
      <c r="EV29" s="266"/>
      <c r="EZ29" s="264"/>
      <c r="FA29" s="265"/>
      <c r="FB29" s="266"/>
      <c r="FF29" s="264"/>
      <c r="FG29" s="265"/>
      <c r="FH29" s="266"/>
      <c r="FL29" s="264"/>
      <c r="FM29" s="265"/>
      <c r="FN29" s="266"/>
      <c r="FR29" s="264"/>
      <c r="FS29" s="265"/>
      <c r="FT29" s="266"/>
      <c r="FX29" s="264"/>
      <c r="FY29" s="265"/>
      <c r="FZ29" s="266"/>
      <c r="GD29" s="264"/>
      <c r="GE29" s="265"/>
      <c r="GF29" s="266"/>
      <c r="GJ29" s="264"/>
      <c r="GK29" s="265"/>
      <c r="GL29" s="266"/>
      <c r="GP29" s="264"/>
      <c r="GQ29" s="265"/>
      <c r="GR29" s="266"/>
      <c r="GV29" s="264"/>
      <c r="GW29" s="265"/>
      <c r="GX29" s="266"/>
    </row>
    <row r="30" spans="6:206" x14ac:dyDescent="0.2">
      <c r="F30" s="264" t="s">
        <v>1822</v>
      </c>
      <c r="G30" s="265">
        <v>26.811775999999998</v>
      </c>
      <c r="H30" s="266">
        <v>7.42</v>
      </c>
      <c r="I30" t="s">
        <v>1828</v>
      </c>
      <c r="J30" s="263">
        <v>4.5718050000000003</v>
      </c>
      <c r="K30" s="5">
        <v>4.3099999999999996</v>
      </c>
      <c r="L30" s="264"/>
      <c r="M30" s="265"/>
      <c r="N30" s="266"/>
      <c r="O30" t="s">
        <v>1823</v>
      </c>
      <c r="P30" s="263">
        <v>13.598369</v>
      </c>
      <c r="Q30" s="5">
        <v>5.01</v>
      </c>
      <c r="R30" s="264" t="s">
        <v>1836</v>
      </c>
      <c r="S30" s="265">
        <v>2.6819999999999999E-3</v>
      </c>
      <c r="T30" s="266">
        <v>0</v>
      </c>
      <c r="X30" s="264"/>
      <c r="Y30" s="265"/>
      <c r="Z30" s="266"/>
      <c r="AD30" s="264"/>
      <c r="AE30" s="265"/>
      <c r="AF30" s="266"/>
      <c r="AJ30" s="264"/>
      <c r="AK30" s="265"/>
      <c r="AL30" s="266"/>
      <c r="AP30" s="264"/>
      <c r="AQ30" s="265"/>
      <c r="AR30" s="266"/>
      <c r="AV30" s="264"/>
      <c r="AW30" s="265"/>
      <c r="AX30" s="266"/>
      <c r="BB30" s="264"/>
      <c r="BC30" s="265"/>
      <c r="BD30" s="266"/>
      <c r="BH30" s="264"/>
      <c r="BI30" s="265"/>
      <c r="BJ30" s="266"/>
      <c r="BN30" s="264"/>
      <c r="BO30" s="265"/>
      <c r="BP30" s="266"/>
      <c r="BT30" s="264"/>
      <c r="BU30" s="265"/>
      <c r="BV30" s="266"/>
      <c r="BZ30" s="264"/>
      <c r="CA30" s="265"/>
      <c r="CB30" s="266"/>
      <c r="CF30" s="264"/>
      <c r="CG30" s="265"/>
      <c r="CH30" s="266"/>
      <c r="CL30" s="264"/>
      <c r="CM30" s="265"/>
      <c r="CN30" s="266"/>
      <c r="CR30" s="264"/>
      <c r="CS30" s="265"/>
      <c r="CT30" s="266"/>
      <c r="CX30" s="264" t="s">
        <v>1837</v>
      </c>
      <c r="CY30" s="265">
        <v>5.0500000000000001E-5</v>
      </c>
      <c r="CZ30" s="266">
        <v>0</v>
      </c>
      <c r="DA30" t="s">
        <v>1837</v>
      </c>
      <c r="DB30" s="263">
        <v>1.0092E-4</v>
      </c>
      <c r="DC30" s="5">
        <v>0</v>
      </c>
      <c r="DD30" s="264"/>
      <c r="DE30" s="265"/>
      <c r="DF30" s="266"/>
      <c r="DJ30" s="264"/>
      <c r="DK30" s="265"/>
      <c r="DL30" s="266"/>
      <c r="DP30" s="264"/>
      <c r="DQ30" s="265"/>
      <c r="DR30" s="266"/>
      <c r="DV30" s="264"/>
      <c r="DW30" s="265"/>
      <c r="DX30" s="266"/>
      <c r="EB30" s="264"/>
      <c r="EC30" s="265"/>
      <c r="ED30" s="266"/>
      <c r="EH30" s="264"/>
      <c r="EI30" s="265"/>
      <c r="EJ30" s="266"/>
      <c r="EN30" s="264"/>
      <c r="EO30" s="265"/>
      <c r="EP30" s="266"/>
      <c r="ET30" s="264"/>
      <c r="EU30" s="265"/>
      <c r="EV30" s="266"/>
      <c r="EZ30" s="264"/>
      <c r="FA30" s="265"/>
      <c r="FB30" s="266"/>
      <c r="FF30" s="264"/>
      <c r="FG30" s="265"/>
      <c r="FH30" s="266"/>
      <c r="FL30" s="264"/>
      <c r="FM30" s="265"/>
      <c r="FN30" s="266"/>
      <c r="FR30" s="264"/>
      <c r="FS30" s="265"/>
      <c r="FT30" s="266"/>
      <c r="FX30" s="264"/>
      <c r="FY30" s="265"/>
      <c r="FZ30" s="266"/>
      <c r="GD30" s="264"/>
      <c r="GE30" s="265"/>
      <c r="GF30" s="266"/>
      <c r="GJ30" s="264"/>
      <c r="GK30" s="265"/>
      <c r="GL30" s="266"/>
      <c r="GP30" s="264"/>
      <c r="GQ30" s="265"/>
      <c r="GR30" s="266"/>
      <c r="GV30" s="264"/>
      <c r="GW30" s="265"/>
      <c r="GX30" s="266"/>
    </row>
    <row r="31" spans="6:206" x14ac:dyDescent="0.2">
      <c r="F31" s="264" t="s">
        <v>1809</v>
      </c>
      <c r="G31" s="265">
        <v>2.1937259999999998</v>
      </c>
      <c r="H31" s="266">
        <v>0.61</v>
      </c>
      <c r="I31" t="s">
        <v>1834</v>
      </c>
      <c r="J31" s="263">
        <v>1.964129</v>
      </c>
      <c r="K31" s="5">
        <v>1.85</v>
      </c>
      <c r="L31" s="264"/>
      <c r="M31" s="265"/>
      <c r="N31" s="266"/>
      <c r="O31" t="s">
        <v>1828</v>
      </c>
      <c r="P31" s="263">
        <v>9.6283119999999993</v>
      </c>
      <c r="Q31" s="5">
        <v>3.55</v>
      </c>
      <c r="R31" s="264" t="s">
        <v>1838</v>
      </c>
      <c r="S31" s="265">
        <v>3.7003870000000001</v>
      </c>
      <c r="T31" s="266">
        <v>6.25</v>
      </c>
      <c r="X31" s="264"/>
      <c r="Y31" s="265"/>
      <c r="Z31" s="266"/>
      <c r="AD31" s="264"/>
      <c r="AE31" s="265"/>
      <c r="AF31" s="266"/>
      <c r="AJ31" s="264"/>
      <c r="AK31" s="265"/>
      <c r="AL31" s="266"/>
      <c r="AP31" s="264"/>
      <c r="AQ31" s="265"/>
      <c r="AR31" s="266"/>
      <c r="AV31" s="264"/>
      <c r="AW31" s="265"/>
      <c r="AX31" s="266"/>
      <c r="BB31" s="264"/>
      <c r="BC31" s="265"/>
      <c r="BD31" s="266"/>
      <c r="BH31" s="264"/>
      <c r="BI31" s="265"/>
      <c r="BJ31" s="266"/>
      <c r="BN31" s="264"/>
      <c r="BO31" s="265"/>
      <c r="BP31" s="266"/>
      <c r="BT31" s="264"/>
      <c r="BU31" s="265"/>
      <c r="BV31" s="266"/>
      <c r="BZ31" s="264"/>
      <c r="CA31" s="265"/>
      <c r="CB31" s="266"/>
      <c r="CF31" s="264"/>
      <c r="CG31" s="265"/>
      <c r="CH31" s="266"/>
      <c r="CL31" s="264"/>
      <c r="CM31" s="265"/>
      <c r="CN31" s="266"/>
      <c r="CR31" s="264"/>
      <c r="CS31" s="265"/>
      <c r="CT31" s="266"/>
      <c r="CX31" s="264" t="s">
        <v>1804</v>
      </c>
      <c r="CY31" s="265">
        <v>19.288265899999999</v>
      </c>
      <c r="CZ31" s="266">
        <v>3.5</v>
      </c>
      <c r="DA31" t="s">
        <v>1804</v>
      </c>
      <c r="DB31" s="263">
        <v>20.515275249999998</v>
      </c>
      <c r="DC31" s="5">
        <v>3.59</v>
      </c>
      <c r="DD31" s="264"/>
      <c r="DE31" s="265"/>
      <c r="DF31" s="266"/>
      <c r="DJ31" s="264"/>
      <c r="DK31" s="265"/>
      <c r="DL31" s="266"/>
      <c r="DP31" s="264"/>
      <c r="DQ31" s="265"/>
      <c r="DR31" s="266"/>
      <c r="DV31" s="264"/>
      <c r="DW31" s="265"/>
      <c r="DX31" s="266"/>
      <c r="EB31" s="264"/>
      <c r="EC31" s="265"/>
      <c r="ED31" s="266"/>
      <c r="EH31" s="264"/>
      <c r="EI31" s="265"/>
      <c r="EJ31" s="266"/>
      <c r="EN31" s="264"/>
      <c r="EO31" s="265"/>
      <c r="EP31" s="266"/>
      <c r="ET31" s="264"/>
      <c r="EU31" s="265"/>
      <c r="EV31" s="266"/>
      <c r="EZ31" s="264"/>
      <c r="FA31" s="265"/>
      <c r="FB31" s="266"/>
      <c r="FF31" s="264"/>
      <c r="FG31" s="265"/>
      <c r="FH31" s="266"/>
      <c r="FL31" s="264"/>
      <c r="FM31" s="265"/>
      <c r="FN31" s="266"/>
      <c r="FR31" s="264"/>
      <c r="FS31" s="265"/>
      <c r="FT31" s="266"/>
      <c r="FX31" s="264"/>
      <c r="FY31" s="265"/>
      <c r="FZ31" s="266"/>
      <c r="GD31" s="264"/>
      <c r="GE31" s="265"/>
      <c r="GF31" s="266"/>
      <c r="GJ31" s="264"/>
      <c r="GK31" s="265"/>
      <c r="GL31" s="266"/>
      <c r="GP31" s="264"/>
      <c r="GQ31" s="265"/>
      <c r="GR31" s="266"/>
      <c r="GV31" s="264"/>
      <c r="GW31" s="265"/>
      <c r="GX31" s="266"/>
    </row>
    <row r="32" spans="6:206" x14ac:dyDescent="0.2">
      <c r="F32" s="264" t="s">
        <v>1827</v>
      </c>
      <c r="G32" s="265">
        <v>3.8900769999999998</v>
      </c>
      <c r="H32" s="266">
        <v>1.08</v>
      </c>
      <c r="I32" t="s">
        <v>420</v>
      </c>
      <c r="J32" s="263">
        <v>15.983382000000001</v>
      </c>
      <c r="K32" s="5">
        <v>15.07</v>
      </c>
      <c r="L32" s="264"/>
      <c r="M32" s="265"/>
      <c r="N32" s="266"/>
      <c r="O32" t="s">
        <v>1834</v>
      </c>
      <c r="P32" s="263">
        <v>5.5090899999999996</v>
      </c>
      <c r="Q32" s="5">
        <v>2.0299999999999998</v>
      </c>
      <c r="R32" s="264" t="s">
        <v>1839</v>
      </c>
      <c r="S32" s="265">
        <v>1.3820079999999999</v>
      </c>
      <c r="T32" s="266">
        <v>2.34</v>
      </c>
      <c r="X32" s="264"/>
      <c r="Y32" s="265"/>
      <c r="Z32" s="266"/>
      <c r="AD32" s="264"/>
      <c r="AE32" s="265"/>
      <c r="AF32" s="266"/>
      <c r="AJ32" s="264"/>
      <c r="AK32" s="265"/>
      <c r="AL32" s="266"/>
      <c r="AP32" s="264"/>
      <c r="AQ32" s="265"/>
      <c r="AR32" s="266"/>
      <c r="AV32" s="264"/>
      <c r="AW32" s="265"/>
      <c r="AX32" s="266"/>
      <c r="BB32" s="264"/>
      <c r="BC32" s="265"/>
      <c r="BD32" s="266"/>
      <c r="BH32" s="264"/>
      <c r="BI32" s="265"/>
      <c r="BJ32" s="266"/>
      <c r="BN32" s="264"/>
      <c r="BO32" s="265"/>
      <c r="BP32" s="266"/>
      <c r="BT32" s="264"/>
      <c r="BU32" s="265"/>
      <c r="BV32" s="266"/>
      <c r="BZ32" s="264"/>
      <c r="CA32" s="265"/>
      <c r="CB32" s="266"/>
      <c r="CF32" s="264"/>
      <c r="CG32" s="265"/>
      <c r="CH32" s="266"/>
      <c r="CL32" s="264"/>
      <c r="CM32" s="265"/>
      <c r="CN32" s="266"/>
      <c r="CR32" s="264"/>
      <c r="CS32" s="265"/>
      <c r="CT32" s="266"/>
      <c r="CX32" s="264"/>
      <c r="CY32" s="265"/>
      <c r="CZ32" s="266"/>
      <c r="DD32" s="264"/>
      <c r="DE32" s="265"/>
      <c r="DF32" s="266"/>
      <c r="DJ32" s="264"/>
      <c r="DK32" s="265"/>
      <c r="DL32" s="266"/>
      <c r="DP32" s="264"/>
      <c r="DQ32" s="265"/>
      <c r="DR32" s="266"/>
      <c r="DV32" s="264"/>
      <c r="DW32" s="265"/>
      <c r="DX32" s="266"/>
      <c r="EB32" s="264"/>
      <c r="EC32" s="265"/>
      <c r="ED32" s="266"/>
      <c r="EH32" s="264"/>
      <c r="EI32" s="265"/>
      <c r="EJ32" s="266"/>
      <c r="EN32" s="264"/>
      <c r="EO32" s="265"/>
      <c r="EP32" s="266"/>
      <c r="ET32" s="264"/>
      <c r="EU32" s="265"/>
      <c r="EV32" s="266"/>
      <c r="EZ32" s="264"/>
      <c r="FA32" s="265"/>
      <c r="FB32" s="266"/>
      <c r="FF32" s="264"/>
      <c r="FG32" s="265"/>
      <c r="FH32" s="266"/>
      <c r="FL32" s="264"/>
      <c r="FM32" s="265"/>
      <c r="FN32" s="266"/>
      <c r="FR32" s="264"/>
      <c r="FS32" s="265"/>
      <c r="FT32" s="266"/>
      <c r="FX32" s="264"/>
      <c r="FY32" s="265"/>
      <c r="FZ32" s="266"/>
      <c r="GD32" s="264"/>
      <c r="GE32" s="265"/>
      <c r="GF32" s="266"/>
      <c r="GJ32" s="264"/>
      <c r="GK32" s="265"/>
      <c r="GL32" s="266"/>
      <c r="GP32" s="264"/>
      <c r="GQ32" s="265"/>
      <c r="GR32" s="266"/>
      <c r="GV32" s="264"/>
      <c r="GW32" s="265"/>
      <c r="GX32" s="266"/>
    </row>
    <row r="33" spans="1:212" x14ac:dyDescent="0.2">
      <c r="F33" s="264" t="s">
        <v>1816</v>
      </c>
      <c r="G33" s="265">
        <v>3.091094</v>
      </c>
      <c r="H33" s="266">
        <v>0.86</v>
      </c>
      <c r="I33" t="s">
        <v>1836</v>
      </c>
      <c r="J33" s="263">
        <v>1.694E-3</v>
      </c>
      <c r="K33" s="5">
        <v>0</v>
      </c>
      <c r="L33" s="264"/>
      <c r="M33" s="265"/>
      <c r="N33" s="266"/>
      <c r="O33" t="s">
        <v>420</v>
      </c>
      <c r="P33" s="263">
        <v>24.017793999999999</v>
      </c>
      <c r="Q33" s="5">
        <v>8.86</v>
      </c>
      <c r="R33" s="264" t="s">
        <v>1840</v>
      </c>
      <c r="S33" s="265">
        <v>1.019212</v>
      </c>
      <c r="T33" s="266">
        <v>1.72</v>
      </c>
      <c r="X33" s="264"/>
      <c r="Y33" s="265"/>
      <c r="Z33" s="266"/>
      <c r="AD33" s="264"/>
      <c r="AE33" s="265"/>
      <c r="AF33" s="266"/>
      <c r="AJ33" s="264"/>
      <c r="AK33" s="265"/>
      <c r="AL33" s="266"/>
      <c r="AP33" s="264"/>
      <c r="AQ33" s="265"/>
      <c r="AR33" s="266"/>
      <c r="AV33" s="264"/>
      <c r="AW33" s="265"/>
      <c r="AX33" s="266"/>
      <c r="BB33" s="264"/>
      <c r="BC33" s="265"/>
      <c r="BD33" s="266"/>
      <c r="BH33" s="264"/>
      <c r="BI33" s="265"/>
      <c r="BJ33" s="266"/>
      <c r="BN33" s="264"/>
      <c r="BO33" s="265"/>
      <c r="BP33" s="266"/>
      <c r="BT33" s="264"/>
      <c r="BU33" s="265"/>
      <c r="BV33" s="266"/>
      <c r="BZ33" s="264"/>
      <c r="CA33" s="265"/>
      <c r="CB33" s="266"/>
      <c r="CF33" s="264"/>
      <c r="CG33" s="265"/>
      <c r="CH33" s="266"/>
      <c r="CL33" s="264"/>
      <c r="CM33" s="265"/>
      <c r="CN33" s="266"/>
      <c r="CR33" s="264"/>
      <c r="CS33" s="265"/>
      <c r="CT33" s="266"/>
      <c r="CX33" s="264"/>
      <c r="CY33" s="265"/>
      <c r="CZ33" s="266"/>
      <c r="DD33" s="264"/>
      <c r="DE33" s="265"/>
      <c r="DF33" s="266"/>
      <c r="DJ33" s="264"/>
      <c r="DK33" s="265"/>
      <c r="DL33" s="266"/>
      <c r="DP33" s="264"/>
      <c r="DQ33" s="265"/>
      <c r="DR33" s="266"/>
      <c r="DV33" s="264"/>
      <c r="DW33" s="265"/>
      <c r="DX33" s="266"/>
      <c r="EB33" s="264"/>
      <c r="EC33" s="265"/>
      <c r="ED33" s="266"/>
      <c r="EH33" s="264"/>
      <c r="EI33" s="265"/>
      <c r="EJ33" s="266"/>
      <c r="EN33" s="264"/>
      <c r="EO33" s="265"/>
      <c r="EP33" s="266"/>
      <c r="ET33" s="264"/>
      <c r="EU33" s="265"/>
      <c r="EV33" s="266"/>
      <c r="EZ33" s="264"/>
      <c r="FA33" s="265"/>
      <c r="FB33" s="266"/>
      <c r="FF33" s="264"/>
      <c r="FG33" s="265"/>
      <c r="FH33" s="266"/>
      <c r="FL33" s="264"/>
      <c r="FM33" s="265"/>
      <c r="FN33" s="266"/>
      <c r="FR33" s="264"/>
      <c r="FS33" s="265"/>
      <c r="FT33" s="266"/>
      <c r="FX33" s="264"/>
      <c r="FY33" s="265"/>
      <c r="FZ33" s="266"/>
      <c r="GD33" s="264"/>
      <c r="GE33" s="265"/>
      <c r="GF33" s="266"/>
      <c r="GJ33" s="264"/>
      <c r="GK33" s="265"/>
      <c r="GL33" s="266"/>
      <c r="GP33" s="264"/>
      <c r="GQ33" s="265"/>
      <c r="GR33" s="266"/>
      <c r="GV33" s="264"/>
      <c r="GW33" s="265"/>
      <c r="GX33" s="266"/>
    </row>
    <row r="34" spans="1:212" x14ac:dyDescent="0.2">
      <c r="F34" s="264" t="s">
        <v>1823</v>
      </c>
      <c r="G34" s="265">
        <v>6.8851360000000001</v>
      </c>
      <c r="H34" s="266">
        <v>1.91</v>
      </c>
      <c r="I34" t="s">
        <v>1839</v>
      </c>
      <c r="J34" s="263">
        <v>3.0909420000000001</v>
      </c>
      <c r="K34" s="5">
        <v>2.91</v>
      </c>
      <c r="L34" s="264"/>
      <c r="M34" s="265"/>
      <c r="N34" s="266"/>
      <c r="O34" t="s">
        <v>1836</v>
      </c>
      <c r="P34" s="263">
        <v>2.5100000000000001E-3</v>
      </c>
      <c r="Q34" s="5">
        <v>0</v>
      </c>
      <c r="R34" s="264"/>
      <c r="S34" s="265"/>
      <c r="T34" s="266"/>
      <c r="X34" s="264"/>
      <c r="Y34" s="265"/>
      <c r="Z34" s="266"/>
      <c r="AD34" s="264"/>
      <c r="AE34" s="265"/>
      <c r="AF34" s="266"/>
      <c r="AJ34" s="264"/>
      <c r="AK34" s="265"/>
      <c r="AL34" s="266"/>
      <c r="AP34" s="264"/>
      <c r="AQ34" s="265"/>
      <c r="AR34" s="266"/>
      <c r="AV34" s="264"/>
      <c r="AW34" s="265"/>
      <c r="AX34" s="266"/>
      <c r="BB34" s="264"/>
      <c r="BC34" s="265"/>
      <c r="BD34" s="266"/>
      <c r="BH34" s="264"/>
      <c r="BI34" s="265"/>
      <c r="BJ34" s="266"/>
      <c r="BN34" s="264"/>
      <c r="BO34" s="265"/>
      <c r="BP34" s="266"/>
      <c r="BT34" s="264"/>
      <c r="BU34" s="265"/>
      <c r="BV34" s="266"/>
      <c r="BZ34" s="264"/>
      <c r="CA34" s="265"/>
      <c r="CB34" s="266"/>
      <c r="CF34" s="264"/>
      <c r="CG34" s="265"/>
      <c r="CH34" s="266"/>
      <c r="CL34" s="264"/>
      <c r="CM34" s="265"/>
      <c r="CN34" s="266"/>
      <c r="CR34" s="264"/>
      <c r="CS34" s="265"/>
      <c r="CT34" s="266"/>
      <c r="CX34" s="264"/>
      <c r="CY34" s="265"/>
      <c r="CZ34" s="266"/>
      <c r="DD34" s="264"/>
      <c r="DE34" s="265"/>
      <c r="DF34" s="266"/>
      <c r="DJ34" s="264"/>
      <c r="DK34" s="265"/>
      <c r="DL34" s="266"/>
      <c r="DP34" s="264"/>
      <c r="DQ34" s="265"/>
      <c r="DR34" s="266"/>
      <c r="DV34" s="264"/>
      <c r="DW34" s="265"/>
      <c r="DX34" s="266"/>
      <c r="EB34" s="264"/>
      <c r="EC34" s="265"/>
      <c r="ED34" s="266"/>
      <c r="EH34" s="264"/>
      <c r="EI34" s="265"/>
      <c r="EJ34" s="266"/>
      <c r="EN34" s="264"/>
      <c r="EO34" s="265"/>
      <c r="EP34" s="266"/>
      <c r="ET34" s="264"/>
      <c r="EU34" s="265"/>
      <c r="EV34" s="266"/>
      <c r="EZ34" s="264"/>
      <c r="FA34" s="265"/>
      <c r="FB34" s="266"/>
      <c r="FF34" s="264"/>
      <c r="FG34" s="265"/>
      <c r="FH34" s="266"/>
      <c r="FL34" s="264"/>
      <c r="FM34" s="265"/>
      <c r="FN34" s="266"/>
      <c r="FR34" s="264"/>
      <c r="FS34" s="265"/>
      <c r="FT34" s="266"/>
      <c r="FX34" s="264"/>
      <c r="FY34" s="265"/>
      <c r="FZ34" s="266"/>
      <c r="GD34" s="264"/>
      <c r="GE34" s="265"/>
      <c r="GF34" s="266"/>
      <c r="GJ34" s="264"/>
      <c r="GK34" s="265"/>
      <c r="GL34" s="266"/>
      <c r="GP34" s="264"/>
      <c r="GQ34" s="265"/>
      <c r="GR34" s="266"/>
      <c r="GV34" s="264"/>
      <c r="GW34" s="265"/>
      <c r="GX34" s="266"/>
    </row>
    <row r="35" spans="1:212" x14ac:dyDescent="0.2">
      <c r="F35" s="264" t="s">
        <v>1828</v>
      </c>
      <c r="G35" s="265">
        <v>9.9262890000000006</v>
      </c>
      <c r="H35" s="266">
        <v>2.75</v>
      </c>
      <c r="I35" t="s">
        <v>1841</v>
      </c>
      <c r="J35" s="263">
        <v>5.3245430000000002</v>
      </c>
      <c r="K35" s="5">
        <v>5.0199999999999996</v>
      </c>
      <c r="L35" s="264"/>
      <c r="M35" s="265"/>
      <c r="N35" s="266"/>
      <c r="O35" t="s">
        <v>1842</v>
      </c>
      <c r="P35" s="263">
        <v>3.6445799999999999</v>
      </c>
      <c r="Q35" s="5">
        <v>1.34</v>
      </c>
      <c r="R35" s="264"/>
      <c r="S35" s="265"/>
      <c r="T35" s="266"/>
      <c r="X35" s="264"/>
      <c r="Y35" s="265"/>
      <c r="Z35" s="266"/>
      <c r="AD35" s="264"/>
      <c r="AE35" s="265"/>
      <c r="AF35" s="266"/>
      <c r="AJ35" s="264"/>
      <c r="AK35" s="265"/>
      <c r="AL35" s="266"/>
      <c r="AP35" s="264"/>
      <c r="AQ35" s="265"/>
      <c r="AR35" s="266"/>
      <c r="AV35" s="264"/>
      <c r="AW35" s="265"/>
      <c r="AX35" s="266"/>
      <c r="BB35" s="264"/>
      <c r="BC35" s="265"/>
      <c r="BD35" s="266"/>
      <c r="BH35" s="264"/>
      <c r="BI35" s="265"/>
      <c r="BJ35" s="266"/>
      <c r="BN35" s="264"/>
      <c r="BO35" s="265"/>
      <c r="BP35" s="266"/>
      <c r="BT35" s="264"/>
      <c r="BU35" s="265"/>
      <c r="BV35" s="266"/>
      <c r="BZ35" s="264"/>
      <c r="CA35" s="265"/>
      <c r="CB35" s="266"/>
      <c r="CF35" s="264"/>
      <c r="CG35" s="265"/>
      <c r="CH35" s="266"/>
      <c r="CL35" s="264"/>
      <c r="CM35" s="265"/>
      <c r="CN35" s="266"/>
      <c r="CR35" s="264"/>
      <c r="CS35" s="265"/>
      <c r="CT35" s="266"/>
      <c r="CX35" s="264"/>
      <c r="CY35" s="265"/>
      <c r="CZ35" s="266"/>
      <c r="DD35" s="264"/>
      <c r="DE35" s="265"/>
      <c r="DF35" s="266"/>
      <c r="DJ35" s="264"/>
      <c r="DK35" s="265"/>
      <c r="DL35" s="266"/>
      <c r="DP35" s="264"/>
      <c r="DQ35" s="265"/>
      <c r="DR35" s="266"/>
      <c r="DV35" s="264"/>
      <c r="DW35" s="265"/>
      <c r="DX35" s="266"/>
      <c r="EB35" s="264"/>
      <c r="EC35" s="265"/>
      <c r="ED35" s="266"/>
      <c r="EH35" s="264"/>
      <c r="EI35" s="265"/>
      <c r="EJ35" s="266"/>
      <c r="EN35" s="264"/>
      <c r="EO35" s="265"/>
      <c r="EP35" s="266"/>
      <c r="ET35" s="264"/>
      <c r="EU35" s="265"/>
      <c r="EV35" s="266"/>
      <c r="EZ35" s="264"/>
      <c r="FA35" s="265"/>
      <c r="FB35" s="266"/>
      <c r="FF35" s="264"/>
      <c r="FG35" s="265"/>
      <c r="FH35" s="266"/>
      <c r="FL35" s="264"/>
      <c r="FM35" s="265"/>
      <c r="FN35" s="266"/>
      <c r="FR35" s="264"/>
      <c r="FS35" s="265"/>
      <c r="FT35" s="266"/>
      <c r="FX35" s="264"/>
      <c r="FY35" s="265"/>
      <c r="FZ35" s="266"/>
      <c r="GD35" s="264"/>
      <c r="GE35" s="265"/>
      <c r="GF35" s="266"/>
      <c r="GJ35" s="264"/>
      <c r="GK35" s="265"/>
      <c r="GL35" s="266"/>
      <c r="GP35" s="264"/>
      <c r="GQ35" s="265"/>
      <c r="GR35" s="266"/>
      <c r="GV35" s="264"/>
      <c r="GW35" s="265"/>
      <c r="GX35" s="266"/>
    </row>
    <row r="36" spans="1:212" x14ac:dyDescent="0.2">
      <c r="F36" s="264" t="s">
        <v>1834</v>
      </c>
      <c r="G36" s="265">
        <v>7.0115429999999996</v>
      </c>
      <c r="H36" s="266">
        <v>1.94</v>
      </c>
      <c r="L36" s="264"/>
      <c r="M36" s="265"/>
      <c r="N36" s="266"/>
      <c r="O36" t="s">
        <v>1839</v>
      </c>
      <c r="P36" s="263">
        <v>10.372489</v>
      </c>
      <c r="Q36" s="5">
        <v>3.83</v>
      </c>
      <c r="R36" s="264"/>
      <c r="S36" s="265"/>
      <c r="T36" s="266"/>
      <c r="X36" s="264"/>
      <c r="Y36" s="265"/>
      <c r="Z36" s="266"/>
      <c r="AD36" s="264"/>
      <c r="AE36" s="265"/>
      <c r="AF36" s="266"/>
      <c r="AJ36" s="264"/>
      <c r="AK36" s="265"/>
      <c r="AL36" s="266"/>
      <c r="AP36" s="264"/>
      <c r="AQ36" s="265"/>
      <c r="AR36" s="266"/>
      <c r="AV36" s="264"/>
      <c r="AW36" s="265"/>
      <c r="AX36" s="266"/>
      <c r="BB36" s="264"/>
      <c r="BC36" s="265"/>
      <c r="BD36" s="266"/>
      <c r="BH36" s="264"/>
      <c r="BI36" s="265"/>
      <c r="BJ36" s="266"/>
      <c r="BN36" s="264"/>
      <c r="BO36" s="265"/>
      <c r="BP36" s="266"/>
      <c r="BT36" s="264"/>
      <c r="BU36" s="265"/>
      <c r="BV36" s="266"/>
      <c r="BZ36" s="264"/>
      <c r="CA36" s="265"/>
      <c r="CB36" s="266"/>
      <c r="CF36" s="264"/>
      <c r="CG36" s="265"/>
      <c r="CH36" s="266"/>
      <c r="CL36" s="264"/>
      <c r="CM36" s="265"/>
      <c r="CN36" s="266"/>
      <c r="CR36" s="264"/>
      <c r="CS36" s="265"/>
      <c r="CT36" s="266"/>
      <c r="CX36" s="264"/>
      <c r="CY36" s="265"/>
      <c r="CZ36" s="266"/>
      <c r="DD36" s="264"/>
      <c r="DE36" s="265"/>
      <c r="DF36" s="266"/>
      <c r="DJ36" s="264"/>
      <c r="DK36" s="265"/>
      <c r="DL36" s="266"/>
      <c r="DP36" s="264"/>
      <c r="DQ36" s="265"/>
      <c r="DR36" s="266"/>
      <c r="DV36" s="264"/>
      <c r="DW36" s="265"/>
      <c r="DX36" s="266"/>
      <c r="EB36" s="264"/>
      <c r="EC36" s="265"/>
      <c r="ED36" s="266"/>
      <c r="EH36" s="264"/>
      <c r="EI36" s="265"/>
      <c r="EJ36" s="266"/>
      <c r="EN36" s="264"/>
      <c r="EO36" s="265"/>
      <c r="EP36" s="266"/>
      <c r="ET36" s="264"/>
      <c r="EU36" s="265"/>
      <c r="EV36" s="266"/>
      <c r="EZ36" s="264"/>
      <c r="FA36" s="265"/>
      <c r="FB36" s="266"/>
      <c r="FF36" s="264"/>
      <c r="FG36" s="265"/>
      <c r="FH36" s="266"/>
      <c r="FL36" s="264"/>
      <c r="FM36" s="265"/>
      <c r="FN36" s="266"/>
      <c r="FR36" s="264"/>
      <c r="FS36" s="265"/>
      <c r="FT36" s="266"/>
      <c r="FX36" s="264"/>
      <c r="FY36" s="265"/>
      <c r="FZ36" s="266"/>
      <c r="GD36" s="264"/>
      <c r="GE36" s="265"/>
      <c r="GF36" s="266"/>
      <c r="GJ36" s="264"/>
      <c r="GK36" s="265"/>
      <c r="GL36" s="266"/>
      <c r="GP36" s="264"/>
      <c r="GQ36" s="265"/>
      <c r="GR36" s="266"/>
      <c r="GV36" s="264"/>
      <c r="GW36" s="265"/>
      <c r="GX36" s="266"/>
    </row>
    <row r="37" spans="1:212" x14ac:dyDescent="0.2">
      <c r="F37" s="264" t="s">
        <v>420</v>
      </c>
      <c r="G37" s="265">
        <v>6.0012939999999997</v>
      </c>
      <c r="H37" s="266">
        <v>1.66</v>
      </c>
      <c r="L37" s="264"/>
      <c r="M37" s="265"/>
      <c r="N37" s="266"/>
      <c r="O37" t="s">
        <v>1841</v>
      </c>
      <c r="P37" s="263">
        <v>18.302705</v>
      </c>
      <c r="Q37" s="5">
        <v>6.75</v>
      </c>
      <c r="R37" s="264"/>
      <c r="S37" s="265"/>
      <c r="T37" s="266"/>
      <c r="X37" s="264"/>
      <c r="Y37" s="265"/>
      <c r="Z37" s="266"/>
      <c r="AD37" s="264"/>
      <c r="AE37" s="265"/>
      <c r="AF37" s="266"/>
      <c r="AJ37" s="264"/>
      <c r="AK37" s="265"/>
      <c r="AL37" s="266"/>
      <c r="AP37" s="264"/>
      <c r="AQ37" s="265"/>
      <c r="AR37" s="266"/>
      <c r="AV37" s="264"/>
      <c r="AW37" s="265"/>
      <c r="AX37" s="266"/>
      <c r="BB37" s="264"/>
      <c r="BC37" s="265"/>
      <c r="BD37" s="266"/>
      <c r="BH37" s="264"/>
      <c r="BI37" s="265"/>
      <c r="BJ37" s="266"/>
      <c r="BN37" s="264"/>
      <c r="BO37" s="265"/>
      <c r="BP37" s="266"/>
      <c r="BT37" s="264"/>
      <c r="BU37" s="265"/>
      <c r="BV37" s="266"/>
      <c r="BZ37" s="264"/>
      <c r="CA37" s="265"/>
      <c r="CB37" s="266"/>
      <c r="CF37" s="264"/>
      <c r="CG37" s="265"/>
      <c r="CH37" s="266"/>
      <c r="CL37" s="264"/>
      <c r="CM37" s="265"/>
      <c r="CN37" s="266"/>
      <c r="CR37" s="264"/>
      <c r="CS37" s="265"/>
      <c r="CT37" s="266"/>
      <c r="CX37" s="264"/>
      <c r="CY37" s="265"/>
      <c r="CZ37" s="266"/>
      <c r="DD37" s="264"/>
      <c r="DE37" s="265"/>
      <c r="DF37" s="266"/>
      <c r="DJ37" s="264"/>
      <c r="DK37" s="265"/>
      <c r="DL37" s="266"/>
      <c r="DP37" s="264"/>
      <c r="DQ37" s="265"/>
      <c r="DR37" s="266"/>
      <c r="DV37" s="264"/>
      <c r="DW37" s="265"/>
      <c r="DX37" s="266"/>
      <c r="EB37" s="264"/>
      <c r="EC37" s="265"/>
      <c r="ED37" s="266"/>
      <c r="EH37" s="264"/>
      <c r="EI37" s="265"/>
      <c r="EJ37" s="266"/>
      <c r="EN37" s="264"/>
      <c r="EO37" s="265"/>
      <c r="EP37" s="266"/>
      <c r="ET37" s="264"/>
      <c r="EU37" s="265"/>
      <c r="EV37" s="266"/>
      <c r="EZ37" s="264"/>
      <c r="FA37" s="265"/>
      <c r="FB37" s="266"/>
      <c r="FF37" s="264"/>
      <c r="FG37" s="265"/>
      <c r="FH37" s="266"/>
      <c r="FL37" s="264"/>
      <c r="FM37" s="265"/>
      <c r="FN37" s="266"/>
      <c r="FR37" s="264"/>
      <c r="FS37" s="265"/>
      <c r="FT37" s="266"/>
      <c r="FX37" s="264"/>
      <c r="FY37" s="265"/>
      <c r="FZ37" s="266"/>
      <c r="GD37" s="264"/>
      <c r="GE37" s="265"/>
      <c r="GF37" s="266"/>
      <c r="GJ37" s="264"/>
      <c r="GK37" s="265"/>
      <c r="GL37" s="266"/>
      <c r="GP37" s="264"/>
      <c r="GQ37" s="265"/>
      <c r="GR37" s="266"/>
      <c r="GV37" s="264"/>
      <c r="GW37" s="265"/>
      <c r="GX37" s="266"/>
    </row>
    <row r="38" spans="1:212" x14ac:dyDescent="0.2">
      <c r="F38" s="264" t="s">
        <v>1836</v>
      </c>
      <c r="G38" s="265">
        <v>3.0121999999999999E-2</v>
      </c>
      <c r="H38" s="266">
        <v>0.01</v>
      </c>
      <c r="L38" s="264"/>
      <c r="M38" s="265"/>
      <c r="N38" s="266"/>
      <c r="R38" s="264"/>
      <c r="S38" s="265"/>
      <c r="T38" s="266"/>
      <c r="X38" s="264"/>
      <c r="Y38" s="265"/>
      <c r="Z38" s="266"/>
      <c r="AD38" s="264"/>
      <c r="AE38" s="265"/>
      <c r="AF38" s="266"/>
      <c r="AJ38" s="264"/>
      <c r="AK38" s="265"/>
      <c r="AL38" s="266"/>
      <c r="AP38" s="264"/>
      <c r="AQ38" s="265"/>
      <c r="AR38" s="266"/>
      <c r="AV38" s="264"/>
      <c r="AW38" s="265"/>
      <c r="AX38" s="266"/>
      <c r="BB38" s="264"/>
      <c r="BC38" s="265"/>
      <c r="BD38" s="266"/>
      <c r="BH38" s="264"/>
      <c r="BI38" s="265"/>
      <c r="BJ38" s="266"/>
      <c r="BN38" s="264"/>
      <c r="BO38" s="265"/>
      <c r="BP38" s="266"/>
      <c r="BT38" s="264"/>
      <c r="BU38" s="265"/>
      <c r="BV38" s="266"/>
      <c r="BZ38" s="264"/>
      <c r="CA38" s="265"/>
      <c r="CB38" s="266"/>
      <c r="CF38" s="264"/>
      <c r="CG38" s="265"/>
      <c r="CH38" s="266"/>
      <c r="CL38" s="264"/>
      <c r="CM38" s="265"/>
      <c r="CN38" s="266"/>
      <c r="CR38" s="264"/>
      <c r="CS38" s="265"/>
      <c r="CT38" s="266"/>
      <c r="CX38" s="264"/>
      <c r="CY38" s="265"/>
      <c r="CZ38" s="266"/>
      <c r="DD38" s="264"/>
      <c r="DE38" s="265"/>
      <c r="DF38" s="266"/>
      <c r="DJ38" s="264"/>
      <c r="DK38" s="265"/>
      <c r="DL38" s="266"/>
      <c r="DP38" s="264"/>
      <c r="DQ38" s="265"/>
      <c r="DR38" s="266"/>
      <c r="DV38" s="264"/>
      <c r="DW38" s="265"/>
      <c r="DX38" s="266"/>
      <c r="EB38" s="264"/>
      <c r="EC38" s="265"/>
      <c r="ED38" s="266"/>
      <c r="EH38" s="264"/>
      <c r="EI38" s="265"/>
      <c r="EJ38" s="266"/>
      <c r="EN38" s="264"/>
      <c r="EO38" s="265"/>
      <c r="EP38" s="266"/>
      <c r="ET38" s="264"/>
      <c r="EU38" s="265"/>
      <c r="EV38" s="266"/>
      <c r="EZ38" s="264"/>
      <c r="FA38" s="265"/>
      <c r="FB38" s="266"/>
      <c r="FF38" s="264"/>
      <c r="FG38" s="265"/>
      <c r="FH38" s="266"/>
      <c r="FL38" s="264"/>
      <c r="FM38" s="265"/>
      <c r="FN38" s="266"/>
      <c r="FR38" s="264"/>
      <c r="FS38" s="265"/>
      <c r="FT38" s="266"/>
      <c r="FX38" s="264"/>
      <c r="FY38" s="265"/>
      <c r="FZ38" s="266"/>
      <c r="GD38" s="264"/>
      <c r="GE38" s="265"/>
      <c r="GF38" s="266"/>
      <c r="GJ38" s="264"/>
      <c r="GK38" s="265"/>
      <c r="GL38" s="266"/>
      <c r="GP38" s="264"/>
      <c r="GQ38" s="265"/>
      <c r="GR38" s="266"/>
      <c r="GV38" s="264"/>
      <c r="GW38" s="265"/>
      <c r="GX38" s="266"/>
    </row>
    <row r="39" spans="1:212" x14ac:dyDescent="0.2">
      <c r="F39" s="264" t="s">
        <v>1842</v>
      </c>
      <c r="G39" s="265">
        <v>3.6445799999999999</v>
      </c>
      <c r="H39" s="266">
        <v>1.01</v>
      </c>
      <c r="L39" s="264"/>
      <c r="M39" s="265"/>
      <c r="N39" s="266"/>
      <c r="R39" s="264"/>
      <c r="S39" s="265"/>
      <c r="T39" s="266"/>
      <c r="X39" s="264"/>
      <c r="Y39" s="265"/>
      <c r="Z39" s="266"/>
      <c r="AD39" s="264"/>
      <c r="AE39" s="265"/>
      <c r="AF39" s="266"/>
      <c r="AJ39" s="264"/>
      <c r="AK39" s="265"/>
      <c r="AL39" s="266"/>
      <c r="AP39" s="264"/>
      <c r="AQ39" s="265"/>
      <c r="AR39" s="266"/>
      <c r="AV39" s="264"/>
      <c r="AW39" s="265"/>
      <c r="AX39" s="266"/>
      <c r="BB39" s="264"/>
      <c r="BC39" s="265"/>
      <c r="BD39" s="266"/>
      <c r="BH39" s="264"/>
      <c r="BI39" s="265"/>
      <c r="BJ39" s="266"/>
      <c r="BN39" s="264"/>
      <c r="BO39" s="265"/>
      <c r="BP39" s="266"/>
      <c r="BT39" s="264"/>
      <c r="BU39" s="265"/>
      <c r="BV39" s="266"/>
      <c r="BZ39" s="264"/>
      <c r="CA39" s="265"/>
      <c r="CB39" s="266"/>
      <c r="CF39" s="264"/>
      <c r="CG39" s="265"/>
      <c r="CH39" s="266"/>
      <c r="CL39" s="264"/>
      <c r="CM39" s="265"/>
      <c r="CN39" s="266"/>
      <c r="CR39" s="264"/>
      <c r="CS39" s="265"/>
      <c r="CT39" s="266"/>
      <c r="CX39" s="264"/>
      <c r="CY39" s="265"/>
      <c r="CZ39" s="266"/>
      <c r="DD39" s="264"/>
      <c r="DE39" s="265"/>
      <c r="DF39" s="266"/>
      <c r="DJ39" s="264"/>
      <c r="DK39" s="265"/>
      <c r="DL39" s="266"/>
      <c r="DP39" s="264"/>
      <c r="DQ39" s="265"/>
      <c r="DR39" s="266"/>
      <c r="DV39" s="264"/>
      <c r="DW39" s="265"/>
      <c r="DX39" s="266"/>
      <c r="EB39" s="264"/>
      <c r="EC39" s="265"/>
      <c r="ED39" s="266"/>
      <c r="EH39" s="264"/>
      <c r="EI39" s="265"/>
      <c r="EJ39" s="266"/>
      <c r="EN39" s="264"/>
      <c r="EO39" s="265"/>
      <c r="EP39" s="266"/>
      <c r="ET39" s="264"/>
      <c r="EU39" s="265"/>
      <c r="EV39" s="266"/>
      <c r="EZ39" s="264"/>
      <c r="FA39" s="265"/>
      <c r="FB39" s="266"/>
      <c r="FF39" s="264"/>
      <c r="FG39" s="265"/>
      <c r="FH39" s="266"/>
      <c r="FL39" s="264"/>
      <c r="FM39" s="265"/>
      <c r="FN39" s="266"/>
      <c r="FR39" s="264"/>
      <c r="FS39" s="265"/>
      <c r="FT39" s="266"/>
      <c r="FX39" s="264"/>
      <c r="FY39" s="265"/>
      <c r="FZ39" s="266"/>
      <c r="GD39" s="264"/>
      <c r="GE39" s="265"/>
      <c r="GF39" s="266"/>
      <c r="GJ39" s="264"/>
      <c r="GK39" s="265"/>
      <c r="GL39" s="266"/>
      <c r="GP39" s="264"/>
      <c r="GQ39" s="265"/>
      <c r="GR39" s="266"/>
      <c r="GV39" s="264"/>
      <c r="GW39" s="265"/>
      <c r="GX39" s="266"/>
    </row>
    <row r="40" spans="1:212" x14ac:dyDescent="0.2">
      <c r="F40" s="264" t="s">
        <v>1841</v>
      </c>
      <c r="G40" s="265">
        <v>29.309660999999998</v>
      </c>
      <c r="H40" s="266">
        <v>8.1199999999999992</v>
      </c>
      <c r="L40" s="264"/>
      <c r="M40" s="265"/>
      <c r="N40" s="266"/>
      <c r="R40" s="264"/>
      <c r="S40" s="265"/>
      <c r="T40" s="266"/>
      <c r="X40" s="264"/>
      <c r="Y40" s="265"/>
      <c r="Z40" s="266"/>
      <c r="AD40" s="264"/>
      <c r="AE40" s="265"/>
      <c r="AF40" s="266"/>
      <c r="AJ40" s="264"/>
      <c r="AK40" s="265"/>
      <c r="AL40" s="266"/>
      <c r="AP40" s="264"/>
      <c r="AQ40" s="265"/>
      <c r="AR40" s="266"/>
      <c r="AV40" s="264"/>
      <c r="AW40" s="265"/>
      <c r="AX40" s="266"/>
      <c r="BB40" s="264"/>
      <c r="BC40" s="265"/>
      <c r="BD40" s="266"/>
      <c r="BH40" s="264"/>
      <c r="BI40" s="265"/>
      <c r="BJ40" s="266"/>
      <c r="BN40" s="264"/>
      <c r="BO40" s="265"/>
      <c r="BP40" s="266"/>
      <c r="BT40" s="264"/>
      <c r="BU40" s="265"/>
      <c r="BV40" s="266"/>
      <c r="BZ40" s="264"/>
      <c r="CA40" s="265"/>
      <c r="CB40" s="266"/>
      <c r="CF40" s="264"/>
      <c r="CG40" s="265"/>
      <c r="CH40" s="266"/>
      <c r="CL40" s="264"/>
      <c r="CM40" s="265"/>
      <c r="CN40" s="266"/>
      <c r="CR40" s="264"/>
      <c r="CS40" s="265"/>
      <c r="CT40" s="266"/>
      <c r="CX40" s="264"/>
      <c r="CY40" s="265"/>
      <c r="CZ40" s="266"/>
      <c r="DD40" s="264"/>
      <c r="DE40" s="265"/>
      <c r="DF40" s="266"/>
      <c r="DJ40" s="264"/>
      <c r="DK40" s="265"/>
      <c r="DL40" s="266"/>
      <c r="DP40" s="264"/>
      <c r="DQ40" s="265"/>
      <c r="DR40" s="266"/>
      <c r="DV40" s="264"/>
      <c r="DW40" s="265"/>
      <c r="DX40" s="266"/>
      <c r="EB40" s="264"/>
      <c r="EC40" s="265"/>
      <c r="ED40" s="266"/>
      <c r="EH40" s="264"/>
      <c r="EI40" s="265"/>
      <c r="EJ40" s="266"/>
      <c r="EN40" s="264"/>
      <c r="EO40" s="265"/>
      <c r="EP40" s="266"/>
      <c r="ET40" s="264"/>
      <c r="EU40" s="265"/>
      <c r="EV40" s="266"/>
      <c r="EZ40" s="264"/>
      <c r="FA40" s="265"/>
      <c r="FB40" s="266"/>
      <c r="FF40" s="264"/>
      <c r="FG40" s="265"/>
      <c r="FH40" s="266"/>
      <c r="FL40" s="264"/>
      <c r="FM40" s="265"/>
      <c r="FN40" s="266"/>
      <c r="FR40" s="264"/>
      <c r="FS40" s="265"/>
      <c r="FT40" s="266"/>
      <c r="FX40" s="264"/>
      <c r="FY40" s="265"/>
      <c r="FZ40" s="266"/>
      <c r="GD40" s="264"/>
      <c r="GE40" s="265"/>
      <c r="GF40" s="266"/>
      <c r="GJ40" s="264"/>
      <c r="GK40" s="265"/>
      <c r="GL40" s="266"/>
      <c r="GP40" s="264"/>
      <c r="GQ40" s="265"/>
      <c r="GR40" s="266"/>
      <c r="GV40" s="264"/>
      <c r="GW40" s="265"/>
      <c r="GX40" s="266"/>
    </row>
    <row r="41" spans="1:212" ht="13.5" thickBot="1" x14ac:dyDescent="0.25">
      <c r="F41" s="264"/>
      <c r="G41" s="265"/>
      <c r="H41" s="266"/>
      <c r="L41" s="264"/>
      <c r="M41" s="265"/>
      <c r="N41" s="266"/>
      <c r="R41" s="264"/>
      <c r="S41" s="265"/>
      <c r="T41" s="266"/>
      <c r="X41" s="264"/>
      <c r="Y41" s="265"/>
      <c r="Z41" s="266"/>
      <c r="AD41" s="264"/>
      <c r="AE41" s="265"/>
      <c r="AF41" s="266"/>
      <c r="AJ41" s="264"/>
      <c r="AK41" s="265"/>
      <c r="AL41" s="266"/>
      <c r="AP41" s="264"/>
      <c r="AQ41" s="265"/>
      <c r="AR41" s="266"/>
      <c r="AV41" s="264"/>
      <c r="AW41" s="265"/>
      <c r="AX41" s="266"/>
      <c r="BB41" s="264"/>
      <c r="BC41" s="265"/>
      <c r="BD41" s="266"/>
      <c r="BH41" s="264"/>
      <c r="BI41" s="265"/>
      <c r="BJ41" s="266"/>
      <c r="BN41" s="264"/>
      <c r="BO41" s="265"/>
      <c r="BP41" s="266"/>
      <c r="BT41" s="264"/>
      <c r="BU41" s="265"/>
      <c r="BV41" s="266"/>
      <c r="BZ41" s="264"/>
      <c r="CA41" s="265"/>
      <c r="CB41" s="266"/>
      <c r="CF41" s="264"/>
      <c r="CG41" s="265"/>
      <c r="CH41" s="266"/>
      <c r="CL41" s="264"/>
      <c r="CM41" s="265"/>
      <c r="CN41" s="266"/>
      <c r="CR41" s="264"/>
      <c r="CS41" s="265"/>
      <c r="CT41" s="266"/>
      <c r="CX41" s="264"/>
      <c r="CY41" s="265"/>
      <c r="CZ41" s="266"/>
      <c r="DD41" s="264"/>
      <c r="DE41" s="265"/>
      <c r="DF41" s="266"/>
      <c r="DJ41" s="264"/>
      <c r="DK41" s="265"/>
      <c r="DL41" s="266"/>
      <c r="DP41" s="264"/>
      <c r="DQ41" s="265"/>
      <c r="DR41" s="266"/>
      <c r="DV41" s="264"/>
      <c r="DW41" s="265"/>
      <c r="DX41" s="266"/>
      <c r="EB41" s="264"/>
      <c r="EC41" s="265"/>
      <c r="ED41" s="266"/>
      <c r="EH41" s="264"/>
      <c r="EI41" s="265"/>
      <c r="EJ41" s="266"/>
      <c r="EN41" s="264"/>
      <c r="EO41" s="265"/>
      <c r="EP41" s="266"/>
      <c r="ET41" s="264"/>
      <c r="EU41" s="265"/>
      <c r="EV41" s="266"/>
      <c r="EZ41" s="264"/>
      <c r="FA41" s="265"/>
      <c r="FB41" s="266"/>
      <c r="FF41" s="264"/>
      <c r="FG41" s="265"/>
      <c r="FH41" s="266"/>
      <c r="FL41" s="264"/>
      <c r="FM41" s="265"/>
      <c r="FN41" s="266"/>
      <c r="FR41" s="264"/>
      <c r="FS41" s="265"/>
      <c r="FT41" s="266"/>
      <c r="FX41" s="264"/>
      <c r="FY41" s="265"/>
      <c r="FZ41" s="266"/>
      <c r="GD41" s="264"/>
      <c r="GE41" s="265"/>
      <c r="GF41" s="266"/>
      <c r="GJ41" s="264"/>
      <c r="GK41" s="265"/>
      <c r="GL41" s="266"/>
      <c r="GP41" s="264"/>
      <c r="GQ41" s="265"/>
      <c r="GR41" s="266"/>
      <c r="GV41" s="264"/>
      <c r="GW41" s="265"/>
      <c r="GX41" s="266"/>
    </row>
    <row r="42" spans="1:212" ht="13.5" thickBot="1" x14ac:dyDescent="0.25">
      <c r="A42" s="267" t="s">
        <v>1509</v>
      </c>
      <c r="B42" s="268"/>
      <c r="C42" s="267"/>
      <c r="D42" s="268">
        <v>0</v>
      </c>
      <c r="E42" s="272">
        <v>0</v>
      </c>
      <c r="F42" s="269"/>
      <c r="G42" s="270">
        <v>331.383465</v>
      </c>
      <c r="H42" s="271">
        <v>91.78</v>
      </c>
      <c r="I42" s="267"/>
      <c r="J42" s="268">
        <v>86.465483000000006</v>
      </c>
      <c r="K42" s="272">
        <v>81.52</v>
      </c>
      <c r="L42" s="269"/>
      <c r="M42" s="270">
        <v>0</v>
      </c>
      <c r="N42" s="271">
        <v>0</v>
      </c>
      <c r="O42" s="267"/>
      <c r="P42" s="268">
        <v>229.246172</v>
      </c>
      <c r="Q42" s="272">
        <v>84.54</v>
      </c>
      <c r="R42" s="269"/>
      <c r="S42" s="270">
        <v>46.263596</v>
      </c>
      <c r="T42" s="271">
        <v>78.17</v>
      </c>
      <c r="U42" s="267"/>
      <c r="V42" s="268">
        <v>627.98575329999994</v>
      </c>
      <c r="W42" s="272">
        <v>98.56</v>
      </c>
      <c r="X42" s="269"/>
      <c r="Y42" s="270">
        <v>73.643619700000002</v>
      </c>
      <c r="Z42" s="271">
        <v>99.76</v>
      </c>
      <c r="AA42" s="267"/>
      <c r="AB42" s="268">
        <v>1.94153631</v>
      </c>
      <c r="AC42" s="272">
        <v>98.07</v>
      </c>
      <c r="AD42" s="269"/>
      <c r="AE42" s="270">
        <v>2.1101520800000002</v>
      </c>
      <c r="AF42" s="271">
        <v>96.59</v>
      </c>
      <c r="AG42" s="267"/>
      <c r="AH42" s="268">
        <v>40.636422930000002</v>
      </c>
      <c r="AI42" s="272">
        <v>99.21</v>
      </c>
      <c r="AJ42" s="269"/>
      <c r="AK42" s="270">
        <v>0</v>
      </c>
      <c r="AL42" s="271">
        <v>0</v>
      </c>
      <c r="AM42" s="267"/>
      <c r="AN42" s="268">
        <v>0</v>
      </c>
      <c r="AO42" s="272">
        <v>0</v>
      </c>
      <c r="AP42" s="269"/>
      <c r="AQ42" s="270">
        <v>0</v>
      </c>
      <c r="AR42" s="271">
        <v>0</v>
      </c>
      <c r="AS42" s="267"/>
      <c r="AT42" s="268">
        <v>0</v>
      </c>
      <c r="AU42" s="272">
        <v>0</v>
      </c>
      <c r="AV42" s="269"/>
      <c r="AW42" s="270">
        <v>1300.7401910999999</v>
      </c>
      <c r="AX42" s="271">
        <v>99.3</v>
      </c>
      <c r="AY42" s="267"/>
      <c r="AZ42" s="268">
        <v>20.20729116</v>
      </c>
      <c r="BA42" s="272">
        <v>98.98</v>
      </c>
      <c r="BB42" s="269"/>
      <c r="BC42" s="270">
        <v>0</v>
      </c>
      <c r="BD42" s="271">
        <v>0</v>
      </c>
      <c r="BE42" s="267"/>
      <c r="BF42" s="268">
        <v>0</v>
      </c>
      <c r="BG42" s="272">
        <v>0</v>
      </c>
      <c r="BH42" s="269"/>
      <c r="BI42" s="270">
        <v>0</v>
      </c>
      <c r="BJ42" s="271">
        <v>0</v>
      </c>
      <c r="BK42" s="267"/>
      <c r="BL42" s="268">
        <v>519.28899504999993</v>
      </c>
      <c r="BM42" s="272">
        <v>99.47</v>
      </c>
      <c r="BN42" s="269"/>
      <c r="BO42" s="270">
        <v>2544.6509344999999</v>
      </c>
      <c r="BP42" s="271">
        <v>99.53</v>
      </c>
      <c r="BQ42" s="267"/>
      <c r="BR42" s="268">
        <v>759.10659475</v>
      </c>
      <c r="BS42" s="272">
        <v>99.56</v>
      </c>
      <c r="BT42" s="269"/>
      <c r="BU42" s="270">
        <v>655.20013055000004</v>
      </c>
      <c r="BV42" s="271">
        <v>99.56</v>
      </c>
      <c r="BW42" s="267"/>
      <c r="BX42" s="268">
        <v>776.01989231999994</v>
      </c>
      <c r="BY42" s="272">
        <v>99.43</v>
      </c>
      <c r="BZ42" s="269"/>
      <c r="CA42" s="270">
        <v>167.27262078999996</v>
      </c>
      <c r="CB42" s="271">
        <v>98.55</v>
      </c>
      <c r="CC42" s="267"/>
      <c r="CD42" s="268">
        <v>324.60130600000002</v>
      </c>
      <c r="CE42" s="272">
        <v>76.040000000000006</v>
      </c>
      <c r="CF42" s="269"/>
      <c r="CG42" s="270">
        <v>510.92929006999998</v>
      </c>
      <c r="CH42" s="271">
        <v>83.65</v>
      </c>
      <c r="CI42" s="267"/>
      <c r="CJ42" s="268">
        <v>26.987986589999998</v>
      </c>
      <c r="CK42" s="272">
        <v>99.62</v>
      </c>
      <c r="CL42" s="269"/>
      <c r="CM42" s="270">
        <v>171.24091702999999</v>
      </c>
      <c r="CN42" s="271">
        <v>99.41</v>
      </c>
      <c r="CO42" s="267"/>
      <c r="CP42" s="268">
        <v>114.54244821999998</v>
      </c>
      <c r="CQ42" s="272">
        <v>99.44</v>
      </c>
      <c r="CR42" s="269"/>
      <c r="CS42" s="270">
        <v>99.179371000000003</v>
      </c>
      <c r="CT42" s="271">
        <v>99.55</v>
      </c>
      <c r="CU42" s="267"/>
      <c r="CV42" s="268">
        <v>14.56771618</v>
      </c>
      <c r="CW42" s="272">
        <v>96.31</v>
      </c>
      <c r="CX42" s="269"/>
      <c r="CY42" s="270">
        <v>549.07520337000005</v>
      </c>
      <c r="CZ42" s="271">
        <v>99.64</v>
      </c>
      <c r="DA42" s="267"/>
      <c r="DB42" s="268">
        <v>568.40625842000009</v>
      </c>
      <c r="DC42" s="272">
        <v>99.38</v>
      </c>
      <c r="DD42" s="269"/>
      <c r="DE42" s="270">
        <v>142.67865677999998</v>
      </c>
      <c r="DF42" s="271">
        <v>98.98</v>
      </c>
      <c r="DG42" s="267"/>
      <c r="DH42" s="268">
        <v>24.74938525</v>
      </c>
      <c r="DI42" s="272">
        <v>94.43</v>
      </c>
      <c r="DJ42" s="269"/>
      <c r="DK42" s="270">
        <v>35.310028730000006</v>
      </c>
      <c r="DL42" s="271">
        <v>95.61</v>
      </c>
      <c r="DM42" s="267"/>
      <c r="DN42" s="268">
        <v>16.705898300000001</v>
      </c>
      <c r="DO42" s="272">
        <v>98.06</v>
      </c>
      <c r="DP42" s="269"/>
      <c r="DQ42" s="270">
        <v>28.457041659999998</v>
      </c>
      <c r="DR42" s="271">
        <v>94.87</v>
      </c>
      <c r="DS42" s="267"/>
      <c r="DT42" s="268">
        <v>189.12464384</v>
      </c>
      <c r="DU42" s="272">
        <v>81.069999999999993</v>
      </c>
      <c r="DV42" s="269"/>
      <c r="DW42" s="270">
        <v>840.78736293000009</v>
      </c>
      <c r="DX42" s="271">
        <v>79.489999999999995</v>
      </c>
      <c r="DY42" s="267"/>
      <c r="DZ42" s="268">
        <v>86.346711319999983</v>
      </c>
      <c r="EA42" s="272">
        <v>74.55</v>
      </c>
      <c r="EB42" s="269"/>
      <c r="EC42" s="270">
        <v>0</v>
      </c>
      <c r="ED42" s="271">
        <v>0</v>
      </c>
      <c r="EE42" s="267"/>
      <c r="EF42" s="268">
        <v>0</v>
      </c>
      <c r="EG42" s="272">
        <v>0</v>
      </c>
      <c r="EH42" s="269"/>
      <c r="EI42" s="270">
        <v>103.45715086</v>
      </c>
      <c r="EJ42" s="271">
        <v>81.650000000000006</v>
      </c>
      <c r="EK42" s="267"/>
      <c r="EL42" s="268">
        <v>0</v>
      </c>
      <c r="EM42" s="272">
        <v>0</v>
      </c>
      <c r="EN42" s="269"/>
      <c r="EO42" s="270">
        <v>0</v>
      </c>
      <c r="EP42" s="271">
        <v>0</v>
      </c>
      <c r="EQ42" s="267"/>
      <c r="ER42" s="268">
        <v>6.9809479999999997</v>
      </c>
      <c r="ES42" s="272">
        <v>25</v>
      </c>
      <c r="ET42" s="269"/>
      <c r="EU42" s="270">
        <v>0</v>
      </c>
      <c r="EV42" s="271">
        <v>0</v>
      </c>
      <c r="EW42" s="267"/>
      <c r="EX42" s="268">
        <v>0</v>
      </c>
      <c r="EY42" s="272">
        <v>0</v>
      </c>
      <c r="EZ42" s="269"/>
      <c r="FA42" s="270">
        <v>0</v>
      </c>
      <c r="FB42" s="271">
        <v>0</v>
      </c>
      <c r="FC42" s="267"/>
      <c r="FD42" s="268">
        <v>19.06170414</v>
      </c>
      <c r="FE42" s="272">
        <v>83.74</v>
      </c>
      <c r="FF42" s="269"/>
      <c r="FG42" s="270">
        <v>35.770217350000003</v>
      </c>
      <c r="FH42" s="271">
        <v>84.68</v>
      </c>
      <c r="FI42" s="267"/>
      <c r="FJ42" s="268">
        <v>26.229066420000002</v>
      </c>
      <c r="FK42" s="272">
        <v>78.95</v>
      </c>
      <c r="FL42" s="269"/>
      <c r="FM42" s="270">
        <v>40.766932429999997</v>
      </c>
      <c r="FN42" s="271">
        <v>81.98</v>
      </c>
      <c r="FO42" s="267"/>
      <c r="FP42" s="268">
        <v>188.36296690999998</v>
      </c>
      <c r="FQ42" s="272">
        <v>98.79</v>
      </c>
      <c r="FR42" s="269"/>
      <c r="FS42" s="270">
        <v>0</v>
      </c>
      <c r="FT42" s="271">
        <v>0</v>
      </c>
      <c r="FU42" s="267"/>
      <c r="FV42" s="268">
        <v>702.80184747999999</v>
      </c>
      <c r="FW42" s="272">
        <v>86.45</v>
      </c>
      <c r="FX42" s="269"/>
      <c r="FY42" s="270">
        <v>97.122006540000001</v>
      </c>
      <c r="FZ42" s="271">
        <v>78.97</v>
      </c>
      <c r="GA42" s="267"/>
      <c r="GB42" s="268">
        <v>85.096185749999989</v>
      </c>
      <c r="GC42" s="272">
        <v>76.84</v>
      </c>
      <c r="GD42" s="269"/>
      <c r="GE42" s="270">
        <v>194.40970009</v>
      </c>
      <c r="GF42" s="271">
        <v>90.97</v>
      </c>
      <c r="GG42" s="267"/>
      <c r="GH42" s="268">
        <v>72.065157110000001</v>
      </c>
      <c r="GI42" s="272">
        <v>86.58</v>
      </c>
      <c r="GJ42" s="269"/>
      <c r="GK42" s="270">
        <v>69.122718969999994</v>
      </c>
      <c r="GL42" s="271">
        <v>87.77</v>
      </c>
      <c r="GM42" s="267"/>
      <c r="GN42" s="268">
        <v>360.31977708999995</v>
      </c>
      <c r="GO42" s="272">
        <v>86.88</v>
      </c>
      <c r="GP42" s="269"/>
      <c r="GQ42" s="270">
        <v>207.23048239000002</v>
      </c>
      <c r="GR42" s="271">
        <v>79.42</v>
      </c>
      <c r="GS42" s="267"/>
      <c r="GT42" s="268">
        <v>926.07598105</v>
      </c>
      <c r="GU42" s="272">
        <v>83.13</v>
      </c>
      <c r="GV42" s="269"/>
      <c r="GW42" s="270">
        <v>0</v>
      </c>
      <c r="GX42" s="271">
        <v>0</v>
      </c>
      <c r="GY42" s="267"/>
      <c r="GZ42" s="268">
        <v>0</v>
      </c>
      <c r="HA42" s="272">
        <v>0</v>
      </c>
      <c r="HC42">
        <v>0</v>
      </c>
      <c r="HD42">
        <v>0</v>
      </c>
    </row>
    <row r="43" spans="1:212" ht="13.5" thickBot="1" x14ac:dyDescent="0.25">
      <c r="A43" s="267" t="s">
        <v>1510</v>
      </c>
      <c r="B43" s="268"/>
      <c r="C43" s="267"/>
      <c r="D43" s="268">
        <v>93.175640569999999</v>
      </c>
      <c r="E43" s="272">
        <v>98.86</v>
      </c>
      <c r="F43" s="269"/>
      <c r="G43" s="270">
        <v>27.883341000000001</v>
      </c>
      <c r="H43" s="271">
        <v>7.72</v>
      </c>
      <c r="I43" s="267"/>
      <c r="J43" s="268">
        <v>17.379815000000001</v>
      </c>
      <c r="K43" s="272">
        <v>16.39</v>
      </c>
      <c r="L43" s="269"/>
      <c r="M43" s="270">
        <v>23.146533000000002</v>
      </c>
      <c r="N43" s="271">
        <v>99.3</v>
      </c>
      <c r="O43" s="267"/>
      <c r="P43" s="268">
        <v>40.029229999999998</v>
      </c>
      <c r="Q43" s="272">
        <v>14.76</v>
      </c>
      <c r="R43" s="269"/>
      <c r="S43" s="270">
        <v>10.617285000000001</v>
      </c>
      <c r="T43" s="271">
        <v>17.940000000000001</v>
      </c>
      <c r="U43" s="267"/>
      <c r="V43" s="268">
        <v>0</v>
      </c>
      <c r="W43" s="272">
        <v>0</v>
      </c>
      <c r="X43" s="269"/>
      <c r="Y43" s="270">
        <v>0</v>
      </c>
      <c r="Z43" s="271">
        <v>0</v>
      </c>
      <c r="AA43" s="267"/>
      <c r="AB43" s="268">
        <v>0</v>
      </c>
      <c r="AC43" s="272">
        <v>0</v>
      </c>
      <c r="AD43" s="269"/>
      <c r="AE43" s="270">
        <v>0</v>
      </c>
      <c r="AF43" s="271">
        <v>0</v>
      </c>
      <c r="AG43" s="267"/>
      <c r="AH43" s="268">
        <v>0</v>
      </c>
      <c r="AI43" s="272">
        <v>0</v>
      </c>
      <c r="AJ43" s="269"/>
      <c r="AK43" s="270">
        <v>0</v>
      </c>
      <c r="AL43" s="271">
        <v>0</v>
      </c>
      <c r="AM43" s="267"/>
      <c r="AN43" s="268">
        <v>216.25177719999999</v>
      </c>
      <c r="AO43" s="272">
        <v>94.75</v>
      </c>
      <c r="AP43" s="269"/>
      <c r="AQ43" s="270">
        <v>104.55818290000001</v>
      </c>
      <c r="AR43" s="271">
        <v>98.68</v>
      </c>
      <c r="AS43" s="267"/>
      <c r="AT43" s="268">
        <v>720.23591020000003</v>
      </c>
      <c r="AU43" s="272">
        <v>102.22</v>
      </c>
      <c r="AV43" s="269"/>
      <c r="AW43" s="270">
        <v>0</v>
      </c>
      <c r="AX43" s="271">
        <v>0</v>
      </c>
      <c r="AY43" s="267"/>
      <c r="AZ43" s="268">
        <v>0</v>
      </c>
      <c r="BA43" s="272">
        <v>0</v>
      </c>
      <c r="BB43" s="269"/>
      <c r="BC43" s="270">
        <v>760.57963050000001</v>
      </c>
      <c r="BD43" s="271">
        <v>97.99</v>
      </c>
      <c r="BE43" s="267"/>
      <c r="BF43" s="268">
        <v>4.3899990599999992</v>
      </c>
      <c r="BG43" s="272">
        <v>98.9</v>
      </c>
      <c r="BH43" s="269"/>
      <c r="BI43" s="270">
        <v>2380.2223610000001</v>
      </c>
      <c r="BJ43" s="271">
        <v>98.01</v>
      </c>
      <c r="BK43" s="267"/>
      <c r="BL43" s="268">
        <v>0</v>
      </c>
      <c r="BM43" s="272">
        <v>0</v>
      </c>
      <c r="BN43" s="269"/>
      <c r="BO43" s="270">
        <v>0</v>
      </c>
      <c r="BP43" s="271">
        <v>0</v>
      </c>
      <c r="BQ43" s="267"/>
      <c r="BR43" s="268">
        <v>0</v>
      </c>
      <c r="BS43" s="272">
        <v>0</v>
      </c>
      <c r="BT43" s="269"/>
      <c r="BU43" s="270">
        <v>0</v>
      </c>
      <c r="BV43" s="271">
        <v>0</v>
      </c>
      <c r="BW43" s="267"/>
      <c r="BX43" s="268">
        <v>0</v>
      </c>
      <c r="BY43" s="272">
        <v>0</v>
      </c>
      <c r="BZ43" s="269"/>
      <c r="CA43" s="270">
        <v>0</v>
      </c>
      <c r="CB43" s="271">
        <v>0</v>
      </c>
      <c r="CC43" s="267"/>
      <c r="CD43" s="268">
        <v>90.074994180000004</v>
      </c>
      <c r="CE43" s="272">
        <v>21.1</v>
      </c>
      <c r="CF43" s="269"/>
      <c r="CG43" s="270">
        <v>83.266486990000004</v>
      </c>
      <c r="CH43" s="271">
        <v>13.63</v>
      </c>
      <c r="CI43" s="267"/>
      <c r="CJ43" s="268">
        <v>0</v>
      </c>
      <c r="CK43" s="272">
        <v>0</v>
      </c>
      <c r="CL43" s="269"/>
      <c r="CM43" s="270">
        <v>0</v>
      </c>
      <c r="CN43" s="271">
        <v>0</v>
      </c>
      <c r="CO43" s="267"/>
      <c r="CP43" s="268">
        <v>0</v>
      </c>
      <c r="CQ43" s="272">
        <v>0</v>
      </c>
      <c r="CR43" s="269"/>
      <c r="CS43" s="270">
        <v>0</v>
      </c>
      <c r="CT43" s="271">
        <v>0</v>
      </c>
      <c r="CU43" s="267"/>
      <c r="CV43" s="268">
        <v>0</v>
      </c>
      <c r="CW43" s="272">
        <v>0</v>
      </c>
      <c r="CX43" s="269"/>
      <c r="CY43" s="270">
        <v>0</v>
      </c>
      <c r="CZ43" s="271">
        <v>0</v>
      </c>
      <c r="DA43" s="267"/>
      <c r="DB43" s="268">
        <v>0</v>
      </c>
      <c r="DC43" s="272">
        <v>0</v>
      </c>
      <c r="DD43" s="269"/>
      <c r="DE43" s="270">
        <v>0</v>
      </c>
      <c r="DF43" s="271">
        <v>0</v>
      </c>
      <c r="DG43" s="267"/>
      <c r="DH43" s="268">
        <v>0</v>
      </c>
      <c r="DI43" s="272">
        <v>0</v>
      </c>
      <c r="DJ43" s="269"/>
      <c r="DK43" s="270">
        <v>0</v>
      </c>
      <c r="DL43" s="271">
        <v>0</v>
      </c>
      <c r="DM43" s="267"/>
      <c r="DN43" s="268">
        <v>0</v>
      </c>
      <c r="DO43" s="272">
        <v>0</v>
      </c>
      <c r="DP43" s="269"/>
      <c r="DQ43" s="270">
        <v>1.0549756699999999</v>
      </c>
      <c r="DR43" s="271">
        <v>3.52</v>
      </c>
      <c r="DS43" s="267"/>
      <c r="DT43" s="268">
        <v>11.106238780000002</v>
      </c>
      <c r="DU43" s="272">
        <v>4.76</v>
      </c>
      <c r="DV43" s="269"/>
      <c r="DW43" s="270">
        <v>92.424612639999992</v>
      </c>
      <c r="DX43" s="271">
        <v>8.74</v>
      </c>
      <c r="DY43" s="267"/>
      <c r="DZ43" s="268">
        <v>11.7932284</v>
      </c>
      <c r="EA43" s="272">
        <v>10.17</v>
      </c>
      <c r="EB43" s="269"/>
      <c r="EC43" s="270">
        <v>530.70609375000004</v>
      </c>
      <c r="ED43" s="271">
        <v>100.36</v>
      </c>
      <c r="EE43" s="267"/>
      <c r="EF43" s="268">
        <v>267.08798696999997</v>
      </c>
      <c r="EG43" s="272">
        <v>101.02</v>
      </c>
      <c r="EH43" s="269"/>
      <c r="EI43" s="270">
        <v>24.43581296</v>
      </c>
      <c r="EJ43" s="271">
        <v>19.28</v>
      </c>
      <c r="EK43" s="267"/>
      <c r="EL43" s="268">
        <v>236.22493994000004</v>
      </c>
      <c r="EM43" s="272">
        <v>100.31</v>
      </c>
      <c r="EN43" s="269"/>
      <c r="EO43" s="270">
        <v>53.590952999999999</v>
      </c>
      <c r="EP43" s="271">
        <v>97</v>
      </c>
      <c r="EQ43" s="267"/>
      <c r="ER43" s="268">
        <v>20.406970000000001</v>
      </c>
      <c r="ES43" s="272">
        <v>74</v>
      </c>
      <c r="ET43" s="269"/>
      <c r="EU43" s="270">
        <v>129.860996</v>
      </c>
      <c r="EV43" s="271">
        <v>97</v>
      </c>
      <c r="EW43" s="267"/>
      <c r="EX43" s="268">
        <v>178.80162799999999</v>
      </c>
      <c r="EY43" s="272">
        <v>96</v>
      </c>
      <c r="EZ43" s="269"/>
      <c r="FA43" s="270">
        <v>12.316222</v>
      </c>
      <c r="FB43" s="271">
        <v>94</v>
      </c>
      <c r="FC43" s="267"/>
      <c r="FD43" s="268">
        <v>3.47712127</v>
      </c>
      <c r="FE43" s="272">
        <v>15.27</v>
      </c>
      <c r="FF43" s="269"/>
      <c r="FG43" s="270">
        <v>5.6445839699999993</v>
      </c>
      <c r="FH43" s="271">
        <v>13.36</v>
      </c>
      <c r="FI43" s="267"/>
      <c r="FJ43" s="268">
        <v>6.9057086500000002</v>
      </c>
      <c r="FK43" s="272">
        <v>20.79</v>
      </c>
      <c r="FL43" s="269"/>
      <c r="FM43" s="270">
        <v>8.4173109400000001</v>
      </c>
      <c r="FN43" s="271">
        <v>16.93</v>
      </c>
      <c r="FO43" s="267"/>
      <c r="FP43" s="268">
        <v>0</v>
      </c>
      <c r="FQ43" s="272">
        <v>0</v>
      </c>
      <c r="FR43" s="269"/>
      <c r="FS43" s="270">
        <v>0</v>
      </c>
      <c r="FT43" s="271">
        <v>0</v>
      </c>
      <c r="FU43" s="267"/>
      <c r="FV43" s="268">
        <v>67.958380599999998</v>
      </c>
      <c r="FW43" s="272">
        <v>8.36</v>
      </c>
      <c r="FX43" s="269"/>
      <c r="FY43" s="270">
        <v>21.1147627</v>
      </c>
      <c r="FZ43" s="271">
        <v>17.170000000000002</v>
      </c>
      <c r="GA43" s="267"/>
      <c r="GB43" s="268">
        <v>20.00417654</v>
      </c>
      <c r="GC43" s="272">
        <v>18.07</v>
      </c>
      <c r="GD43" s="269"/>
      <c r="GE43" s="270">
        <v>15.49244966</v>
      </c>
      <c r="GF43" s="271">
        <v>7.25</v>
      </c>
      <c r="GG43" s="267"/>
      <c r="GH43" s="268">
        <v>8.383114410000001</v>
      </c>
      <c r="GI43" s="272">
        <v>10.07</v>
      </c>
      <c r="GJ43" s="269"/>
      <c r="GK43" s="270">
        <v>11.12713907</v>
      </c>
      <c r="GL43" s="271">
        <v>14.13</v>
      </c>
      <c r="GM43" s="267"/>
      <c r="GN43" s="268">
        <v>49.231971049999999</v>
      </c>
      <c r="GO43" s="272">
        <v>11.87</v>
      </c>
      <c r="GP43" s="269"/>
      <c r="GQ43" s="270">
        <v>53.130239400000001</v>
      </c>
      <c r="GR43" s="271">
        <v>20.36</v>
      </c>
      <c r="GS43" s="267"/>
      <c r="GT43" s="268">
        <v>185.63006494000001</v>
      </c>
      <c r="GU43" s="272">
        <v>16.66</v>
      </c>
      <c r="GV43" s="269"/>
      <c r="GW43" s="270">
        <v>31.319748749999999</v>
      </c>
      <c r="GX43" s="271">
        <v>99.15</v>
      </c>
      <c r="GY43" s="267"/>
      <c r="GZ43" s="268">
        <v>2.7757499500000002</v>
      </c>
      <c r="HA43" s="272">
        <v>99.53</v>
      </c>
      <c r="HC43">
        <v>0</v>
      </c>
      <c r="HD43">
        <v>0</v>
      </c>
    </row>
    <row r="44" spans="1:212" ht="13.5" thickBot="1" x14ac:dyDescent="0.25">
      <c r="A44" s="267" t="s">
        <v>1511</v>
      </c>
      <c r="B44" s="268"/>
      <c r="C44" s="267"/>
      <c r="D44" s="268">
        <v>93.175640569999999</v>
      </c>
      <c r="E44" s="272">
        <v>98.86</v>
      </c>
      <c r="F44" s="269"/>
      <c r="G44" s="270">
        <v>359.26680599999997</v>
      </c>
      <c r="H44" s="271">
        <v>99.5</v>
      </c>
      <c r="I44" s="267"/>
      <c r="J44" s="268">
        <v>103.845298</v>
      </c>
      <c r="K44" s="272">
        <v>97.91</v>
      </c>
      <c r="L44" s="269"/>
      <c r="M44" s="270">
        <v>23.146533000000002</v>
      </c>
      <c r="N44" s="271">
        <v>99.3</v>
      </c>
      <c r="O44" s="267"/>
      <c r="P44" s="268">
        <v>269.27540199999999</v>
      </c>
      <c r="Q44" s="272">
        <v>99.3</v>
      </c>
      <c r="R44" s="269"/>
      <c r="S44" s="270">
        <v>56.880881000000002</v>
      </c>
      <c r="T44" s="271">
        <v>96.11</v>
      </c>
      <c r="U44" s="267"/>
      <c r="V44" s="268">
        <v>627.98575329999994</v>
      </c>
      <c r="W44" s="272">
        <v>98.56</v>
      </c>
      <c r="X44" s="269"/>
      <c r="Y44" s="270">
        <v>73.643619700000002</v>
      </c>
      <c r="Z44" s="271">
        <v>99.76</v>
      </c>
      <c r="AA44" s="267"/>
      <c r="AB44" s="268">
        <v>1.94153631</v>
      </c>
      <c r="AC44" s="272">
        <v>98.07</v>
      </c>
      <c r="AD44" s="269"/>
      <c r="AE44" s="270">
        <v>2.1101520800000002</v>
      </c>
      <c r="AF44" s="271">
        <v>96.59</v>
      </c>
      <c r="AG44" s="267"/>
      <c r="AH44" s="268">
        <v>40.636422930000002</v>
      </c>
      <c r="AI44" s="272">
        <v>99.21</v>
      </c>
      <c r="AJ44" s="269"/>
      <c r="AK44" s="270">
        <v>0</v>
      </c>
      <c r="AL44" s="271">
        <v>0</v>
      </c>
      <c r="AM44" s="267"/>
      <c r="AN44" s="268">
        <v>216.25177719999999</v>
      </c>
      <c r="AO44" s="272">
        <v>94.75</v>
      </c>
      <c r="AP44" s="269"/>
      <c r="AQ44" s="270">
        <v>104.55818290000001</v>
      </c>
      <c r="AR44" s="271">
        <v>98.68</v>
      </c>
      <c r="AS44" s="267"/>
      <c r="AT44" s="268">
        <v>720.23591020000003</v>
      </c>
      <c r="AU44" s="272">
        <v>102.22</v>
      </c>
      <c r="AV44" s="269"/>
      <c r="AW44" s="270">
        <v>1300.7401910999999</v>
      </c>
      <c r="AX44" s="271">
        <v>99.3</v>
      </c>
      <c r="AY44" s="267"/>
      <c r="AZ44" s="268">
        <v>20.20729116</v>
      </c>
      <c r="BA44" s="272">
        <v>98.98</v>
      </c>
      <c r="BB44" s="269"/>
      <c r="BC44" s="270">
        <v>760.57963050000001</v>
      </c>
      <c r="BD44" s="271">
        <v>97.99</v>
      </c>
      <c r="BE44" s="267"/>
      <c r="BF44" s="268">
        <v>4.3899990599999992</v>
      </c>
      <c r="BG44" s="272">
        <v>98.9</v>
      </c>
      <c r="BH44" s="269"/>
      <c r="BI44" s="270">
        <v>2380.2223610000001</v>
      </c>
      <c r="BJ44" s="271">
        <v>98.01</v>
      </c>
      <c r="BK44" s="267"/>
      <c r="BL44" s="268">
        <v>519.28899504999993</v>
      </c>
      <c r="BM44" s="272">
        <v>99.47</v>
      </c>
      <c r="BN44" s="269"/>
      <c r="BO44" s="270">
        <v>2544.6509344999999</v>
      </c>
      <c r="BP44" s="271">
        <v>99.53</v>
      </c>
      <c r="BQ44" s="267"/>
      <c r="BR44" s="268">
        <v>759.10659475</v>
      </c>
      <c r="BS44" s="272">
        <v>99.56</v>
      </c>
      <c r="BT44" s="269"/>
      <c r="BU44" s="270">
        <v>655.20013055000004</v>
      </c>
      <c r="BV44" s="271">
        <v>99.56</v>
      </c>
      <c r="BW44" s="267"/>
      <c r="BX44" s="268">
        <v>776.01989231999994</v>
      </c>
      <c r="BY44" s="272">
        <v>99.43</v>
      </c>
      <c r="BZ44" s="269"/>
      <c r="CA44" s="270">
        <v>167.27262078999996</v>
      </c>
      <c r="CB44" s="271">
        <v>98.55</v>
      </c>
      <c r="CC44" s="267"/>
      <c r="CD44" s="268">
        <v>414.67630018</v>
      </c>
      <c r="CE44" s="272">
        <v>97.14</v>
      </c>
      <c r="CF44" s="269"/>
      <c r="CG44" s="270">
        <v>594.19577705999995</v>
      </c>
      <c r="CH44" s="271">
        <v>97.28</v>
      </c>
      <c r="CI44" s="267"/>
      <c r="CJ44" s="268">
        <v>26.987986589999998</v>
      </c>
      <c r="CK44" s="272">
        <v>99.62</v>
      </c>
      <c r="CL44" s="269"/>
      <c r="CM44" s="270">
        <v>171.24091702999999</v>
      </c>
      <c r="CN44" s="271">
        <v>99.41</v>
      </c>
      <c r="CO44" s="267"/>
      <c r="CP44" s="268">
        <v>114.54244821999998</v>
      </c>
      <c r="CQ44" s="272">
        <v>99.44</v>
      </c>
      <c r="CR44" s="269"/>
      <c r="CS44" s="270">
        <v>99.179371000000003</v>
      </c>
      <c r="CT44" s="271">
        <v>99.55</v>
      </c>
      <c r="CU44" s="267"/>
      <c r="CV44" s="268">
        <v>14.56771618</v>
      </c>
      <c r="CW44" s="272">
        <v>96.31</v>
      </c>
      <c r="CX44" s="269"/>
      <c r="CY44" s="270">
        <v>549.07520337000005</v>
      </c>
      <c r="CZ44" s="271">
        <v>99.64</v>
      </c>
      <c r="DA44" s="267"/>
      <c r="DB44" s="268">
        <v>568.40625842000009</v>
      </c>
      <c r="DC44" s="272">
        <v>99.38</v>
      </c>
      <c r="DD44" s="269"/>
      <c r="DE44" s="270">
        <v>142.67865677999998</v>
      </c>
      <c r="DF44" s="271">
        <v>98.98</v>
      </c>
      <c r="DG44" s="267"/>
      <c r="DH44" s="268">
        <v>24.74938525</v>
      </c>
      <c r="DI44" s="272">
        <v>94.43</v>
      </c>
      <c r="DJ44" s="269"/>
      <c r="DK44" s="270">
        <v>35.310028730000006</v>
      </c>
      <c r="DL44" s="271">
        <v>95.61</v>
      </c>
      <c r="DM44" s="267"/>
      <c r="DN44" s="268">
        <v>16.705898300000001</v>
      </c>
      <c r="DO44" s="272">
        <v>98.06</v>
      </c>
      <c r="DP44" s="269"/>
      <c r="DQ44" s="270">
        <v>29.512017329999999</v>
      </c>
      <c r="DR44" s="271">
        <v>98.39</v>
      </c>
      <c r="DS44" s="267"/>
      <c r="DT44" s="268">
        <v>200.23088262000002</v>
      </c>
      <c r="DU44" s="272">
        <v>85.83</v>
      </c>
      <c r="DV44" s="269"/>
      <c r="DW44" s="270">
        <v>933.21197557000005</v>
      </c>
      <c r="DX44" s="271">
        <v>88.23</v>
      </c>
      <c r="DY44" s="267"/>
      <c r="DZ44" s="268">
        <v>98.139939719999987</v>
      </c>
      <c r="EA44" s="272">
        <v>84.72</v>
      </c>
      <c r="EB44" s="269"/>
      <c r="EC44" s="270">
        <v>530.70609375000004</v>
      </c>
      <c r="ED44" s="271">
        <v>100.36</v>
      </c>
      <c r="EE44" s="267"/>
      <c r="EF44" s="268">
        <v>267.08798696999997</v>
      </c>
      <c r="EG44" s="272">
        <v>101.02</v>
      </c>
      <c r="EH44" s="269"/>
      <c r="EI44" s="270">
        <v>127.89296381999999</v>
      </c>
      <c r="EJ44" s="271">
        <v>100.93</v>
      </c>
      <c r="EK44" s="267"/>
      <c r="EL44" s="268">
        <v>236.22493994000004</v>
      </c>
      <c r="EM44" s="272">
        <v>100.31</v>
      </c>
      <c r="EN44" s="269"/>
      <c r="EO44" s="270">
        <v>53.590952999999999</v>
      </c>
      <c r="EP44" s="271">
        <v>97</v>
      </c>
      <c r="EQ44" s="267"/>
      <c r="ER44" s="268">
        <v>27.387917999999999</v>
      </c>
      <c r="ES44" s="272">
        <v>99</v>
      </c>
      <c r="ET44" s="269"/>
      <c r="EU44" s="270">
        <v>129.860996</v>
      </c>
      <c r="EV44" s="271">
        <v>97</v>
      </c>
      <c r="EW44" s="267"/>
      <c r="EX44" s="268">
        <v>178.80162799999999</v>
      </c>
      <c r="EY44" s="272">
        <v>96</v>
      </c>
      <c r="EZ44" s="269"/>
      <c r="FA44" s="270">
        <v>12.316222</v>
      </c>
      <c r="FB44" s="271">
        <v>94</v>
      </c>
      <c r="FC44" s="267"/>
      <c r="FD44" s="268">
        <v>22.538825410000001</v>
      </c>
      <c r="FE44" s="272">
        <v>99.01</v>
      </c>
      <c r="FF44" s="269"/>
      <c r="FG44" s="270">
        <v>41.414801320000002</v>
      </c>
      <c r="FH44" s="271">
        <v>98.04</v>
      </c>
      <c r="FI44" s="267"/>
      <c r="FJ44" s="268">
        <v>33.134775070000003</v>
      </c>
      <c r="FK44" s="272">
        <v>99.74</v>
      </c>
      <c r="FL44" s="269"/>
      <c r="FM44" s="270">
        <v>49.184243369999997</v>
      </c>
      <c r="FN44" s="271">
        <v>98.91</v>
      </c>
      <c r="FO44" s="267"/>
      <c r="FP44" s="268">
        <v>188.36296690999998</v>
      </c>
      <c r="FQ44" s="272">
        <v>98.79</v>
      </c>
      <c r="FR44" s="269"/>
      <c r="FS44" s="270">
        <v>0</v>
      </c>
      <c r="FT44" s="271">
        <v>0</v>
      </c>
      <c r="FU44" s="267"/>
      <c r="FV44" s="268">
        <v>770.76022808000005</v>
      </c>
      <c r="FW44" s="272">
        <v>94.81</v>
      </c>
      <c r="FX44" s="269"/>
      <c r="FY44" s="270">
        <v>118.23676924000002</v>
      </c>
      <c r="FZ44" s="271">
        <v>96.14</v>
      </c>
      <c r="GA44" s="267"/>
      <c r="GB44" s="268">
        <v>105.10036228999999</v>
      </c>
      <c r="GC44" s="272">
        <v>94.91</v>
      </c>
      <c r="GD44" s="269"/>
      <c r="GE44" s="270">
        <v>209.90214975000001</v>
      </c>
      <c r="GF44" s="271">
        <v>98.22</v>
      </c>
      <c r="GG44" s="267"/>
      <c r="GH44" s="268">
        <v>80.448271519999992</v>
      </c>
      <c r="GI44" s="272">
        <v>96.65</v>
      </c>
      <c r="GJ44" s="269"/>
      <c r="GK44" s="270">
        <v>80.249858039999992</v>
      </c>
      <c r="GL44" s="271">
        <v>101.9</v>
      </c>
      <c r="GM44" s="267"/>
      <c r="GN44" s="268">
        <v>409.55174813999997</v>
      </c>
      <c r="GO44" s="272">
        <v>98.75</v>
      </c>
      <c r="GP44" s="269"/>
      <c r="GQ44" s="270">
        <v>260.36072179000001</v>
      </c>
      <c r="GR44" s="271">
        <v>99.78</v>
      </c>
      <c r="GS44" s="267"/>
      <c r="GT44" s="268">
        <v>1111.7060459900001</v>
      </c>
      <c r="GU44" s="272">
        <v>99.79</v>
      </c>
      <c r="GV44" s="269"/>
      <c r="GW44" s="270">
        <v>31.319748749999999</v>
      </c>
      <c r="GX44" s="271">
        <v>99.15</v>
      </c>
      <c r="GY44" s="267"/>
      <c r="GZ44" s="268">
        <v>2.7757499500000002</v>
      </c>
      <c r="HA44" s="272">
        <v>99.53</v>
      </c>
      <c r="HC44">
        <v>0</v>
      </c>
      <c r="HD44">
        <v>0</v>
      </c>
    </row>
    <row r="45" spans="1:212" ht="13.5" thickBot="1" x14ac:dyDescent="0.25">
      <c r="F45" s="264"/>
      <c r="G45" s="265"/>
      <c r="H45" s="266"/>
      <c r="L45" s="264"/>
      <c r="M45" s="265"/>
      <c r="N45" s="266"/>
      <c r="R45" s="264"/>
      <c r="S45" s="265"/>
      <c r="T45" s="266"/>
      <c r="X45" s="264"/>
      <c r="Y45" s="265"/>
      <c r="Z45" s="266"/>
      <c r="AD45" s="264"/>
      <c r="AE45" s="265"/>
      <c r="AF45" s="266"/>
      <c r="AJ45" s="264"/>
      <c r="AK45" s="265"/>
      <c r="AL45" s="266"/>
      <c r="AP45" s="264"/>
      <c r="AQ45" s="265"/>
      <c r="AR45" s="266"/>
      <c r="AV45" s="264"/>
      <c r="AW45" s="265"/>
      <c r="AX45" s="266"/>
      <c r="BB45" s="264"/>
      <c r="BC45" s="265"/>
      <c r="BD45" s="266"/>
      <c r="BH45" s="264"/>
      <c r="BI45" s="265"/>
      <c r="BJ45" s="266"/>
      <c r="BN45" s="264"/>
      <c r="BO45" s="265"/>
      <c r="BP45" s="266"/>
      <c r="BT45" s="264"/>
      <c r="BU45" s="265"/>
      <c r="BV45" s="266"/>
      <c r="BZ45" s="264"/>
      <c r="CA45" s="265"/>
      <c r="CB45" s="266"/>
      <c r="CF45" s="264"/>
      <c r="CG45" s="265"/>
      <c r="CH45" s="266"/>
      <c r="CL45" s="264"/>
      <c r="CM45" s="265"/>
      <c r="CN45" s="266"/>
      <c r="CR45" s="264"/>
      <c r="CS45" s="265"/>
      <c r="CT45" s="266"/>
      <c r="CX45" s="264"/>
      <c r="CY45" s="265"/>
      <c r="CZ45" s="266"/>
      <c r="DD45" s="264"/>
      <c r="DE45" s="265"/>
      <c r="DF45" s="266"/>
      <c r="DJ45" s="264"/>
      <c r="DK45" s="265"/>
      <c r="DL45" s="266"/>
      <c r="DP45" s="264"/>
      <c r="DQ45" s="265"/>
      <c r="DR45" s="266"/>
      <c r="DV45" s="264"/>
      <c r="DW45" s="265"/>
      <c r="DX45" s="266"/>
      <c r="EB45" s="264"/>
      <c r="EC45" s="265"/>
      <c r="ED45" s="266"/>
      <c r="EH45" s="264"/>
      <c r="EI45" s="265"/>
      <c r="EJ45" s="266"/>
      <c r="EN45" s="264"/>
      <c r="EO45" s="265"/>
      <c r="EP45" s="266"/>
      <c r="ET45" s="264"/>
      <c r="EU45" s="265"/>
      <c r="EV45" s="266"/>
      <c r="EZ45" s="264"/>
      <c r="FA45" s="265"/>
      <c r="FB45" s="266"/>
      <c r="FF45" s="264"/>
      <c r="FG45" s="265"/>
      <c r="FH45" s="266"/>
      <c r="FL45" s="264"/>
      <c r="FM45" s="265"/>
      <c r="FN45" s="266"/>
      <c r="FR45" s="264"/>
      <c r="FS45" s="265"/>
      <c r="FT45" s="266"/>
      <c r="FX45" s="264"/>
      <c r="FY45" s="265"/>
      <c r="FZ45" s="266"/>
      <c r="GD45" s="264"/>
      <c r="GE45" s="265"/>
      <c r="GF45" s="266"/>
      <c r="GJ45" s="264"/>
      <c r="GK45" s="265"/>
      <c r="GL45" s="266"/>
      <c r="GP45" s="264"/>
      <c r="GQ45" s="265"/>
      <c r="GR45" s="266"/>
      <c r="GV45" s="264"/>
      <c r="GW45" s="265"/>
      <c r="GX45" s="266"/>
    </row>
    <row r="46" spans="1:212" x14ac:dyDescent="0.2">
      <c r="A46" s="273" t="s">
        <v>1512</v>
      </c>
      <c r="B46" s="274"/>
      <c r="C46" s="273"/>
      <c r="D46" s="274">
        <v>20</v>
      </c>
      <c r="E46" s="278"/>
      <c r="F46" s="275"/>
      <c r="G46" s="276">
        <v>68</v>
      </c>
      <c r="H46" s="277"/>
      <c r="I46" s="273"/>
      <c r="J46" s="274">
        <v>70</v>
      </c>
      <c r="K46" s="278"/>
      <c r="L46" s="275"/>
      <c r="M46" s="276">
        <v>19</v>
      </c>
      <c r="N46" s="277"/>
      <c r="O46" s="273"/>
      <c r="P46" s="274">
        <v>72</v>
      </c>
      <c r="Q46" s="278"/>
      <c r="R46" s="275"/>
      <c r="S46" s="276">
        <v>37</v>
      </c>
      <c r="T46" s="277"/>
      <c r="U46" s="273"/>
      <c r="V46" s="274">
        <v>6</v>
      </c>
      <c r="W46" s="278"/>
      <c r="X46" s="275"/>
      <c r="Y46" s="276">
        <v>4</v>
      </c>
      <c r="Z46" s="277"/>
      <c r="AA46" s="273"/>
      <c r="AB46" s="274">
        <v>43</v>
      </c>
      <c r="AC46" s="278"/>
      <c r="AD46" s="275"/>
      <c r="AE46" s="276">
        <v>45</v>
      </c>
      <c r="AF46" s="277"/>
      <c r="AG46" s="273"/>
      <c r="AH46" s="274">
        <v>133</v>
      </c>
      <c r="AI46" s="278"/>
      <c r="AJ46" s="275"/>
      <c r="AK46" s="276">
        <v>3</v>
      </c>
      <c r="AL46" s="277"/>
      <c r="AM46" s="273"/>
      <c r="AN46" s="274">
        <v>233</v>
      </c>
      <c r="AO46" s="278"/>
      <c r="AP46" s="275"/>
      <c r="AQ46" s="276">
        <v>87</v>
      </c>
      <c r="AR46" s="277"/>
      <c r="AS46" s="273"/>
      <c r="AT46" s="274">
        <v>4158</v>
      </c>
      <c r="AU46" s="278"/>
      <c r="AV46" s="275"/>
      <c r="AW46" s="276">
        <v>78</v>
      </c>
      <c r="AX46" s="277"/>
      <c r="AY46" s="273"/>
      <c r="AZ46" s="274">
        <v>1</v>
      </c>
      <c r="BA46" s="278"/>
      <c r="BB46" s="275"/>
      <c r="BC46" s="276">
        <v>44</v>
      </c>
      <c r="BD46" s="277"/>
      <c r="BE46" s="273"/>
      <c r="BF46" s="274">
        <v>18</v>
      </c>
      <c r="BG46" s="278"/>
      <c r="BH46" s="275"/>
      <c r="BI46" s="276">
        <v>245</v>
      </c>
      <c r="BJ46" s="277"/>
      <c r="BK46" s="273"/>
      <c r="BL46" s="274">
        <v>228</v>
      </c>
      <c r="BM46" s="278"/>
      <c r="BN46" s="275"/>
      <c r="BO46" s="276">
        <v>630</v>
      </c>
      <c r="BP46" s="277"/>
      <c r="BQ46" s="273"/>
      <c r="BR46" s="274">
        <v>58</v>
      </c>
      <c r="BS46" s="278"/>
      <c r="BT46" s="275"/>
      <c r="BU46" s="276">
        <v>715</v>
      </c>
      <c r="BV46" s="277"/>
      <c r="BW46" s="273"/>
      <c r="BX46" s="274">
        <v>158</v>
      </c>
      <c r="BY46" s="278"/>
      <c r="BZ46" s="275"/>
      <c r="CA46" s="276">
        <v>119</v>
      </c>
      <c r="CB46" s="277"/>
      <c r="CC46" s="273"/>
      <c r="CD46" s="274">
        <v>14</v>
      </c>
      <c r="CE46" s="278"/>
      <c r="CF46" s="275"/>
      <c r="CG46" s="276">
        <v>12</v>
      </c>
      <c r="CH46" s="277"/>
      <c r="CI46" s="273"/>
      <c r="CJ46" s="274">
        <v>238</v>
      </c>
      <c r="CK46" s="278"/>
      <c r="CL46" s="275"/>
      <c r="CM46" s="276">
        <v>575</v>
      </c>
      <c r="CN46" s="277"/>
      <c r="CO46" s="273"/>
      <c r="CP46" s="274">
        <v>211</v>
      </c>
      <c r="CQ46" s="278"/>
      <c r="CR46" s="275"/>
      <c r="CS46" s="276">
        <v>504</v>
      </c>
      <c r="CT46" s="277"/>
      <c r="CU46" s="273"/>
      <c r="CV46" s="274">
        <v>65</v>
      </c>
      <c r="CW46" s="278"/>
      <c r="CX46" s="275"/>
      <c r="CY46" s="276">
        <v>171</v>
      </c>
      <c r="CZ46" s="277"/>
      <c r="DA46" s="273"/>
      <c r="DB46" s="274">
        <v>151</v>
      </c>
      <c r="DC46" s="278"/>
      <c r="DD46" s="275"/>
      <c r="DE46" s="276">
        <v>125</v>
      </c>
      <c r="DF46" s="277"/>
      <c r="DG46" s="273"/>
      <c r="DH46" s="274">
        <v>3</v>
      </c>
      <c r="DI46" s="278"/>
      <c r="DJ46" s="275"/>
      <c r="DK46" s="276">
        <v>3</v>
      </c>
      <c r="DL46" s="277"/>
      <c r="DM46" s="273"/>
      <c r="DN46" s="274">
        <v>1</v>
      </c>
      <c r="DO46" s="278"/>
      <c r="DP46" s="275"/>
      <c r="DQ46" s="276">
        <v>80</v>
      </c>
      <c r="DR46" s="277"/>
      <c r="DS46" s="273"/>
      <c r="DT46" s="274">
        <v>749</v>
      </c>
      <c r="DU46" s="278"/>
      <c r="DV46" s="275"/>
      <c r="DW46" s="276">
        <v>3479</v>
      </c>
      <c r="DX46" s="277"/>
      <c r="DY46" s="273"/>
      <c r="DZ46" s="274">
        <v>479</v>
      </c>
      <c r="EA46" s="278"/>
      <c r="EB46" s="275"/>
      <c r="EC46" s="276">
        <v>1457</v>
      </c>
      <c r="ED46" s="277"/>
      <c r="EE46" s="273"/>
      <c r="EF46" s="274">
        <v>662</v>
      </c>
      <c r="EG46" s="278"/>
      <c r="EH46" s="275"/>
      <c r="EI46" s="276">
        <v>546</v>
      </c>
      <c r="EJ46" s="277"/>
      <c r="EK46" s="273"/>
      <c r="EL46" s="274">
        <v>81</v>
      </c>
      <c r="EM46" s="278"/>
      <c r="EN46" s="275"/>
      <c r="EO46" s="276">
        <v>207</v>
      </c>
      <c r="EP46" s="277"/>
      <c r="EQ46" s="273"/>
      <c r="ER46" s="274">
        <v>886</v>
      </c>
      <c r="ES46" s="278"/>
      <c r="ET46" s="275"/>
      <c r="EU46" s="276">
        <v>2756</v>
      </c>
      <c r="EV46" s="277"/>
      <c r="EW46" s="273"/>
      <c r="EX46" s="274">
        <v>320</v>
      </c>
      <c r="EY46" s="278"/>
      <c r="EZ46" s="275"/>
      <c r="FA46" s="276">
        <v>44</v>
      </c>
      <c r="FB46" s="277"/>
      <c r="FC46" s="273"/>
      <c r="FD46" s="274">
        <v>7</v>
      </c>
      <c r="FE46" s="278"/>
      <c r="FF46" s="275"/>
      <c r="FG46" s="276">
        <v>8</v>
      </c>
      <c r="FH46" s="277"/>
      <c r="FI46" s="273"/>
      <c r="FJ46" s="274">
        <v>9</v>
      </c>
      <c r="FK46" s="278"/>
      <c r="FL46" s="275"/>
      <c r="FM46" s="276">
        <v>8</v>
      </c>
      <c r="FN46" s="277"/>
      <c r="FO46" s="273"/>
      <c r="FP46" s="274">
        <v>807</v>
      </c>
      <c r="FQ46" s="278"/>
      <c r="FR46" s="275"/>
      <c r="FS46" s="276">
        <v>373</v>
      </c>
      <c r="FT46" s="277"/>
      <c r="FU46" s="273"/>
      <c r="FV46" s="274">
        <v>1516</v>
      </c>
      <c r="FW46" s="278"/>
      <c r="FX46" s="275"/>
      <c r="FY46" s="276">
        <v>22</v>
      </c>
      <c r="FZ46" s="277"/>
      <c r="GA46" s="273"/>
      <c r="GB46" s="274">
        <v>18</v>
      </c>
      <c r="GC46" s="278"/>
      <c r="GD46" s="275"/>
      <c r="GE46" s="276">
        <v>31</v>
      </c>
      <c r="GF46" s="277"/>
      <c r="GG46" s="273"/>
      <c r="GH46" s="274">
        <v>20</v>
      </c>
      <c r="GI46" s="278"/>
      <c r="GJ46" s="275"/>
      <c r="GK46" s="276">
        <v>14</v>
      </c>
      <c r="GL46" s="277"/>
      <c r="GM46" s="273"/>
      <c r="GN46" s="274">
        <v>13</v>
      </c>
      <c r="GO46" s="278"/>
      <c r="GP46" s="275"/>
      <c r="GQ46" s="276">
        <v>14</v>
      </c>
      <c r="GR46" s="277"/>
      <c r="GS46" s="273"/>
      <c r="GT46" s="274">
        <v>15</v>
      </c>
      <c r="GU46" s="278"/>
      <c r="GV46" s="275"/>
      <c r="GW46" s="276">
        <v>12</v>
      </c>
      <c r="GX46" s="277"/>
      <c r="GY46" s="273"/>
      <c r="GZ46" s="274">
        <v>14</v>
      </c>
      <c r="HA46" s="278"/>
      <c r="HC46">
        <v>0</v>
      </c>
    </row>
    <row r="47" spans="1:212" ht="13.5" thickBot="1" x14ac:dyDescent="0.25">
      <c r="A47" s="279" t="s">
        <v>184</v>
      </c>
      <c r="B47" s="280"/>
      <c r="C47" s="279"/>
      <c r="D47" s="280">
        <v>4712715.0549999997</v>
      </c>
      <c r="E47" s="284"/>
      <c r="F47" s="281"/>
      <c r="G47" s="282">
        <v>5310328.2794117648</v>
      </c>
      <c r="H47" s="283"/>
      <c r="I47" s="279"/>
      <c r="J47" s="280">
        <v>1515066.1142857142</v>
      </c>
      <c r="K47" s="284"/>
      <c r="L47" s="281"/>
      <c r="M47" s="282">
        <v>1226874.6842105263</v>
      </c>
      <c r="N47" s="283"/>
      <c r="O47" s="279"/>
      <c r="P47" s="280">
        <v>3766130.1944444445</v>
      </c>
      <c r="Q47" s="284"/>
      <c r="R47" s="281"/>
      <c r="S47" s="282">
        <v>1599306.1081081082</v>
      </c>
      <c r="T47" s="283"/>
      <c r="U47" s="279"/>
      <c r="V47" s="280">
        <v>106189557.93333334</v>
      </c>
      <c r="W47" s="284"/>
      <c r="X47" s="281"/>
      <c r="Y47" s="282">
        <v>18456365.262499999</v>
      </c>
      <c r="Z47" s="283"/>
      <c r="AA47" s="279"/>
      <c r="AB47" s="280">
        <v>46042.272790697672</v>
      </c>
      <c r="AC47" s="284"/>
      <c r="AD47" s="281"/>
      <c r="AE47" s="282">
        <v>48551.228888888887</v>
      </c>
      <c r="AF47" s="283"/>
      <c r="AG47" s="279"/>
      <c r="AH47" s="280">
        <v>308005.57541353384</v>
      </c>
      <c r="AI47" s="284"/>
      <c r="AJ47" s="281"/>
      <c r="AK47" s="282">
        <v>334956.25333333336</v>
      </c>
      <c r="AL47" s="283"/>
      <c r="AM47" s="279"/>
      <c r="AN47" s="280">
        <v>979499.67467811157</v>
      </c>
      <c r="AO47" s="284"/>
      <c r="AP47" s="281"/>
      <c r="AQ47" s="282">
        <v>1217844.2954022989</v>
      </c>
      <c r="AR47" s="283"/>
      <c r="AS47" s="279"/>
      <c r="AT47" s="280">
        <v>169463.02316017315</v>
      </c>
      <c r="AU47" s="284"/>
      <c r="AV47" s="281"/>
      <c r="AW47" s="282">
        <v>16794179.64102564</v>
      </c>
      <c r="AX47" s="283"/>
      <c r="AY47" s="279"/>
      <c r="AZ47" s="280">
        <v>20416470.52</v>
      </c>
      <c r="BA47" s="284"/>
      <c r="BB47" s="281"/>
      <c r="BC47" s="282">
        <v>17640795.025000002</v>
      </c>
      <c r="BD47" s="283"/>
      <c r="BE47" s="279"/>
      <c r="BF47" s="280">
        <v>246597.6688888889</v>
      </c>
      <c r="BG47" s="284"/>
      <c r="BH47" s="281"/>
      <c r="BI47" s="282">
        <v>9912899.6040816326</v>
      </c>
      <c r="BJ47" s="283"/>
      <c r="BK47" s="279"/>
      <c r="BL47" s="280">
        <v>2289544.4640350877</v>
      </c>
      <c r="BM47" s="284"/>
      <c r="BN47" s="281"/>
      <c r="BO47" s="282">
        <v>4058233.1</v>
      </c>
      <c r="BP47" s="283"/>
      <c r="BQ47" s="279"/>
      <c r="BR47" s="280">
        <v>13147151.66724138</v>
      </c>
      <c r="BS47" s="284"/>
      <c r="BT47" s="281"/>
      <c r="BU47" s="282">
        <v>920493.32363636361</v>
      </c>
      <c r="BV47" s="283"/>
      <c r="BW47" s="279"/>
      <c r="BX47" s="280">
        <v>4938974.0613924051</v>
      </c>
      <c r="BY47" s="284"/>
      <c r="BZ47" s="281"/>
      <c r="CA47" s="282">
        <v>1426270.9099159664</v>
      </c>
      <c r="CB47" s="283"/>
      <c r="CC47" s="279"/>
      <c r="CD47" s="280">
        <v>30491393.009999998</v>
      </c>
      <c r="CE47" s="284"/>
      <c r="CF47" s="281"/>
      <c r="CG47" s="282">
        <v>50899360.649166666</v>
      </c>
      <c r="CH47" s="283"/>
      <c r="CI47" s="279"/>
      <c r="CJ47" s="280">
        <v>113840.34663865546</v>
      </c>
      <c r="CK47" s="284"/>
      <c r="CL47" s="281"/>
      <c r="CM47" s="282">
        <v>299605.89547826088</v>
      </c>
      <c r="CN47" s="283"/>
      <c r="CO47" s="279"/>
      <c r="CP47" s="280">
        <v>545933.5137440759</v>
      </c>
      <c r="CQ47" s="284"/>
      <c r="CR47" s="281"/>
      <c r="CS47" s="282">
        <v>197692.31283730158</v>
      </c>
      <c r="CT47" s="283"/>
      <c r="CU47" s="279"/>
      <c r="CV47" s="280">
        <v>232673.30799999999</v>
      </c>
      <c r="CW47" s="284"/>
      <c r="CX47" s="281"/>
      <c r="CY47" s="282">
        <v>3223300.0935672517</v>
      </c>
      <c r="CZ47" s="283"/>
      <c r="DA47" s="279"/>
      <c r="DB47" s="280">
        <v>3788415.7066225167</v>
      </c>
      <c r="DC47" s="284"/>
      <c r="DD47" s="281"/>
      <c r="DE47" s="282">
        <v>1153286.2655999998</v>
      </c>
      <c r="DF47" s="283"/>
      <c r="DG47" s="279"/>
      <c r="DH47" s="280">
        <v>8736675.2699999996</v>
      </c>
      <c r="DI47" s="284"/>
      <c r="DJ47" s="281"/>
      <c r="DK47" s="282">
        <v>12309943.85</v>
      </c>
      <c r="DL47" s="283"/>
      <c r="DM47" s="279"/>
      <c r="DN47" s="280">
        <v>17033426.98</v>
      </c>
      <c r="DO47" s="284"/>
      <c r="DP47" s="281"/>
      <c r="DQ47" s="282">
        <v>374986.25312499999</v>
      </c>
      <c r="DR47" s="283"/>
      <c r="DS47" s="279"/>
      <c r="DT47" s="280">
        <v>311454.69695594127</v>
      </c>
      <c r="DU47" s="284"/>
      <c r="DV47" s="281"/>
      <c r="DW47" s="282">
        <v>304053.32250359299</v>
      </c>
      <c r="DX47" s="283"/>
      <c r="DY47" s="279"/>
      <c r="DZ47" s="280">
        <v>241814.43334029225</v>
      </c>
      <c r="EA47" s="284"/>
      <c r="EB47" s="281"/>
      <c r="EC47" s="282">
        <v>362949.70645847631</v>
      </c>
      <c r="ED47" s="283"/>
      <c r="EE47" s="279"/>
      <c r="EF47" s="280">
        <v>399384.96</v>
      </c>
      <c r="EG47" s="284"/>
      <c r="EH47" s="281"/>
      <c r="EI47" s="282">
        <v>232075.25250915752</v>
      </c>
      <c r="EJ47" s="283"/>
      <c r="EK47" s="279"/>
      <c r="EL47" s="280">
        <v>2907186.2624691357</v>
      </c>
      <c r="EM47" s="284"/>
      <c r="EN47" s="281"/>
      <c r="EO47" s="282">
        <v>267019.37657004833</v>
      </c>
      <c r="EP47" s="283"/>
      <c r="EQ47" s="279"/>
      <c r="ER47" s="280">
        <v>31257.824097065462</v>
      </c>
      <c r="ES47" s="284"/>
      <c r="ET47" s="281"/>
      <c r="EU47" s="282">
        <v>48156.141110304794</v>
      </c>
      <c r="EV47" s="283"/>
      <c r="EW47" s="279"/>
      <c r="EX47" s="280">
        <v>580679.27625</v>
      </c>
      <c r="EY47" s="284"/>
      <c r="EZ47" s="281"/>
      <c r="FA47" s="282">
        <v>298387.39431818179</v>
      </c>
      <c r="FB47" s="283"/>
      <c r="FC47" s="279"/>
      <c r="FD47" s="280">
        <v>3251985.6942857141</v>
      </c>
      <c r="FE47" s="284"/>
      <c r="FF47" s="281"/>
      <c r="FG47" s="282">
        <v>5280337.0175000001</v>
      </c>
      <c r="FH47" s="283"/>
      <c r="FI47" s="279"/>
      <c r="FJ47" s="280">
        <v>3691401.1366666667</v>
      </c>
      <c r="FK47" s="284"/>
      <c r="FL47" s="281"/>
      <c r="FM47" s="282">
        <v>6216417.2149999999</v>
      </c>
      <c r="FN47" s="283"/>
      <c r="FO47" s="279"/>
      <c r="FP47" s="280">
        <v>236288.57546468402</v>
      </c>
      <c r="FQ47" s="284"/>
      <c r="FR47" s="281"/>
      <c r="FS47" s="282">
        <v>711292.26407506701</v>
      </c>
      <c r="FT47" s="283"/>
      <c r="FU47" s="279"/>
      <c r="FV47" s="280">
        <v>536267.99327176774</v>
      </c>
      <c r="FW47" s="284"/>
      <c r="FX47" s="281"/>
      <c r="FY47" s="282">
        <v>5590163.8290909091</v>
      </c>
      <c r="FZ47" s="283"/>
      <c r="GA47" s="279"/>
      <c r="GB47" s="280">
        <v>6151491.9972222224</v>
      </c>
      <c r="GC47" s="284"/>
      <c r="GD47" s="281"/>
      <c r="GE47" s="282">
        <v>6893617.3245161287</v>
      </c>
      <c r="GF47" s="283"/>
      <c r="GG47" s="279"/>
      <c r="GH47" s="280">
        <v>4161796.8965000003</v>
      </c>
      <c r="GI47" s="284"/>
      <c r="GJ47" s="281"/>
      <c r="GK47" s="282">
        <v>5625122.4299999997</v>
      </c>
      <c r="GL47" s="283"/>
      <c r="GM47" s="279"/>
      <c r="GN47" s="280">
        <v>31903614.580000002</v>
      </c>
      <c r="GO47" s="284"/>
      <c r="GP47" s="281"/>
      <c r="GQ47" s="282">
        <v>18637087.294285715</v>
      </c>
      <c r="GR47" s="283"/>
      <c r="GS47" s="279"/>
      <c r="GT47" s="280">
        <v>74265384.155333325</v>
      </c>
      <c r="GU47" s="284"/>
      <c r="GV47" s="281"/>
      <c r="GW47" s="282">
        <v>2632448.6183333336</v>
      </c>
      <c r="GX47" s="283"/>
      <c r="GY47" s="279"/>
      <c r="GZ47" s="280">
        <v>199197.02428571429</v>
      </c>
      <c r="HA47" s="284"/>
    </row>
  </sheetData>
  <mergeCells count="69">
    <mergeCell ref="GS3:GS4"/>
    <mergeCell ref="GV3:GV4"/>
    <mergeCell ref="GY3:GY4"/>
    <mergeCell ref="GA3:GA4"/>
    <mergeCell ref="GD3:GD4"/>
    <mergeCell ref="GG3:GG4"/>
    <mergeCell ref="GJ3:GJ4"/>
    <mergeCell ref="GM3:GM4"/>
    <mergeCell ref="GP3:GP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</mergeCells>
  <pageMargins left="0.75" right="0.75" top="1" bottom="1" header="0.5" footer="0.5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D47"/>
  <sheetViews>
    <sheetView zoomScale="70" zoomScaleNormal="70" workbookViewId="0"/>
  </sheetViews>
  <sheetFormatPr defaultRowHeight="12.75" x14ac:dyDescent="0.2"/>
  <cols>
    <col min="1" max="1" width="31" customWidth="1"/>
    <col min="2" max="2" width="9.140625" style="263"/>
    <col min="3" max="3" width="28.28515625" customWidth="1"/>
    <col min="4" max="4" width="10.28515625" style="263" customWidth="1"/>
    <col min="5" max="5" width="6" style="5" customWidth="1"/>
    <col min="6" max="6" width="28.28515625" customWidth="1"/>
    <col min="7" max="7" width="10.28515625" style="263" customWidth="1"/>
    <col min="8" max="8" width="6" style="5" customWidth="1"/>
    <col min="9" max="9" width="28.28515625" customWidth="1"/>
    <col min="10" max="10" width="10.28515625" style="263" customWidth="1"/>
    <col min="11" max="11" width="6" style="5" customWidth="1"/>
    <col min="12" max="12" width="28.28515625" customWidth="1"/>
    <col min="13" max="13" width="10.28515625" style="263" customWidth="1"/>
    <col min="14" max="14" width="6" style="5" customWidth="1"/>
    <col min="15" max="15" width="28.28515625" customWidth="1"/>
    <col min="16" max="16" width="10.28515625" style="263" customWidth="1"/>
    <col min="17" max="17" width="6" style="5" customWidth="1"/>
    <col min="18" max="18" width="28.28515625" customWidth="1"/>
    <col min="19" max="19" width="10.28515625" style="263" customWidth="1"/>
    <col min="20" max="20" width="6" style="5" customWidth="1"/>
    <col min="21" max="21" width="28.28515625" customWidth="1"/>
    <col min="22" max="22" width="10.28515625" style="263" customWidth="1"/>
    <col min="23" max="23" width="6" style="5" customWidth="1"/>
    <col min="24" max="24" width="28.28515625" customWidth="1"/>
    <col min="25" max="25" width="10.28515625" style="263" customWidth="1"/>
    <col min="26" max="26" width="6" style="5" customWidth="1"/>
    <col min="27" max="27" width="28.28515625" customWidth="1"/>
    <col min="28" max="28" width="10.28515625" style="263" customWidth="1"/>
    <col min="29" max="29" width="6" style="5" customWidth="1"/>
    <col min="30" max="30" width="28.28515625" customWidth="1"/>
    <col min="31" max="31" width="10.28515625" style="263" customWidth="1"/>
    <col min="32" max="32" width="6" style="5" customWidth="1"/>
    <col min="33" max="33" width="28.28515625" customWidth="1"/>
    <col min="34" max="34" width="10.28515625" style="263" customWidth="1"/>
    <col min="35" max="35" width="6" style="5" customWidth="1"/>
    <col min="36" max="36" width="28.28515625" customWidth="1"/>
    <col min="37" max="37" width="10.28515625" style="263" customWidth="1"/>
    <col min="38" max="38" width="6" style="5" customWidth="1"/>
    <col min="39" max="39" width="28.28515625" customWidth="1"/>
    <col min="40" max="40" width="10.28515625" style="263" customWidth="1"/>
    <col min="41" max="41" width="6" style="5" customWidth="1"/>
    <col min="42" max="42" width="28.28515625" customWidth="1"/>
    <col min="43" max="43" width="10.28515625" style="263" customWidth="1"/>
    <col min="44" max="44" width="6" style="5" customWidth="1"/>
    <col min="45" max="45" width="28.28515625" customWidth="1"/>
    <col min="46" max="46" width="10.28515625" style="263" customWidth="1"/>
    <col min="47" max="47" width="6" style="5" customWidth="1"/>
    <col min="48" max="48" width="28.28515625" customWidth="1"/>
    <col min="49" max="49" width="10.28515625" style="263" customWidth="1"/>
    <col min="50" max="50" width="6" style="5" customWidth="1"/>
    <col min="51" max="51" width="28.28515625" customWidth="1"/>
    <col min="52" max="52" width="10.28515625" style="263" customWidth="1"/>
    <col min="53" max="53" width="6" style="5" customWidth="1"/>
    <col min="54" max="54" width="28.28515625" customWidth="1"/>
    <col min="55" max="55" width="10.28515625" style="263" customWidth="1"/>
    <col min="56" max="56" width="6" style="5" customWidth="1"/>
    <col min="57" max="57" width="28.28515625" customWidth="1"/>
    <col min="58" max="58" width="10.28515625" style="263" customWidth="1"/>
    <col min="59" max="59" width="6" style="5" customWidth="1"/>
    <col min="60" max="60" width="28.28515625" customWidth="1"/>
    <col min="61" max="61" width="10.28515625" style="263" customWidth="1"/>
    <col min="62" max="62" width="6" style="5" customWidth="1"/>
    <col min="63" max="63" width="28.28515625" customWidth="1"/>
    <col min="64" max="64" width="10.28515625" style="263" customWidth="1"/>
    <col min="65" max="65" width="6" style="5" customWidth="1"/>
    <col min="66" max="66" width="28.28515625" customWidth="1"/>
    <col min="67" max="67" width="10.28515625" style="263" customWidth="1"/>
    <col min="68" max="68" width="6" style="5" customWidth="1"/>
    <col min="69" max="69" width="28.28515625" customWidth="1"/>
    <col min="70" max="70" width="10.28515625" style="263" customWidth="1"/>
    <col min="71" max="71" width="6" style="5" customWidth="1"/>
    <col min="72" max="72" width="28.28515625" customWidth="1"/>
    <col min="73" max="73" width="10.28515625" style="263" customWidth="1"/>
    <col min="74" max="74" width="6" style="5" customWidth="1"/>
    <col min="75" max="75" width="28.28515625" customWidth="1"/>
    <col min="76" max="76" width="10.28515625" style="263" customWidth="1"/>
    <col min="77" max="77" width="6" style="5" customWidth="1"/>
    <col min="78" max="78" width="28.28515625" customWidth="1"/>
    <col min="79" max="79" width="10.28515625" style="263" customWidth="1"/>
    <col min="80" max="80" width="6" style="5" customWidth="1"/>
    <col min="81" max="81" width="28.28515625" customWidth="1"/>
    <col min="82" max="82" width="10.28515625" style="263" customWidth="1"/>
    <col min="83" max="83" width="6" style="5" customWidth="1"/>
    <col min="84" max="84" width="28.28515625" customWidth="1"/>
    <col min="85" max="85" width="10.28515625" style="263" customWidth="1"/>
    <col min="86" max="86" width="6" style="5" customWidth="1"/>
    <col min="87" max="87" width="28.28515625" customWidth="1"/>
    <col min="88" max="88" width="10.28515625" style="263" customWidth="1"/>
    <col min="89" max="89" width="6" style="5" customWidth="1"/>
    <col min="90" max="90" width="28.28515625" customWidth="1"/>
    <col min="91" max="91" width="10.28515625" style="263" customWidth="1"/>
    <col min="92" max="92" width="6" style="5" customWidth="1"/>
    <col min="93" max="93" width="28.28515625" customWidth="1"/>
    <col min="94" max="94" width="10.28515625" style="263" customWidth="1"/>
    <col min="95" max="95" width="6" style="5" customWidth="1"/>
    <col min="96" max="96" width="28.28515625" customWidth="1"/>
    <col min="97" max="97" width="10.28515625" style="263" customWidth="1"/>
    <col min="98" max="98" width="6" style="5" customWidth="1"/>
    <col min="99" max="99" width="28.28515625" customWidth="1"/>
    <col min="100" max="100" width="10.28515625" style="263" customWidth="1"/>
    <col min="101" max="101" width="6" style="5" customWidth="1"/>
    <col min="102" max="102" width="28.28515625" customWidth="1"/>
    <col min="103" max="103" width="10.28515625" style="263" customWidth="1"/>
    <col min="104" max="104" width="6" style="5" customWidth="1"/>
    <col min="105" max="105" width="28.28515625" customWidth="1"/>
    <col min="106" max="106" width="10.28515625" style="263" customWidth="1"/>
    <col min="107" max="107" width="6" style="5" customWidth="1"/>
    <col min="108" max="108" width="28.28515625" customWidth="1"/>
    <col min="109" max="109" width="10.28515625" style="263" customWidth="1"/>
    <col min="110" max="110" width="6" style="5" customWidth="1"/>
    <col min="111" max="111" width="28.28515625" customWidth="1"/>
    <col min="112" max="112" width="10.28515625" style="263" customWidth="1"/>
    <col min="113" max="113" width="6" style="5" customWidth="1"/>
    <col min="114" max="114" width="28.28515625" customWidth="1"/>
    <col min="115" max="115" width="10.28515625" style="263" customWidth="1"/>
    <col min="116" max="116" width="6" style="5" customWidth="1"/>
    <col min="117" max="117" width="28.28515625" customWidth="1"/>
    <col min="118" max="118" width="10.28515625" style="263" customWidth="1"/>
    <col min="119" max="119" width="6" style="5" customWidth="1"/>
    <col min="120" max="120" width="28.28515625" customWidth="1"/>
    <col min="121" max="121" width="10.28515625" style="263" customWidth="1"/>
    <col min="122" max="122" width="6" style="5" customWidth="1"/>
    <col min="123" max="123" width="28.28515625" customWidth="1"/>
    <col min="124" max="124" width="10.28515625" style="263" customWidth="1"/>
    <col min="125" max="125" width="6" style="5" customWidth="1"/>
    <col min="126" max="126" width="28.28515625" customWidth="1"/>
    <col min="127" max="127" width="10.28515625" style="263" customWidth="1"/>
    <col min="128" max="128" width="6" style="5" customWidth="1"/>
    <col min="129" max="129" width="28.28515625" customWidth="1"/>
    <col min="130" max="130" width="10.28515625" style="263" customWidth="1"/>
    <col min="131" max="131" width="6" style="5" customWidth="1"/>
    <col min="132" max="132" width="28.28515625" customWidth="1"/>
    <col min="133" max="133" width="10.28515625" style="263" customWidth="1"/>
    <col min="134" max="134" width="6" style="5" customWidth="1"/>
    <col min="135" max="135" width="28.28515625" customWidth="1"/>
    <col min="136" max="136" width="10.28515625" style="263" customWidth="1"/>
    <col min="137" max="137" width="6" style="5" customWidth="1"/>
    <col min="138" max="138" width="28.28515625" customWidth="1"/>
    <col min="139" max="139" width="10.28515625" style="263" customWidth="1"/>
    <col min="140" max="140" width="6" style="5" customWidth="1"/>
    <col min="141" max="141" width="28.28515625" customWidth="1"/>
    <col min="142" max="142" width="10.28515625" style="263" customWidth="1"/>
    <col min="143" max="143" width="6" style="5" customWidth="1"/>
    <col min="144" max="144" width="28.28515625" customWidth="1"/>
    <col min="145" max="145" width="10.28515625" style="263" customWidth="1"/>
    <col min="146" max="146" width="6" style="5" customWidth="1"/>
    <col min="147" max="147" width="28.28515625" customWidth="1"/>
    <col min="148" max="148" width="10.28515625" style="263" customWidth="1"/>
    <col min="149" max="149" width="6" style="5" customWidth="1"/>
    <col min="150" max="150" width="28.28515625" customWidth="1"/>
    <col min="151" max="151" width="10.28515625" style="263" customWidth="1"/>
    <col min="152" max="152" width="6" style="5" customWidth="1"/>
    <col min="153" max="153" width="28.28515625" customWidth="1"/>
    <col min="154" max="154" width="10.28515625" style="263" customWidth="1"/>
    <col min="155" max="155" width="6" style="5" customWidth="1"/>
    <col min="156" max="156" width="28.28515625" customWidth="1"/>
    <col min="157" max="157" width="10.28515625" style="263" customWidth="1"/>
    <col min="158" max="158" width="6" style="5" customWidth="1"/>
    <col min="159" max="159" width="28.28515625" customWidth="1"/>
    <col min="160" max="160" width="10.28515625" style="263" customWidth="1"/>
    <col min="161" max="161" width="6" style="5" customWidth="1"/>
    <col min="162" max="162" width="28.28515625" customWidth="1"/>
    <col min="163" max="163" width="10.28515625" style="263" customWidth="1"/>
    <col min="164" max="164" width="6" style="5" customWidth="1"/>
    <col min="165" max="165" width="28.28515625" customWidth="1"/>
    <col min="166" max="166" width="10.28515625" style="263" customWidth="1"/>
    <col min="167" max="167" width="6" style="5" customWidth="1"/>
    <col min="168" max="168" width="28.28515625" customWidth="1"/>
    <col min="169" max="169" width="10.28515625" style="263" customWidth="1"/>
    <col min="170" max="170" width="6" style="5" customWidth="1"/>
    <col min="171" max="171" width="28.28515625" customWidth="1"/>
    <col min="172" max="172" width="10.28515625" style="263" customWidth="1"/>
    <col min="173" max="173" width="6" style="5" customWidth="1"/>
    <col min="174" max="174" width="28.28515625" customWidth="1"/>
    <col min="175" max="175" width="10.28515625" style="263" customWidth="1"/>
    <col min="176" max="176" width="6" style="5" customWidth="1"/>
    <col min="177" max="177" width="28.28515625" customWidth="1"/>
    <col min="178" max="178" width="10.28515625" style="263" customWidth="1"/>
    <col min="179" max="179" width="6" style="5" customWidth="1"/>
    <col min="180" max="180" width="28.28515625" customWidth="1"/>
    <col min="181" max="181" width="10.28515625" style="263" customWidth="1"/>
    <col min="182" max="182" width="6" style="5" customWidth="1"/>
    <col min="183" max="183" width="28.28515625" customWidth="1"/>
    <col min="184" max="184" width="10.28515625" style="263" customWidth="1"/>
    <col min="185" max="185" width="6" style="5" customWidth="1"/>
    <col min="186" max="186" width="28.28515625" customWidth="1"/>
    <col min="187" max="187" width="10.28515625" style="263" customWidth="1"/>
    <col min="188" max="188" width="6" style="5" customWidth="1"/>
    <col min="189" max="189" width="28.28515625" customWidth="1"/>
    <col min="190" max="190" width="10.28515625" style="263" customWidth="1"/>
    <col min="191" max="191" width="6" style="5" customWidth="1"/>
    <col min="192" max="192" width="28.28515625" customWidth="1"/>
    <col min="193" max="193" width="10.28515625" style="263" customWidth="1"/>
    <col min="194" max="194" width="6" style="5" customWidth="1"/>
    <col min="195" max="195" width="28.28515625" customWidth="1"/>
    <col min="196" max="196" width="10.28515625" style="263" customWidth="1"/>
    <col min="197" max="197" width="6" style="5" customWidth="1"/>
    <col min="198" max="198" width="28.28515625" customWidth="1"/>
    <col min="199" max="199" width="10.28515625" style="263" customWidth="1"/>
    <col min="200" max="200" width="6" style="5" customWidth="1"/>
    <col min="201" max="201" width="28.28515625" customWidth="1"/>
    <col min="202" max="202" width="10.28515625" style="263" customWidth="1"/>
    <col min="203" max="203" width="6" style="5" customWidth="1"/>
    <col min="204" max="204" width="28.28515625" customWidth="1"/>
    <col min="205" max="205" width="10.28515625" style="263" customWidth="1"/>
    <col min="206" max="206" width="6" style="5" customWidth="1"/>
    <col min="207" max="207" width="28.28515625" customWidth="1"/>
    <col min="208" max="208" width="10.28515625" style="263" customWidth="1"/>
    <col min="209" max="209" width="6" style="5" customWidth="1"/>
  </cols>
  <sheetData>
    <row r="1" spans="1:212" x14ac:dyDescent="0.2">
      <c r="A1" s="1" t="s">
        <v>1288</v>
      </c>
    </row>
    <row r="3" spans="1:212" x14ac:dyDescent="0.2">
      <c r="A3" s="3" t="s">
        <v>12</v>
      </c>
      <c r="B3" s="250"/>
      <c r="C3" s="332" t="s">
        <v>1233</v>
      </c>
      <c r="D3" s="251"/>
      <c r="E3" s="252"/>
      <c r="F3" s="330" t="s">
        <v>912</v>
      </c>
      <c r="G3" s="250"/>
      <c r="H3" s="253"/>
      <c r="I3" s="332" t="s">
        <v>913</v>
      </c>
      <c r="J3" s="251"/>
      <c r="K3" s="252"/>
      <c r="L3" s="330" t="s">
        <v>914</v>
      </c>
      <c r="M3" s="250"/>
      <c r="N3" s="253"/>
      <c r="O3" s="332" t="s">
        <v>915</v>
      </c>
      <c r="P3" s="251"/>
      <c r="Q3" s="252"/>
      <c r="R3" s="330" t="s">
        <v>916</v>
      </c>
      <c r="S3" s="250"/>
      <c r="T3" s="253"/>
      <c r="U3" s="332" t="s">
        <v>1081</v>
      </c>
      <c r="V3" s="251"/>
      <c r="W3" s="252"/>
      <c r="X3" s="330" t="s">
        <v>699</v>
      </c>
      <c r="Y3" s="250"/>
      <c r="Z3" s="253"/>
      <c r="AA3" s="332" t="s">
        <v>594</v>
      </c>
      <c r="AB3" s="251"/>
      <c r="AC3" s="252"/>
      <c r="AD3" s="330" t="s">
        <v>700</v>
      </c>
      <c r="AE3" s="250"/>
      <c r="AF3" s="253"/>
      <c r="AG3" s="332" t="s">
        <v>1264</v>
      </c>
      <c r="AH3" s="251"/>
      <c r="AI3" s="252"/>
      <c r="AJ3" s="330" t="s">
        <v>701</v>
      </c>
      <c r="AK3" s="250"/>
      <c r="AL3" s="253"/>
      <c r="AM3" s="332" t="s">
        <v>758</v>
      </c>
      <c r="AN3" s="251"/>
      <c r="AO3" s="252"/>
      <c r="AP3" s="330" t="s">
        <v>1221</v>
      </c>
      <c r="AQ3" s="250"/>
      <c r="AR3" s="253"/>
      <c r="AS3" s="332" t="s">
        <v>1234</v>
      </c>
      <c r="AT3" s="251"/>
      <c r="AU3" s="252"/>
      <c r="AV3" s="330" t="s">
        <v>1166</v>
      </c>
      <c r="AW3" s="250"/>
      <c r="AX3" s="253"/>
      <c r="AY3" s="332" t="s">
        <v>702</v>
      </c>
      <c r="AZ3" s="251"/>
      <c r="BA3" s="252"/>
      <c r="BB3" s="330" t="s">
        <v>419</v>
      </c>
      <c r="BC3" s="250"/>
      <c r="BD3" s="253"/>
      <c r="BE3" s="332" t="s">
        <v>1203</v>
      </c>
      <c r="BF3" s="251"/>
      <c r="BG3" s="252"/>
      <c r="BH3" s="330" t="s">
        <v>1086</v>
      </c>
      <c r="BI3" s="250"/>
      <c r="BJ3" s="253"/>
      <c r="BK3" s="332" t="s">
        <v>759</v>
      </c>
      <c r="BL3" s="251"/>
      <c r="BM3" s="252"/>
      <c r="BN3" s="330" t="s">
        <v>595</v>
      </c>
      <c r="BO3" s="250"/>
      <c r="BP3" s="253"/>
      <c r="BQ3" s="332" t="s">
        <v>1167</v>
      </c>
      <c r="BR3" s="251"/>
      <c r="BS3" s="252"/>
      <c r="BT3" s="330" t="s">
        <v>421</v>
      </c>
      <c r="BU3" s="250"/>
      <c r="BV3" s="253"/>
      <c r="BW3" s="332" t="s">
        <v>1089</v>
      </c>
      <c r="BX3" s="251"/>
      <c r="BY3" s="252"/>
      <c r="BZ3" s="330" t="s">
        <v>1204</v>
      </c>
      <c r="CA3" s="250"/>
      <c r="CB3" s="253"/>
      <c r="CC3" s="332" t="s">
        <v>919</v>
      </c>
      <c r="CD3" s="251"/>
      <c r="CE3" s="252"/>
      <c r="CF3" s="330" t="s">
        <v>818</v>
      </c>
      <c r="CG3" s="250"/>
      <c r="CH3" s="253"/>
      <c r="CI3" s="332" t="s">
        <v>760</v>
      </c>
      <c r="CJ3" s="251"/>
      <c r="CK3" s="252"/>
      <c r="CL3" s="330" t="s">
        <v>703</v>
      </c>
      <c r="CM3" s="250"/>
      <c r="CN3" s="253"/>
      <c r="CO3" s="332" t="s">
        <v>704</v>
      </c>
      <c r="CP3" s="251"/>
      <c r="CQ3" s="252"/>
      <c r="CR3" s="330" t="s">
        <v>1265</v>
      </c>
      <c r="CS3" s="250"/>
      <c r="CT3" s="253"/>
      <c r="CU3" s="332" t="s">
        <v>819</v>
      </c>
      <c r="CV3" s="251"/>
      <c r="CW3" s="252"/>
      <c r="CX3" s="330" t="s">
        <v>1206</v>
      </c>
      <c r="CY3" s="250"/>
      <c r="CZ3" s="253"/>
      <c r="DA3" s="332" t="s">
        <v>600</v>
      </c>
      <c r="DB3" s="251"/>
      <c r="DC3" s="252"/>
      <c r="DD3" s="330" t="s">
        <v>1094</v>
      </c>
      <c r="DE3" s="250"/>
      <c r="DF3" s="253"/>
      <c r="DG3" s="332" t="s">
        <v>1280</v>
      </c>
      <c r="DH3" s="251"/>
      <c r="DI3" s="252"/>
      <c r="DJ3" s="330" t="s">
        <v>1096</v>
      </c>
      <c r="DK3" s="250"/>
      <c r="DL3" s="253"/>
      <c r="DM3" s="332" t="s">
        <v>1207</v>
      </c>
      <c r="DN3" s="251"/>
      <c r="DO3" s="252"/>
      <c r="DP3" s="330" t="s">
        <v>1208</v>
      </c>
      <c r="DQ3" s="250"/>
      <c r="DR3" s="253"/>
      <c r="DS3" s="332" t="s">
        <v>1169</v>
      </c>
      <c r="DT3" s="251"/>
      <c r="DU3" s="252"/>
      <c r="DV3" s="330" t="s">
        <v>1209</v>
      </c>
      <c r="DW3" s="250"/>
      <c r="DX3" s="253"/>
      <c r="DY3" s="332" t="s">
        <v>923</v>
      </c>
      <c r="DZ3" s="251"/>
      <c r="EA3" s="252"/>
      <c r="EB3" s="330" t="s">
        <v>705</v>
      </c>
      <c r="EC3" s="250"/>
      <c r="ED3" s="253"/>
      <c r="EE3" s="332" t="s">
        <v>706</v>
      </c>
      <c r="EF3" s="251"/>
      <c r="EG3" s="252"/>
      <c r="EH3" s="330" t="s">
        <v>924</v>
      </c>
      <c r="EI3" s="250"/>
      <c r="EJ3" s="253"/>
      <c r="EK3" s="332" t="s">
        <v>925</v>
      </c>
      <c r="EL3" s="251"/>
      <c r="EM3" s="252"/>
      <c r="EN3" s="330" t="s">
        <v>761</v>
      </c>
      <c r="EO3" s="250"/>
      <c r="EP3" s="253"/>
      <c r="EQ3" s="332" t="s">
        <v>708</v>
      </c>
      <c r="ER3" s="251"/>
      <c r="ES3" s="252"/>
      <c r="ET3" s="330" t="s">
        <v>709</v>
      </c>
      <c r="EU3" s="250"/>
      <c r="EV3" s="253"/>
      <c r="EW3" s="332" t="s">
        <v>536</v>
      </c>
      <c r="EX3" s="251"/>
      <c r="EY3" s="252"/>
      <c r="EZ3" s="330" t="s">
        <v>604</v>
      </c>
      <c r="FA3" s="250"/>
      <c r="FB3" s="253"/>
      <c r="FC3" s="332" t="s">
        <v>1210</v>
      </c>
      <c r="FD3" s="251"/>
      <c r="FE3" s="252"/>
      <c r="FF3" s="330" t="s">
        <v>762</v>
      </c>
      <c r="FG3" s="250"/>
      <c r="FH3" s="253"/>
      <c r="FI3" s="332" t="s">
        <v>1170</v>
      </c>
      <c r="FJ3" s="251"/>
      <c r="FK3" s="252"/>
      <c r="FL3" s="330" t="s">
        <v>1282</v>
      </c>
      <c r="FM3" s="250"/>
      <c r="FN3" s="253"/>
      <c r="FO3" s="332" t="s">
        <v>605</v>
      </c>
      <c r="FP3" s="251"/>
      <c r="FQ3" s="252"/>
      <c r="FR3" s="330" t="s">
        <v>606</v>
      </c>
      <c r="FS3" s="250"/>
      <c r="FT3" s="253"/>
      <c r="FU3" s="332" t="s">
        <v>607</v>
      </c>
      <c r="FV3" s="251"/>
      <c r="FW3" s="252"/>
      <c r="FX3" s="330" t="s">
        <v>608</v>
      </c>
      <c r="FY3" s="250"/>
      <c r="FZ3" s="253"/>
      <c r="GA3" s="332" t="s">
        <v>609</v>
      </c>
      <c r="GB3" s="251"/>
      <c r="GC3" s="252"/>
      <c r="GD3" s="330" t="s">
        <v>610</v>
      </c>
      <c r="GE3" s="250"/>
      <c r="GF3" s="253"/>
      <c r="GG3" s="332" t="s">
        <v>1100</v>
      </c>
      <c r="GH3" s="251"/>
      <c r="GI3" s="252"/>
      <c r="GJ3" s="330" t="s">
        <v>928</v>
      </c>
      <c r="GK3" s="250"/>
      <c r="GL3" s="253"/>
      <c r="GM3" s="332" t="s">
        <v>612</v>
      </c>
      <c r="GN3" s="251"/>
      <c r="GO3" s="252"/>
      <c r="GP3" s="330" t="s">
        <v>1269</v>
      </c>
      <c r="GQ3" s="250"/>
      <c r="GR3" s="253"/>
      <c r="GS3" s="332" t="s">
        <v>1270</v>
      </c>
      <c r="GT3" s="251"/>
      <c r="GU3" s="252"/>
      <c r="GV3" s="330" t="s">
        <v>1271</v>
      </c>
      <c r="GW3" s="250"/>
      <c r="GX3" s="253"/>
      <c r="GY3" s="332" t="s">
        <v>1272</v>
      </c>
      <c r="GZ3" s="251"/>
      <c r="HA3" s="252"/>
    </row>
    <row r="4" spans="1:212" x14ac:dyDescent="0.2">
      <c r="A4" s="227" t="s">
        <v>1843</v>
      </c>
      <c r="B4" s="254"/>
      <c r="C4" s="333"/>
      <c r="D4" s="255"/>
      <c r="E4" s="256"/>
      <c r="F4" s="331"/>
      <c r="G4" s="254"/>
      <c r="H4" s="257"/>
      <c r="I4" s="333"/>
      <c r="J4" s="255"/>
      <c r="K4" s="256"/>
      <c r="L4" s="331"/>
      <c r="M4" s="254"/>
      <c r="N4" s="257"/>
      <c r="O4" s="333"/>
      <c r="P4" s="255"/>
      <c r="Q4" s="256"/>
      <c r="R4" s="331"/>
      <c r="S4" s="254"/>
      <c r="T4" s="257"/>
      <c r="U4" s="333"/>
      <c r="V4" s="255"/>
      <c r="W4" s="256"/>
      <c r="X4" s="331"/>
      <c r="Y4" s="254"/>
      <c r="Z4" s="257"/>
      <c r="AA4" s="333"/>
      <c r="AB4" s="255"/>
      <c r="AC4" s="256"/>
      <c r="AD4" s="331"/>
      <c r="AE4" s="254"/>
      <c r="AF4" s="257"/>
      <c r="AG4" s="333"/>
      <c r="AH4" s="255"/>
      <c r="AI4" s="256"/>
      <c r="AJ4" s="331"/>
      <c r="AK4" s="254"/>
      <c r="AL4" s="257"/>
      <c r="AM4" s="333"/>
      <c r="AN4" s="255"/>
      <c r="AO4" s="256"/>
      <c r="AP4" s="331"/>
      <c r="AQ4" s="254"/>
      <c r="AR4" s="257"/>
      <c r="AS4" s="333"/>
      <c r="AT4" s="255"/>
      <c r="AU4" s="256"/>
      <c r="AV4" s="331"/>
      <c r="AW4" s="254"/>
      <c r="AX4" s="257"/>
      <c r="AY4" s="333"/>
      <c r="AZ4" s="255"/>
      <c r="BA4" s="256"/>
      <c r="BB4" s="331"/>
      <c r="BC4" s="254"/>
      <c r="BD4" s="257"/>
      <c r="BE4" s="333"/>
      <c r="BF4" s="255"/>
      <c r="BG4" s="256"/>
      <c r="BH4" s="331"/>
      <c r="BI4" s="254"/>
      <c r="BJ4" s="257"/>
      <c r="BK4" s="333"/>
      <c r="BL4" s="255"/>
      <c r="BM4" s="256"/>
      <c r="BN4" s="331"/>
      <c r="BO4" s="254"/>
      <c r="BP4" s="257"/>
      <c r="BQ4" s="333"/>
      <c r="BR4" s="255"/>
      <c r="BS4" s="256"/>
      <c r="BT4" s="331"/>
      <c r="BU4" s="254"/>
      <c r="BV4" s="257"/>
      <c r="BW4" s="333"/>
      <c r="BX4" s="255"/>
      <c r="BY4" s="256"/>
      <c r="BZ4" s="331"/>
      <c r="CA4" s="254"/>
      <c r="CB4" s="257"/>
      <c r="CC4" s="333"/>
      <c r="CD4" s="255"/>
      <c r="CE4" s="256"/>
      <c r="CF4" s="331"/>
      <c r="CG4" s="254"/>
      <c r="CH4" s="257"/>
      <c r="CI4" s="333"/>
      <c r="CJ4" s="255"/>
      <c r="CK4" s="256"/>
      <c r="CL4" s="331"/>
      <c r="CM4" s="254"/>
      <c r="CN4" s="257"/>
      <c r="CO4" s="333"/>
      <c r="CP4" s="255"/>
      <c r="CQ4" s="256"/>
      <c r="CR4" s="331"/>
      <c r="CS4" s="254"/>
      <c r="CT4" s="257"/>
      <c r="CU4" s="333"/>
      <c r="CV4" s="255"/>
      <c r="CW4" s="256"/>
      <c r="CX4" s="331"/>
      <c r="CY4" s="254"/>
      <c r="CZ4" s="257"/>
      <c r="DA4" s="333"/>
      <c r="DB4" s="255"/>
      <c r="DC4" s="256"/>
      <c r="DD4" s="331"/>
      <c r="DE4" s="254"/>
      <c r="DF4" s="257"/>
      <c r="DG4" s="333"/>
      <c r="DH4" s="255"/>
      <c r="DI4" s="256"/>
      <c r="DJ4" s="331"/>
      <c r="DK4" s="254"/>
      <c r="DL4" s="257"/>
      <c r="DM4" s="333"/>
      <c r="DN4" s="255"/>
      <c r="DO4" s="256"/>
      <c r="DP4" s="331"/>
      <c r="DQ4" s="254"/>
      <c r="DR4" s="257"/>
      <c r="DS4" s="333"/>
      <c r="DT4" s="255"/>
      <c r="DU4" s="256"/>
      <c r="DV4" s="331"/>
      <c r="DW4" s="254"/>
      <c r="DX4" s="257"/>
      <c r="DY4" s="333"/>
      <c r="DZ4" s="255"/>
      <c r="EA4" s="256"/>
      <c r="EB4" s="331"/>
      <c r="EC4" s="254"/>
      <c r="ED4" s="257"/>
      <c r="EE4" s="333"/>
      <c r="EF4" s="255"/>
      <c r="EG4" s="256"/>
      <c r="EH4" s="331"/>
      <c r="EI4" s="254"/>
      <c r="EJ4" s="257"/>
      <c r="EK4" s="333"/>
      <c r="EL4" s="255"/>
      <c r="EM4" s="256"/>
      <c r="EN4" s="331"/>
      <c r="EO4" s="254"/>
      <c r="EP4" s="257"/>
      <c r="EQ4" s="333"/>
      <c r="ER4" s="255"/>
      <c r="ES4" s="256"/>
      <c r="ET4" s="331"/>
      <c r="EU4" s="254"/>
      <c r="EV4" s="257"/>
      <c r="EW4" s="333"/>
      <c r="EX4" s="255"/>
      <c r="EY4" s="256"/>
      <c r="EZ4" s="331"/>
      <c r="FA4" s="254"/>
      <c r="FB4" s="257"/>
      <c r="FC4" s="333"/>
      <c r="FD4" s="255"/>
      <c r="FE4" s="256"/>
      <c r="FF4" s="331"/>
      <c r="FG4" s="254"/>
      <c r="FH4" s="257"/>
      <c r="FI4" s="333"/>
      <c r="FJ4" s="255"/>
      <c r="FK4" s="256"/>
      <c r="FL4" s="331"/>
      <c r="FM4" s="254"/>
      <c r="FN4" s="257"/>
      <c r="FO4" s="333"/>
      <c r="FP4" s="255"/>
      <c r="FQ4" s="256"/>
      <c r="FR4" s="331"/>
      <c r="FS4" s="254"/>
      <c r="FT4" s="257"/>
      <c r="FU4" s="333"/>
      <c r="FV4" s="255"/>
      <c r="FW4" s="256"/>
      <c r="FX4" s="331"/>
      <c r="FY4" s="254"/>
      <c r="FZ4" s="257"/>
      <c r="GA4" s="333"/>
      <c r="GB4" s="255"/>
      <c r="GC4" s="256"/>
      <c r="GD4" s="331"/>
      <c r="GE4" s="254"/>
      <c r="GF4" s="257"/>
      <c r="GG4" s="333"/>
      <c r="GH4" s="255"/>
      <c r="GI4" s="256"/>
      <c r="GJ4" s="331"/>
      <c r="GK4" s="254"/>
      <c r="GL4" s="257"/>
      <c r="GM4" s="333"/>
      <c r="GN4" s="255"/>
      <c r="GO4" s="256"/>
      <c r="GP4" s="331"/>
      <c r="GQ4" s="254"/>
      <c r="GR4" s="257"/>
      <c r="GS4" s="333"/>
      <c r="GT4" s="255"/>
      <c r="GU4" s="256"/>
      <c r="GV4" s="331"/>
      <c r="GW4" s="254"/>
      <c r="GX4" s="257"/>
      <c r="GY4" s="333"/>
      <c r="GZ4" s="255"/>
      <c r="HA4" s="256"/>
    </row>
    <row r="5" spans="1:212" x14ac:dyDescent="0.2">
      <c r="A5" s="237"/>
      <c r="B5" s="285"/>
      <c r="C5" s="259"/>
      <c r="D5" s="260" t="s">
        <v>4</v>
      </c>
      <c r="E5" s="261" t="s">
        <v>5</v>
      </c>
      <c r="F5" s="237"/>
      <c r="G5" s="258" t="s">
        <v>4</v>
      </c>
      <c r="H5" s="262" t="s">
        <v>5</v>
      </c>
      <c r="I5" s="259"/>
      <c r="J5" s="260" t="s">
        <v>4</v>
      </c>
      <c r="K5" s="261" t="s">
        <v>5</v>
      </c>
      <c r="L5" s="237"/>
      <c r="M5" s="258" t="s">
        <v>4</v>
      </c>
      <c r="N5" s="262" t="s">
        <v>5</v>
      </c>
      <c r="O5" s="259"/>
      <c r="P5" s="260" t="s">
        <v>4</v>
      </c>
      <c r="Q5" s="261" t="s">
        <v>5</v>
      </c>
      <c r="R5" s="237"/>
      <c r="S5" s="258" t="s">
        <v>4</v>
      </c>
      <c r="T5" s="262" t="s">
        <v>5</v>
      </c>
      <c r="U5" s="259"/>
      <c r="V5" s="260" t="s">
        <v>4</v>
      </c>
      <c r="W5" s="261" t="s">
        <v>5</v>
      </c>
      <c r="X5" s="237"/>
      <c r="Y5" s="258" t="s">
        <v>4</v>
      </c>
      <c r="Z5" s="262" t="s">
        <v>5</v>
      </c>
      <c r="AA5" s="259"/>
      <c r="AB5" s="260" t="s">
        <v>4</v>
      </c>
      <c r="AC5" s="261" t="s">
        <v>5</v>
      </c>
      <c r="AD5" s="237"/>
      <c r="AE5" s="258" t="s">
        <v>4</v>
      </c>
      <c r="AF5" s="262" t="s">
        <v>5</v>
      </c>
      <c r="AG5" s="259"/>
      <c r="AH5" s="260" t="s">
        <v>4</v>
      </c>
      <c r="AI5" s="261" t="s">
        <v>5</v>
      </c>
      <c r="AJ5" s="237"/>
      <c r="AK5" s="258" t="s">
        <v>4</v>
      </c>
      <c r="AL5" s="262" t="s">
        <v>5</v>
      </c>
      <c r="AM5" s="259"/>
      <c r="AN5" s="260" t="s">
        <v>4</v>
      </c>
      <c r="AO5" s="261" t="s">
        <v>5</v>
      </c>
      <c r="AP5" s="237"/>
      <c r="AQ5" s="258" t="s">
        <v>4</v>
      </c>
      <c r="AR5" s="262" t="s">
        <v>5</v>
      </c>
      <c r="AS5" s="259"/>
      <c r="AT5" s="260" t="s">
        <v>4</v>
      </c>
      <c r="AU5" s="261" t="s">
        <v>5</v>
      </c>
      <c r="AV5" s="237"/>
      <c r="AW5" s="258" t="s">
        <v>4</v>
      </c>
      <c r="AX5" s="262" t="s">
        <v>5</v>
      </c>
      <c r="AY5" s="259"/>
      <c r="AZ5" s="260" t="s">
        <v>4</v>
      </c>
      <c r="BA5" s="261" t="s">
        <v>5</v>
      </c>
      <c r="BB5" s="237"/>
      <c r="BC5" s="258" t="s">
        <v>4</v>
      </c>
      <c r="BD5" s="262" t="s">
        <v>5</v>
      </c>
      <c r="BE5" s="259"/>
      <c r="BF5" s="260" t="s">
        <v>4</v>
      </c>
      <c r="BG5" s="261" t="s">
        <v>5</v>
      </c>
      <c r="BH5" s="237"/>
      <c r="BI5" s="258" t="s">
        <v>4</v>
      </c>
      <c r="BJ5" s="262" t="s">
        <v>5</v>
      </c>
      <c r="BK5" s="259"/>
      <c r="BL5" s="260" t="s">
        <v>4</v>
      </c>
      <c r="BM5" s="261" t="s">
        <v>5</v>
      </c>
      <c r="BN5" s="237"/>
      <c r="BO5" s="258" t="s">
        <v>4</v>
      </c>
      <c r="BP5" s="262" t="s">
        <v>5</v>
      </c>
      <c r="BQ5" s="259"/>
      <c r="BR5" s="260" t="s">
        <v>4</v>
      </c>
      <c r="BS5" s="261" t="s">
        <v>5</v>
      </c>
      <c r="BT5" s="237"/>
      <c r="BU5" s="258" t="s">
        <v>4</v>
      </c>
      <c r="BV5" s="262" t="s">
        <v>5</v>
      </c>
      <c r="BW5" s="259"/>
      <c r="BX5" s="260" t="s">
        <v>4</v>
      </c>
      <c r="BY5" s="261" t="s">
        <v>5</v>
      </c>
      <c r="BZ5" s="237"/>
      <c r="CA5" s="258" t="s">
        <v>4</v>
      </c>
      <c r="CB5" s="262" t="s">
        <v>5</v>
      </c>
      <c r="CC5" s="259"/>
      <c r="CD5" s="260" t="s">
        <v>4</v>
      </c>
      <c r="CE5" s="261" t="s">
        <v>5</v>
      </c>
      <c r="CF5" s="237"/>
      <c r="CG5" s="258" t="s">
        <v>4</v>
      </c>
      <c r="CH5" s="262" t="s">
        <v>5</v>
      </c>
      <c r="CI5" s="259"/>
      <c r="CJ5" s="260" t="s">
        <v>4</v>
      </c>
      <c r="CK5" s="261" t="s">
        <v>5</v>
      </c>
      <c r="CL5" s="237"/>
      <c r="CM5" s="258" t="s">
        <v>4</v>
      </c>
      <c r="CN5" s="262" t="s">
        <v>5</v>
      </c>
      <c r="CO5" s="259"/>
      <c r="CP5" s="260" t="s">
        <v>4</v>
      </c>
      <c r="CQ5" s="261" t="s">
        <v>5</v>
      </c>
      <c r="CR5" s="237"/>
      <c r="CS5" s="258" t="s">
        <v>4</v>
      </c>
      <c r="CT5" s="262" t="s">
        <v>5</v>
      </c>
      <c r="CU5" s="259"/>
      <c r="CV5" s="260" t="s">
        <v>4</v>
      </c>
      <c r="CW5" s="261" t="s">
        <v>5</v>
      </c>
      <c r="CX5" s="237"/>
      <c r="CY5" s="258" t="s">
        <v>4</v>
      </c>
      <c r="CZ5" s="262" t="s">
        <v>5</v>
      </c>
      <c r="DA5" s="259"/>
      <c r="DB5" s="260" t="s">
        <v>4</v>
      </c>
      <c r="DC5" s="261" t="s">
        <v>5</v>
      </c>
      <c r="DD5" s="237"/>
      <c r="DE5" s="258" t="s">
        <v>4</v>
      </c>
      <c r="DF5" s="262" t="s">
        <v>5</v>
      </c>
      <c r="DG5" s="259"/>
      <c r="DH5" s="260" t="s">
        <v>4</v>
      </c>
      <c r="DI5" s="261" t="s">
        <v>5</v>
      </c>
      <c r="DJ5" s="237"/>
      <c r="DK5" s="258" t="s">
        <v>4</v>
      </c>
      <c r="DL5" s="262" t="s">
        <v>5</v>
      </c>
      <c r="DM5" s="259"/>
      <c r="DN5" s="260" t="s">
        <v>4</v>
      </c>
      <c r="DO5" s="261" t="s">
        <v>5</v>
      </c>
      <c r="DP5" s="237"/>
      <c r="DQ5" s="258" t="s">
        <v>4</v>
      </c>
      <c r="DR5" s="262" t="s">
        <v>5</v>
      </c>
      <c r="DS5" s="259"/>
      <c r="DT5" s="260" t="s">
        <v>4</v>
      </c>
      <c r="DU5" s="261" t="s">
        <v>5</v>
      </c>
      <c r="DV5" s="237"/>
      <c r="DW5" s="258" t="s">
        <v>4</v>
      </c>
      <c r="DX5" s="262" t="s">
        <v>5</v>
      </c>
      <c r="DY5" s="259"/>
      <c r="DZ5" s="260" t="s">
        <v>4</v>
      </c>
      <c r="EA5" s="261" t="s">
        <v>5</v>
      </c>
      <c r="EB5" s="237"/>
      <c r="EC5" s="258" t="s">
        <v>4</v>
      </c>
      <c r="ED5" s="262" t="s">
        <v>5</v>
      </c>
      <c r="EE5" s="259"/>
      <c r="EF5" s="260" t="s">
        <v>4</v>
      </c>
      <c r="EG5" s="261" t="s">
        <v>5</v>
      </c>
      <c r="EH5" s="237"/>
      <c r="EI5" s="258" t="s">
        <v>4</v>
      </c>
      <c r="EJ5" s="262" t="s">
        <v>5</v>
      </c>
      <c r="EK5" s="259"/>
      <c r="EL5" s="260" t="s">
        <v>4</v>
      </c>
      <c r="EM5" s="261" t="s">
        <v>5</v>
      </c>
      <c r="EN5" s="237"/>
      <c r="EO5" s="258" t="s">
        <v>4</v>
      </c>
      <c r="EP5" s="262" t="s">
        <v>5</v>
      </c>
      <c r="EQ5" s="259"/>
      <c r="ER5" s="260" t="s">
        <v>4</v>
      </c>
      <c r="ES5" s="261" t="s">
        <v>5</v>
      </c>
      <c r="ET5" s="237"/>
      <c r="EU5" s="258" t="s">
        <v>4</v>
      </c>
      <c r="EV5" s="262" t="s">
        <v>5</v>
      </c>
      <c r="EW5" s="259"/>
      <c r="EX5" s="260" t="s">
        <v>4</v>
      </c>
      <c r="EY5" s="261" t="s">
        <v>5</v>
      </c>
      <c r="EZ5" s="237"/>
      <c r="FA5" s="258" t="s">
        <v>4</v>
      </c>
      <c r="FB5" s="262" t="s">
        <v>5</v>
      </c>
      <c r="FC5" s="259"/>
      <c r="FD5" s="260" t="s">
        <v>4</v>
      </c>
      <c r="FE5" s="261" t="s">
        <v>5</v>
      </c>
      <c r="FF5" s="237"/>
      <c r="FG5" s="258" t="s">
        <v>4</v>
      </c>
      <c r="FH5" s="262" t="s">
        <v>5</v>
      </c>
      <c r="FI5" s="259"/>
      <c r="FJ5" s="260" t="s">
        <v>4</v>
      </c>
      <c r="FK5" s="261" t="s">
        <v>5</v>
      </c>
      <c r="FL5" s="237"/>
      <c r="FM5" s="258" t="s">
        <v>4</v>
      </c>
      <c r="FN5" s="262" t="s">
        <v>5</v>
      </c>
      <c r="FO5" s="259"/>
      <c r="FP5" s="260" t="s">
        <v>4</v>
      </c>
      <c r="FQ5" s="261" t="s">
        <v>5</v>
      </c>
      <c r="FR5" s="237"/>
      <c r="FS5" s="258" t="s">
        <v>4</v>
      </c>
      <c r="FT5" s="262" t="s">
        <v>5</v>
      </c>
      <c r="FU5" s="259"/>
      <c r="FV5" s="260" t="s">
        <v>4</v>
      </c>
      <c r="FW5" s="261" t="s">
        <v>5</v>
      </c>
      <c r="FX5" s="237"/>
      <c r="FY5" s="258" t="s">
        <v>4</v>
      </c>
      <c r="FZ5" s="262" t="s">
        <v>5</v>
      </c>
      <c r="GA5" s="259"/>
      <c r="GB5" s="260" t="s">
        <v>4</v>
      </c>
      <c r="GC5" s="261" t="s">
        <v>5</v>
      </c>
      <c r="GD5" s="237"/>
      <c r="GE5" s="258" t="s">
        <v>4</v>
      </c>
      <c r="GF5" s="262" t="s">
        <v>5</v>
      </c>
      <c r="GG5" s="259"/>
      <c r="GH5" s="260" t="s">
        <v>4</v>
      </c>
      <c r="GI5" s="261" t="s">
        <v>5</v>
      </c>
      <c r="GJ5" s="237"/>
      <c r="GK5" s="258" t="s">
        <v>4</v>
      </c>
      <c r="GL5" s="262" t="s">
        <v>5</v>
      </c>
      <c r="GM5" s="259"/>
      <c r="GN5" s="260" t="s">
        <v>4</v>
      </c>
      <c r="GO5" s="261" t="s">
        <v>5</v>
      </c>
      <c r="GP5" s="237"/>
      <c r="GQ5" s="258" t="s">
        <v>4</v>
      </c>
      <c r="GR5" s="262" t="s">
        <v>5</v>
      </c>
      <c r="GS5" s="259"/>
      <c r="GT5" s="260" t="s">
        <v>4</v>
      </c>
      <c r="GU5" s="261" t="s">
        <v>5</v>
      </c>
      <c r="GV5" s="237"/>
      <c r="GW5" s="258" t="s">
        <v>4</v>
      </c>
      <c r="GX5" s="262" t="s">
        <v>5</v>
      </c>
      <c r="GY5" s="259"/>
      <c r="GZ5" s="260" t="s">
        <v>4</v>
      </c>
      <c r="HA5" s="261" t="s">
        <v>5</v>
      </c>
    </row>
    <row r="6" spans="1:212" x14ac:dyDescent="0.2">
      <c r="C6" s="264"/>
      <c r="D6" s="265"/>
      <c r="E6" s="266"/>
      <c r="I6" s="264"/>
      <c r="J6" s="265"/>
      <c r="K6" s="266"/>
      <c r="O6" s="264"/>
      <c r="P6" s="265"/>
      <c r="Q6" s="266"/>
      <c r="U6" s="264"/>
      <c r="V6" s="265"/>
      <c r="W6" s="266"/>
      <c r="AA6" s="264"/>
      <c r="AB6" s="265"/>
      <c r="AC6" s="266"/>
      <c r="AG6" s="264"/>
      <c r="AH6" s="265"/>
      <c r="AI6" s="266"/>
      <c r="AM6" s="264"/>
      <c r="AN6" s="265"/>
      <c r="AO6" s="266"/>
      <c r="AS6" s="264"/>
      <c r="AT6" s="265"/>
      <c r="AU6" s="266"/>
      <c r="AY6" s="264"/>
      <c r="AZ6" s="265"/>
      <c r="BA6" s="266"/>
      <c r="BE6" s="264"/>
      <c r="BF6" s="265"/>
      <c r="BG6" s="266"/>
      <c r="BK6" s="264"/>
      <c r="BL6" s="265"/>
      <c r="BM6" s="266"/>
      <c r="BQ6" s="264"/>
      <c r="BR6" s="265"/>
      <c r="BS6" s="266"/>
      <c r="BW6" s="264"/>
      <c r="BX6" s="265"/>
      <c r="BY6" s="266"/>
      <c r="CC6" s="264"/>
      <c r="CD6" s="265"/>
      <c r="CE6" s="266"/>
      <c r="CI6" s="264"/>
      <c r="CJ6" s="265"/>
      <c r="CK6" s="266"/>
      <c r="CO6" s="264"/>
      <c r="CP6" s="265"/>
      <c r="CQ6" s="266"/>
      <c r="CU6" s="264"/>
      <c r="CV6" s="265"/>
      <c r="CW6" s="266"/>
      <c r="DA6" s="264"/>
      <c r="DB6" s="265"/>
      <c r="DC6" s="266"/>
      <c r="DG6" s="264"/>
      <c r="DH6" s="265"/>
      <c r="DI6" s="266"/>
      <c r="DM6" s="264"/>
      <c r="DN6" s="265"/>
      <c r="DO6" s="266"/>
      <c r="DS6" s="264"/>
      <c r="DT6" s="265"/>
      <c r="DU6" s="266"/>
      <c r="DY6" s="264"/>
      <c r="DZ6" s="265"/>
      <c r="EA6" s="266"/>
      <c r="EE6" s="264"/>
      <c r="EF6" s="265"/>
      <c r="EG6" s="266"/>
      <c r="EK6" s="264"/>
      <c r="EL6" s="265"/>
      <c r="EM6" s="266"/>
      <c r="EQ6" s="264"/>
      <c r="ER6" s="265"/>
      <c r="ES6" s="266"/>
      <c r="EW6" s="264"/>
      <c r="EX6" s="265"/>
      <c r="EY6" s="266"/>
      <c r="FC6" s="264"/>
      <c r="FD6" s="265"/>
      <c r="FE6" s="266"/>
      <c r="FI6" s="264"/>
      <c r="FJ6" s="265"/>
      <c r="FK6" s="266"/>
      <c r="FO6" s="264"/>
      <c r="FP6" s="265"/>
      <c r="FQ6" s="266"/>
      <c r="FU6" s="264"/>
      <c r="FV6" s="265"/>
      <c r="FW6" s="266"/>
      <c r="GA6" s="264"/>
      <c r="GB6" s="265"/>
      <c r="GC6" s="266"/>
      <c r="GG6" s="264"/>
      <c r="GH6" s="265"/>
      <c r="GI6" s="266"/>
      <c r="GM6" s="264"/>
      <c r="GN6" s="265"/>
      <c r="GO6" s="266"/>
      <c r="GS6" s="264"/>
      <c r="GT6" s="265"/>
      <c r="GU6" s="266"/>
      <c r="GY6" s="264"/>
      <c r="GZ6" s="265"/>
      <c r="HA6" s="266"/>
    </row>
    <row r="7" spans="1:212" x14ac:dyDescent="0.2">
      <c r="A7" t="s">
        <v>1290</v>
      </c>
      <c r="C7" s="264"/>
      <c r="D7" s="265">
        <v>0</v>
      </c>
      <c r="E7" s="266">
        <v>0</v>
      </c>
      <c r="G7" s="263">
        <v>7.1790630100000001</v>
      </c>
      <c r="H7" s="5">
        <v>92.51</v>
      </c>
      <c r="I7" s="264"/>
      <c r="J7" s="265">
        <v>10.66707122</v>
      </c>
      <c r="K7" s="266">
        <v>96.2</v>
      </c>
      <c r="M7" s="263">
        <v>7.3997063499999998</v>
      </c>
      <c r="N7" s="5">
        <v>95.79</v>
      </c>
      <c r="O7" s="264"/>
      <c r="P7" s="265">
        <v>15.00485801</v>
      </c>
      <c r="Q7" s="266">
        <v>94.56</v>
      </c>
      <c r="S7" s="263">
        <v>5.283913039999999</v>
      </c>
      <c r="T7" s="5">
        <v>98.72</v>
      </c>
      <c r="U7" s="264"/>
      <c r="V7" s="265">
        <v>2.00493714</v>
      </c>
      <c r="W7" s="266">
        <v>97.68</v>
      </c>
      <c r="Y7" s="263">
        <v>721.44187764000003</v>
      </c>
      <c r="Z7" s="5">
        <v>99.92</v>
      </c>
      <c r="AA7" s="264"/>
      <c r="AB7" s="265">
        <v>30.464016260000001</v>
      </c>
      <c r="AC7" s="266">
        <v>99.82</v>
      </c>
      <c r="AE7" s="263">
        <v>473.05977337999991</v>
      </c>
      <c r="AF7" s="5">
        <v>98.13</v>
      </c>
      <c r="AG7" s="264"/>
      <c r="AH7" s="265">
        <v>61.927140780000002</v>
      </c>
      <c r="AI7" s="266">
        <v>91.74</v>
      </c>
      <c r="AK7" s="263">
        <v>400.35023690000003</v>
      </c>
      <c r="AL7" s="5">
        <v>99.82</v>
      </c>
      <c r="AM7" s="264"/>
      <c r="AN7" s="265">
        <v>186.21148246000004</v>
      </c>
      <c r="AO7" s="266">
        <v>98.28</v>
      </c>
      <c r="AQ7" s="263">
        <v>12.4441904</v>
      </c>
      <c r="AR7" s="5">
        <v>3.7</v>
      </c>
      <c r="AS7" s="264"/>
      <c r="AT7" s="265">
        <v>0.91917481000000001</v>
      </c>
      <c r="AU7" s="266">
        <v>1.4</v>
      </c>
      <c r="AW7" s="263">
        <v>7.1024660000000003E-2</v>
      </c>
      <c r="AX7" s="5">
        <v>0.1</v>
      </c>
      <c r="AY7" s="264"/>
      <c r="AZ7" s="265">
        <v>1.0114541700000002</v>
      </c>
      <c r="BA7" s="266">
        <v>98.77</v>
      </c>
      <c r="BC7" s="263">
        <v>488.71655086999999</v>
      </c>
      <c r="BD7" s="5">
        <v>98.86</v>
      </c>
      <c r="BE7" s="264"/>
      <c r="BF7" s="265">
        <v>0</v>
      </c>
      <c r="BG7" s="266">
        <v>0</v>
      </c>
      <c r="BI7" s="263">
        <v>290.72539114</v>
      </c>
      <c r="BJ7" s="5">
        <v>99.12</v>
      </c>
      <c r="BK7" s="264"/>
      <c r="BL7" s="265">
        <v>271.53381817000002</v>
      </c>
      <c r="BM7" s="266">
        <v>100.09</v>
      </c>
      <c r="BO7" s="263">
        <v>73.345111509999995</v>
      </c>
      <c r="BP7" s="5">
        <v>99.2</v>
      </c>
      <c r="BQ7" s="264"/>
      <c r="BR7" s="265">
        <v>0</v>
      </c>
      <c r="BS7" s="266">
        <v>0</v>
      </c>
      <c r="BU7" s="263">
        <v>1557.7471030899999</v>
      </c>
      <c r="BV7" s="5">
        <v>99.83</v>
      </c>
      <c r="BW7" s="264"/>
      <c r="BX7" s="265">
        <v>606.16309627999999</v>
      </c>
      <c r="BY7" s="266">
        <v>99.42</v>
      </c>
      <c r="CA7" s="263">
        <v>466.63620381999999</v>
      </c>
      <c r="CB7" s="5">
        <v>99.81</v>
      </c>
      <c r="CC7" s="264"/>
      <c r="CD7" s="265">
        <v>3794.6345515800003</v>
      </c>
      <c r="CE7" s="266">
        <v>99.89</v>
      </c>
      <c r="CG7" s="263">
        <v>3016.7431554999998</v>
      </c>
      <c r="CH7" s="5">
        <v>99.82</v>
      </c>
      <c r="CI7" s="264"/>
      <c r="CJ7" s="265">
        <v>82.592937729999989</v>
      </c>
      <c r="CK7" s="266">
        <v>84.42</v>
      </c>
      <c r="CM7" s="263">
        <v>103.42069463000001</v>
      </c>
      <c r="CN7" s="5">
        <v>89.62</v>
      </c>
      <c r="CO7" s="264"/>
      <c r="CP7" s="265">
        <v>235.14475105000005</v>
      </c>
      <c r="CQ7" s="266">
        <v>90.01</v>
      </c>
      <c r="CS7" s="263">
        <v>31.718961140000001</v>
      </c>
      <c r="CT7" s="5">
        <v>67.69</v>
      </c>
      <c r="CU7" s="264"/>
      <c r="CV7" s="265">
        <v>624.85126769999999</v>
      </c>
      <c r="CW7" s="266">
        <v>98.59</v>
      </c>
      <c r="CY7" s="263">
        <v>0.94112343000000009</v>
      </c>
      <c r="CZ7" s="5">
        <v>0.78</v>
      </c>
      <c r="DA7" s="264"/>
      <c r="DB7" s="265">
        <v>497.58325030000009</v>
      </c>
      <c r="DC7" s="266">
        <v>99.02</v>
      </c>
      <c r="DE7" s="263">
        <v>161.42567045999999</v>
      </c>
      <c r="DF7" s="5">
        <v>100.09</v>
      </c>
      <c r="DG7" s="264"/>
      <c r="DH7" s="265">
        <v>0</v>
      </c>
      <c r="DI7" s="266">
        <v>0</v>
      </c>
      <c r="DK7" s="263">
        <v>810.56924107000009</v>
      </c>
      <c r="DL7" s="5">
        <v>100</v>
      </c>
      <c r="DM7" s="264"/>
      <c r="DN7" s="265">
        <v>0</v>
      </c>
      <c r="DO7" s="266">
        <v>0</v>
      </c>
      <c r="DQ7" s="263">
        <v>0</v>
      </c>
      <c r="DR7" s="5">
        <v>0</v>
      </c>
      <c r="DS7" s="264"/>
      <c r="DT7" s="265">
        <v>0</v>
      </c>
      <c r="DU7" s="266">
        <v>0</v>
      </c>
      <c r="DW7" s="263">
        <v>0</v>
      </c>
      <c r="DX7" s="5">
        <v>0</v>
      </c>
      <c r="DY7" s="264"/>
      <c r="DZ7" s="265">
        <v>50.32971427999999</v>
      </c>
      <c r="EA7" s="266">
        <v>74.47</v>
      </c>
      <c r="EC7" s="263">
        <v>163.29281956</v>
      </c>
      <c r="ED7" s="5">
        <v>89.83</v>
      </c>
      <c r="EE7" s="264"/>
      <c r="EF7" s="265">
        <v>824.14477424999995</v>
      </c>
      <c r="EG7" s="266">
        <v>93.93</v>
      </c>
      <c r="EI7" s="263">
        <v>610.2765480600001</v>
      </c>
      <c r="EJ7" s="5">
        <v>73.63</v>
      </c>
      <c r="EK7" s="264"/>
      <c r="EL7" s="265">
        <v>45.672031310000001</v>
      </c>
      <c r="EM7" s="266">
        <v>74.790000000000006</v>
      </c>
      <c r="EO7" s="263">
        <v>224.77367094000002</v>
      </c>
      <c r="EP7" s="5">
        <v>99.78</v>
      </c>
      <c r="EQ7" s="264"/>
      <c r="ER7" s="265">
        <v>376.88720775999997</v>
      </c>
      <c r="ES7" s="266">
        <v>99.77</v>
      </c>
      <c r="EU7" s="263">
        <v>469.66728435000005</v>
      </c>
      <c r="EV7" s="5">
        <v>99.91</v>
      </c>
      <c r="EW7" s="264"/>
      <c r="EX7" s="265">
        <v>108.88735207999999</v>
      </c>
      <c r="EY7" s="266">
        <v>100</v>
      </c>
      <c r="FA7" s="263">
        <v>260.03726467999996</v>
      </c>
      <c r="FB7" s="5">
        <v>99.85</v>
      </c>
      <c r="FC7" s="264"/>
      <c r="FD7" s="265">
        <v>29.582527810000002</v>
      </c>
      <c r="FE7" s="266">
        <v>20.010000000000002</v>
      </c>
      <c r="FG7" s="263">
        <v>722.79359769000007</v>
      </c>
      <c r="FH7" s="5">
        <v>99.84</v>
      </c>
      <c r="FI7" s="264"/>
      <c r="FJ7" s="265">
        <v>0</v>
      </c>
      <c r="FK7" s="266">
        <v>0</v>
      </c>
      <c r="FM7" s="263">
        <v>0</v>
      </c>
      <c r="FN7" s="5">
        <v>0</v>
      </c>
      <c r="FO7" s="264"/>
      <c r="FP7" s="265">
        <v>210.82413104</v>
      </c>
      <c r="FQ7" s="266">
        <v>81.33</v>
      </c>
      <c r="FS7" s="263">
        <v>808.5111849299999</v>
      </c>
      <c r="FT7" s="5">
        <v>82.37</v>
      </c>
      <c r="FU7" s="264"/>
      <c r="FV7" s="265">
        <v>269.21671778000001</v>
      </c>
      <c r="FW7" s="266">
        <v>82.44</v>
      </c>
      <c r="FY7" s="263">
        <v>449.84034180999993</v>
      </c>
      <c r="FZ7" s="5">
        <v>79.02</v>
      </c>
      <c r="GA7" s="264"/>
      <c r="GB7" s="265">
        <v>1616.81885625</v>
      </c>
      <c r="GC7" s="266">
        <v>80.38</v>
      </c>
      <c r="GE7" s="263">
        <v>75.438335710000004</v>
      </c>
      <c r="GF7" s="5">
        <v>82.23</v>
      </c>
      <c r="GG7" s="264"/>
      <c r="GH7" s="265">
        <v>130.37748260999999</v>
      </c>
      <c r="GI7" s="266">
        <v>93.08</v>
      </c>
      <c r="GK7" s="263">
        <v>75.431869100000014</v>
      </c>
      <c r="GL7" s="5">
        <v>83.7</v>
      </c>
      <c r="GM7" s="264"/>
      <c r="GN7" s="265">
        <v>46.208838419999999</v>
      </c>
      <c r="GO7" s="266">
        <v>96.28</v>
      </c>
      <c r="GQ7" s="263">
        <v>2682.1528376899996</v>
      </c>
      <c r="GR7" s="5">
        <v>99.5</v>
      </c>
      <c r="GS7" s="264"/>
      <c r="GT7" s="265">
        <v>5430.3987541300003</v>
      </c>
      <c r="GU7" s="266">
        <v>99.47</v>
      </c>
      <c r="GW7" s="263">
        <v>2933.2737692699993</v>
      </c>
      <c r="GX7" s="5">
        <v>99.2</v>
      </c>
      <c r="GY7" s="264"/>
      <c r="GZ7" s="265">
        <v>681.20293594999998</v>
      </c>
      <c r="HA7" s="266">
        <v>98.66</v>
      </c>
    </row>
    <row r="8" spans="1:212" x14ac:dyDescent="0.2">
      <c r="A8" t="s">
        <v>1291</v>
      </c>
      <c r="C8" s="264"/>
      <c r="D8" s="265">
        <v>5.6783955299999995</v>
      </c>
      <c r="E8" s="266">
        <v>8.39</v>
      </c>
      <c r="G8" s="263">
        <v>0.5807244800000001</v>
      </c>
      <c r="H8" s="5">
        <v>7.48</v>
      </c>
      <c r="I8" s="264"/>
      <c r="J8" s="265">
        <v>0.42154417000000005</v>
      </c>
      <c r="K8" s="266">
        <v>3.81</v>
      </c>
      <c r="M8" s="263">
        <v>0.32524551000000002</v>
      </c>
      <c r="N8" s="5">
        <v>4.21</v>
      </c>
      <c r="O8" s="264"/>
      <c r="P8" s="265">
        <v>0.86470444999999996</v>
      </c>
      <c r="Q8" s="266">
        <v>5.45</v>
      </c>
      <c r="S8" s="263">
        <v>6.8092450000000013E-2</v>
      </c>
      <c r="T8" s="5">
        <v>1.28</v>
      </c>
      <c r="U8" s="264"/>
      <c r="V8" s="265">
        <v>4.7958480000000005E-2</v>
      </c>
      <c r="W8" s="266">
        <v>2.34</v>
      </c>
      <c r="Y8" s="263">
        <v>0</v>
      </c>
      <c r="Z8" s="5">
        <v>0</v>
      </c>
      <c r="AA8" s="264"/>
      <c r="AB8" s="265">
        <v>0</v>
      </c>
      <c r="AC8" s="266">
        <v>0</v>
      </c>
      <c r="AE8" s="263">
        <v>0</v>
      </c>
      <c r="AF8" s="5">
        <v>0</v>
      </c>
      <c r="AG8" s="264"/>
      <c r="AH8" s="265">
        <v>0</v>
      </c>
      <c r="AI8" s="266">
        <v>0</v>
      </c>
      <c r="AK8" s="263">
        <v>0</v>
      </c>
      <c r="AL8" s="5">
        <v>0</v>
      </c>
      <c r="AM8" s="264"/>
      <c r="AN8" s="265">
        <v>0</v>
      </c>
      <c r="AO8" s="266">
        <v>0</v>
      </c>
      <c r="AQ8" s="263">
        <v>-0.12729219000000133</v>
      </c>
      <c r="AR8" s="5">
        <v>0</v>
      </c>
      <c r="AS8" s="264"/>
      <c r="AT8" s="265">
        <v>-1.9505499999999999E-2</v>
      </c>
      <c r="AU8" s="266">
        <v>0</v>
      </c>
      <c r="AW8" s="263">
        <v>-3.6999259999999076E-2</v>
      </c>
      <c r="AX8" s="5">
        <v>-9.9999999999997868E-2</v>
      </c>
      <c r="AY8" s="264"/>
      <c r="AZ8" s="265">
        <v>1.2568010000000001E-2</v>
      </c>
      <c r="BA8" s="266">
        <v>1.23</v>
      </c>
      <c r="BC8" s="263">
        <v>5.6825188099999995</v>
      </c>
      <c r="BD8" s="5">
        <v>1.1399999999999999</v>
      </c>
      <c r="BE8" s="264"/>
      <c r="BF8" s="265">
        <v>18.337615570000004</v>
      </c>
      <c r="BG8" s="266">
        <v>9.23</v>
      </c>
      <c r="BI8" s="263">
        <v>2.6017467400000003</v>
      </c>
      <c r="BJ8" s="5">
        <v>0.88</v>
      </c>
      <c r="BK8" s="264"/>
      <c r="BL8" s="265">
        <v>-0.23458016999999998</v>
      </c>
      <c r="BM8" s="266">
        <v>-0.09</v>
      </c>
      <c r="BO8" s="263">
        <v>0.59367649</v>
      </c>
      <c r="BP8" s="5">
        <v>0.81</v>
      </c>
      <c r="BQ8" s="264"/>
      <c r="BR8" s="265">
        <v>0.74579611999999995</v>
      </c>
      <c r="BS8" s="266">
        <v>4.28</v>
      </c>
      <c r="BU8" s="263">
        <v>2.7130850499999997</v>
      </c>
      <c r="BV8" s="5">
        <v>0.17</v>
      </c>
      <c r="BW8" s="264"/>
      <c r="BX8" s="265">
        <v>3.57333809</v>
      </c>
      <c r="BY8" s="266">
        <v>0.59</v>
      </c>
      <c r="CA8" s="263">
        <v>0.90813290999999996</v>
      </c>
      <c r="CB8" s="5">
        <v>0.19</v>
      </c>
      <c r="CC8" s="264"/>
      <c r="CD8" s="265">
        <v>3.7775745699999996</v>
      </c>
      <c r="CE8" s="266">
        <v>0.1</v>
      </c>
      <c r="CG8" s="263">
        <v>5.0631122699999995</v>
      </c>
      <c r="CH8" s="5">
        <v>0.16</v>
      </c>
      <c r="CI8" s="264"/>
      <c r="CJ8" s="265">
        <v>2.2054557699999999</v>
      </c>
      <c r="CK8" s="266">
        <v>2.25</v>
      </c>
      <c r="CM8" s="263">
        <v>0.19946382999999998</v>
      </c>
      <c r="CN8" s="5">
        <v>0.17</v>
      </c>
      <c r="CO8" s="264"/>
      <c r="CP8" s="265">
        <v>0.29503973</v>
      </c>
      <c r="CQ8" s="266">
        <v>0.11</v>
      </c>
      <c r="CS8" s="263">
        <v>5.7133310100000001</v>
      </c>
      <c r="CT8" s="5">
        <v>12.19</v>
      </c>
      <c r="CU8" s="264"/>
      <c r="CV8" s="265">
        <v>8.8771170700000006</v>
      </c>
      <c r="CW8" s="266">
        <v>1.4</v>
      </c>
      <c r="CY8" s="263">
        <v>4.2734125399999998</v>
      </c>
      <c r="CZ8" s="5">
        <v>3.52</v>
      </c>
      <c r="DA8" s="264"/>
      <c r="DB8" s="265">
        <v>4.9192549900000007</v>
      </c>
      <c r="DC8" s="266">
        <v>0.98</v>
      </c>
      <c r="DE8" s="263">
        <v>-0.15135819</v>
      </c>
      <c r="DF8" s="5">
        <v>-0.1</v>
      </c>
      <c r="DG8" s="264"/>
      <c r="DH8" s="265">
        <v>0.6055566</v>
      </c>
      <c r="DI8" s="266">
        <v>0.85</v>
      </c>
      <c r="DK8" s="263">
        <v>3.7081510000000005E-2</v>
      </c>
      <c r="DL8" s="5">
        <v>0</v>
      </c>
      <c r="DM8" s="264"/>
      <c r="DN8" s="265">
        <v>6.5841990000000003E-2</v>
      </c>
      <c r="DO8" s="266">
        <v>0.49</v>
      </c>
      <c r="DQ8" s="263">
        <v>0.52828381000000002</v>
      </c>
      <c r="DR8" s="5">
        <v>2.52</v>
      </c>
      <c r="DS8" s="264"/>
      <c r="DT8" s="265">
        <v>0.50168446999999994</v>
      </c>
      <c r="DU8" s="266">
        <v>0.97</v>
      </c>
      <c r="DW8" s="263">
        <v>0.28308769</v>
      </c>
      <c r="DX8" s="5">
        <v>2.56</v>
      </c>
      <c r="DY8" s="264"/>
      <c r="DZ8" s="265">
        <v>0.53498723999999998</v>
      </c>
      <c r="EA8" s="266">
        <v>0.79</v>
      </c>
      <c r="EC8" s="263">
        <v>0.44125899000000002</v>
      </c>
      <c r="ED8" s="5">
        <v>0.24</v>
      </c>
      <c r="EE8" s="264"/>
      <c r="EF8" s="265">
        <v>3.0647758299999999</v>
      </c>
      <c r="EG8" s="266">
        <v>0.35</v>
      </c>
      <c r="EI8" s="263">
        <v>0.27052371999999997</v>
      </c>
      <c r="EJ8" s="5">
        <v>0.03</v>
      </c>
      <c r="EK8" s="264"/>
      <c r="EL8" s="265">
        <v>0.97401187</v>
      </c>
      <c r="EM8" s="266">
        <v>1.59</v>
      </c>
      <c r="EO8" s="263">
        <v>0.50186337999999997</v>
      </c>
      <c r="EP8" s="5">
        <v>0.22</v>
      </c>
      <c r="EQ8" s="264"/>
      <c r="ER8" s="265">
        <v>0.85484753000000002</v>
      </c>
      <c r="ES8" s="266">
        <v>0.23</v>
      </c>
      <c r="EU8" s="263">
        <v>0.40724188</v>
      </c>
      <c r="EV8" s="5">
        <v>0.09</v>
      </c>
      <c r="EW8" s="264"/>
      <c r="EX8" s="265">
        <v>-4.6723800000000003E-3</v>
      </c>
      <c r="EY8" s="266">
        <v>0</v>
      </c>
      <c r="FA8" s="263">
        <v>0.36207393999999998</v>
      </c>
      <c r="FB8" s="5">
        <v>0.14000000000000001</v>
      </c>
      <c r="FC8" s="264"/>
      <c r="FD8" s="265">
        <v>0.35174042</v>
      </c>
      <c r="FE8" s="266">
        <v>0.24</v>
      </c>
      <c r="FG8" s="263">
        <v>1.0952818</v>
      </c>
      <c r="FH8" s="5">
        <v>0.15</v>
      </c>
      <c r="FI8" s="264"/>
      <c r="FJ8" s="265">
        <v>5.5388184499999999</v>
      </c>
      <c r="FK8" s="266">
        <v>1.08</v>
      </c>
      <c r="FM8" s="263">
        <v>2.2360789900000002</v>
      </c>
      <c r="FN8" s="5">
        <v>10.220000000000001</v>
      </c>
      <c r="FO8" s="264"/>
      <c r="FP8" s="265">
        <v>3.1175874399999999</v>
      </c>
      <c r="FQ8" s="266">
        <v>1.2</v>
      </c>
      <c r="FS8" s="263">
        <v>3.3763136</v>
      </c>
      <c r="FT8" s="5">
        <v>0.34</v>
      </c>
      <c r="FU8" s="264"/>
      <c r="FV8" s="265">
        <v>1.43268975</v>
      </c>
      <c r="FW8" s="266">
        <v>0.44</v>
      </c>
      <c r="FY8" s="263">
        <v>15.122303519999999</v>
      </c>
      <c r="FZ8" s="5">
        <v>2.66</v>
      </c>
      <c r="GA8" s="264"/>
      <c r="GB8" s="265">
        <v>14.774405489999999</v>
      </c>
      <c r="GC8" s="266">
        <v>0.73</v>
      </c>
      <c r="GE8" s="263">
        <v>2.6109293600000001</v>
      </c>
      <c r="GF8" s="5">
        <v>2.85</v>
      </c>
      <c r="GG8" s="264"/>
      <c r="GH8" s="265">
        <v>2.3887159200000001</v>
      </c>
      <c r="GI8" s="266">
        <v>1.71</v>
      </c>
      <c r="GK8" s="263">
        <v>10.130273990000001</v>
      </c>
      <c r="GL8" s="5">
        <v>11.24</v>
      </c>
      <c r="GM8" s="264"/>
      <c r="GN8" s="265">
        <v>1.7873797900000001</v>
      </c>
      <c r="GO8" s="266">
        <v>3.72</v>
      </c>
      <c r="GQ8" s="263">
        <v>13.743651359999999</v>
      </c>
      <c r="GR8" s="5">
        <v>0.51</v>
      </c>
      <c r="GS8" s="264"/>
      <c r="GT8" s="265">
        <v>28.47494721</v>
      </c>
      <c r="GU8" s="266">
        <v>0.52</v>
      </c>
      <c r="GW8" s="263">
        <v>23.921125270000001</v>
      </c>
      <c r="GX8" s="5">
        <v>0.81</v>
      </c>
      <c r="GY8" s="264"/>
      <c r="GZ8" s="265">
        <v>9.2437703100000004</v>
      </c>
      <c r="HA8" s="266">
        <v>1.34</v>
      </c>
    </row>
    <row r="9" spans="1:212" x14ac:dyDescent="0.2">
      <c r="A9" t="s">
        <v>201</v>
      </c>
      <c r="C9" s="264"/>
      <c r="D9" s="265">
        <v>0</v>
      </c>
      <c r="E9" s="266">
        <v>0</v>
      </c>
      <c r="G9" s="263">
        <v>0</v>
      </c>
      <c r="H9" s="5">
        <v>0</v>
      </c>
      <c r="I9" s="264"/>
      <c r="J9" s="265">
        <v>0</v>
      </c>
      <c r="K9" s="266">
        <v>0</v>
      </c>
      <c r="M9" s="263">
        <v>0</v>
      </c>
      <c r="N9" s="5">
        <v>0</v>
      </c>
      <c r="O9" s="264"/>
      <c r="P9" s="265">
        <v>0</v>
      </c>
      <c r="Q9" s="266">
        <v>0</v>
      </c>
      <c r="S9" s="263">
        <v>0</v>
      </c>
      <c r="T9" s="5">
        <v>0</v>
      </c>
      <c r="U9" s="264"/>
      <c r="V9" s="265">
        <v>0</v>
      </c>
      <c r="W9" s="266">
        <v>0</v>
      </c>
      <c r="Y9" s="263">
        <v>0</v>
      </c>
      <c r="Z9" s="5">
        <v>0</v>
      </c>
      <c r="AA9" s="264"/>
      <c r="AB9" s="265">
        <v>0</v>
      </c>
      <c r="AC9" s="266">
        <v>0</v>
      </c>
      <c r="AE9" s="263">
        <v>0</v>
      </c>
      <c r="AF9" s="5">
        <v>0</v>
      </c>
      <c r="AG9" s="264"/>
      <c r="AH9" s="265">
        <v>0</v>
      </c>
      <c r="AI9" s="266">
        <v>0</v>
      </c>
      <c r="AK9" s="263">
        <v>0</v>
      </c>
      <c r="AL9" s="5">
        <v>0</v>
      </c>
      <c r="AM9" s="264"/>
      <c r="AN9" s="265">
        <v>0</v>
      </c>
      <c r="AO9" s="266">
        <v>0</v>
      </c>
      <c r="AQ9" s="263">
        <v>0</v>
      </c>
      <c r="AR9" s="5">
        <v>0</v>
      </c>
      <c r="AS9" s="264"/>
      <c r="AT9" s="265">
        <v>0</v>
      </c>
      <c r="AU9" s="266">
        <v>0</v>
      </c>
      <c r="AW9" s="263">
        <v>0</v>
      </c>
      <c r="AX9" s="5">
        <v>0</v>
      </c>
      <c r="AY9" s="264"/>
      <c r="AZ9" s="265">
        <v>0</v>
      </c>
      <c r="BA9" s="266">
        <v>0</v>
      </c>
      <c r="BC9" s="263">
        <v>0</v>
      </c>
      <c r="BD9" s="5">
        <v>0</v>
      </c>
      <c r="BE9" s="264"/>
      <c r="BF9" s="265">
        <v>0</v>
      </c>
      <c r="BG9" s="266">
        <v>0</v>
      </c>
      <c r="BI9" s="263">
        <v>0</v>
      </c>
      <c r="BJ9" s="5">
        <v>0</v>
      </c>
      <c r="BK9" s="264"/>
      <c r="BL9" s="265">
        <v>0</v>
      </c>
      <c r="BM9" s="266">
        <v>0</v>
      </c>
      <c r="BO9" s="263">
        <v>0</v>
      </c>
      <c r="BP9" s="5">
        <v>0</v>
      </c>
      <c r="BQ9" s="264"/>
      <c r="BR9" s="265">
        <v>0</v>
      </c>
      <c r="BS9" s="266">
        <v>0</v>
      </c>
      <c r="BU9" s="263">
        <v>0</v>
      </c>
      <c r="BV9" s="5">
        <v>0</v>
      </c>
      <c r="BW9" s="264"/>
      <c r="BX9" s="265">
        <v>0</v>
      </c>
      <c r="BY9" s="266">
        <v>0</v>
      </c>
      <c r="CA9" s="263">
        <v>0</v>
      </c>
      <c r="CB9" s="5">
        <v>0</v>
      </c>
      <c r="CC9" s="264"/>
      <c r="CD9" s="265">
        <v>0</v>
      </c>
      <c r="CE9" s="266">
        <v>0</v>
      </c>
      <c r="CG9" s="263">
        <v>0</v>
      </c>
      <c r="CH9" s="5">
        <v>0</v>
      </c>
      <c r="CI9" s="264"/>
      <c r="CJ9" s="265">
        <v>0</v>
      </c>
      <c r="CK9" s="266">
        <v>0</v>
      </c>
      <c r="CM9" s="263">
        <v>0</v>
      </c>
      <c r="CN9" s="5">
        <v>0</v>
      </c>
      <c r="CO9" s="264"/>
      <c r="CP9" s="265">
        <v>0</v>
      </c>
      <c r="CQ9" s="266">
        <v>0</v>
      </c>
      <c r="CS9" s="263">
        <v>0</v>
      </c>
      <c r="CT9" s="5">
        <v>0</v>
      </c>
      <c r="CU9" s="264"/>
      <c r="CV9" s="265">
        <v>0</v>
      </c>
      <c r="CW9" s="266">
        <v>0</v>
      </c>
      <c r="CY9" s="263">
        <v>0</v>
      </c>
      <c r="CZ9" s="5">
        <v>0</v>
      </c>
      <c r="DA9" s="264"/>
      <c r="DB9" s="265">
        <v>0</v>
      </c>
      <c r="DC9" s="266">
        <v>0</v>
      </c>
      <c r="DE9" s="263">
        <v>0</v>
      </c>
      <c r="DF9" s="5">
        <v>0</v>
      </c>
      <c r="DG9" s="264"/>
      <c r="DH9" s="265">
        <v>0</v>
      </c>
      <c r="DI9" s="266">
        <v>0</v>
      </c>
      <c r="DK9" s="263">
        <v>0</v>
      </c>
      <c r="DL9" s="5">
        <v>0</v>
      </c>
      <c r="DM9" s="264"/>
      <c r="DN9" s="265">
        <v>0</v>
      </c>
      <c r="DO9" s="266">
        <v>0</v>
      </c>
      <c r="DQ9" s="263">
        <v>0</v>
      </c>
      <c r="DR9" s="5">
        <v>0</v>
      </c>
      <c r="DS9" s="264"/>
      <c r="DT9" s="265">
        <v>0</v>
      </c>
      <c r="DU9" s="266">
        <v>0</v>
      </c>
      <c r="DW9" s="263">
        <v>0</v>
      </c>
      <c r="DX9" s="5">
        <v>0</v>
      </c>
      <c r="DY9" s="264"/>
      <c r="DZ9" s="265">
        <v>0</v>
      </c>
      <c r="EA9" s="266">
        <v>0</v>
      </c>
      <c r="EC9" s="263">
        <v>0</v>
      </c>
      <c r="ED9" s="5">
        <v>0</v>
      </c>
      <c r="EE9" s="264"/>
      <c r="EF9" s="265">
        <v>0</v>
      </c>
      <c r="EG9" s="266">
        <v>0</v>
      </c>
      <c r="EI9" s="263">
        <v>0</v>
      </c>
      <c r="EJ9" s="5">
        <v>0</v>
      </c>
      <c r="EK9" s="264"/>
      <c r="EL9" s="265">
        <v>0</v>
      </c>
      <c r="EM9" s="266">
        <v>0</v>
      </c>
      <c r="EO9" s="263">
        <v>0</v>
      </c>
      <c r="EP9" s="5">
        <v>0</v>
      </c>
      <c r="EQ9" s="264"/>
      <c r="ER9" s="265">
        <v>0</v>
      </c>
      <c r="ES9" s="266">
        <v>0</v>
      </c>
      <c r="EU9" s="263">
        <v>0</v>
      </c>
      <c r="EV9" s="5">
        <v>0</v>
      </c>
      <c r="EW9" s="264"/>
      <c r="EX9" s="265">
        <v>0</v>
      </c>
      <c r="EY9" s="266">
        <v>0</v>
      </c>
      <c r="FA9" s="263">
        <v>0</v>
      </c>
      <c r="FB9" s="5">
        <v>0</v>
      </c>
      <c r="FC9" s="264"/>
      <c r="FD9" s="265">
        <v>0</v>
      </c>
      <c r="FE9" s="266">
        <v>0</v>
      </c>
      <c r="FG9" s="263">
        <v>0</v>
      </c>
      <c r="FH9" s="5">
        <v>0</v>
      </c>
      <c r="FI9" s="264"/>
      <c r="FJ9" s="265">
        <v>0</v>
      </c>
      <c r="FK9" s="266">
        <v>0</v>
      </c>
      <c r="FM9" s="263">
        <v>0</v>
      </c>
      <c r="FN9" s="5">
        <v>0</v>
      </c>
      <c r="FO9" s="264"/>
      <c r="FP9" s="265">
        <v>0</v>
      </c>
      <c r="FQ9" s="266">
        <v>0</v>
      </c>
      <c r="FS9" s="263">
        <v>0</v>
      </c>
      <c r="FT9" s="5">
        <v>0</v>
      </c>
      <c r="FU9" s="264"/>
      <c r="FV9" s="265">
        <v>0</v>
      </c>
      <c r="FW9" s="266">
        <v>0</v>
      </c>
      <c r="FY9" s="263">
        <v>0</v>
      </c>
      <c r="FZ9" s="5">
        <v>0</v>
      </c>
      <c r="GA9" s="264"/>
      <c r="GB9" s="265">
        <v>0</v>
      </c>
      <c r="GC9" s="266">
        <v>0</v>
      </c>
      <c r="GE9" s="263">
        <v>0</v>
      </c>
      <c r="GF9" s="5">
        <v>0</v>
      </c>
      <c r="GG9" s="264"/>
      <c r="GH9" s="265">
        <v>0</v>
      </c>
      <c r="GI9" s="266">
        <v>0</v>
      </c>
      <c r="GK9" s="263">
        <v>0</v>
      </c>
      <c r="GL9" s="5">
        <v>0</v>
      </c>
      <c r="GM9" s="264"/>
      <c r="GN9" s="265">
        <v>0</v>
      </c>
      <c r="GO9" s="266">
        <v>0</v>
      </c>
      <c r="GQ9" s="263">
        <v>0</v>
      </c>
      <c r="GR9" s="5">
        <v>0</v>
      </c>
      <c r="GS9" s="264"/>
      <c r="GT9" s="265">
        <v>0</v>
      </c>
      <c r="GU9" s="266">
        <v>0</v>
      </c>
      <c r="GW9" s="263">
        <v>0</v>
      </c>
      <c r="GX9" s="5">
        <v>0</v>
      </c>
      <c r="GY9" s="264"/>
      <c r="GZ9" s="265">
        <v>0</v>
      </c>
      <c r="HA9" s="266">
        <v>0</v>
      </c>
    </row>
    <row r="10" spans="1:212" x14ac:dyDescent="0.2">
      <c r="A10" t="s">
        <v>1292</v>
      </c>
      <c r="C10" s="264"/>
      <c r="D10" s="265">
        <v>0</v>
      </c>
      <c r="E10" s="266">
        <v>0</v>
      </c>
      <c r="G10" s="263">
        <v>0</v>
      </c>
      <c r="H10" s="5">
        <v>0</v>
      </c>
      <c r="I10" s="264"/>
      <c r="J10" s="265">
        <v>0</v>
      </c>
      <c r="K10" s="266">
        <v>0</v>
      </c>
      <c r="M10" s="263">
        <v>0</v>
      </c>
      <c r="N10" s="5">
        <v>0</v>
      </c>
      <c r="O10" s="264"/>
      <c r="P10" s="265">
        <v>0</v>
      </c>
      <c r="Q10" s="266">
        <v>0</v>
      </c>
      <c r="S10" s="263">
        <v>0</v>
      </c>
      <c r="T10" s="5">
        <v>0</v>
      </c>
      <c r="U10" s="264"/>
      <c r="V10" s="265">
        <v>0</v>
      </c>
      <c r="W10" s="266">
        <v>0</v>
      </c>
      <c r="Y10" s="263">
        <v>0.48379550999999998</v>
      </c>
      <c r="Z10" s="5">
        <v>7.0000000000000007E-2</v>
      </c>
      <c r="AA10" s="264"/>
      <c r="AB10" s="265">
        <v>5.4014889999999996E-2</v>
      </c>
      <c r="AC10" s="266">
        <v>0.18</v>
      </c>
      <c r="AE10" s="263">
        <v>9.1022272399999995</v>
      </c>
      <c r="AF10" s="5">
        <v>1.89</v>
      </c>
      <c r="AG10" s="264"/>
      <c r="AH10" s="265">
        <v>5.58673632</v>
      </c>
      <c r="AI10" s="266">
        <v>8.27</v>
      </c>
      <c r="AK10" s="263">
        <v>0.70286068000000002</v>
      </c>
      <c r="AL10" s="5">
        <v>0.18</v>
      </c>
      <c r="AM10" s="264"/>
      <c r="AN10" s="265">
        <v>3.26048977</v>
      </c>
      <c r="AO10" s="266">
        <v>1.72</v>
      </c>
      <c r="AQ10" s="263">
        <v>32.261214039999999</v>
      </c>
      <c r="AR10" s="5">
        <v>9.5</v>
      </c>
      <c r="AS10" s="264"/>
      <c r="AT10" s="265">
        <v>2.0727446099999995</v>
      </c>
      <c r="AU10" s="266">
        <v>3.1</v>
      </c>
      <c r="AW10" s="263">
        <v>0.37764173000000012</v>
      </c>
      <c r="AX10" s="5">
        <v>0.4</v>
      </c>
      <c r="AY10" s="264"/>
      <c r="AZ10" s="265">
        <v>0</v>
      </c>
      <c r="BA10" s="266">
        <v>0</v>
      </c>
      <c r="BC10" s="263">
        <v>0</v>
      </c>
      <c r="BD10" s="5">
        <v>0</v>
      </c>
      <c r="BE10" s="264"/>
      <c r="BF10" s="265">
        <v>0</v>
      </c>
      <c r="BG10" s="266">
        <v>0</v>
      </c>
      <c r="BI10" s="263">
        <v>0</v>
      </c>
      <c r="BJ10" s="5">
        <v>0</v>
      </c>
      <c r="BK10" s="264"/>
      <c r="BL10" s="265">
        <v>0</v>
      </c>
      <c r="BM10" s="266">
        <v>0</v>
      </c>
      <c r="BO10" s="263">
        <v>0</v>
      </c>
      <c r="BP10" s="5">
        <v>0</v>
      </c>
      <c r="BQ10" s="264"/>
      <c r="BR10" s="265">
        <v>0</v>
      </c>
      <c r="BS10" s="266">
        <v>0</v>
      </c>
      <c r="BU10" s="263">
        <v>0</v>
      </c>
      <c r="BV10" s="5">
        <v>0</v>
      </c>
      <c r="BW10" s="264"/>
      <c r="BX10" s="265">
        <v>0</v>
      </c>
      <c r="BY10" s="266">
        <v>0</v>
      </c>
      <c r="CA10" s="263">
        <v>0</v>
      </c>
      <c r="CB10" s="5">
        <v>0</v>
      </c>
      <c r="CC10" s="264"/>
      <c r="CD10" s="265">
        <v>0</v>
      </c>
      <c r="CE10" s="266">
        <v>0</v>
      </c>
      <c r="CG10" s="263">
        <v>0</v>
      </c>
      <c r="CH10" s="5">
        <v>0</v>
      </c>
      <c r="CI10" s="264"/>
      <c r="CJ10" s="265">
        <v>2.45306442</v>
      </c>
      <c r="CK10" s="266">
        <v>2.5099999999999998</v>
      </c>
      <c r="CM10" s="263">
        <v>5.6756290000000001E-2</v>
      </c>
      <c r="CN10" s="5">
        <v>0.05</v>
      </c>
      <c r="CO10" s="264"/>
      <c r="CP10" s="265">
        <v>1.63766E-3</v>
      </c>
      <c r="CQ10" s="266">
        <v>0</v>
      </c>
      <c r="CS10" s="263">
        <v>1.21502E-3</v>
      </c>
      <c r="CT10" s="5">
        <v>0</v>
      </c>
      <c r="CU10" s="264"/>
      <c r="CV10" s="265">
        <v>0</v>
      </c>
      <c r="CW10" s="266">
        <v>0</v>
      </c>
      <c r="CY10" s="263">
        <v>3.4300000000000002E-6</v>
      </c>
      <c r="CZ10" s="5">
        <v>0</v>
      </c>
      <c r="DA10" s="264"/>
      <c r="DB10" s="265">
        <v>0</v>
      </c>
      <c r="DC10" s="266">
        <v>0</v>
      </c>
      <c r="DE10" s="263">
        <v>0</v>
      </c>
      <c r="DF10" s="5">
        <v>0</v>
      </c>
      <c r="DG10" s="264"/>
      <c r="DH10" s="265">
        <v>0</v>
      </c>
      <c r="DI10" s="266">
        <v>0</v>
      </c>
      <c r="DK10" s="263">
        <v>0</v>
      </c>
      <c r="DL10" s="5">
        <v>0</v>
      </c>
      <c r="DM10" s="264"/>
      <c r="DN10" s="265">
        <v>0</v>
      </c>
      <c r="DO10" s="266">
        <v>0</v>
      </c>
      <c r="DQ10" s="263">
        <v>8.4247879600000015</v>
      </c>
      <c r="DR10" s="5">
        <v>40.18</v>
      </c>
      <c r="DS10" s="264"/>
      <c r="DT10" s="265">
        <v>0</v>
      </c>
      <c r="DU10" s="266">
        <v>0</v>
      </c>
      <c r="DW10" s="263">
        <v>1.6666041</v>
      </c>
      <c r="DX10" s="5">
        <v>15.06</v>
      </c>
      <c r="DY10" s="264"/>
      <c r="DZ10" s="265">
        <v>1.4936815400000001</v>
      </c>
      <c r="EA10" s="266">
        <v>2.21</v>
      </c>
      <c r="EC10" s="263">
        <v>9.2057279899999997</v>
      </c>
      <c r="ED10" s="5">
        <v>5.0599999999999996</v>
      </c>
      <c r="EE10" s="264"/>
      <c r="EF10" s="265">
        <v>1.5920000000000001E-3</v>
      </c>
      <c r="EG10" s="266">
        <v>0</v>
      </c>
      <c r="EI10" s="263">
        <v>27.206441859999998</v>
      </c>
      <c r="EJ10" s="5">
        <v>3.28</v>
      </c>
      <c r="EK10" s="264"/>
      <c r="EL10" s="265">
        <v>2.90032997</v>
      </c>
      <c r="EM10" s="266">
        <v>4.75</v>
      </c>
      <c r="EO10" s="263">
        <v>0</v>
      </c>
      <c r="EP10" s="5">
        <v>0</v>
      </c>
      <c r="EQ10" s="264"/>
      <c r="ER10" s="265">
        <v>0</v>
      </c>
      <c r="ES10" s="266">
        <v>0</v>
      </c>
      <c r="EU10" s="263">
        <v>0</v>
      </c>
      <c r="EV10" s="5">
        <v>0</v>
      </c>
      <c r="EW10" s="264"/>
      <c r="EX10" s="265">
        <v>0</v>
      </c>
      <c r="EY10" s="266">
        <v>0</v>
      </c>
      <c r="FA10" s="263">
        <v>0</v>
      </c>
      <c r="FB10" s="5">
        <v>0</v>
      </c>
      <c r="FC10" s="264"/>
      <c r="FD10" s="265">
        <v>45.182910620000001</v>
      </c>
      <c r="FE10" s="266">
        <v>30.55</v>
      </c>
      <c r="FG10" s="263">
        <v>0</v>
      </c>
      <c r="FH10" s="5">
        <v>0</v>
      </c>
      <c r="FI10" s="264"/>
      <c r="FJ10" s="265">
        <v>0</v>
      </c>
      <c r="FK10" s="266">
        <v>0</v>
      </c>
      <c r="FM10" s="263">
        <v>0</v>
      </c>
      <c r="FN10" s="5">
        <v>0</v>
      </c>
      <c r="FO10" s="264"/>
      <c r="FP10" s="265">
        <v>6.5578345300000001</v>
      </c>
      <c r="FQ10" s="266">
        <v>2.5299999999999998</v>
      </c>
      <c r="FS10" s="263">
        <v>0</v>
      </c>
      <c r="FT10" s="5">
        <v>0</v>
      </c>
      <c r="FU10" s="264"/>
      <c r="FV10" s="265">
        <v>0</v>
      </c>
      <c r="FW10" s="266">
        <v>0</v>
      </c>
      <c r="FY10" s="263">
        <v>19.622310289999998</v>
      </c>
      <c r="FZ10" s="5">
        <v>3.45</v>
      </c>
      <c r="GA10" s="264"/>
      <c r="GB10" s="265">
        <v>0</v>
      </c>
      <c r="GC10" s="266">
        <v>0</v>
      </c>
      <c r="GE10" s="263">
        <v>0.11277053999999999</v>
      </c>
      <c r="GF10" s="5">
        <v>0.12</v>
      </c>
      <c r="GG10" s="264"/>
      <c r="GH10" s="265">
        <v>7.31204009</v>
      </c>
      <c r="GI10" s="266">
        <v>5.22</v>
      </c>
      <c r="GK10" s="263">
        <v>4.5551825499999996</v>
      </c>
      <c r="GL10" s="5">
        <v>5.05</v>
      </c>
      <c r="GM10" s="264"/>
      <c r="GN10" s="265">
        <v>0</v>
      </c>
      <c r="GO10" s="266">
        <v>0</v>
      </c>
      <c r="GQ10" s="263">
        <v>0</v>
      </c>
      <c r="GR10" s="5">
        <v>0</v>
      </c>
      <c r="GS10" s="264"/>
      <c r="GT10" s="265">
        <v>0</v>
      </c>
      <c r="GU10" s="266">
        <v>0</v>
      </c>
      <c r="GW10" s="263">
        <v>0</v>
      </c>
      <c r="GX10" s="5">
        <v>0</v>
      </c>
      <c r="GY10" s="264"/>
      <c r="GZ10" s="265">
        <v>0</v>
      </c>
      <c r="HA10" s="266">
        <v>0</v>
      </c>
    </row>
    <row r="11" spans="1:212" x14ac:dyDescent="0.2">
      <c r="A11" t="s">
        <v>1293</v>
      </c>
      <c r="C11" s="264"/>
      <c r="D11" s="265">
        <v>61.908702159999997</v>
      </c>
      <c r="E11" s="266">
        <v>91.57</v>
      </c>
      <c r="G11" s="263">
        <v>0</v>
      </c>
      <c r="H11" s="5">
        <v>0</v>
      </c>
      <c r="I11" s="264"/>
      <c r="J11" s="265">
        <v>0</v>
      </c>
      <c r="K11" s="266">
        <v>0</v>
      </c>
      <c r="M11" s="263">
        <v>0</v>
      </c>
      <c r="N11" s="5">
        <v>0</v>
      </c>
      <c r="O11" s="264"/>
      <c r="P11" s="265">
        <v>0</v>
      </c>
      <c r="Q11" s="266">
        <v>0</v>
      </c>
      <c r="S11" s="263">
        <v>0</v>
      </c>
      <c r="T11" s="5">
        <v>0</v>
      </c>
      <c r="U11" s="264"/>
      <c r="V11" s="265">
        <v>0</v>
      </c>
      <c r="W11" s="266">
        <v>0</v>
      </c>
      <c r="Y11" s="263">
        <v>0</v>
      </c>
      <c r="Z11" s="5">
        <v>0</v>
      </c>
      <c r="AA11" s="264"/>
      <c r="AB11" s="265">
        <v>0</v>
      </c>
      <c r="AC11" s="266">
        <v>0</v>
      </c>
      <c r="AE11" s="263">
        <v>0</v>
      </c>
      <c r="AF11" s="5">
        <v>0</v>
      </c>
      <c r="AG11" s="264"/>
      <c r="AH11" s="265">
        <v>0</v>
      </c>
      <c r="AI11" s="266">
        <v>0</v>
      </c>
      <c r="AK11" s="263">
        <v>0</v>
      </c>
      <c r="AL11" s="5">
        <v>0</v>
      </c>
      <c r="AM11" s="264"/>
      <c r="AN11" s="265">
        <v>0</v>
      </c>
      <c r="AO11" s="266">
        <v>0</v>
      </c>
      <c r="AQ11" s="263">
        <v>292.95760545999997</v>
      </c>
      <c r="AR11" s="5">
        <v>86.9</v>
      </c>
      <c r="AS11" s="264"/>
      <c r="AT11" s="265">
        <v>63.627694290000001</v>
      </c>
      <c r="AU11" s="266">
        <v>95.6</v>
      </c>
      <c r="AW11" s="263">
        <v>86.785162880000016</v>
      </c>
      <c r="AX11" s="5">
        <v>99.4</v>
      </c>
      <c r="AY11" s="264"/>
      <c r="AZ11" s="265">
        <v>0</v>
      </c>
      <c r="BA11" s="266">
        <v>0</v>
      </c>
      <c r="BC11" s="263">
        <v>0</v>
      </c>
      <c r="BD11" s="5">
        <v>0</v>
      </c>
      <c r="BE11" s="264"/>
      <c r="BF11" s="265">
        <v>175.44667557999998</v>
      </c>
      <c r="BG11" s="266">
        <v>88.3</v>
      </c>
      <c r="BI11" s="263">
        <v>0</v>
      </c>
      <c r="BJ11" s="5">
        <v>0</v>
      </c>
      <c r="BK11" s="264"/>
      <c r="BL11" s="265">
        <v>0</v>
      </c>
      <c r="BM11" s="266">
        <v>0</v>
      </c>
      <c r="BO11" s="263">
        <v>0</v>
      </c>
      <c r="BP11" s="5">
        <v>0</v>
      </c>
      <c r="BQ11" s="264"/>
      <c r="BR11" s="265">
        <v>16.68178713</v>
      </c>
      <c r="BS11" s="266">
        <v>95.72</v>
      </c>
      <c r="BU11" s="263">
        <v>0</v>
      </c>
      <c r="BV11" s="5">
        <v>0</v>
      </c>
      <c r="BW11" s="264"/>
      <c r="BX11" s="265">
        <v>0</v>
      </c>
      <c r="BY11" s="266">
        <v>0</v>
      </c>
      <c r="CA11" s="263">
        <v>0</v>
      </c>
      <c r="CB11" s="5">
        <v>0</v>
      </c>
      <c r="CC11" s="264"/>
      <c r="CD11" s="265">
        <v>0</v>
      </c>
      <c r="CE11" s="266">
        <v>0</v>
      </c>
      <c r="CG11" s="263">
        <v>0</v>
      </c>
      <c r="CH11" s="5">
        <v>0</v>
      </c>
      <c r="CI11" s="264"/>
      <c r="CJ11" s="265">
        <v>10.581002810000001</v>
      </c>
      <c r="CK11" s="266">
        <v>10.82</v>
      </c>
      <c r="CM11" s="263">
        <v>11.725986619999999</v>
      </c>
      <c r="CN11" s="5">
        <v>10.16</v>
      </c>
      <c r="CO11" s="264"/>
      <c r="CP11" s="265">
        <v>25.825742949999999</v>
      </c>
      <c r="CQ11" s="266">
        <v>9.8800000000000008</v>
      </c>
      <c r="CS11" s="263">
        <v>9.4215403999999996</v>
      </c>
      <c r="CT11" s="5">
        <v>20.11</v>
      </c>
      <c r="CU11" s="264"/>
      <c r="CV11" s="265">
        <v>0</v>
      </c>
      <c r="CW11" s="266">
        <v>0</v>
      </c>
      <c r="CY11" s="263">
        <v>116.17740762000001</v>
      </c>
      <c r="CZ11" s="5">
        <v>95.71</v>
      </c>
      <c r="DA11" s="264"/>
      <c r="DB11" s="265">
        <v>0</v>
      </c>
      <c r="DC11" s="266">
        <v>0</v>
      </c>
      <c r="DE11" s="263">
        <v>0</v>
      </c>
      <c r="DF11" s="5">
        <v>0</v>
      </c>
      <c r="DG11" s="264"/>
      <c r="DH11" s="265">
        <v>69.563595210000003</v>
      </c>
      <c r="DI11" s="266">
        <v>97.95</v>
      </c>
      <c r="DK11" s="263">
        <v>0</v>
      </c>
      <c r="DL11" s="5">
        <v>0</v>
      </c>
      <c r="DM11" s="264"/>
      <c r="DN11" s="265">
        <v>13.388587680000001</v>
      </c>
      <c r="DO11" s="266">
        <v>98.99</v>
      </c>
      <c r="DQ11" s="263">
        <v>11.608838789999998</v>
      </c>
      <c r="DR11" s="5">
        <v>55.37</v>
      </c>
      <c r="DS11" s="264"/>
      <c r="DT11" s="265">
        <v>51.063826280000001</v>
      </c>
      <c r="DU11" s="266">
        <v>98.38</v>
      </c>
      <c r="DW11" s="263">
        <v>8.821999169999998</v>
      </c>
      <c r="DX11" s="5">
        <v>79.709999999999994</v>
      </c>
      <c r="DY11" s="264"/>
      <c r="DZ11" s="265">
        <v>15.23506615</v>
      </c>
      <c r="EA11" s="266">
        <v>22.54</v>
      </c>
      <c r="EC11" s="263">
        <v>8.8514843800000005</v>
      </c>
      <c r="ED11" s="5">
        <v>4.87</v>
      </c>
      <c r="EE11" s="264"/>
      <c r="EF11" s="265">
        <v>0</v>
      </c>
      <c r="EG11" s="266">
        <v>0</v>
      </c>
      <c r="EI11" s="263">
        <v>191.14116313</v>
      </c>
      <c r="EJ11" s="5">
        <v>23.06</v>
      </c>
      <c r="EK11" s="264"/>
      <c r="EL11" s="265">
        <v>11.526236189999999</v>
      </c>
      <c r="EM11" s="266">
        <v>18.87</v>
      </c>
      <c r="EO11" s="263">
        <v>0</v>
      </c>
      <c r="EP11" s="5">
        <v>0</v>
      </c>
      <c r="EQ11" s="264"/>
      <c r="ER11" s="265">
        <v>0</v>
      </c>
      <c r="ES11" s="266">
        <v>0</v>
      </c>
      <c r="EU11" s="263">
        <v>0</v>
      </c>
      <c r="EV11" s="5">
        <v>0</v>
      </c>
      <c r="EW11" s="264"/>
      <c r="EX11" s="265">
        <v>0</v>
      </c>
      <c r="EY11" s="266">
        <v>0</v>
      </c>
      <c r="FA11" s="263">
        <v>0</v>
      </c>
      <c r="FB11" s="5">
        <v>0</v>
      </c>
      <c r="FC11" s="264"/>
      <c r="FD11" s="265">
        <v>72.747624009999996</v>
      </c>
      <c r="FE11" s="266">
        <v>49.2</v>
      </c>
      <c r="FG11" s="263">
        <v>0</v>
      </c>
      <c r="FH11" s="5">
        <v>0</v>
      </c>
      <c r="FI11" s="264"/>
      <c r="FJ11" s="265">
        <v>505.76781826000001</v>
      </c>
      <c r="FK11" s="266">
        <v>98.92</v>
      </c>
      <c r="FM11" s="263">
        <v>19.64276461</v>
      </c>
      <c r="FN11" s="5">
        <v>89.78</v>
      </c>
      <c r="FO11" s="264"/>
      <c r="FP11" s="265">
        <v>38.695901129999996</v>
      </c>
      <c r="FQ11" s="266">
        <v>14.93</v>
      </c>
      <c r="FS11" s="263">
        <v>154.71446364000002</v>
      </c>
      <c r="FT11" s="5">
        <v>15.77</v>
      </c>
      <c r="FU11" s="264"/>
      <c r="FV11" s="265">
        <v>55.65566184</v>
      </c>
      <c r="FW11" s="266">
        <v>17.04</v>
      </c>
      <c r="FY11" s="263">
        <v>84.690363919999996</v>
      </c>
      <c r="FZ11" s="5">
        <v>14.88</v>
      </c>
      <c r="GA11" s="264"/>
      <c r="GB11" s="265">
        <v>345.37172887999998</v>
      </c>
      <c r="GC11" s="266">
        <v>17.18</v>
      </c>
      <c r="GE11" s="263">
        <v>13.59104471</v>
      </c>
      <c r="GF11" s="5">
        <v>14.81</v>
      </c>
      <c r="GG11" s="264"/>
      <c r="GH11" s="265">
        <v>0</v>
      </c>
      <c r="GI11" s="266">
        <v>0</v>
      </c>
      <c r="GK11" s="263">
        <v>0</v>
      </c>
      <c r="GL11" s="5">
        <v>0</v>
      </c>
      <c r="GM11" s="264"/>
      <c r="GN11" s="265">
        <v>0</v>
      </c>
      <c r="GO11" s="266">
        <v>0</v>
      </c>
      <c r="GQ11" s="263">
        <v>0</v>
      </c>
      <c r="GR11" s="5">
        <v>0</v>
      </c>
      <c r="GS11" s="264"/>
      <c r="GT11" s="265">
        <v>0</v>
      </c>
      <c r="GU11" s="266">
        <v>0</v>
      </c>
      <c r="GW11" s="263">
        <v>0</v>
      </c>
      <c r="GX11" s="5">
        <v>0</v>
      </c>
      <c r="GY11" s="264"/>
      <c r="GZ11" s="265">
        <v>0</v>
      </c>
      <c r="HA11" s="266">
        <v>0</v>
      </c>
    </row>
    <row r="12" spans="1:212" ht="13.5" thickBot="1" x14ac:dyDescent="0.25">
      <c r="A12" t="s">
        <v>1294</v>
      </c>
      <c r="C12" s="264"/>
      <c r="D12" s="265">
        <v>3.1991499999999999E-2</v>
      </c>
      <c r="E12" s="266">
        <v>0.05</v>
      </c>
      <c r="G12" s="263">
        <v>0</v>
      </c>
      <c r="H12" s="5">
        <v>0</v>
      </c>
      <c r="I12" s="264"/>
      <c r="J12" s="265">
        <v>0</v>
      </c>
      <c r="K12" s="266">
        <v>0</v>
      </c>
      <c r="M12" s="263">
        <v>0</v>
      </c>
      <c r="N12" s="5">
        <v>0</v>
      </c>
      <c r="O12" s="264"/>
      <c r="P12" s="265">
        <v>0</v>
      </c>
      <c r="Q12" s="266">
        <v>0</v>
      </c>
      <c r="S12" s="263">
        <v>0</v>
      </c>
      <c r="T12" s="5">
        <v>0</v>
      </c>
      <c r="U12" s="264"/>
      <c r="V12" s="265">
        <v>0</v>
      </c>
      <c r="W12" s="266">
        <v>0</v>
      </c>
      <c r="Y12" s="263">
        <v>0</v>
      </c>
      <c r="Z12" s="5">
        <v>0</v>
      </c>
      <c r="AA12" s="264"/>
      <c r="AB12" s="265">
        <v>0</v>
      </c>
      <c r="AC12" s="266">
        <v>0</v>
      </c>
      <c r="AE12" s="263">
        <v>0</v>
      </c>
      <c r="AF12" s="5">
        <v>0</v>
      </c>
      <c r="AG12" s="264"/>
      <c r="AH12" s="265">
        <v>0</v>
      </c>
      <c r="AI12" s="266">
        <v>0</v>
      </c>
      <c r="AK12" s="263">
        <v>0</v>
      </c>
      <c r="AL12" s="5">
        <v>0</v>
      </c>
      <c r="AM12" s="264"/>
      <c r="AN12" s="265">
        <v>0</v>
      </c>
      <c r="AO12" s="266">
        <v>0</v>
      </c>
      <c r="AQ12" s="263">
        <v>0</v>
      </c>
      <c r="AR12" s="5">
        <v>0</v>
      </c>
      <c r="AS12" s="264"/>
      <c r="AT12" s="265">
        <v>0</v>
      </c>
      <c r="AU12" s="266">
        <v>0</v>
      </c>
      <c r="AW12" s="263">
        <v>0</v>
      </c>
      <c r="AX12" s="5">
        <v>0</v>
      </c>
      <c r="AY12" s="264"/>
      <c r="AZ12" s="265">
        <v>0</v>
      </c>
      <c r="BA12" s="266">
        <v>0</v>
      </c>
      <c r="BC12" s="263">
        <v>0</v>
      </c>
      <c r="BD12" s="5">
        <v>0</v>
      </c>
      <c r="BE12" s="264"/>
      <c r="BF12" s="265">
        <v>4.9179540099999999</v>
      </c>
      <c r="BG12" s="266">
        <v>2.4700000000000002</v>
      </c>
      <c r="BI12" s="263">
        <v>0</v>
      </c>
      <c r="BJ12" s="5">
        <v>0</v>
      </c>
      <c r="BK12" s="264"/>
      <c r="BL12" s="265">
        <v>0</v>
      </c>
      <c r="BM12" s="266">
        <v>0</v>
      </c>
      <c r="BO12" s="263">
        <v>0</v>
      </c>
      <c r="BP12" s="5">
        <v>0</v>
      </c>
      <c r="BQ12" s="264"/>
      <c r="BR12" s="265">
        <v>0</v>
      </c>
      <c r="BS12" s="266">
        <v>0</v>
      </c>
      <c r="BU12" s="263">
        <v>0</v>
      </c>
      <c r="BV12" s="5">
        <v>0</v>
      </c>
      <c r="BW12" s="264"/>
      <c r="BX12" s="265">
        <v>0</v>
      </c>
      <c r="BY12" s="266">
        <v>0</v>
      </c>
      <c r="CA12" s="263">
        <v>0</v>
      </c>
      <c r="CB12" s="5">
        <v>0</v>
      </c>
      <c r="CC12" s="264"/>
      <c r="CD12" s="265">
        <v>0</v>
      </c>
      <c r="CE12" s="266">
        <v>0</v>
      </c>
      <c r="CG12" s="263">
        <v>0</v>
      </c>
      <c r="CH12" s="5">
        <v>0</v>
      </c>
      <c r="CI12" s="264"/>
      <c r="CJ12" s="265">
        <v>0</v>
      </c>
      <c r="CK12" s="266">
        <v>0</v>
      </c>
      <c r="CM12" s="263">
        <v>0</v>
      </c>
      <c r="CN12" s="5">
        <v>0</v>
      </c>
      <c r="CO12" s="264"/>
      <c r="CP12" s="265">
        <v>0</v>
      </c>
      <c r="CQ12" s="266">
        <v>0</v>
      </c>
      <c r="CS12" s="263">
        <v>0</v>
      </c>
      <c r="CT12" s="5">
        <v>0</v>
      </c>
      <c r="CU12" s="264"/>
      <c r="CV12" s="265">
        <v>0</v>
      </c>
      <c r="CW12" s="266">
        <v>0</v>
      </c>
      <c r="CY12" s="263">
        <v>1.1999999999999999E-7</v>
      </c>
      <c r="CZ12" s="5">
        <v>0</v>
      </c>
      <c r="DA12" s="264"/>
      <c r="DB12" s="265">
        <v>0</v>
      </c>
      <c r="DC12" s="266">
        <v>0</v>
      </c>
      <c r="DE12" s="263">
        <v>0</v>
      </c>
      <c r="DF12" s="5">
        <v>0</v>
      </c>
      <c r="DG12" s="264"/>
      <c r="DH12" s="265">
        <v>0.84600829999999994</v>
      </c>
      <c r="DI12" s="266">
        <v>1.19</v>
      </c>
      <c r="DK12" s="263">
        <v>0</v>
      </c>
      <c r="DL12" s="5">
        <v>0</v>
      </c>
      <c r="DM12" s="264"/>
      <c r="DN12" s="265">
        <v>7.1074410000000005E-2</v>
      </c>
      <c r="DO12" s="266">
        <v>0.53</v>
      </c>
      <c r="DQ12" s="263">
        <v>0.40498913000000003</v>
      </c>
      <c r="DR12" s="5">
        <v>1.94</v>
      </c>
      <c r="DS12" s="264"/>
      <c r="DT12" s="265">
        <v>0.34067544999999999</v>
      </c>
      <c r="DU12" s="266">
        <v>0.66</v>
      </c>
      <c r="DW12" s="263">
        <v>0.29616678999999996</v>
      </c>
      <c r="DX12" s="5">
        <v>2.67</v>
      </c>
      <c r="DY12" s="264"/>
      <c r="DZ12" s="265">
        <v>0</v>
      </c>
      <c r="EA12" s="266">
        <v>0</v>
      </c>
      <c r="EC12" s="263">
        <v>0</v>
      </c>
      <c r="ED12" s="5">
        <v>0</v>
      </c>
      <c r="EE12" s="264"/>
      <c r="EF12" s="265">
        <v>50.274049990000002</v>
      </c>
      <c r="EG12" s="266">
        <v>5.73</v>
      </c>
      <c r="EI12" s="263">
        <v>0</v>
      </c>
      <c r="EJ12" s="5">
        <v>0</v>
      </c>
      <c r="EK12" s="264"/>
      <c r="EL12" s="265">
        <v>0</v>
      </c>
      <c r="EM12" s="266">
        <v>0</v>
      </c>
      <c r="EO12" s="263">
        <v>0</v>
      </c>
      <c r="EP12" s="5">
        <v>0</v>
      </c>
      <c r="EQ12" s="264"/>
      <c r="ER12" s="265">
        <v>0</v>
      </c>
      <c r="ES12" s="266">
        <v>0</v>
      </c>
      <c r="EU12" s="263">
        <v>0</v>
      </c>
      <c r="EV12" s="5">
        <v>0</v>
      </c>
      <c r="EW12" s="264"/>
      <c r="EX12" s="265">
        <v>0</v>
      </c>
      <c r="EY12" s="266">
        <v>0</v>
      </c>
      <c r="FA12" s="263">
        <v>0</v>
      </c>
      <c r="FB12" s="5">
        <v>0</v>
      </c>
      <c r="FC12" s="264"/>
      <c r="FD12" s="265">
        <v>0</v>
      </c>
      <c r="FE12" s="266">
        <v>0</v>
      </c>
      <c r="FG12" s="263">
        <v>0</v>
      </c>
      <c r="FH12" s="5">
        <v>0</v>
      </c>
      <c r="FI12" s="264"/>
      <c r="FJ12" s="265">
        <v>2.8990700000000001E-3</v>
      </c>
      <c r="FK12" s="266">
        <v>0</v>
      </c>
      <c r="FM12" s="263">
        <v>7.8248E-4</v>
      </c>
      <c r="FN12" s="5">
        <v>0</v>
      </c>
      <c r="FO12" s="264"/>
      <c r="FP12" s="265">
        <v>0</v>
      </c>
      <c r="FQ12" s="266">
        <v>0</v>
      </c>
      <c r="FS12" s="263">
        <v>14.89826306</v>
      </c>
      <c r="FT12" s="5">
        <v>1.52</v>
      </c>
      <c r="FU12" s="264"/>
      <c r="FV12" s="265">
        <v>0.25372520999999998</v>
      </c>
      <c r="FW12" s="266">
        <v>0.08</v>
      </c>
      <c r="FY12" s="263">
        <v>0</v>
      </c>
      <c r="FZ12" s="5">
        <v>0</v>
      </c>
      <c r="GA12" s="264"/>
      <c r="GB12" s="265">
        <v>34.531540010000001</v>
      </c>
      <c r="GC12" s="266">
        <v>1.72</v>
      </c>
      <c r="GE12" s="263">
        <v>0</v>
      </c>
      <c r="GF12" s="5">
        <v>0</v>
      </c>
      <c r="GG12" s="264"/>
      <c r="GH12" s="265">
        <v>0</v>
      </c>
      <c r="GI12" s="266">
        <v>0</v>
      </c>
      <c r="GK12" s="263">
        <v>0</v>
      </c>
      <c r="GL12" s="5">
        <v>0</v>
      </c>
      <c r="GM12" s="264"/>
      <c r="GN12" s="265">
        <v>0</v>
      </c>
      <c r="GO12" s="266">
        <v>0</v>
      </c>
      <c r="GQ12" s="263">
        <v>0</v>
      </c>
      <c r="GR12" s="5">
        <v>0</v>
      </c>
      <c r="GS12" s="264"/>
      <c r="GT12" s="265">
        <v>0</v>
      </c>
      <c r="GU12" s="266">
        <v>0</v>
      </c>
      <c r="GW12" s="263">
        <v>0</v>
      </c>
      <c r="GX12" s="5">
        <v>0</v>
      </c>
      <c r="GY12" s="264"/>
      <c r="GZ12" s="265">
        <v>0</v>
      </c>
      <c r="HA12" s="266">
        <v>0</v>
      </c>
    </row>
    <row r="13" spans="1:212" ht="13.5" thickBot="1" x14ac:dyDescent="0.25">
      <c r="A13" s="267" t="s">
        <v>2</v>
      </c>
      <c r="B13" s="268"/>
      <c r="C13" s="269"/>
      <c r="D13" s="270">
        <v>67.619089189999997</v>
      </c>
      <c r="E13" s="271">
        <v>100.01</v>
      </c>
      <c r="F13" s="267"/>
      <c r="G13" s="268">
        <v>7.7597874899999999</v>
      </c>
      <c r="H13" s="272">
        <v>99.99</v>
      </c>
      <c r="I13" s="269"/>
      <c r="J13" s="270">
        <v>11.088615390000001</v>
      </c>
      <c r="K13" s="271">
        <v>100.01</v>
      </c>
      <c r="L13" s="267"/>
      <c r="M13" s="268">
        <v>7.7249518599999991</v>
      </c>
      <c r="N13" s="272">
        <v>100</v>
      </c>
      <c r="O13" s="269"/>
      <c r="P13" s="270">
        <v>15.869562459999999</v>
      </c>
      <c r="Q13" s="271">
        <v>100.01</v>
      </c>
      <c r="R13" s="267"/>
      <c r="S13" s="268">
        <v>5.3520054899999989</v>
      </c>
      <c r="T13" s="272">
        <v>100</v>
      </c>
      <c r="U13" s="269"/>
      <c r="V13" s="270">
        <v>2.0528956200000001</v>
      </c>
      <c r="W13" s="271">
        <v>100.02</v>
      </c>
      <c r="X13" s="267"/>
      <c r="Y13" s="268">
        <v>721.92567314999997</v>
      </c>
      <c r="Z13" s="272">
        <v>99.99</v>
      </c>
      <c r="AA13" s="269"/>
      <c r="AB13" s="270">
        <v>30.518031150000002</v>
      </c>
      <c r="AC13" s="271">
        <v>100</v>
      </c>
      <c r="AD13" s="267"/>
      <c r="AE13" s="268">
        <v>482.16200061999996</v>
      </c>
      <c r="AF13" s="272">
        <v>100.02</v>
      </c>
      <c r="AG13" s="269"/>
      <c r="AH13" s="270">
        <v>67.513877099999988</v>
      </c>
      <c r="AI13" s="271">
        <v>100.01</v>
      </c>
      <c r="AJ13" s="267"/>
      <c r="AK13" s="268">
        <v>401.05309758000004</v>
      </c>
      <c r="AL13" s="272">
        <v>100</v>
      </c>
      <c r="AM13" s="269"/>
      <c r="AN13" s="270">
        <v>189.47197223000006</v>
      </c>
      <c r="AO13" s="271">
        <v>100</v>
      </c>
      <c r="AP13" s="267"/>
      <c r="AQ13" s="268">
        <v>337.53571770999997</v>
      </c>
      <c r="AR13" s="272">
        <v>100.1</v>
      </c>
      <c r="AS13" s="269"/>
      <c r="AT13" s="270">
        <v>66.600108210000002</v>
      </c>
      <c r="AU13" s="271">
        <v>100.1</v>
      </c>
      <c r="AV13" s="267"/>
      <c r="AW13" s="268">
        <v>87.196830009999999</v>
      </c>
      <c r="AX13" s="272">
        <v>99.8</v>
      </c>
      <c r="AY13" s="269"/>
      <c r="AZ13" s="270">
        <v>1.02402218</v>
      </c>
      <c r="BA13" s="271">
        <v>100</v>
      </c>
      <c r="BB13" s="267"/>
      <c r="BC13" s="268">
        <v>494.39906968000003</v>
      </c>
      <c r="BD13" s="272">
        <v>100</v>
      </c>
      <c r="BE13" s="269"/>
      <c r="BF13" s="270">
        <v>198.70224515999996</v>
      </c>
      <c r="BG13" s="271">
        <v>100</v>
      </c>
      <c r="BH13" s="267"/>
      <c r="BI13" s="268">
        <v>293.32713788000001</v>
      </c>
      <c r="BJ13" s="272">
        <v>100</v>
      </c>
      <c r="BK13" s="269"/>
      <c r="BL13" s="270">
        <v>271.299238</v>
      </c>
      <c r="BM13" s="271">
        <v>100</v>
      </c>
      <c r="BN13" s="267"/>
      <c r="BO13" s="268">
        <v>73.938787999999988</v>
      </c>
      <c r="BP13" s="272">
        <v>100.01</v>
      </c>
      <c r="BQ13" s="269"/>
      <c r="BR13" s="270">
        <v>17.427583250000001</v>
      </c>
      <c r="BS13" s="271">
        <v>100</v>
      </c>
      <c r="BT13" s="267"/>
      <c r="BU13" s="268">
        <v>1560.4601881399999</v>
      </c>
      <c r="BV13" s="272">
        <v>100</v>
      </c>
      <c r="BW13" s="269"/>
      <c r="BX13" s="270">
        <v>609.73643436999998</v>
      </c>
      <c r="BY13" s="271">
        <v>100.01</v>
      </c>
      <c r="BZ13" s="267"/>
      <c r="CA13" s="268">
        <v>467.54433673</v>
      </c>
      <c r="CB13" s="272">
        <v>100</v>
      </c>
      <c r="CC13" s="269"/>
      <c r="CD13" s="270">
        <v>3798.4121261500004</v>
      </c>
      <c r="CE13" s="271">
        <v>99.99</v>
      </c>
      <c r="CF13" s="267"/>
      <c r="CG13" s="268">
        <v>3021.80626777</v>
      </c>
      <c r="CH13" s="272">
        <v>99.98</v>
      </c>
      <c r="CI13" s="269"/>
      <c r="CJ13" s="270">
        <v>97.832460729999994</v>
      </c>
      <c r="CK13" s="271">
        <v>100</v>
      </c>
      <c r="CL13" s="267"/>
      <c r="CM13" s="268">
        <v>115.40290137000002</v>
      </c>
      <c r="CN13" s="272">
        <v>100</v>
      </c>
      <c r="CO13" s="269"/>
      <c r="CP13" s="270">
        <v>261.26717138999999</v>
      </c>
      <c r="CQ13" s="271">
        <v>100</v>
      </c>
      <c r="CR13" s="267"/>
      <c r="CS13" s="268">
        <v>46.855047570000004</v>
      </c>
      <c r="CT13" s="272">
        <v>99.99</v>
      </c>
      <c r="CU13" s="269"/>
      <c r="CV13" s="270">
        <v>633.72838477000005</v>
      </c>
      <c r="CW13" s="271">
        <v>99.99</v>
      </c>
      <c r="CX13" s="267"/>
      <c r="CY13" s="268">
        <v>121.39194714000001</v>
      </c>
      <c r="CZ13" s="272">
        <v>100.01</v>
      </c>
      <c r="DA13" s="269"/>
      <c r="DB13" s="270">
        <v>502.5025052900001</v>
      </c>
      <c r="DC13" s="271">
        <v>100</v>
      </c>
      <c r="DD13" s="267"/>
      <c r="DE13" s="268">
        <v>161.27431226999997</v>
      </c>
      <c r="DF13" s="272">
        <v>99.99</v>
      </c>
      <c r="DG13" s="269"/>
      <c r="DH13" s="270">
        <v>71.015160109999997</v>
      </c>
      <c r="DI13" s="271">
        <v>99.99</v>
      </c>
      <c r="DJ13" s="267"/>
      <c r="DK13" s="268">
        <v>810.6063225800001</v>
      </c>
      <c r="DL13" s="272">
        <v>100</v>
      </c>
      <c r="DM13" s="269"/>
      <c r="DN13" s="270">
        <v>13.525504079999999</v>
      </c>
      <c r="DO13" s="271">
        <v>100.01</v>
      </c>
      <c r="DP13" s="267"/>
      <c r="DQ13" s="268">
        <v>20.966899690000002</v>
      </c>
      <c r="DR13" s="272">
        <v>100.01</v>
      </c>
      <c r="DS13" s="269"/>
      <c r="DT13" s="270">
        <v>51.9061862</v>
      </c>
      <c r="DU13" s="271">
        <v>100.01</v>
      </c>
      <c r="DV13" s="267"/>
      <c r="DW13" s="268">
        <v>11.067857749999996</v>
      </c>
      <c r="DX13" s="272">
        <v>100</v>
      </c>
      <c r="DY13" s="269"/>
      <c r="DZ13" s="270">
        <v>67.593449209999989</v>
      </c>
      <c r="EA13" s="271">
        <v>100.01</v>
      </c>
      <c r="EB13" s="267"/>
      <c r="EC13" s="268">
        <v>181.79129092000002</v>
      </c>
      <c r="ED13" s="272">
        <v>100</v>
      </c>
      <c r="EE13" s="269"/>
      <c r="EF13" s="270">
        <v>877.48519207000004</v>
      </c>
      <c r="EG13" s="271">
        <v>100.01</v>
      </c>
      <c r="EH13" s="267"/>
      <c r="EI13" s="268">
        <v>828.89467677000005</v>
      </c>
      <c r="EJ13" s="272">
        <v>100</v>
      </c>
      <c r="EK13" s="269"/>
      <c r="EL13" s="270">
        <v>61.07260934</v>
      </c>
      <c r="EM13" s="271">
        <v>100</v>
      </c>
      <c r="EN13" s="267"/>
      <c r="EO13" s="268">
        <v>225.27553432000002</v>
      </c>
      <c r="EP13" s="272">
        <v>100</v>
      </c>
      <c r="EQ13" s="269"/>
      <c r="ER13" s="270">
        <v>377.74205528999994</v>
      </c>
      <c r="ES13" s="271">
        <v>100</v>
      </c>
      <c r="ET13" s="267"/>
      <c r="EU13" s="268">
        <v>470.07452623</v>
      </c>
      <c r="EV13" s="272">
        <v>100</v>
      </c>
      <c r="EW13" s="269"/>
      <c r="EX13" s="270">
        <v>108.88267969999998</v>
      </c>
      <c r="EY13" s="271">
        <v>100</v>
      </c>
      <c r="EZ13" s="267"/>
      <c r="FA13" s="268">
        <v>260.39933861999998</v>
      </c>
      <c r="FB13" s="272">
        <v>99.99</v>
      </c>
      <c r="FC13" s="269"/>
      <c r="FD13" s="270">
        <v>147.86480286000003</v>
      </c>
      <c r="FE13" s="271">
        <v>100</v>
      </c>
      <c r="FF13" s="267"/>
      <c r="FG13" s="268">
        <v>723.88887949000002</v>
      </c>
      <c r="FH13" s="272">
        <v>99.99</v>
      </c>
      <c r="FI13" s="269"/>
      <c r="FJ13" s="270">
        <v>511.30953577999998</v>
      </c>
      <c r="FK13" s="271">
        <v>100</v>
      </c>
      <c r="FL13" s="267"/>
      <c r="FM13" s="268">
        <v>21.879626080000001</v>
      </c>
      <c r="FN13" s="272">
        <v>100</v>
      </c>
      <c r="FO13" s="269"/>
      <c r="FP13" s="270">
        <v>259.19545413999998</v>
      </c>
      <c r="FQ13" s="271">
        <v>99.99</v>
      </c>
      <c r="FR13" s="267"/>
      <c r="FS13" s="268">
        <v>981.50022522999996</v>
      </c>
      <c r="FT13" s="272">
        <v>100</v>
      </c>
      <c r="FU13" s="269"/>
      <c r="FV13" s="270">
        <v>326.55879457999998</v>
      </c>
      <c r="FW13" s="271">
        <v>100</v>
      </c>
      <c r="FX13" s="267"/>
      <c r="FY13" s="268">
        <v>569.27531953999994</v>
      </c>
      <c r="FZ13" s="272">
        <v>100.01</v>
      </c>
      <c r="GA13" s="269"/>
      <c r="GB13" s="270">
        <v>2011.4965306299998</v>
      </c>
      <c r="GC13" s="271">
        <v>100.01</v>
      </c>
      <c r="GD13" s="267"/>
      <c r="GE13" s="268">
        <v>91.753080320000024</v>
      </c>
      <c r="GF13" s="272">
        <v>100.01</v>
      </c>
      <c r="GG13" s="269"/>
      <c r="GH13" s="270">
        <v>140.07823862000001</v>
      </c>
      <c r="GI13" s="271">
        <v>100.01</v>
      </c>
      <c r="GJ13" s="267"/>
      <c r="GK13" s="268">
        <v>90.117325640000004</v>
      </c>
      <c r="GL13" s="272">
        <v>99.99</v>
      </c>
      <c r="GM13" s="269"/>
      <c r="GN13" s="270">
        <v>47.996218210000002</v>
      </c>
      <c r="GO13" s="271">
        <v>100</v>
      </c>
      <c r="GP13" s="267"/>
      <c r="GQ13" s="268">
        <v>2695.8964890499997</v>
      </c>
      <c r="GR13" s="272">
        <v>100.01</v>
      </c>
      <c r="GS13" s="269"/>
      <c r="GT13" s="270">
        <v>5458.8737013400005</v>
      </c>
      <c r="GU13" s="271">
        <v>99.99</v>
      </c>
      <c r="GV13" s="267"/>
      <c r="GW13" s="268">
        <v>2957.1948945399995</v>
      </c>
      <c r="GX13" s="272">
        <v>100.01</v>
      </c>
      <c r="GY13" s="269"/>
      <c r="GZ13" s="270">
        <v>690.44670625999993</v>
      </c>
      <c r="HA13" s="271">
        <v>100</v>
      </c>
      <c r="HC13">
        <v>0</v>
      </c>
      <c r="HD13">
        <v>0</v>
      </c>
    </row>
    <row r="14" spans="1:212" x14ac:dyDescent="0.2">
      <c r="A14" t="s">
        <v>1295</v>
      </c>
      <c r="C14" s="264"/>
      <c r="D14" s="265"/>
      <c r="E14" s="266"/>
      <c r="I14" s="264"/>
      <c r="J14" s="265"/>
      <c r="K14" s="266"/>
      <c r="O14" s="264"/>
      <c r="P14" s="265"/>
      <c r="Q14" s="266"/>
      <c r="U14" s="264"/>
      <c r="V14" s="265"/>
      <c r="W14" s="266"/>
      <c r="AA14" s="264"/>
      <c r="AB14" s="265"/>
      <c r="AC14" s="266"/>
      <c r="AG14" s="264"/>
      <c r="AH14" s="265"/>
      <c r="AI14" s="266"/>
      <c r="AM14" s="264"/>
      <c r="AN14" s="265"/>
      <c r="AO14" s="266"/>
      <c r="AS14" s="264"/>
      <c r="AT14" s="265"/>
      <c r="AU14" s="266"/>
      <c r="AY14" s="264"/>
      <c r="AZ14" s="265"/>
      <c r="BA14" s="266"/>
      <c r="BE14" s="264"/>
      <c r="BF14" s="265"/>
      <c r="BG14" s="266"/>
      <c r="BK14" s="264"/>
      <c r="BL14" s="265"/>
      <c r="BM14" s="266"/>
      <c r="BQ14" s="264"/>
      <c r="BR14" s="265"/>
      <c r="BS14" s="266"/>
      <c r="BW14" s="264"/>
      <c r="BX14" s="265"/>
      <c r="BY14" s="266"/>
      <c r="CC14" s="264"/>
      <c r="CD14" s="265"/>
      <c r="CE14" s="266"/>
      <c r="CI14" s="264"/>
      <c r="CJ14" s="265"/>
      <c r="CK14" s="266"/>
      <c r="CO14" s="264"/>
      <c r="CP14" s="265"/>
      <c r="CQ14" s="266"/>
      <c r="CU14" s="264"/>
      <c r="CV14" s="265"/>
      <c r="CW14" s="266"/>
      <c r="DA14" s="264"/>
      <c r="DB14" s="265"/>
      <c r="DC14" s="266"/>
      <c r="DG14" s="264"/>
      <c r="DH14" s="265"/>
      <c r="DI14" s="266"/>
      <c r="DM14" s="264"/>
      <c r="DN14" s="265"/>
      <c r="DO14" s="266"/>
      <c r="DS14" s="264"/>
      <c r="DT14" s="265"/>
      <c r="DU14" s="266"/>
      <c r="DY14" s="264"/>
      <c r="DZ14" s="265"/>
      <c r="EA14" s="266"/>
      <c r="EE14" s="264"/>
      <c r="EF14" s="265"/>
      <c r="EG14" s="266"/>
      <c r="EK14" s="264"/>
      <c r="EL14" s="265"/>
      <c r="EM14" s="266"/>
      <c r="EQ14" s="264"/>
      <c r="ER14" s="265"/>
      <c r="ES14" s="266"/>
      <c r="EW14" s="264"/>
      <c r="EX14" s="265"/>
      <c r="EY14" s="266"/>
      <c r="FC14" s="264"/>
      <c r="FD14" s="265"/>
      <c r="FE14" s="266"/>
      <c r="FI14" s="264"/>
      <c r="FJ14" s="265"/>
      <c r="FK14" s="266"/>
      <c r="FO14" s="264"/>
      <c r="FP14" s="265"/>
      <c r="FQ14" s="266"/>
      <c r="FU14" s="264"/>
      <c r="FV14" s="265"/>
      <c r="FW14" s="266"/>
      <c r="GA14" s="264"/>
      <c r="GB14" s="265"/>
      <c r="GC14" s="266"/>
      <c r="GG14" s="264"/>
      <c r="GH14" s="265"/>
      <c r="GI14" s="266"/>
      <c r="GM14" s="264"/>
      <c r="GN14" s="265"/>
      <c r="GO14" s="266"/>
      <c r="GS14" s="264"/>
      <c r="GT14" s="265"/>
      <c r="GU14" s="266"/>
      <c r="GY14" s="264"/>
      <c r="GZ14" s="265"/>
      <c r="HA14" s="266"/>
    </row>
    <row r="15" spans="1:212" x14ac:dyDescent="0.2">
      <c r="C15" s="264" t="s">
        <v>1844</v>
      </c>
      <c r="D15" s="265">
        <v>61.908702159999997</v>
      </c>
      <c r="E15" s="266">
        <v>91.57</v>
      </c>
      <c r="F15" t="s">
        <v>1845</v>
      </c>
      <c r="G15" s="263">
        <v>2.1634494399999999</v>
      </c>
      <c r="H15" s="5">
        <v>27.88</v>
      </c>
      <c r="I15" s="264" t="s">
        <v>1846</v>
      </c>
      <c r="J15" s="265">
        <v>2.80250793</v>
      </c>
      <c r="K15" s="266">
        <v>25.27</v>
      </c>
      <c r="L15" t="s">
        <v>1845</v>
      </c>
      <c r="M15" s="263">
        <v>2.3266476900000002</v>
      </c>
      <c r="N15" s="5">
        <v>30.12</v>
      </c>
      <c r="O15" s="264" t="s">
        <v>1845</v>
      </c>
      <c r="P15" s="265">
        <v>2.92812793</v>
      </c>
      <c r="Q15" s="266">
        <v>18.45</v>
      </c>
      <c r="R15" t="s">
        <v>1847</v>
      </c>
      <c r="S15" s="263">
        <v>1.37676303</v>
      </c>
      <c r="T15" s="5">
        <v>25.72</v>
      </c>
      <c r="U15" s="264" t="s">
        <v>1848</v>
      </c>
      <c r="V15" s="265">
        <v>0.75330980999999997</v>
      </c>
      <c r="W15" s="266">
        <v>36.700000000000003</v>
      </c>
      <c r="X15" t="s">
        <v>1354</v>
      </c>
      <c r="Y15" s="263">
        <v>143.71976000000001</v>
      </c>
      <c r="Z15" s="5">
        <v>19.91</v>
      </c>
      <c r="AA15" s="264" t="s">
        <v>1849</v>
      </c>
      <c r="AB15" s="265">
        <v>1.63383E-3</v>
      </c>
      <c r="AC15" s="266">
        <v>0.01</v>
      </c>
      <c r="AD15" t="s">
        <v>1850</v>
      </c>
      <c r="AE15" s="263">
        <v>5.8318800000000002E-3</v>
      </c>
      <c r="AF15" s="5">
        <v>0</v>
      </c>
      <c r="AG15" s="264" t="s">
        <v>1851</v>
      </c>
      <c r="AH15" s="265">
        <v>10.52956859</v>
      </c>
      <c r="AI15" s="266">
        <v>15.6</v>
      </c>
      <c r="AJ15" t="s">
        <v>1354</v>
      </c>
      <c r="AK15" s="263">
        <v>119.9562222</v>
      </c>
      <c r="AL15" s="5">
        <v>29.91</v>
      </c>
      <c r="AM15" s="264" t="s">
        <v>1354</v>
      </c>
      <c r="AN15" s="265">
        <v>1.9697899999999999E-3</v>
      </c>
      <c r="AO15" s="266">
        <v>0</v>
      </c>
      <c r="AP15" t="s">
        <v>1852</v>
      </c>
      <c r="AQ15" s="263">
        <v>48.925803070000001</v>
      </c>
      <c r="AR15" s="5">
        <v>14.5</v>
      </c>
      <c r="AS15" s="264" t="s">
        <v>1852</v>
      </c>
      <c r="AT15" s="265">
        <v>2.0125964399999998</v>
      </c>
      <c r="AU15" s="266">
        <v>3</v>
      </c>
      <c r="AV15" t="s">
        <v>1853</v>
      </c>
      <c r="AW15" s="263">
        <v>4.5635018900000004</v>
      </c>
      <c r="AX15" s="5">
        <v>5.2</v>
      </c>
      <c r="AY15" s="264" t="s">
        <v>1854</v>
      </c>
      <c r="AZ15" s="265">
        <v>0.25392785000000001</v>
      </c>
      <c r="BA15" s="266">
        <v>24.8</v>
      </c>
      <c r="BB15" t="s">
        <v>1855</v>
      </c>
      <c r="BC15" s="263">
        <v>96.630929199999997</v>
      </c>
      <c r="BD15" s="5">
        <v>19.55</v>
      </c>
      <c r="BE15" s="264" t="s">
        <v>1856</v>
      </c>
      <c r="BF15" s="265">
        <v>20.54392554</v>
      </c>
      <c r="BG15" s="266">
        <v>10.34</v>
      </c>
      <c r="BH15" t="s">
        <v>1037</v>
      </c>
      <c r="BI15" s="263">
        <v>71.99347272</v>
      </c>
      <c r="BJ15" s="5">
        <v>24.54</v>
      </c>
      <c r="BK15" s="264" t="s">
        <v>1556</v>
      </c>
      <c r="BL15" s="265">
        <v>61.14925633</v>
      </c>
      <c r="BM15" s="266">
        <v>22.54</v>
      </c>
      <c r="BN15" t="s">
        <v>1857</v>
      </c>
      <c r="BO15" s="263">
        <v>18.646935580000001</v>
      </c>
      <c r="BP15" s="5">
        <v>25.22</v>
      </c>
      <c r="BQ15" s="264" t="s">
        <v>1858</v>
      </c>
      <c r="BR15" s="265">
        <v>16.68178713</v>
      </c>
      <c r="BS15" s="266">
        <v>95.72</v>
      </c>
      <c r="BT15" t="s">
        <v>1855</v>
      </c>
      <c r="BU15" s="263">
        <v>258.34027300000002</v>
      </c>
      <c r="BV15" s="5">
        <v>16.559999999999999</v>
      </c>
      <c r="BW15" s="264" t="s">
        <v>1037</v>
      </c>
      <c r="BX15" s="265">
        <v>202.03105769999999</v>
      </c>
      <c r="BY15" s="266">
        <v>33.130000000000003</v>
      </c>
      <c r="BZ15" t="s">
        <v>1859</v>
      </c>
      <c r="CA15" s="263">
        <v>92.583729590000004</v>
      </c>
      <c r="CB15" s="5">
        <v>19.8</v>
      </c>
      <c r="CC15" s="264" t="s">
        <v>1556</v>
      </c>
      <c r="CD15" s="265">
        <v>631.725684</v>
      </c>
      <c r="CE15" s="266">
        <v>16.63</v>
      </c>
      <c r="CF15" t="s">
        <v>1860</v>
      </c>
      <c r="CG15" s="263">
        <v>616.50262669999995</v>
      </c>
      <c r="CH15" s="5">
        <v>20.399999999999999</v>
      </c>
      <c r="CI15" s="264" t="s">
        <v>1861</v>
      </c>
      <c r="CJ15" s="265">
        <v>10.581002809999999</v>
      </c>
      <c r="CK15" s="266">
        <v>10.82</v>
      </c>
      <c r="CL15" t="s">
        <v>1861</v>
      </c>
      <c r="CM15" s="263">
        <v>11.72598662</v>
      </c>
      <c r="CN15" s="5">
        <v>10.16</v>
      </c>
      <c r="CO15" s="264" t="s">
        <v>1861</v>
      </c>
      <c r="CP15" s="265">
        <v>25.825742949999999</v>
      </c>
      <c r="CQ15" s="266">
        <v>9.8800000000000008</v>
      </c>
      <c r="CR15" t="s">
        <v>1861</v>
      </c>
      <c r="CS15" s="263">
        <v>9.4215403999999996</v>
      </c>
      <c r="CT15" s="5">
        <v>20.11</v>
      </c>
      <c r="CU15" s="264" t="s">
        <v>1862</v>
      </c>
      <c r="CV15" s="265">
        <v>214.41135650000001</v>
      </c>
      <c r="CW15" s="266">
        <v>33.83</v>
      </c>
      <c r="CX15" t="s">
        <v>1863</v>
      </c>
      <c r="CY15" s="263">
        <v>35.605557840000003</v>
      </c>
      <c r="CZ15" s="5">
        <v>29.33</v>
      </c>
      <c r="DA15" s="264" t="s">
        <v>1723</v>
      </c>
      <c r="DB15" s="265">
        <v>47.727773399999997</v>
      </c>
      <c r="DC15" s="266">
        <v>9.5</v>
      </c>
      <c r="DD15" t="s">
        <v>1864</v>
      </c>
      <c r="DE15" s="263">
        <v>56.121774360000003</v>
      </c>
      <c r="DF15" s="5">
        <v>34.799999999999997</v>
      </c>
      <c r="DG15" s="264" t="s">
        <v>1865</v>
      </c>
      <c r="DH15" s="265">
        <v>17.65764635</v>
      </c>
      <c r="DI15" s="266">
        <v>24.86</v>
      </c>
      <c r="DJ15" t="s">
        <v>1866</v>
      </c>
      <c r="DK15" s="263">
        <v>87.383990560000001</v>
      </c>
      <c r="DL15" s="5">
        <v>10.78</v>
      </c>
      <c r="DM15" s="264" t="s">
        <v>1867</v>
      </c>
      <c r="DN15" s="265">
        <v>5.20677331</v>
      </c>
      <c r="DO15" s="266">
        <v>38.5</v>
      </c>
      <c r="DP15" t="s">
        <v>1867</v>
      </c>
      <c r="DQ15" s="263">
        <v>6.3798278599999998</v>
      </c>
      <c r="DR15" s="5">
        <v>30.43</v>
      </c>
      <c r="DS15" s="264" t="s">
        <v>1868</v>
      </c>
      <c r="DT15" s="265">
        <v>51.063826280000001</v>
      </c>
      <c r="DU15" s="266">
        <v>98.38</v>
      </c>
      <c r="DV15" t="s">
        <v>1867</v>
      </c>
      <c r="DW15" s="263">
        <v>2.2197851900000001</v>
      </c>
      <c r="DX15" s="5">
        <v>20.059999999999999</v>
      </c>
      <c r="DY15" s="264" t="s">
        <v>1869</v>
      </c>
      <c r="DZ15" s="265">
        <v>15.23506615</v>
      </c>
      <c r="EA15" s="266">
        <v>22.54</v>
      </c>
      <c r="EB15" t="s">
        <v>1870</v>
      </c>
      <c r="EC15" s="263">
        <v>8.8514843800000005</v>
      </c>
      <c r="ED15" s="5">
        <v>4.87</v>
      </c>
      <c r="EE15" s="264" t="s">
        <v>1871</v>
      </c>
      <c r="EF15" s="265">
        <v>67.205103559999998</v>
      </c>
      <c r="EG15" s="266">
        <v>7.66</v>
      </c>
      <c r="EH15" t="s">
        <v>1869</v>
      </c>
      <c r="EI15" s="263">
        <v>191.14116313</v>
      </c>
      <c r="EJ15" s="5">
        <v>23.06</v>
      </c>
      <c r="EK15" s="264" t="s">
        <v>1869</v>
      </c>
      <c r="EL15" s="265">
        <v>11.526236190000001</v>
      </c>
      <c r="EM15" s="266">
        <v>18.87</v>
      </c>
      <c r="EN15" t="s">
        <v>1319</v>
      </c>
      <c r="EO15" s="263">
        <v>31.80884726</v>
      </c>
      <c r="EP15" s="5">
        <v>14.12</v>
      </c>
      <c r="EQ15" s="264" t="s">
        <v>1319</v>
      </c>
      <c r="ER15" s="265">
        <v>30.83625108</v>
      </c>
      <c r="ES15" s="266">
        <v>8.16</v>
      </c>
      <c r="ET15" t="s">
        <v>1872</v>
      </c>
      <c r="EU15" s="263">
        <v>19.69720156</v>
      </c>
      <c r="EV15" s="5">
        <v>4.1900000000000004</v>
      </c>
      <c r="EW15" s="264" t="s">
        <v>1872</v>
      </c>
      <c r="EX15" s="265">
        <v>18.148970469999998</v>
      </c>
      <c r="EY15" s="266">
        <v>16.670000000000002</v>
      </c>
      <c r="EZ15" t="s">
        <v>1872</v>
      </c>
      <c r="FA15" s="263">
        <v>36.359576089999997</v>
      </c>
      <c r="FB15" s="5">
        <v>13.96</v>
      </c>
      <c r="FC15" s="264" t="s">
        <v>1873</v>
      </c>
      <c r="FD15" s="265">
        <v>7.9549296600000003</v>
      </c>
      <c r="FE15" s="266">
        <v>5.38</v>
      </c>
      <c r="FF15" t="s">
        <v>1872</v>
      </c>
      <c r="FG15" s="263">
        <v>64.387442530000001</v>
      </c>
      <c r="FH15" s="5">
        <v>8.89</v>
      </c>
      <c r="FI15" s="264" t="s">
        <v>1874</v>
      </c>
      <c r="FJ15" s="265">
        <v>505.76781826000001</v>
      </c>
      <c r="FK15" s="266">
        <v>98.92</v>
      </c>
      <c r="FL15" t="s">
        <v>1875</v>
      </c>
      <c r="FM15" s="263">
        <v>19.64276461</v>
      </c>
      <c r="FN15" s="5">
        <v>89.78</v>
      </c>
      <c r="FO15" s="264" t="s">
        <v>1874</v>
      </c>
      <c r="FP15" s="265">
        <v>4.45056253</v>
      </c>
      <c r="FQ15" s="266">
        <v>1.72</v>
      </c>
      <c r="FR15" t="s">
        <v>1876</v>
      </c>
      <c r="FS15" s="263">
        <v>54.719285059999997</v>
      </c>
      <c r="FT15" s="5">
        <v>5.58</v>
      </c>
      <c r="FU15" s="264" t="s">
        <v>1876</v>
      </c>
      <c r="FV15" s="265">
        <v>23.59823935</v>
      </c>
      <c r="FW15" s="266">
        <v>7.23</v>
      </c>
      <c r="FX15" t="s">
        <v>1874</v>
      </c>
      <c r="FY15" s="263">
        <v>8.3741473800000001</v>
      </c>
      <c r="FZ15" s="5">
        <v>1.47</v>
      </c>
      <c r="GA15" s="264" t="s">
        <v>1874</v>
      </c>
      <c r="GB15" s="265">
        <v>29.17210377</v>
      </c>
      <c r="GC15" s="266">
        <v>1.45</v>
      </c>
      <c r="GD15" t="s">
        <v>1869</v>
      </c>
      <c r="GE15" s="263">
        <v>13.59104471</v>
      </c>
      <c r="GF15" s="5">
        <v>14.81</v>
      </c>
      <c r="GG15" s="264" t="s">
        <v>1653</v>
      </c>
      <c r="GH15" s="265">
        <v>18.655835929999999</v>
      </c>
      <c r="GI15" s="266">
        <v>13.32</v>
      </c>
      <c r="GJ15" t="s">
        <v>1653</v>
      </c>
      <c r="GK15" s="263">
        <v>4.4068837399999996</v>
      </c>
      <c r="GL15" s="5">
        <v>4.8899999999999997</v>
      </c>
      <c r="GM15" s="264" t="s">
        <v>1877</v>
      </c>
      <c r="GN15" s="265">
        <v>27.76057291</v>
      </c>
      <c r="GO15" s="266">
        <v>57.84</v>
      </c>
      <c r="GP15" t="s">
        <v>1878</v>
      </c>
      <c r="GQ15" s="263">
        <v>882.46045025000001</v>
      </c>
      <c r="GR15" s="5">
        <v>32.729999999999997</v>
      </c>
      <c r="GS15" s="264" t="s">
        <v>1878</v>
      </c>
      <c r="GT15" s="265">
        <v>2593.4668567399999</v>
      </c>
      <c r="GU15" s="266">
        <v>47.51</v>
      </c>
      <c r="GV15" t="s">
        <v>1878</v>
      </c>
      <c r="GW15" s="263">
        <v>1766.80642354</v>
      </c>
      <c r="GX15" s="5">
        <v>59.75</v>
      </c>
      <c r="GY15" s="264" t="s">
        <v>1879</v>
      </c>
      <c r="GZ15" s="265">
        <v>41.840684930000002</v>
      </c>
      <c r="HA15" s="266">
        <v>6.06</v>
      </c>
    </row>
    <row r="16" spans="1:212" x14ac:dyDescent="0.2">
      <c r="C16" s="264"/>
      <c r="D16" s="265"/>
      <c r="E16" s="266"/>
      <c r="F16" t="s">
        <v>1880</v>
      </c>
      <c r="G16" s="263">
        <v>0.78975298000000005</v>
      </c>
      <c r="H16" s="5">
        <v>10.18</v>
      </c>
      <c r="I16" s="264" t="s">
        <v>1881</v>
      </c>
      <c r="J16" s="265">
        <v>7.8645632900000004</v>
      </c>
      <c r="K16" s="266">
        <v>70.930000000000007</v>
      </c>
      <c r="L16" t="s">
        <v>1880</v>
      </c>
      <c r="M16" s="263">
        <v>1.6798726100000001</v>
      </c>
      <c r="N16" s="5">
        <v>21.75</v>
      </c>
      <c r="O16" s="264" t="s">
        <v>1880</v>
      </c>
      <c r="P16" s="265">
        <v>3.299055E-2</v>
      </c>
      <c r="Q16" s="266">
        <v>0.21</v>
      </c>
      <c r="R16" t="s">
        <v>1882</v>
      </c>
      <c r="S16" s="263">
        <v>1.3936478999999999</v>
      </c>
      <c r="T16" s="5">
        <v>26.04</v>
      </c>
      <c r="U16" s="264" t="s">
        <v>1883</v>
      </c>
      <c r="V16" s="265">
        <v>0.75209205000000001</v>
      </c>
      <c r="W16" s="266">
        <v>36.64</v>
      </c>
      <c r="X16" t="s">
        <v>1851</v>
      </c>
      <c r="Y16" s="263">
        <v>6.4725700000000004E-3</v>
      </c>
      <c r="Z16" s="5">
        <v>0</v>
      </c>
      <c r="AA16" s="264" t="s">
        <v>1851</v>
      </c>
      <c r="AB16" s="265">
        <v>4.4415839799999999</v>
      </c>
      <c r="AC16" s="266">
        <v>14.55</v>
      </c>
      <c r="AD16" t="s">
        <v>1354</v>
      </c>
      <c r="AE16" s="263">
        <v>70.998699000000002</v>
      </c>
      <c r="AF16" s="5">
        <v>14.73</v>
      </c>
      <c r="AG16" s="264" t="s">
        <v>1884</v>
      </c>
      <c r="AH16" s="265">
        <v>21.203038880000001</v>
      </c>
      <c r="AI16" s="266">
        <v>31.41</v>
      </c>
      <c r="AJ16" t="s">
        <v>1851</v>
      </c>
      <c r="AK16" s="263">
        <v>3.1922299999999999E-3</v>
      </c>
      <c r="AL16" s="5">
        <v>0</v>
      </c>
      <c r="AM16" s="264" t="s">
        <v>1849</v>
      </c>
      <c r="AN16" s="265">
        <v>2.2511200000000001E-3</v>
      </c>
      <c r="AO16" s="266">
        <v>0</v>
      </c>
      <c r="AP16" t="s">
        <v>1885</v>
      </c>
      <c r="AQ16" s="263">
        <v>20.098603749999999</v>
      </c>
      <c r="AR16" s="5">
        <v>6</v>
      </c>
      <c r="AS16" s="264" t="s">
        <v>1886</v>
      </c>
      <c r="AT16" s="265">
        <v>11.45725843</v>
      </c>
      <c r="AU16" s="266">
        <v>17.2</v>
      </c>
      <c r="AV16" t="s">
        <v>1887</v>
      </c>
      <c r="AW16" s="263">
        <v>2.3659263799999999</v>
      </c>
      <c r="AX16" s="5">
        <v>2.7</v>
      </c>
      <c r="AY16" s="264" t="s">
        <v>1888</v>
      </c>
      <c r="AZ16" s="265">
        <v>0.25318573999999999</v>
      </c>
      <c r="BA16" s="266">
        <v>24.72</v>
      </c>
      <c r="BB16" t="s">
        <v>1889</v>
      </c>
      <c r="BC16" s="263">
        <v>44.000001609999998</v>
      </c>
      <c r="BD16" s="5">
        <v>8.9</v>
      </c>
      <c r="BE16" s="264" t="s">
        <v>1518</v>
      </c>
      <c r="BF16" s="265">
        <v>40.227070480000002</v>
      </c>
      <c r="BG16" s="266">
        <v>20.239999999999998</v>
      </c>
      <c r="BH16" t="s">
        <v>1890</v>
      </c>
      <c r="BI16" s="263">
        <v>72.000001600000004</v>
      </c>
      <c r="BJ16" s="5">
        <v>24.55</v>
      </c>
      <c r="BK16" s="264" t="s">
        <v>874</v>
      </c>
      <c r="BL16" s="265">
        <v>61.290977720000001</v>
      </c>
      <c r="BM16" s="266">
        <v>22.59</v>
      </c>
      <c r="BN16" t="s">
        <v>1891</v>
      </c>
      <c r="BO16" s="263">
        <v>18.252744490000001</v>
      </c>
      <c r="BP16" s="5">
        <v>24.69</v>
      </c>
      <c r="BQ16" s="264"/>
      <c r="BR16" s="265"/>
      <c r="BS16" s="266"/>
      <c r="BT16" t="s">
        <v>1889</v>
      </c>
      <c r="BU16" s="263">
        <v>258.36883449999999</v>
      </c>
      <c r="BV16" s="5">
        <v>16.559999999999999</v>
      </c>
      <c r="BW16" s="264" t="s">
        <v>1890</v>
      </c>
      <c r="BX16" s="265">
        <v>201.68297989999999</v>
      </c>
      <c r="BY16" s="266">
        <v>33.08</v>
      </c>
      <c r="BZ16" t="s">
        <v>1892</v>
      </c>
      <c r="CA16" s="263">
        <v>93.633435770000006</v>
      </c>
      <c r="CB16" s="5">
        <v>20.03</v>
      </c>
      <c r="CC16" s="264" t="s">
        <v>874</v>
      </c>
      <c r="CD16" s="265">
        <v>631.02249389999997</v>
      </c>
      <c r="CE16" s="266">
        <v>16.61</v>
      </c>
      <c r="CF16" t="s">
        <v>1893</v>
      </c>
      <c r="CG16" s="263">
        <v>551.54583509999998</v>
      </c>
      <c r="CH16" s="5">
        <v>18.25</v>
      </c>
      <c r="CI16" s="264" t="s">
        <v>1389</v>
      </c>
      <c r="CJ16" s="265">
        <v>4.9292583900000002</v>
      </c>
      <c r="CK16" s="266">
        <v>5.04</v>
      </c>
      <c r="CL16" t="s">
        <v>1304</v>
      </c>
      <c r="CM16" s="263">
        <v>23.104347390000001</v>
      </c>
      <c r="CN16" s="5">
        <v>20.02</v>
      </c>
      <c r="CO16" s="264" t="s">
        <v>1327</v>
      </c>
      <c r="CP16" s="265">
        <v>22.30432266</v>
      </c>
      <c r="CQ16" s="266">
        <v>8.5399999999999991</v>
      </c>
      <c r="CR16" t="s">
        <v>1343</v>
      </c>
      <c r="CS16" s="263">
        <v>4.7201215899999998</v>
      </c>
      <c r="CT16" s="5">
        <v>10.07</v>
      </c>
      <c r="CU16" s="264" t="s">
        <v>1790</v>
      </c>
      <c r="CV16" s="265">
        <v>154.0736077</v>
      </c>
      <c r="CW16" s="266">
        <v>24.31</v>
      </c>
      <c r="CX16" t="s">
        <v>1894</v>
      </c>
      <c r="CY16" s="263">
        <v>5.8509202199999999</v>
      </c>
      <c r="CZ16" s="5">
        <v>4.82</v>
      </c>
      <c r="DA16" s="264" t="s">
        <v>1756</v>
      </c>
      <c r="DB16" s="265">
        <v>151.70427029999999</v>
      </c>
      <c r="DC16" s="266">
        <v>30.19</v>
      </c>
      <c r="DD16" t="s">
        <v>1895</v>
      </c>
      <c r="DE16" s="263">
        <v>105.3038961</v>
      </c>
      <c r="DF16" s="5">
        <v>65.290000000000006</v>
      </c>
      <c r="DG16" s="264" t="s">
        <v>1896</v>
      </c>
      <c r="DH16" s="265">
        <v>51.905948860000002</v>
      </c>
      <c r="DI16" s="266">
        <v>73.09</v>
      </c>
      <c r="DJ16" t="s">
        <v>1366</v>
      </c>
      <c r="DK16" s="263">
        <v>9.8569290499999997</v>
      </c>
      <c r="DL16" s="5">
        <v>1.22</v>
      </c>
      <c r="DM16" s="264" t="s">
        <v>1897</v>
      </c>
      <c r="DN16" s="265">
        <v>8.1818143699999997</v>
      </c>
      <c r="DO16" s="266">
        <v>60.49</v>
      </c>
      <c r="DP16" t="s">
        <v>1869</v>
      </c>
      <c r="DQ16" s="263">
        <v>3.1413255900000001</v>
      </c>
      <c r="DR16" s="5">
        <v>14.98</v>
      </c>
      <c r="DS16" s="264"/>
      <c r="DT16" s="265"/>
      <c r="DU16" s="266"/>
      <c r="DV16" t="s">
        <v>1869</v>
      </c>
      <c r="DW16" s="263">
        <v>5.5092923499999999</v>
      </c>
      <c r="DX16" s="5">
        <v>49.78</v>
      </c>
      <c r="DY16" s="264" t="s">
        <v>1871</v>
      </c>
      <c r="DZ16" s="265">
        <v>3.0104437599999998</v>
      </c>
      <c r="EA16" s="266">
        <v>4.45</v>
      </c>
      <c r="EB16" t="s">
        <v>1871</v>
      </c>
      <c r="EC16" s="263">
        <v>9.0198674099999998</v>
      </c>
      <c r="ED16" s="5">
        <v>4.96</v>
      </c>
      <c r="EE16" s="264" t="s">
        <v>1898</v>
      </c>
      <c r="EF16" s="265">
        <v>313.0603064</v>
      </c>
      <c r="EG16" s="266">
        <v>35.68</v>
      </c>
      <c r="EH16" t="s">
        <v>1871</v>
      </c>
      <c r="EI16" s="263">
        <v>31.359100959999999</v>
      </c>
      <c r="EJ16" s="5">
        <v>3.78</v>
      </c>
      <c r="EK16" s="264" t="s">
        <v>1871</v>
      </c>
      <c r="EL16" s="265">
        <v>4.9720152100000004</v>
      </c>
      <c r="EM16" s="266">
        <v>8.14</v>
      </c>
      <c r="EN16" t="s">
        <v>1376</v>
      </c>
      <c r="EO16" s="263">
        <v>26.832703550000002</v>
      </c>
      <c r="EP16" s="5">
        <v>11.91</v>
      </c>
      <c r="EQ16" s="264" t="s">
        <v>1389</v>
      </c>
      <c r="ER16" s="265">
        <v>55.72834357</v>
      </c>
      <c r="ES16" s="266">
        <v>14.75</v>
      </c>
      <c r="ET16" t="s">
        <v>1303</v>
      </c>
      <c r="EU16" s="263">
        <v>27.028700950000001</v>
      </c>
      <c r="EV16" s="5">
        <v>5.75</v>
      </c>
      <c r="EW16" s="264" t="s">
        <v>1303</v>
      </c>
      <c r="EX16" s="265">
        <v>20.70346009</v>
      </c>
      <c r="EY16" s="266">
        <v>19.010000000000002</v>
      </c>
      <c r="EZ16" t="s">
        <v>1303</v>
      </c>
      <c r="FA16" s="263">
        <v>36.410396110000001</v>
      </c>
      <c r="FB16" s="5">
        <v>13.98</v>
      </c>
      <c r="FC16" s="264" t="s">
        <v>1899</v>
      </c>
      <c r="FD16" s="265">
        <v>0.80763222999999995</v>
      </c>
      <c r="FE16" s="266">
        <v>0.55000000000000004</v>
      </c>
      <c r="FF16" t="s">
        <v>1303</v>
      </c>
      <c r="FG16" s="263">
        <v>79.416209190000004</v>
      </c>
      <c r="FH16" s="5">
        <v>10.97</v>
      </c>
      <c r="FI16" s="264"/>
      <c r="FJ16" s="265"/>
      <c r="FK16" s="266"/>
      <c r="FO16" s="264" t="s">
        <v>1875</v>
      </c>
      <c r="FP16" s="265">
        <v>3.4146666300000001</v>
      </c>
      <c r="FQ16" s="266">
        <v>1.32</v>
      </c>
      <c r="FR16" t="s">
        <v>1900</v>
      </c>
      <c r="FS16" s="263">
        <v>25.573080409999999</v>
      </c>
      <c r="FT16" s="5">
        <v>2.61</v>
      </c>
      <c r="FU16" s="264" t="s">
        <v>1900</v>
      </c>
      <c r="FV16" s="265">
        <v>7.8788631999999996</v>
      </c>
      <c r="FW16" s="266">
        <v>2.41</v>
      </c>
      <c r="FX16" t="s">
        <v>1875</v>
      </c>
      <c r="FY16" s="263">
        <v>3.3697821999999999</v>
      </c>
      <c r="FZ16" s="5">
        <v>0.59</v>
      </c>
      <c r="GA16" s="264" t="s">
        <v>1875</v>
      </c>
      <c r="GB16" s="265">
        <v>9.0108368100000007</v>
      </c>
      <c r="GC16" s="266">
        <v>0.45</v>
      </c>
      <c r="GD16" t="s">
        <v>1901</v>
      </c>
      <c r="GE16" s="263">
        <v>22.806224189999998</v>
      </c>
      <c r="GF16" s="5">
        <v>24.86</v>
      </c>
      <c r="GG16" s="264" t="s">
        <v>1902</v>
      </c>
      <c r="GH16" s="265">
        <v>21.557173259999999</v>
      </c>
      <c r="GI16" s="266">
        <v>15.39</v>
      </c>
      <c r="GJ16" t="s">
        <v>1903</v>
      </c>
      <c r="GK16" s="263">
        <v>1.9723073</v>
      </c>
      <c r="GL16" s="5">
        <v>2.19</v>
      </c>
      <c r="GM16" s="264" t="s">
        <v>1904</v>
      </c>
      <c r="GN16" s="265">
        <v>9.0962002999999996</v>
      </c>
      <c r="GO16" s="266">
        <v>18.95</v>
      </c>
      <c r="GP16" t="s">
        <v>1905</v>
      </c>
      <c r="GQ16" s="263">
        <v>625.06006041000001</v>
      </c>
      <c r="GR16" s="5">
        <v>23.19</v>
      </c>
      <c r="GS16" s="264" t="s">
        <v>1905</v>
      </c>
      <c r="GT16" s="265">
        <v>711.46929021999995</v>
      </c>
      <c r="GU16" s="266">
        <v>13.03</v>
      </c>
      <c r="GV16" t="s">
        <v>1905</v>
      </c>
      <c r="GW16" s="263">
        <v>215.53706750000001</v>
      </c>
      <c r="GX16" s="5">
        <v>7.29</v>
      </c>
      <c r="GY16" s="264" t="s">
        <v>1878</v>
      </c>
      <c r="GZ16" s="265">
        <v>500.18262844999998</v>
      </c>
      <c r="HA16" s="266">
        <v>72.44</v>
      </c>
    </row>
    <row r="17" spans="3:209" x14ac:dyDescent="0.2">
      <c r="C17" s="264"/>
      <c r="D17" s="265"/>
      <c r="E17" s="266"/>
      <c r="F17" t="s">
        <v>1906</v>
      </c>
      <c r="G17" s="263">
        <v>1.87416</v>
      </c>
      <c r="H17" s="5">
        <v>24.15</v>
      </c>
      <c r="I17" s="264"/>
      <c r="J17" s="265"/>
      <c r="K17" s="266"/>
      <c r="L17" t="s">
        <v>1906</v>
      </c>
      <c r="M17" s="263">
        <v>2.7619199999999999</v>
      </c>
      <c r="N17" s="5">
        <v>35.75</v>
      </c>
      <c r="O17" s="264" t="s">
        <v>1906</v>
      </c>
      <c r="P17" s="265">
        <v>4.2415200000000004</v>
      </c>
      <c r="Q17" s="266">
        <v>26.73</v>
      </c>
      <c r="R17" t="s">
        <v>1907</v>
      </c>
      <c r="S17" s="263">
        <v>0.91269966000000002</v>
      </c>
      <c r="T17" s="5">
        <v>17.05</v>
      </c>
      <c r="U17" s="264" t="s">
        <v>1908</v>
      </c>
      <c r="V17" s="265">
        <v>0.35094718000000003</v>
      </c>
      <c r="W17" s="266">
        <v>17.100000000000001</v>
      </c>
      <c r="X17" t="s">
        <v>1909</v>
      </c>
      <c r="Y17" s="263">
        <v>34.962569000000002</v>
      </c>
      <c r="Z17" s="5">
        <v>4.84</v>
      </c>
      <c r="AA17" s="264" t="s">
        <v>1910</v>
      </c>
      <c r="AB17" s="265">
        <v>3.0341235000000002</v>
      </c>
      <c r="AC17" s="266">
        <v>9.94</v>
      </c>
      <c r="AD17" t="s">
        <v>1849</v>
      </c>
      <c r="AE17" s="263">
        <v>9.3492499999999999E-3</v>
      </c>
      <c r="AF17" s="5">
        <v>0</v>
      </c>
      <c r="AG17" s="264" t="s">
        <v>1910</v>
      </c>
      <c r="AH17" s="265">
        <v>12.804417109999999</v>
      </c>
      <c r="AI17" s="266">
        <v>18.97</v>
      </c>
      <c r="AJ17" t="s">
        <v>1909</v>
      </c>
      <c r="AK17" s="263">
        <v>20.181190090000001</v>
      </c>
      <c r="AL17" s="5">
        <v>5.03</v>
      </c>
      <c r="AM17" s="264" t="s">
        <v>1851</v>
      </c>
      <c r="AN17" s="265">
        <v>18.281837209999999</v>
      </c>
      <c r="AO17" s="266">
        <v>9.65</v>
      </c>
      <c r="AP17" t="s">
        <v>1911</v>
      </c>
      <c r="AQ17" s="263">
        <v>33.392359550000002</v>
      </c>
      <c r="AR17" s="5">
        <v>9.9</v>
      </c>
      <c r="AS17" s="264" t="s">
        <v>1912</v>
      </c>
      <c r="AT17" s="265">
        <v>6.2903721499999996</v>
      </c>
      <c r="AU17" s="266">
        <v>9.4</v>
      </c>
      <c r="AV17" t="s">
        <v>1912</v>
      </c>
      <c r="AW17" s="263">
        <v>17.481095830000001</v>
      </c>
      <c r="AX17" s="5">
        <v>20</v>
      </c>
      <c r="AY17" s="264" t="s">
        <v>918</v>
      </c>
      <c r="AZ17" s="265">
        <v>1.4082E-4</v>
      </c>
      <c r="BA17" s="266">
        <v>0.01</v>
      </c>
      <c r="BB17" t="s">
        <v>1410</v>
      </c>
      <c r="BC17" s="263">
        <v>53.404431469999999</v>
      </c>
      <c r="BD17" s="5">
        <v>10.8</v>
      </c>
      <c r="BE17" s="264" t="s">
        <v>1913</v>
      </c>
      <c r="BF17" s="265">
        <v>35.962898430000003</v>
      </c>
      <c r="BG17" s="266">
        <v>18.100000000000001</v>
      </c>
      <c r="BH17" t="s">
        <v>1090</v>
      </c>
      <c r="BI17" s="263">
        <v>74.667886379999999</v>
      </c>
      <c r="BJ17" s="5">
        <v>25.46</v>
      </c>
      <c r="BK17" s="264" t="s">
        <v>1914</v>
      </c>
      <c r="BL17" s="265">
        <v>60.955467740000003</v>
      </c>
      <c r="BM17" s="266">
        <v>22.47</v>
      </c>
      <c r="BN17" t="s">
        <v>596</v>
      </c>
      <c r="BO17" s="263">
        <v>36.44543144</v>
      </c>
      <c r="BP17" s="5">
        <v>49.29</v>
      </c>
      <c r="BQ17" s="264"/>
      <c r="BR17" s="265"/>
      <c r="BS17" s="266"/>
      <c r="BT17" t="s">
        <v>1915</v>
      </c>
      <c r="BU17" s="263">
        <v>254.26517960000001</v>
      </c>
      <c r="BV17" s="5">
        <v>16.29</v>
      </c>
      <c r="BW17" s="264" t="s">
        <v>1916</v>
      </c>
      <c r="BX17" s="265">
        <v>0.46694838</v>
      </c>
      <c r="BY17" s="266">
        <v>0.08</v>
      </c>
      <c r="BZ17" t="s">
        <v>1917</v>
      </c>
      <c r="CA17" s="263">
        <v>93.39697889</v>
      </c>
      <c r="CB17" s="5">
        <v>19.98</v>
      </c>
      <c r="CC17" s="264" t="s">
        <v>1891</v>
      </c>
      <c r="CD17" s="265">
        <v>629.55386469999996</v>
      </c>
      <c r="CE17" s="266">
        <v>16.57</v>
      </c>
      <c r="CF17" t="s">
        <v>1854</v>
      </c>
      <c r="CG17" s="263">
        <v>612.51396650000004</v>
      </c>
      <c r="CH17" s="5">
        <v>20.27</v>
      </c>
      <c r="CI17" s="264" t="s">
        <v>1343</v>
      </c>
      <c r="CJ17" s="265">
        <v>11.32337158</v>
      </c>
      <c r="CK17" s="266">
        <v>11.57</v>
      </c>
      <c r="CL17" t="s">
        <v>1327</v>
      </c>
      <c r="CM17" s="263">
        <v>10.668779779999999</v>
      </c>
      <c r="CN17" s="5">
        <v>9.24</v>
      </c>
      <c r="CO17" s="264" t="s">
        <v>1389</v>
      </c>
      <c r="CP17" s="265">
        <v>20.43663076</v>
      </c>
      <c r="CQ17" s="266">
        <v>7.82</v>
      </c>
      <c r="CR17" t="s">
        <v>1334</v>
      </c>
      <c r="CS17" s="263">
        <v>0.84120048000000003</v>
      </c>
      <c r="CT17" s="5">
        <v>1.8</v>
      </c>
      <c r="CU17" s="264" t="s">
        <v>1800</v>
      </c>
      <c r="CV17" s="265">
        <v>256.36630350000001</v>
      </c>
      <c r="CW17" s="266">
        <v>40.450000000000003</v>
      </c>
      <c r="CX17" t="s">
        <v>1918</v>
      </c>
      <c r="CY17" s="263">
        <v>7.1079916900000004</v>
      </c>
      <c r="CZ17" s="5">
        <v>5.86</v>
      </c>
      <c r="DA17" s="264" t="s">
        <v>1919</v>
      </c>
      <c r="DB17" s="265">
        <v>149.008692</v>
      </c>
      <c r="DC17" s="266">
        <v>29.65</v>
      </c>
      <c r="DG17" s="264"/>
      <c r="DH17" s="265"/>
      <c r="DI17" s="266"/>
      <c r="DJ17" t="s">
        <v>1920</v>
      </c>
      <c r="DK17" s="263">
        <v>591.64533472000005</v>
      </c>
      <c r="DL17" s="5">
        <v>72.989999999999995</v>
      </c>
      <c r="DM17" s="264"/>
      <c r="DN17" s="265"/>
      <c r="DO17" s="266"/>
      <c r="DP17" t="s">
        <v>1921</v>
      </c>
      <c r="DQ17" s="263">
        <v>2.0876853400000002</v>
      </c>
      <c r="DR17" s="5">
        <v>9.9600000000000009</v>
      </c>
      <c r="DS17" s="264"/>
      <c r="DT17" s="265"/>
      <c r="DU17" s="266"/>
      <c r="DV17" t="s">
        <v>1921</v>
      </c>
      <c r="DW17" s="263">
        <v>1.09292163</v>
      </c>
      <c r="DX17" s="5">
        <v>9.8699999999999992</v>
      </c>
      <c r="DY17" s="264" t="s">
        <v>1922</v>
      </c>
      <c r="DZ17" s="265">
        <v>5.4379507399999998</v>
      </c>
      <c r="EA17" s="266">
        <v>8.0500000000000007</v>
      </c>
      <c r="EB17" t="s">
        <v>1923</v>
      </c>
      <c r="EC17" s="263">
        <v>13.61482026</v>
      </c>
      <c r="ED17" s="5">
        <v>7.49</v>
      </c>
      <c r="EE17" s="264" t="s">
        <v>1924</v>
      </c>
      <c r="EF17" s="265">
        <v>90.045927030000001</v>
      </c>
      <c r="EG17" s="266">
        <v>10.26</v>
      </c>
      <c r="EH17" t="s">
        <v>1925</v>
      </c>
      <c r="EI17" s="263">
        <v>108.03185936</v>
      </c>
      <c r="EJ17" s="5">
        <v>13.03</v>
      </c>
      <c r="EK17" s="264" t="s">
        <v>1926</v>
      </c>
      <c r="EL17" s="265">
        <v>5.2711737699999999</v>
      </c>
      <c r="EM17" s="266">
        <v>8.6300000000000008</v>
      </c>
      <c r="EN17" t="s">
        <v>1312</v>
      </c>
      <c r="EO17" s="263">
        <v>27.75298643</v>
      </c>
      <c r="EP17" s="5">
        <v>12.32</v>
      </c>
      <c r="EQ17" s="264" t="s">
        <v>1321</v>
      </c>
      <c r="ER17" s="265">
        <v>9.7579920999999992</v>
      </c>
      <c r="ES17" s="266">
        <v>2.58</v>
      </c>
      <c r="ET17" t="s">
        <v>1335</v>
      </c>
      <c r="EU17" s="263">
        <v>47.483556370000002</v>
      </c>
      <c r="EV17" s="5">
        <v>10.1</v>
      </c>
      <c r="EW17" s="264" t="s">
        <v>1543</v>
      </c>
      <c r="EX17" s="265">
        <v>9.9486771600000008</v>
      </c>
      <c r="EY17" s="266">
        <v>9.14</v>
      </c>
      <c r="EZ17" t="s">
        <v>1320</v>
      </c>
      <c r="FA17" s="263">
        <v>24.166695130000001</v>
      </c>
      <c r="FB17" s="5">
        <v>9.2799999999999994</v>
      </c>
      <c r="FC17" s="264" t="s">
        <v>1927</v>
      </c>
      <c r="FD17" s="265">
        <v>12.455996750000001</v>
      </c>
      <c r="FE17" s="266">
        <v>8.42</v>
      </c>
      <c r="FF17" t="s">
        <v>1350</v>
      </c>
      <c r="FG17" s="263">
        <v>61.877028109999998</v>
      </c>
      <c r="FH17" s="5">
        <v>8.5500000000000007</v>
      </c>
      <c r="FI17" s="264"/>
      <c r="FJ17" s="265"/>
      <c r="FK17" s="266"/>
      <c r="FO17" s="264" t="s">
        <v>1900</v>
      </c>
      <c r="FP17" s="265">
        <v>8.3022237200000006</v>
      </c>
      <c r="FQ17" s="266">
        <v>3.2</v>
      </c>
      <c r="FR17" t="s">
        <v>1869</v>
      </c>
      <c r="FS17" s="263">
        <v>64.291675620000007</v>
      </c>
      <c r="FT17" s="5">
        <v>6.55</v>
      </c>
      <c r="FU17" s="264" t="s">
        <v>1869</v>
      </c>
      <c r="FV17" s="265">
        <v>19.27795394</v>
      </c>
      <c r="FW17" s="266">
        <v>5.9</v>
      </c>
      <c r="FX17" t="s">
        <v>1900</v>
      </c>
      <c r="FY17" s="263">
        <v>24.911875770000002</v>
      </c>
      <c r="FZ17" s="5">
        <v>4.38</v>
      </c>
      <c r="GA17" s="264" t="s">
        <v>1876</v>
      </c>
      <c r="GB17" s="265">
        <v>55.821492589999998</v>
      </c>
      <c r="GC17" s="266">
        <v>2.78</v>
      </c>
      <c r="GD17" t="s">
        <v>1928</v>
      </c>
      <c r="GE17" s="263">
        <v>21.955310409999999</v>
      </c>
      <c r="GF17" s="5">
        <v>23.93</v>
      </c>
      <c r="GG17" s="264" t="s">
        <v>1929</v>
      </c>
      <c r="GH17" s="265">
        <v>49.270645819999999</v>
      </c>
      <c r="GI17" s="266">
        <v>35.17</v>
      </c>
      <c r="GJ17" t="s">
        <v>1621</v>
      </c>
      <c r="GK17" s="263">
        <v>11.13344215</v>
      </c>
      <c r="GL17" s="5">
        <v>12.35</v>
      </c>
      <c r="GM17" s="264" t="s">
        <v>1930</v>
      </c>
      <c r="GN17" s="265">
        <v>9.3520652099999992</v>
      </c>
      <c r="GO17" s="266">
        <v>19.489999999999998</v>
      </c>
      <c r="GP17" t="s">
        <v>1904</v>
      </c>
      <c r="GQ17" s="263">
        <v>297.04956010000001</v>
      </c>
      <c r="GR17" s="5">
        <v>11.02</v>
      </c>
      <c r="GS17" s="264" t="s">
        <v>1904</v>
      </c>
      <c r="GT17" s="265">
        <v>444.89629864</v>
      </c>
      <c r="GU17" s="266">
        <v>8.15</v>
      </c>
      <c r="GV17" t="s">
        <v>1904</v>
      </c>
      <c r="GW17" s="263">
        <v>74.423929740000005</v>
      </c>
      <c r="GX17" s="5">
        <v>2.52</v>
      </c>
      <c r="GY17" s="264" t="s">
        <v>1931</v>
      </c>
      <c r="GZ17" s="265">
        <v>0.98281035999999999</v>
      </c>
      <c r="HA17" s="266">
        <v>0.14000000000000001</v>
      </c>
    </row>
    <row r="18" spans="3:209" x14ac:dyDescent="0.2">
      <c r="C18" s="264"/>
      <c r="D18" s="265"/>
      <c r="E18" s="266"/>
      <c r="F18" t="s">
        <v>1932</v>
      </c>
      <c r="G18" s="263">
        <v>0.52235905000000005</v>
      </c>
      <c r="H18" s="5">
        <v>6.73</v>
      </c>
      <c r="I18" s="264"/>
      <c r="J18" s="265"/>
      <c r="K18" s="266"/>
      <c r="L18" t="s">
        <v>1932</v>
      </c>
      <c r="M18" s="263">
        <v>0.63126605000000002</v>
      </c>
      <c r="N18" s="5">
        <v>8.17</v>
      </c>
      <c r="O18" s="264" t="s">
        <v>1933</v>
      </c>
      <c r="P18" s="265">
        <v>0.49362218000000002</v>
      </c>
      <c r="Q18" s="266">
        <v>3.11</v>
      </c>
      <c r="R18" t="s">
        <v>1883</v>
      </c>
      <c r="S18" s="263">
        <v>1.3036262199999999</v>
      </c>
      <c r="T18" s="5">
        <v>24.36</v>
      </c>
      <c r="U18" s="264" t="s">
        <v>1662</v>
      </c>
      <c r="V18" s="265">
        <v>0.1485881</v>
      </c>
      <c r="W18" s="266">
        <v>7.24</v>
      </c>
      <c r="X18" t="s">
        <v>1798</v>
      </c>
      <c r="Y18" s="263">
        <v>72.396115409999993</v>
      </c>
      <c r="Z18" s="5">
        <v>10.029999999999999</v>
      </c>
      <c r="AA18" s="264" t="s">
        <v>1934</v>
      </c>
      <c r="AB18" s="265">
        <v>8.04722121</v>
      </c>
      <c r="AC18" s="266">
        <v>26.37</v>
      </c>
      <c r="AD18" t="s">
        <v>1851</v>
      </c>
      <c r="AE18" s="263">
        <v>70.376660900000005</v>
      </c>
      <c r="AF18" s="5">
        <v>14.6</v>
      </c>
      <c r="AG18" s="264" t="s">
        <v>1935</v>
      </c>
      <c r="AH18" s="265">
        <v>11.106636930000001</v>
      </c>
      <c r="AI18" s="266">
        <v>16.45</v>
      </c>
      <c r="AJ18" t="s">
        <v>1798</v>
      </c>
      <c r="AK18" s="263">
        <v>40.140893429999998</v>
      </c>
      <c r="AL18" s="5">
        <v>10.01</v>
      </c>
      <c r="AM18" s="264" t="s">
        <v>1798</v>
      </c>
      <c r="AN18" s="265">
        <v>17.788146279999999</v>
      </c>
      <c r="AO18" s="266">
        <v>9.39</v>
      </c>
      <c r="AP18" t="s">
        <v>1936</v>
      </c>
      <c r="AQ18" s="263">
        <v>58.869599219999998</v>
      </c>
      <c r="AR18" s="5">
        <v>17.399999999999999</v>
      </c>
      <c r="AS18" s="264" t="s">
        <v>1937</v>
      </c>
      <c r="AT18" s="265">
        <v>12.13129006</v>
      </c>
      <c r="AU18" s="266">
        <v>18.2</v>
      </c>
      <c r="AV18" t="s">
        <v>1938</v>
      </c>
      <c r="AW18" s="263">
        <v>6.9284417200000004</v>
      </c>
      <c r="AX18" s="5">
        <v>7.9</v>
      </c>
      <c r="AY18" s="264" t="s">
        <v>1090</v>
      </c>
      <c r="AZ18" s="265">
        <v>4.5259999999999997E-5</v>
      </c>
      <c r="BA18" s="266">
        <v>0</v>
      </c>
      <c r="BB18" t="s">
        <v>418</v>
      </c>
      <c r="BC18" s="263">
        <v>97.820630030000004</v>
      </c>
      <c r="BD18" s="5">
        <v>19.79</v>
      </c>
      <c r="BE18" s="264" t="s">
        <v>1939</v>
      </c>
      <c r="BF18" s="265">
        <v>19.969035739999999</v>
      </c>
      <c r="BG18" s="266">
        <v>10.050000000000001</v>
      </c>
      <c r="BH18" t="s">
        <v>1940</v>
      </c>
      <c r="BI18" s="263">
        <v>72.064030439999996</v>
      </c>
      <c r="BJ18" s="5">
        <v>24.57</v>
      </c>
      <c r="BK18" s="264" t="s">
        <v>918</v>
      </c>
      <c r="BL18" s="265">
        <v>60.931631189999997</v>
      </c>
      <c r="BM18" s="266">
        <v>22.46</v>
      </c>
      <c r="BQ18" s="264"/>
      <c r="BR18" s="265"/>
      <c r="BS18" s="266"/>
      <c r="BT18" t="s">
        <v>1941</v>
      </c>
      <c r="BU18" s="263">
        <v>262.61582499999997</v>
      </c>
      <c r="BV18" s="5">
        <v>16.829999999999998</v>
      </c>
      <c r="BW18" s="264" t="s">
        <v>1942</v>
      </c>
      <c r="BX18" s="265">
        <v>201.98211029999999</v>
      </c>
      <c r="BY18" s="266">
        <v>33.130000000000003</v>
      </c>
      <c r="BZ18" t="s">
        <v>1943</v>
      </c>
      <c r="CA18" s="263">
        <v>93.548339459999994</v>
      </c>
      <c r="CB18" s="5">
        <v>20.010000000000002</v>
      </c>
      <c r="CC18" s="264" t="s">
        <v>1944</v>
      </c>
      <c r="CD18" s="265">
        <v>628.76196900000002</v>
      </c>
      <c r="CE18" s="266">
        <v>16.55</v>
      </c>
      <c r="CF18" t="s">
        <v>1888</v>
      </c>
      <c r="CG18" s="263">
        <v>613.80184199999997</v>
      </c>
      <c r="CH18" s="5">
        <v>20.309999999999999</v>
      </c>
      <c r="CI18" s="264" t="s">
        <v>1334</v>
      </c>
      <c r="CJ18" s="265">
        <v>1.84218405</v>
      </c>
      <c r="CK18" s="266">
        <v>1.88</v>
      </c>
      <c r="CL18" t="s">
        <v>1319</v>
      </c>
      <c r="CM18" s="263">
        <v>12.77155284</v>
      </c>
      <c r="CN18" s="5">
        <v>11.07</v>
      </c>
      <c r="CO18" s="264" t="s">
        <v>1350</v>
      </c>
      <c r="CP18" s="265">
        <v>61.967798190000003</v>
      </c>
      <c r="CQ18" s="266">
        <v>23.72</v>
      </c>
      <c r="CR18" t="s">
        <v>1423</v>
      </c>
      <c r="CS18" s="263">
        <v>4.7525097000000001</v>
      </c>
      <c r="CT18" s="5">
        <v>10.14</v>
      </c>
      <c r="CU18" s="264"/>
      <c r="CV18" s="265"/>
      <c r="CW18" s="266"/>
      <c r="CX18" t="s">
        <v>1945</v>
      </c>
      <c r="CY18" s="263">
        <v>9.8672972800000007</v>
      </c>
      <c r="CZ18" s="5">
        <v>8.1300000000000008</v>
      </c>
      <c r="DA18" s="264" t="s">
        <v>1946</v>
      </c>
      <c r="DB18" s="265">
        <v>149.1425146</v>
      </c>
      <c r="DC18" s="266">
        <v>29.68</v>
      </c>
      <c r="DG18" s="264"/>
      <c r="DH18" s="265"/>
      <c r="DI18" s="266"/>
      <c r="DJ18" t="s">
        <v>1947</v>
      </c>
      <c r="DK18" s="263">
        <v>53.016798119999997</v>
      </c>
      <c r="DL18" s="5">
        <v>6.54</v>
      </c>
      <c r="DM18" s="264"/>
      <c r="DN18" s="265"/>
      <c r="DO18" s="266"/>
      <c r="DS18" s="264"/>
      <c r="DT18" s="265"/>
      <c r="DU18" s="266"/>
      <c r="DY18" s="264" t="s">
        <v>1948</v>
      </c>
      <c r="DZ18" s="265">
        <v>4.0773386499999997</v>
      </c>
      <c r="EA18" s="266">
        <v>6.03</v>
      </c>
      <c r="EB18" t="s">
        <v>1898</v>
      </c>
      <c r="EC18" s="263">
        <v>54.582597530000001</v>
      </c>
      <c r="ED18" s="5">
        <v>30.02</v>
      </c>
      <c r="EE18" s="264" t="s">
        <v>1902</v>
      </c>
      <c r="EF18" s="265">
        <v>89.131176120000006</v>
      </c>
      <c r="EG18" s="266">
        <v>10.16</v>
      </c>
      <c r="EH18" t="s">
        <v>1922</v>
      </c>
      <c r="EI18" s="263">
        <v>114.44683393</v>
      </c>
      <c r="EJ18" s="5">
        <v>13.81</v>
      </c>
      <c r="EK18" s="264" t="s">
        <v>1922</v>
      </c>
      <c r="EL18" s="265">
        <v>5.3810653100000003</v>
      </c>
      <c r="EM18" s="266">
        <v>8.81</v>
      </c>
      <c r="EN18" t="s">
        <v>1389</v>
      </c>
      <c r="EO18" s="263">
        <v>5.2015692600000003</v>
      </c>
      <c r="EP18" s="5">
        <v>2.31</v>
      </c>
      <c r="EQ18" s="264" t="s">
        <v>1334</v>
      </c>
      <c r="ER18" s="265">
        <v>30.661333620000001</v>
      </c>
      <c r="ES18" s="266">
        <v>8.1199999999999992</v>
      </c>
      <c r="ET18" t="s">
        <v>1343</v>
      </c>
      <c r="EU18" s="263">
        <v>11.13258647</v>
      </c>
      <c r="EV18" s="5">
        <v>2.37</v>
      </c>
      <c r="EW18" s="264" t="s">
        <v>1343</v>
      </c>
      <c r="EX18" s="265">
        <v>19.272202790000001</v>
      </c>
      <c r="EY18" s="266">
        <v>17.7</v>
      </c>
      <c r="EZ18" t="s">
        <v>1343</v>
      </c>
      <c r="FA18" s="263">
        <v>39.930540870000002</v>
      </c>
      <c r="FB18" s="5">
        <v>15.33</v>
      </c>
      <c r="FC18" s="264" t="s">
        <v>1949</v>
      </c>
      <c r="FD18" s="265">
        <v>3.0291048599999999</v>
      </c>
      <c r="FE18" s="266">
        <v>2.0499999999999998</v>
      </c>
      <c r="FF18" t="s">
        <v>1343</v>
      </c>
      <c r="FG18" s="263">
        <v>75.778845790000005</v>
      </c>
      <c r="FH18" s="5">
        <v>10.47</v>
      </c>
      <c r="FI18" s="264"/>
      <c r="FJ18" s="265"/>
      <c r="FK18" s="266"/>
      <c r="FO18" s="264" t="s">
        <v>1869</v>
      </c>
      <c r="FP18" s="265">
        <v>10.947014599999999</v>
      </c>
      <c r="FQ18" s="266">
        <v>4.22</v>
      </c>
      <c r="FR18" t="s">
        <v>1950</v>
      </c>
      <c r="FS18" s="263">
        <v>10.13042255</v>
      </c>
      <c r="FT18" s="5">
        <v>1.03</v>
      </c>
      <c r="FU18" s="264" t="s">
        <v>1950</v>
      </c>
      <c r="FV18" s="265">
        <v>4.9006053500000002</v>
      </c>
      <c r="FW18" s="266">
        <v>1.5</v>
      </c>
      <c r="FX18" t="s">
        <v>1869</v>
      </c>
      <c r="FY18" s="263">
        <v>24.60679004</v>
      </c>
      <c r="FZ18" s="5">
        <v>4.32</v>
      </c>
      <c r="GA18" s="264" t="s">
        <v>1951</v>
      </c>
      <c r="GB18" s="265">
        <v>74.855665520000002</v>
      </c>
      <c r="GC18" s="266">
        <v>3.72</v>
      </c>
      <c r="GD18" t="s">
        <v>1952</v>
      </c>
      <c r="GE18" s="263">
        <v>15.26642068</v>
      </c>
      <c r="GF18" s="5">
        <v>16.64</v>
      </c>
      <c r="GG18" s="264" t="s">
        <v>1953</v>
      </c>
      <c r="GH18" s="265">
        <v>34.314627340000001</v>
      </c>
      <c r="GI18" s="266">
        <v>24.5</v>
      </c>
      <c r="GJ18" t="s">
        <v>1902</v>
      </c>
      <c r="GK18" s="263">
        <v>8.9687133400000008</v>
      </c>
      <c r="GL18" s="5">
        <v>9.9499999999999993</v>
      </c>
      <c r="GM18" s="264"/>
      <c r="GN18" s="265"/>
      <c r="GO18" s="266"/>
      <c r="GP18" t="s">
        <v>1954</v>
      </c>
      <c r="GQ18" s="263">
        <v>90.195278110000004</v>
      </c>
      <c r="GR18" s="5">
        <v>3.35</v>
      </c>
      <c r="GS18" s="264" t="s">
        <v>1954</v>
      </c>
      <c r="GT18" s="265">
        <v>95.819927969999995</v>
      </c>
      <c r="GU18" s="266">
        <v>1.76</v>
      </c>
      <c r="GV18" t="s">
        <v>1931</v>
      </c>
      <c r="GW18" s="263">
        <v>3.52563716</v>
      </c>
      <c r="GX18" s="5">
        <v>0.12</v>
      </c>
      <c r="GY18" s="264" t="s">
        <v>1955</v>
      </c>
      <c r="GZ18" s="265">
        <v>0.24765206000000001</v>
      </c>
      <c r="HA18" s="266">
        <v>0.04</v>
      </c>
    </row>
    <row r="19" spans="3:209" x14ac:dyDescent="0.2">
      <c r="C19" s="264"/>
      <c r="D19" s="265"/>
      <c r="E19" s="266"/>
      <c r="F19" t="s">
        <v>1935</v>
      </c>
      <c r="G19" s="263">
        <v>0.29153449999999997</v>
      </c>
      <c r="H19" s="5">
        <v>3.76</v>
      </c>
      <c r="I19" s="264"/>
      <c r="J19" s="265"/>
      <c r="K19" s="266"/>
      <c r="O19" s="264" t="s">
        <v>1932</v>
      </c>
      <c r="P19" s="265">
        <v>0.48253646</v>
      </c>
      <c r="Q19" s="266">
        <v>3.04</v>
      </c>
      <c r="R19" t="s">
        <v>1662</v>
      </c>
      <c r="S19" s="263">
        <v>0.29717622999999999</v>
      </c>
      <c r="T19" s="5">
        <v>5.55</v>
      </c>
      <c r="U19" s="264"/>
      <c r="V19" s="265"/>
      <c r="W19" s="266"/>
      <c r="X19" t="s">
        <v>1884</v>
      </c>
      <c r="Y19" s="263">
        <v>73.801319480000004</v>
      </c>
      <c r="Z19" s="5">
        <v>10.220000000000001</v>
      </c>
      <c r="AA19" s="264" t="s">
        <v>1956</v>
      </c>
      <c r="AB19" s="265">
        <v>8.9148640500000003</v>
      </c>
      <c r="AC19" s="266">
        <v>29.21</v>
      </c>
      <c r="AD19" t="s">
        <v>1798</v>
      </c>
      <c r="AE19" s="263">
        <v>23.436204050000001</v>
      </c>
      <c r="AF19" s="5">
        <v>4.8600000000000003</v>
      </c>
      <c r="AG19" s="264" t="s">
        <v>1957</v>
      </c>
      <c r="AH19" s="265">
        <v>6.2834792699999999</v>
      </c>
      <c r="AI19" s="266">
        <v>9.31</v>
      </c>
      <c r="AJ19" t="s">
        <v>1884</v>
      </c>
      <c r="AK19" s="263">
        <v>40.208167510000003</v>
      </c>
      <c r="AL19" s="5">
        <v>10.029999999999999</v>
      </c>
      <c r="AM19" s="264" t="s">
        <v>1884</v>
      </c>
      <c r="AN19" s="265">
        <v>18.582976210000002</v>
      </c>
      <c r="AO19" s="266">
        <v>9.81</v>
      </c>
      <c r="AP19" t="s">
        <v>1958</v>
      </c>
      <c r="AQ19" s="263">
        <v>13.062880120000001</v>
      </c>
      <c r="AR19" s="5">
        <v>3.9</v>
      </c>
      <c r="AS19" s="264" t="s">
        <v>1959</v>
      </c>
      <c r="AT19" s="265">
        <v>3.3035822100000001</v>
      </c>
      <c r="AU19" s="266">
        <v>5</v>
      </c>
      <c r="AV19" t="s">
        <v>1960</v>
      </c>
      <c r="AW19" s="263">
        <v>35.138121349999999</v>
      </c>
      <c r="AX19" s="5">
        <v>40.299999999999997</v>
      </c>
      <c r="AY19" s="264" t="s">
        <v>1961</v>
      </c>
      <c r="AZ19" s="265">
        <v>0.25433562999999998</v>
      </c>
      <c r="BA19" s="266">
        <v>24.84</v>
      </c>
      <c r="BB19" t="s">
        <v>1962</v>
      </c>
      <c r="BC19" s="263">
        <v>98.043367119999999</v>
      </c>
      <c r="BD19" s="5">
        <v>19.829999999999998</v>
      </c>
      <c r="BE19" s="264" t="s">
        <v>1858</v>
      </c>
      <c r="BF19" s="265">
        <v>19.488372129999998</v>
      </c>
      <c r="BG19" s="266">
        <v>9.81</v>
      </c>
      <c r="BK19" s="264" t="s">
        <v>1940</v>
      </c>
      <c r="BL19" s="265">
        <v>27.206485189999999</v>
      </c>
      <c r="BM19" s="266">
        <v>10.029999999999999</v>
      </c>
      <c r="BQ19" s="264"/>
      <c r="BR19" s="265"/>
      <c r="BS19" s="266"/>
      <c r="BT19" t="s">
        <v>1963</v>
      </c>
      <c r="BU19" s="263">
        <v>260.7205745</v>
      </c>
      <c r="BV19" s="5">
        <v>16.71</v>
      </c>
      <c r="BW19" s="264"/>
      <c r="BX19" s="265"/>
      <c r="BY19" s="266"/>
      <c r="BZ19" t="s">
        <v>1838</v>
      </c>
      <c r="CA19" s="263">
        <v>93.473720110000002</v>
      </c>
      <c r="CB19" s="5">
        <v>19.989999999999998</v>
      </c>
      <c r="CC19" s="264" t="s">
        <v>918</v>
      </c>
      <c r="CD19" s="265">
        <v>630.187006</v>
      </c>
      <c r="CE19" s="266">
        <v>16.59</v>
      </c>
      <c r="CF19" t="s">
        <v>1916</v>
      </c>
      <c r="CG19" s="263">
        <v>8.8279975999999998</v>
      </c>
      <c r="CH19" s="5">
        <v>0.28999999999999998</v>
      </c>
      <c r="CI19" s="264" t="s">
        <v>1385</v>
      </c>
      <c r="CJ19" s="265">
        <v>27.230077779999998</v>
      </c>
      <c r="CK19" s="266">
        <v>27.83</v>
      </c>
      <c r="CL19" t="s">
        <v>1389</v>
      </c>
      <c r="CM19" s="263">
        <v>6.6773927899999999</v>
      </c>
      <c r="CN19" s="5">
        <v>5.79</v>
      </c>
      <c r="CO19" s="264" t="s">
        <v>1334</v>
      </c>
      <c r="CP19" s="265">
        <v>3.9762488999999999</v>
      </c>
      <c r="CQ19" s="266">
        <v>1.52</v>
      </c>
      <c r="CR19" t="s">
        <v>1368</v>
      </c>
      <c r="CS19" s="263">
        <v>2.0507271199999999</v>
      </c>
      <c r="CT19" s="5">
        <v>4.38</v>
      </c>
      <c r="CU19" s="264"/>
      <c r="CV19" s="265"/>
      <c r="CW19" s="266"/>
      <c r="CX19" t="s">
        <v>1964</v>
      </c>
      <c r="CY19" s="263">
        <v>22.48846211</v>
      </c>
      <c r="CZ19" s="5">
        <v>18.53</v>
      </c>
      <c r="DA19" s="264"/>
      <c r="DB19" s="265"/>
      <c r="DC19" s="266"/>
      <c r="DG19" s="264"/>
      <c r="DH19" s="265"/>
      <c r="DI19" s="266"/>
      <c r="DJ19" t="s">
        <v>1604</v>
      </c>
      <c r="DK19" s="263">
        <v>3.7954471000000001</v>
      </c>
      <c r="DL19" s="5">
        <v>0.47</v>
      </c>
      <c r="DM19" s="264"/>
      <c r="DN19" s="265"/>
      <c r="DO19" s="266"/>
      <c r="DS19" s="264"/>
      <c r="DT19" s="265"/>
      <c r="DU19" s="266"/>
      <c r="DY19" s="264" t="s">
        <v>1965</v>
      </c>
      <c r="DZ19" s="265">
        <v>6.3134285600000002</v>
      </c>
      <c r="EA19" s="266">
        <v>9.34</v>
      </c>
      <c r="EB19" t="s">
        <v>1924</v>
      </c>
      <c r="EC19" s="263">
        <v>31.770627380000001</v>
      </c>
      <c r="ED19" s="5">
        <v>17.48</v>
      </c>
      <c r="EE19" s="264" t="s">
        <v>1966</v>
      </c>
      <c r="EF19" s="265">
        <v>264.70226114000002</v>
      </c>
      <c r="EG19" s="266">
        <v>30.17</v>
      </c>
      <c r="EH19" t="s">
        <v>1948</v>
      </c>
      <c r="EI19" s="263">
        <v>50.292093340000001</v>
      </c>
      <c r="EJ19" s="5">
        <v>6.07</v>
      </c>
      <c r="EK19" s="264" t="s">
        <v>1948</v>
      </c>
      <c r="EL19" s="265">
        <v>5.5248790400000001</v>
      </c>
      <c r="EM19" s="266">
        <v>9.0500000000000007</v>
      </c>
      <c r="EN19" t="s">
        <v>1321</v>
      </c>
      <c r="EO19" s="263">
        <v>12.230409549999999</v>
      </c>
      <c r="EP19" s="5">
        <v>5.43</v>
      </c>
      <c r="EQ19" s="264" t="s">
        <v>1410</v>
      </c>
      <c r="ER19" s="265">
        <v>35.269843790000003</v>
      </c>
      <c r="ES19" s="266">
        <v>9.34</v>
      </c>
      <c r="ET19" t="s">
        <v>1967</v>
      </c>
      <c r="EU19" s="263">
        <v>43.545593969999999</v>
      </c>
      <c r="EV19" s="5">
        <v>9.26</v>
      </c>
      <c r="EW19" s="264" t="s">
        <v>1372</v>
      </c>
      <c r="EX19" s="265">
        <v>10.651940379999999</v>
      </c>
      <c r="EY19" s="266">
        <v>9.7799999999999994</v>
      </c>
      <c r="EZ19" t="s">
        <v>1423</v>
      </c>
      <c r="FA19" s="263">
        <v>33.774506850000002</v>
      </c>
      <c r="FB19" s="5">
        <v>12.97</v>
      </c>
      <c r="FC19" s="264" t="s">
        <v>1968</v>
      </c>
      <c r="FD19" s="265">
        <v>1.7877547899999999</v>
      </c>
      <c r="FE19" s="266">
        <v>1.21</v>
      </c>
      <c r="FF19" t="s">
        <v>1423</v>
      </c>
      <c r="FG19" s="263">
        <v>73.421017559999996</v>
      </c>
      <c r="FH19" s="5">
        <v>10.14</v>
      </c>
      <c r="FI19" s="264"/>
      <c r="FJ19" s="265"/>
      <c r="FK19" s="266"/>
      <c r="FO19" s="264" t="s">
        <v>1950</v>
      </c>
      <c r="FP19" s="265">
        <v>11.581433649999999</v>
      </c>
      <c r="FQ19" s="266">
        <v>4.47</v>
      </c>
      <c r="FR19" t="s">
        <v>1969</v>
      </c>
      <c r="FS19" s="263">
        <v>226.20058286</v>
      </c>
      <c r="FT19" s="5">
        <v>23.05</v>
      </c>
      <c r="FU19" s="264" t="s">
        <v>1969</v>
      </c>
      <c r="FV19" s="265">
        <v>92.410471689999994</v>
      </c>
      <c r="FW19" s="266">
        <v>28.3</v>
      </c>
      <c r="FX19" t="s">
        <v>1950</v>
      </c>
      <c r="FY19" s="263">
        <v>23.427768530000002</v>
      </c>
      <c r="FZ19" s="5">
        <v>4.12</v>
      </c>
      <c r="GA19" s="264" t="s">
        <v>1900</v>
      </c>
      <c r="GB19" s="265">
        <v>36.154837690000001</v>
      </c>
      <c r="GC19" s="266">
        <v>1.8</v>
      </c>
      <c r="GD19" t="s">
        <v>1970</v>
      </c>
      <c r="GE19" s="263">
        <v>15.41038043</v>
      </c>
      <c r="GF19" s="5">
        <v>16.8</v>
      </c>
      <c r="GG19" s="264" t="s">
        <v>1971</v>
      </c>
      <c r="GH19" s="265">
        <v>6.5792002600000004</v>
      </c>
      <c r="GI19" s="266">
        <v>4.7</v>
      </c>
      <c r="GJ19" t="s">
        <v>1929</v>
      </c>
      <c r="GK19" s="263">
        <v>8.8310958700000004</v>
      </c>
      <c r="GL19" s="5">
        <v>9.8000000000000007</v>
      </c>
      <c r="GM19" s="264"/>
      <c r="GN19" s="265"/>
      <c r="GO19" s="266"/>
      <c r="GP19" t="s">
        <v>1931</v>
      </c>
      <c r="GQ19" s="263">
        <v>3.8142402</v>
      </c>
      <c r="GR19" s="5">
        <v>0.14000000000000001</v>
      </c>
      <c r="GS19" s="264" t="s">
        <v>1931</v>
      </c>
      <c r="GT19" s="265">
        <v>6.0721006500000003</v>
      </c>
      <c r="GU19" s="266">
        <v>0.11</v>
      </c>
      <c r="GV19" t="s">
        <v>1955</v>
      </c>
      <c r="GW19" s="263">
        <v>391.34129522000001</v>
      </c>
      <c r="GX19" s="5">
        <v>13.23</v>
      </c>
      <c r="GY19" s="264" t="s">
        <v>1972</v>
      </c>
      <c r="GZ19" s="265">
        <v>137.94916015000001</v>
      </c>
      <c r="HA19" s="266">
        <v>19.98</v>
      </c>
    </row>
    <row r="20" spans="3:209" x14ac:dyDescent="0.2">
      <c r="C20" s="264"/>
      <c r="D20" s="265"/>
      <c r="E20" s="266"/>
      <c r="F20" t="s">
        <v>1846</v>
      </c>
      <c r="G20" s="263">
        <v>2.7013499999999999E-3</v>
      </c>
      <c r="H20" s="5">
        <v>0.03</v>
      </c>
      <c r="I20" s="264"/>
      <c r="J20" s="265"/>
      <c r="K20" s="266"/>
      <c r="O20" s="264" t="s">
        <v>1935</v>
      </c>
      <c r="P20" s="265">
        <v>0.44526937</v>
      </c>
      <c r="Q20" s="266">
        <v>2.81</v>
      </c>
      <c r="U20" s="264"/>
      <c r="V20" s="265"/>
      <c r="W20" s="266"/>
      <c r="X20" t="s">
        <v>1445</v>
      </c>
      <c r="Y20" s="263">
        <v>72.037096730000002</v>
      </c>
      <c r="Z20" s="5">
        <v>9.98</v>
      </c>
      <c r="AA20" s="264" t="s">
        <v>1973</v>
      </c>
      <c r="AB20" s="265">
        <v>6.02458969</v>
      </c>
      <c r="AC20" s="266">
        <v>19.739999999999998</v>
      </c>
      <c r="AD20" t="s">
        <v>1884</v>
      </c>
      <c r="AE20" s="263">
        <v>23.967756130000001</v>
      </c>
      <c r="AF20" s="5">
        <v>4.97</v>
      </c>
      <c r="AG20" s="264"/>
      <c r="AH20" s="265"/>
      <c r="AI20" s="266"/>
      <c r="AJ20" t="s">
        <v>1445</v>
      </c>
      <c r="AK20" s="263">
        <v>100.2922112</v>
      </c>
      <c r="AL20" s="5">
        <v>25.01</v>
      </c>
      <c r="AM20" s="264" t="s">
        <v>1974</v>
      </c>
      <c r="AN20" s="265">
        <v>29.72286493</v>
      </c>
      <c r="AO20" s="266">
        <v>15.69</v>
      </c>
      <c r="AP20" t="s">
        <v>1975</v>
      </c>
      <c r="AQ20" s="263">
        <v>7.7476067500000001</v>
      </c>
      <c r="AR20" s="5">
        <v>2.2999999999999998</v>
      </c>
      <c r="AS20" s="264" t="s">
        <v>1975</v>
      </c>
      <c r="AT20" s="265">
        <v>2.1006979100000001</v>
      </c>
      <c r="AU20" s="266">
        <v>3.2</v>
      </c>
      <c r="AV20" t="s">
        <v>1959</v>
      </c>
      <c r="AW20" s="263">
        <v>8.5404694499999998</v>
      </c>
      <c r="AX20" s="5">
        <v>9.8000000000000007</v>
      </c>
      <c r="AY20" s="264" t="s">
        <v>1976</v>
      </c>
      <c r="AZ20" s="265">
        <v>0.24981887</v>
      </c>
      <c r="BA20" s="266">
        <v>24.4</v>
      </c>
      <c r="BB20" t="s">
        <v>1814</v>
      </c>
      <c r="BC20" s="263">
        <v>98.817191440000002</v>
      </c>
      <c r="BD20" s="5">
        <v>19.989999999999998</v>
      </c>
      <c r="BE20" s="264" t="s">
        <v>1977</v>
      </c>
      <c r="BF20" s="265">
        <v>39.255373259999999</v>
      </c>
      <c r="BG20" s="266">
        <v>19.760000000000002</v>
      </c>
      <c r="BK20" s="264"/>
      <c r="BL20" s="265"/>
      <c r="BM20" s="266"/>
      <c r="BQ20" s="264"/>
      <c r="BR20" s="265"/>
      <c r="BS20" s="266"/>
      <c r="BT20" t="s">
        <v>1962</v>
      </c>
      <c r="BU20" s="263">
        <v>259.69386989999998</v>
      </c>
      <c r="BV20" s="5">
        <v>16.64</v>
      </c>
      <c r="BW20" s="264"/>
      <c r="BX20" s="265"/>
      <c r="BY20" s="266"/>
      <c r="CC20" s="264" t="s">
        <v>1916</v>
      </c>
      <c r="CD20" s="265">
        <v>12.732787480000001</v>
      </c>
      <c r="CE20" s="266">
        <v>0.34</v>
      </c>
      <c r="CF20" t="s">
        <v>1976</v>
      </c>
      <c r="CG20" s="263">
        <v>613.55088760000001</v>
      </c>
      <c r="CH20" s="5">
        <v>20.3</v>
      </c>
      <c r="CI20" s="264" t="s">
        <v>1423</v>
      </c>
      <c r="CJ20" s="265">
        <v>9.2746233900000004</v>
      </c>
      <c r="CK20" s="266">
        <v>9.48</v>
      </c>
      <c r="CL20" t="s">
        <v>1334</v>
      </c>
      <c r="CM20" s="263">
        <v>1.15075437</v>
      </c>
      <c r="CN20" s="5">
        <v>1</v>
      </c>
      <c r="CO20" s="264" t="s">
        <v>1423</v>
      </c>
      <c r="CP20" s="265">
        <v>20.732635349999999</v>
      </c>
      <c r="CQ20" s="266">
        <v>7.94</v>
      </c>
      <c r="CR20" t="s">
        <v>1393</v>
      </c>
      <c r="CS20" s="263">
        <v>1.6700000000000001E-6</v>
      </c>
      <c r="CT20" s="5">
        <v>0</v>
      </c>
      <c r="CU20" s="264"/>
      <c r="CV20" s="265"/>
      <c r="CW20" s="266"/>
      <c r="CX20" t="s">
        <v>1978</v>
      </c>
      <c r="CY20" s="263">
        <v>10.77141357</v>
      </c>
      <c r="CZ20" s="5">
        <v>8.8699999999999992</v>
      </c>
      <c r="DA20" s="264"/>
      <c r="DB20" s="265"/>
      <c r="DC20" s="266"/>
      <c r="DG20" s="264"/>
      <c r="DH20" s="265"/>
      <c r="DI20" s="266"/>
      <c r="DJ20" t="s">
        <v>1979</v>
      </c>
      <c r="DK20" s="263">
        <v>60.258432980000002</v>
      </c>
      <c r="DL20" s="5">
        <v>7.43</v>
      </c>
      <c r="DM20" s="264"/>
      <c r="DN20" s="265"/>
      <c r="DO20" s="266"/>
      <c r="DS20" s="264"/>
      <c r="DT20" s="265"/>
      <c r="DU20" s="266"/>
      <c r="DY20" s="264" t="s">
        <v>1980</v>
      </c>
      <c r="DZ20" s="265">
        <v>2.7207254700000001</v>
      </c>
      <c r="EA20" s="266">
        <v>4.03</v>
      </c>
      <c r="EB20" t="s">
        <v>1902</v>
      </c>
      <c r="EC20" s="263">
        <v>18.045159609999999</v>
      </c>
      <c r="ED20" s="5">
        <v>9.93</v>
      </c>
      <c r="EE20" s="264"/>
      <c r="EF20" s="265"/>
      <c r="EG20" s="266"/>
      <c r="EH20" t="s">
        <v>1965</v>
      </c>
      <c r="EI20" s="263">
        <v>75.343371469999994</v>
      </c>
      <c r="EJ20" s="5">
        <v>9.09</v>
      </c>
      <c r="EK20" s="264" t="s">
        <v>1965</v>
      </c>
      <c r="EL20" s="265">
        <v>3.7448037300000001</v>
      </c>
      <c r="EM20" s="266">
        <v>6.13</v>
      </c>
      <c r="EN20" t="s">
        <v>1334</v>
      </c>
      <c r="EO20" s="263">
        <v>24.232063230000001</v>
      </c>
      <c r="EP20" s="5">
        <v>10.76</v>
      </c>
      <c r="EQ20" s="264" t="s">
        <v>1368</v>
      </c>
      <c r="ER20" s="265">
        <v>18.733974669999998</v>
      </c>
      <c r="ES20" s="266">
        <v>4.96</v>
      </c>
      <c r="ET20" t="s">
        <v>1981</v>
      </c>
      <c r="EU20" s="263">
        <v>19.117163300000001</v>
      </c>
      <c r="EV20" s="5">
        <v>4.07</v>
      </c>
      <c r="EW20" s="264" t="s">
        <v>1423</v>
      </c>
      <c r="EX20" s="265">
        <v>18.175544160000001</v>
      </c>
      <c r="EY20" s="266">
        <v>16.690000000000001</v>
      </c>
      <c r="EZ20" t="s">
        <v>1981</v>
      </c>
      <c r="FA20" s="263">
        <v>13.067834059999999</v>
      </c>
      <c r="FB20" s="5">
        <v>5.0199999999999996</v>
      </c>
      <c r="FC20" s="264" t="s">
        <v>1982</v>
      </c>
      <c r="FD20" s="265">
        <v>21.907972059999999</v>
      </c>
      <c r="FE20" s="266">
        <v>14.82</v>
      </c>
      <c r="FF20" t="s">
        <v>1981</v>
      </c>
      <c r="FG20" s="263">
        <v>32.539781220000002</v>
      </c>
      <c r="FH20" s="5">
        <v>4.5</v>
      </c>
      <c r="FI20" s="264"/>
      <c r="FJ20" s="265"/>
      <c r="FK20" s="266"/>
      <c r="FO20" s="264" t="s">
        <v>1983</v>
      </c>
      <c r="FP20" s="265">
        <v>100.96055885</v>
      </c>
      <c r="FQ20" s="266">
        <v>38.950000000000003</v>
      </c>
      <c r="FR20" t="s">
        <v>1983</v>
      </c>
      <c r="FS20" s="263">
        <v>129.33242152</v>
      </c>
      <c r="FT20" s="5">
        <v>13.18</v>
      </c>
      <c r="FU20" s="264" t="s">
        <v>1983</v>
      </c>
      <c r="FV20" s="265">
        <v>11.249476039999999</v>
      </c>
      <c r="FW20" s="266">
        <v>3.44</v>
      </c>
      <c r="FX20" t="s">
        <v>1983</v>
      </c>
      <c r="FY20" s="263">
        <v>172.09537705</v>
      </c>
      <c r="FZ20" s="5">
        <v>30.23</v>
      </c>
      <c r="GA20" s="264" t="s">
        <v>1869</v>
      </c>
      <c r="GB20" s="265">
        <v>78.844080529999999</v>
      </c>
      <c r="GC20" s="266">
        <v>3.92</v>
      </c>
      <c r="GG20" s="264"/>
      <c r="GH20" s="265"/>
      <c r="GI20" s="266"/>
      <c r="GJ20" t="s">
        <v>1953</v>
      </c>
      <c r="GK20" s="263">
        <v>17.816703189999998</v>
      </c>
      <c r="GL20" s="5">
        <v>19.77</v>
      </c>
      <c r="GM20" s="264"/>
      <c r="GN20" s="265"/>
      <c r="GO20" s="266"/>
      <c r="GP20" t="s">
        <v>1955</v>
      </c>
      <c r="GQ20" s="263">
        <v>193.46644996000001</v>
      </c>
      <c r="GR20" s="5">
        <v>7.18</v>
      </c>
      <c r="GS20" s="264" t="s">
        <v>1984</v>
      </c>
      <c r="GT20" s="265">
        <v>362.70101222</v>
      </c>
      <c r="GU20" s="266">
        <v>6.64</v>
      </c>
      <c r="GV20" t="s">
        <v>1972</v>
      </c>
      <c r="GW20" s="263">
        <v>315.69555702999997</v>
      </c>
      <c r="GX20" s="5">
        <v>10.68</v>
      </c>
      <c r="GY20" s="264"/>
      <c r="GZ20" s="265"/>
      <c r="HA20" s="266"/>
    </row>
    <row r="21" spans="3:209" x14ac:dyDescent="0.2">
      <c r="C21" s="264"/>
      <c r="D21" s="265"/>
      <c r="E21" s="266"/>
      <c r="F21" t="s">
        <v>1881</v>
      </c>
      <c r="G21" s="263">
        <v>1.53510569</v>
      </c>
      <c r="H21" s="5">
        <v>19.78</v>
      </c>
      <c r="I21" s="264"/>
      <c r="J21" s="265"/>
      <c r="K21" s="266"/>
      <c r="O21" s="264" t="s">
        <v>1846</v>
      </c>
      <c r="P21" s="265">
        <v>1.61399885</v>
      </c>
      <c r="Q21" s="266">
        <v>10.17</v>
      </c>
      <c r="U21" s="264"/>
      <c r="V21" s="265"/>
      <c r="W21" s="266"/>
      <c r="X21" t="s">
        <v>1974</v>
      </c>
      <c r="Y21" s="263">
        <v>144.4131227</v>
      </c>
      <c r="Z21" s="5">
        <v>20</v>
      </c>
      <c r="AA21" s="264"/>
      <c r="AB21" s="265"/>
      <c r="AC21" s="266"/>
      <c r="AD21" t="s">
        <v>1445</v>
      </c>
      <c r="AE21" s="263">
        <v>95.546921810000001</v>
      </c>
      <c r="AF21" s="5">
        <v>19.82</v>
      </c>
      <c r="AG21" s="264"/>
      <c r="AH21" s="265"/>
      <c r="AI21" s="266"/>
      <c r="AJ21" t="s">
        <v>1910</v>
      </c>
      <c r="AK21" s="263">
        <v>19.862594699999999</v>
      </c>
      <c r="AL21" s="5">
        <v>4.95</v>
      </c>
      <c r="AM21" s="264" t="s">
        <v>1985</v>
      </c>
      <c r="AN21" s="265">
        <v>37.221462819999999</v>
      </c>
      <c r="AO21" s="266">
        <v>19.64</v>
      </c>
      <c r="AP21" t="s">
        <v>1986</v>
      </c>
      <c r="AQ21" s="263">
        <v>6.6681733000000003</v>
      </c>
      <c r="AR21" s="5">
        <v>2</v>
      </c>
      <c r="AS21" s="264" t="s">
        <v>1987</v>
      </c>
      <c r="AT21" s="265">
        <v>22.235938539999999</v>
      </c>
      <c r="AU21" s="266">
        <v>33.4</v>
      </c>
      <c r="AV21" t="s">
        <v>1988</v>
      </c>
      <c r="AW21" s="263">
        <v>11.767606260000001</v>
      </c>
      <c r="AX21" s="5">
        <v>13.5</v>
      </c>
      <c r="AY21" s="264"/>
      <c r="AZ21" s="265"/>
      <c r="BA21" s="266"/>
      <c r="BE21" s="264"/>
      <c r="BF21" s="265"/>
      <c r="BG21" s="266"/>
      <c r="BK21" s="264"/>
      <c r="BL21" s="265"/>
      <c r="BM21" s="266"/>
      <c r="BQ21" s="264"/>
      <c r="BR21" s="265"/>
      <c r="BS21" s="266"/>
      <c r="BT21" t="s">
        <v>1916</v>
      </c>
      <c r="BU21" s="263">
        <v>3.7425465899999999</v>
      </c>
      <c r="BV21" s="5">
        <v>0.24</v>
      </c>
      <c r="BW21" s="264"/>
      <c r="BX21" s="265"/>
      <c r="BY21" s="266"/>
      <c r="CC21" s="264" t="s">
        <v>1989</v>
      </c>
      <c r="CD21" s="265">
        <v>630.65074649999997</v>
      </c>
      <c r="CE21" s="266">
        <v>16.600000000000001</v>
      </c>
      <c r="CI21" s="264" t="s">
        <v>1410</v>
      </c>
      <c r="CJ21" s="265">
        <v>3.8006039999999998E-2</v>
      </c>
      <c r="CK21" s="266">
        <v>0.04</v>
      </c>
      <c r="CL21" t="s">
        <v>1368</v>
      </c>
      <c r="CM21" s="263">
        <v>3.55629873</v>
      </c>
      <c r="CN21" s="5">
        <v>3.08</v>
      </c>
      <c r="CO21" s="264" t="s">
        <v>1368</v>
      </c>
      <c r="CP21" s="265">
        <v>9.53366705</v>
      </c>
      <c r="CQ21" s="266">
        <v>3.65</v>
      </c>
      <c r="CR21" t="s">
        <v>1430</v>
      </c>
      <c r="CS21" s="263">
        <v>1.16986E-2</v>
      </c>
      <c r="CT21" s="5">
        <v>0.02</v>
      </c>
      <c r="CU21" s="264"/>
      <c r="CV21" s="265"/>
      <c r="CW21" s="266"/>
      <c r="CX21" t="s">
        <v>1990</v>
      </c>
      <c r="CY21" s="263">
        <v>17.210802600000001</v>
      </c>
      <c r="CZ21" s="5">
        <v>14.18</v>
      </c>
      <c r="DA21" s="264"/>
      <c r="DB21" s="265"/>
      <c r="DC21" s="266"/>
      <c r="DG21" s="264"/>
      <c r="DH21" s="265"/>
      <c r="DI21" s="266"/>
      <c r="DJ21" t="s">
        <v>1500</v>
      </c>
      <c r="DK21" s="263">
        <v>4.6123085399999999</v>
      </c>
      <c r="DL21" s="5">
        <v>0.56999999999999995</v>
      </c>
      <c r="DM21" s="264"/>
      <c r="DN21" s="265"/>
      <c r="DO21" s="266"/>
      <c r="DS21" s="264"/>
      <c r="DT21" s="265"/>
      <c r="DU21" s="266"/>
      <c r="DY21" s="264" t="s">
        <v>1991</v>
      </c>
      <c r="DZ21" s="265">
        <v>9.3684195199999998</v>
      </c>
      <c r="EA21" s="266">
        <v>13.86</v>
      </c>
      <c r="EB21" t="s">
        <v>1966</v>
      </c>
      <c r="EC21" s="263">
        <v>36.259747369999999</v>
      </c>
      <c r="ED21" s="5">
        <v>19.95</v>
      </c>
      <c r="EE21" s="264"/>
      <c r="EF21" s="265"/>
      <c r="EG21" s="266"/>
      <c r="EH21" t="s">
        <v>1980</v>
      </c>
      <c r="EI21" s="263">
        <v>33.392994729999998</v>
      </c>
      <c r="EJ21" s="5">
        <v>4.03</v>
      </c>
      <c r="EK21" s="264" t="s">
        <v>1980</v>
      </c>
      <c r="EL21" s="265">
        <v>3.6879045700000002</v>
      </c>
      <c r="EM21" s="266">
        <v>6.04</v>
      </c>
      <c r="EN21" t="s">
        <v>1368</v>
      </c>
      <c r="EO21" s="263">
        <v>10.94615237</v>
      </c>
      <c r="EP21" s="5">
        <v>4.8600000000000003</v>
      </c>
      <c r="EQ21" s="264" t="s">
        <v>1393</v>
      </c>
      <c r="ER21" s="265">
        <v>1E-8</v>
      </c>
      <c r="ES21" s="266">
        <v>0</v>
      </c>
      <c r="ET21" t="s">
        <v>1596</v>
      </c>
      <c r="EU21" s="263">
        <v>13.93494072</v>
      </c>
      <c r="EV21" s="5">
        <v>2.96</v>
      </c>
      <c r="EW21" s="264" t="s">
        <v>1981</v>
      </c>
      <c r="EX21" s="265">
        <v>11.564063450000001</v>
      </c>
      <c r="EY21" s="266">
        <v>10.62</v>
      </c>
      <c r="EZ21" t="s">
        <v>1596</v>
      </c>
      <c r="FA21" s="263">
        <v>7.6543952700000002</v>
      </c>
      <c r="FB21" s="5">
        <v>2.94</v>
      </c>
      <c r="FC21" s="264" t="s">
        <v>1992</v>
      </c>
      <c r="FD21" s="265">
        <v>0.75734215999999999</v>
      </c>
      <c r="FE21" s="266">
        <v>0.51</v>
      </c>
      <c r="FF21" t="s">
        <v>1596</v>
      </c>
      <c r="FG21" s="263">
        <v>21.09178262</v>
      </c>
      <c r="FH21" s="5">
        <v>2.91</v>
      </c>
      <c r="FI21" s="264"/>
      <c r="FJ21" s="265"/>
      <c r="FK21" s="266"/>
      <c r="FO21" s="264" t="s">
        <v>1993</v>
      </c>
      <c r="FP21" s="265">
        <v>0.85954739000000002</v>
      </c>
      <c r="FQ21" s="266">
        <v>0.33</v>
      </c>
      <c r="FR21" t="s">
        <v>1993</v>
      </c>
      <c r="FS21" s="263">
        <v>6.8850036699999997</v>
      </c>
      <c r="FT21" s="5">
        <v>0.7</v>
      </c>
      <c r="FU21" s="264" t="s">
        <v>1993</v>
      </c>
      <c r="FV21" s="265">
        <v>18.588293799999999</v>
      </c>
      <c r="FW21" s="266">
        <v>5.69</v>
      </c>
      <c r="FX21" t="s">
        <v>1993</v>
      </c>
      <c r="FY21" s="263">
        <v>2.2815503800000001</v>
      </c>
      <c r="FZ21" s="5">
        <v>0.4</v>
      </c>
      <c r="GA21" s="264" t="s">
        <v>1950</v>
      </c>
      <c r="GB21" s="265">
        <v>61.512711969999998</v>
      </c>
      <c r="GC21" s="266">
        <v>3.06</v>
      </c>
      <c r="GG21" s="264"/>
      <c r="GH21" s="265"/>
      <c r="GI21" s="266"/>
      <c r="GJ21" t="s">
        <v>1971</v>
      </c>
      <c r="GK21" s="263">
        <v>22.30272351</v>
      </c>
      <c r="GL21" s="5">
        <v>24.75</v>
      </c>
      <c r="GM21" s="264"/>
      <c r="GN21" s="265"/>
      <c r="GO21" s="266"/>
      <c r="GP21" t="s">
        <v>1972</v>
      </c>
      <c r="GQ21" s="263">
        <v>475.02311170000002</v>
      </c>
      <c r="GR21" s="5">
        <v>17.62</v>
      </c>
      <c r="GS21" s="264" t="s">
        <v>1972</v>
      </c>
      <c r="GT21" s="265">
        <v>912.92351498000005</v>
      </c>
      <c r="GU21" s="266">
        <v>16.72</v>
      </c>
      <c r="GV21" t="s">
        <v>1930</v>
      </c>
      <c r="GW21" s="263">
        <v>18.670376910000002</v>
      </c>
      <c r="GX21" s="5">
        <v>0.63</v>
      </c>
      <c r="GY21" s="264"/>
      <c r="GZ21" s="265"/>
      <c r="HA21" s="266"/>
    </row>
    <row r="22" spans="3:209" x14ac:dyDescent="0.2">
      <c r="C22" s="264"/>
      <c r="D22" s="265"/>
      <c r="E22" s="266"/>
      <c r="I22" s="264"/>
      <c r="J22" s="265"/>
      <c r="K22" s="266"/>
      <c r="O22" s="264" t="s">
        <v>1881</v>
      </c>
      <c r="P22" s="265">
        <v>4.7667926700000001</v>
      </c>
      <c r="Q22" s="266">
        <v>30.04</v>
      </c>
      <c r="U22" s="264"/>
      <c r="V22" s="265"/>
      <c r="W22" s="266"/>
      <c r="X22" t="s">
        <v>1994</v>
      </c>
      <c r="Y22" s="263">
        <v>2.444E-5</v>
      </c>
      <c r="Z22" s="5">
        <v>0</v>
      </c>
      <c r="AA22" s="264"/>
      <c r="AB22" s="265"/>
      <c r="AC22" s="266"/>
      <c r="AD22" t="s">
        <v>1974</v>
      </c>
      <c r="AE22" s="263">
        <v>1.28177E-3</v>
      </c>
      <c r="AF22" s="5">
        <v>0</v>
      </c>
      <c r="AG22" s="264"/>
      <c r="AH22" s="265"/>
      <c r="AI22" s="266"/>
      <c r="AJ22" t="s">
        <v>1974</v>
      </c>
      <c r="AK22" s="263">
        <v>8.2274700000000006E-3</v>
      </c>
      <c r="AL22" s="5">
        <v>0</v>
      </c>
      <c r="AM22" s="264" t="s">
        <v>1956</v>
      </c>
      <c r="AN22" s="265">
        <v>36.714006959999999</v>
      </c>
      <c r="AO22" s="266">
        <v>19.38</v>
      </c>
      <c r="AP22" t="s">
        <v>1995</v>
      </c>
      <c r="AQ22" s="263">
        <v>104.1925797</v>
      </c>
      <c r="AR22" s="5">
        <v>30.9</v>
      </c>
      <c r="AS22" s="264" t="s">
        <v>1995</v>
      </c>
      <c r="AT22" s="265">
        <v>4.0959585499999998</v>
      </c>
      <c r="AU22" s="266">
        <v>6.2</v>
      </c>
      <c r="AV22" t="s">
        <v>1996</v>
      </c>
      <c r="AW22" s="263">
        <v>7.1024660000000003E-2</v>
      </c>
      <c r="AX22" s="5">
        <v>0.1</v>
      </c>
      <c r="AY22" s="264"/>
      <c r="AZ22" s="265"/>
      <c r="BA22" s="266"/>
      <c r="BE22" s="264"/>
      <c r="BF22" s="265"/>
      <c r="BG22" s="266"/>
      <c r="BK22" s="264"/>
      <c r="BL22" s="265"/>
      <c r="BM22" s="266"/>
      <c r="BQ22" s="264"/>
      <c r="BR22" s="265"/>
      <c r="BS22" s="266"/>
      <c r="BW22" s="264"/>
      <c r="BX22" s="265"/>
      <c r="BY22" s="266"/>
      <c r="CC22" s="264"/>
      <c r="CD22" s="265"/>
      <c r="CE22" s="266"/>
      <c r="CI22" s="264" t="s">
        <v>1368</v>
      </c>
      <c r="CJ22" s="265">
        <v>1.78782211</v>
      </c>
      <c r="CK22" s="266">
        <v>1.83</v>
      </c>
      <c r="CL22" t="s">
        <v>1474</v>
      </c>
      <c r="CM22" s="263">
        <v>11.37080544</v>
      </c>
      <c r="CN22" s="5">
        <v>9.85</v>
      </c>
      <c r="CO22" s="264" t="s">
        <v>1393</v>
      </c>
      <c r="CP22" s="265">
        <v>2.4700000000000001E-6</v>
      </c>
      <c r="CQ22" s="266">
        <v>0</v>
      </c>
      <c r="CR22" t="s">
        <v>1459</v>
      </c>
      <c r="CS22" s="263">
        <v>4.1794484299999999</v>
      </c>
      <c r="CT22" s="5">
        <v>8.92</v>
      </c>
      <c r="CU22" s="264"/>
      <c r="CV22" s="265"/>
      <c r="CW22" s="266"/>
      <c r="CX22" t="s">
        <v>1997</v>
      </c>
      <c r="CY22" s="263">
        <v>7.2749623100000003</v>
      </c>
      <c r="CZ22" s="5">
        <v>5.99</v>
      </c>
      <c r="DA22" s="264"/>
      <c r="DB22" s="265"/>
      <c r="DC22" s="266"/>
      <c r="DG22" s="264"/>
      <c r="DH22" s="265"/>
      <c r="DI22" s="266"/>
      <c r="DM22" s="264"/>
      <c r="DN22" s="265"/>
      <c r="DO22" s="266"/>
      <c r="DS22" s="264"/>
      <c r="DT22" s="265"/>
      <c r="DU22" s="266"/>
      <c r="DY22" s="264" t="s">
        <v>1902</v>
      </c>
      <c r="DZ22" s="265">
        <v>3.34250056</v>
      </c>
      <c r="EA22" s="266">
        <v>4.95</v>
      </c>
      <c r="EE22" s="264"/>
      <c r="EF22" s="265"/>
      <c r="EG22" s="266"/>
      <c r="EH22" t="s">
        <v>1991</v>
      </c>
      <c r="EI22" s="263">
        <v>76.251128399999999</v>
      </c>
      <c r="EJ22" s="5">
        <v>9.1999999999999993</v>
      </c>
      <c r="EK22" s="264" t="s">
        <v>1991</v>
      </c>
      <c r="EL22" s="265">
        <v>3.8767819600000002</v>
      </c>
      <c r="EM22" s="266">
        <v>6.35</v>
      </c>
      <c r="EN22" t="s">
        <v>1393</v>
      </c>
      <c r="EO22" s="263">
        <v>1E-8</v>
      </c>
      <c r="EP22" s="5">
        <v>0</v>
      </c>
      <c r="EQ22" s="264" t="s">
        <v>1435</v>
      </c>
      <c r="ER22" s="265">
        <v>48.675796750000003</v>
      </c>
      <c r="ES22" s="266">
        <v>12.89</v>
      </c>
      <c r="ET22" t="s">
        <v>1998</v>
      </c>
      <c r="EU22" s="263">
        <v>17.149936140000001</v>
      </c>
      <c r="EV22" s="5">
        <v>3.65</v>
      </c>
      <c r="EW22" s="264" t="s">
        <v>1999</v>
      </c>
      <c r="EX22" s="265">
        <v>0.42249357999999998</v>
      </c>
      <c r="EY22" s="266">
        <v>0.39</v>
      </c>
      <c r="EZ22" t="s">
        <v>1998</v>
      </c>
      <c r="FA22" s="263">
        <v>11.63643242</v>
      </c>
      <c r="FB22" s="5">
        <v>4.47</v>
      </c>
      <c r="FC22" s="264" t="s">
        <v>1379</v>
      </c>
      <c r="FD22" s="265">
        <v>24.046891500000001</v>
      </c>
      <c r="FE22" s="266">
        <v>16.260000000000002</v>
      </c>
      <c r="FF22" t="s">
        <v>1998</v>
      </c>
      <c r="FG22" s="263">
        <v>33.904304860000003</v>
      </c>
      <c r="FH22" s="5">
        <v>4.68</v>
      </c>
      <c r="FI22" s="264"/>
      <c r="FJ22" s="265"/>
      <c r="FK22" s="266"/>
      <c r="FO22" s="264" t="s">
        <v>2000</v>
      </c>
      <c r="FP22" s="265">
        <v>8.8376422699999999</v>
      </c>
      <c r="FQ22" s="266">
        <v>3.41</v>
      </c>
      <c r="FR22" t="s">
        <v>2000</v>
      </c>
      <c r="FS22" s="263">
        <v>41.06478027</v>
      </c>
      <c r="FT22" s="5">
        <v>4.18</v>
      </c>
      <c r="FU22" s="264" t="s">
        <v>2000</v>
      </c>
      <c r="FV22" s="265">
        <v>18.786990070000002</v>
      </c>
      <c r="FW22" s="266">
        <v>5.75</v>
      </c>
      <c r="FX22" t="s">
        <v>2000</v>
      </c>
      <c r="FY22" s="263">
        <v>21.28069004</v>
      </c>
      <c r="FZ22" s="5">
        <v>3.74</v>
      </c>
      <c r="GA22" s="264" t="s">
        <v>1969</v>
      </c>
      <c r="GB22" s="265">
        <v>117.98857046000001</v>
      </c>
      <c r="GC22" s="266">
        <v>5.87</v>
      </c>
      <c r="GG22" s="264"/>
      <c r="GH22" s="265"/>
      <c r="GI22" s="266"/>
      <c r="GM22" s="264"/>
      <c r="GN22" s="265"/>
      <c r="GO22" s="266"/>
      <c r="GP22" t="s">
        <v>1930</v>
      </c>
      <c r="GQ22" s="263">
        <v>1.66883626</v>
      </c>
      <c r="GR22" s="5">
        <v>0.06</v>
      </c>
      <c r="GS22" s="264" t="s">
        <v>1930</v>
      </c>
      <c r="GT22" s="265">
        <v>36.094349700000002</v>
      </c>
      <c r="GU22" s="266">
        <v>0.66</v>
      </c>
      <c r="GV22" t="s">
        <v>2001</v>
      </c>
      <c r="GW22" s="263">
        <v>147.27348216999999</v>
      </c>
      <c r="GX22" s="5">
        <v>4.9800000000000004</v>
      </c>
      <c r="GY22" s="264"/>
      <c r="GZ22" s="265"/>
      <c r="HA22" s="266"/>
    </row>
    <row r="23" spans="3:209" x14ac:dyDescent="0.2">
      <c r="C23" s="264"/>
      <c r="D23" s="265"/>
      <c r="E23" s="266"/>
      <c r="I23" s="264"/>
      <c r="J23" s="265"/>
      <c r="K23" s="266"/>
      <c r="O23" s="264"/>
      <c r="P23" s="265"/>
      <c r="Q23" s="266"/>
      <c r="U23" s="264"/>
      <c r="V23" s="265"/>
      <c r="W23" s="266"/>
      <c r="X23" t="s">
        <v>1956</v>
      </c>
      <c r="Y23" s="263">
        <v>71.781704829999995</v>
      </c>
      <c r="Z23" s="5">
        <v>9.94</v>
      </c>
      <c r="AA23" s="264"/>
      <c r="AB23" s="265"/>
      <c r="AC23" s="266"/>
      <c r="AD23" t="s">
        <v>1956</v>
      </c>
      <c r="AE23" s="263">
        <v>70.423511020000007</v>
      </c>
      <c r="AF23" s="5">
        <v>14.61</v>
      </c>
      <c r="AG23" s="264"/>
      <c r="AH23" s="265"/>
      <c r="AI23" s="266"/>
      <c r="AJ23" t="s">
        <v>1994</v>
      </c>
      <c r="AK23" s="263">
        <v>1.5130000000000001E-5</v>
      </c>
      <c r="AL23" s="5">
        <v>0</v>
      </c>
      <c r="AM23" s="264" t="s">
        <v>1973</v>
      </c>
      <c r="AN23" s="265">
        <v>27.89596714</v>
      </c>
      <c r="AO23" s="266">
        <v>14.72</v>
      </c>
      <c r="AP23" t="s">
        <v>1996</v>
      </c>
      <c r="AQ23" s="263">
        <v>12.4441904</v>
      </c>
      <c r="AR23" s="5">
        <v>3.7</v>
      </c>
      <c r="AS23" s="264" t="s">
        <v>1996</v>
      </c>
      <c r="AT23" s="265">
        <v>0.91917481000000001</v>
      </c>
      <c r="AU23" s="266">
        <v>1.4</v>
      </c>
      <c r="AY23" s="264"/>
      <c r="AZ23" s="265"/>
      <c r="BA23" s="266"/>
      <c r="BE23" s="264"/>
      <c r="BF23" s="265"/>
      <c r="BG23" s="266"/>
      <c r="BK23" s="264"/>
      <c r="BL23" s="265"/>
      <c r="BM23" s="266"/>
      <c r="BQ23" s="264"/>
      <c r="BR23" s="265"/>
      <c r="BS23" s="266"/>
      <c r="BW23" s="264"/>
      <c r="BX23" s="265"/>
      <c r="BY23" s="266"/>
      <c r="CC23" s="264"/>
      <c r="CD23" s="265"/>
      <c r="CE23" s="266"/>
      <c r="CI23" s="264" t="s">
        <v>1393</v>
      </c>
      <c r="CJ23" s="265">
        <v>2.4700000000000001E-6</v>
      </c>
      <c r="CK23" s="266">
        <v>0</v>
      </c>
      <c r="CL23" t="s">
        <v>1459</v>
      </c>
      <c r="CM23" s="263">
        <v>4.1390501999999998</v>
      </c>
      <c r="CN23" s="5">
        <v>3.59</v>
      </c>
      <c r="CO23" s="264" t="s">
        <v>1430</v>
      </c>
      <c r="CP23" s="265">
        <v>1.734931E-2</v>
      </c>
      <c r="CQ23" s="266">
        <v>0.01</v>
      </c>
      <c r="CR23" t="s">
        <v>1481</v>
      </c>
      <c r="CS23" s="263">
        <v>3.4574214200000002</v>
      </c>
      <c r="CT23" s="5">
        <v>7.38</v>
      </c>
      <c r="CU23" s="264"/>
      <c r="CV23" s="265"/>
      <c r="CW23" s="266"/>
      <c r="CX23" t="s">
        <v>2002</v>
      </c>
      <c r="CY23" s="263">
        <v>0.94112342999999998</v>
      </c>
      <c r="CZ23" s="5">
        <v>0.78</v>
      </c>
      <c r="DA23" s="264"/>
      <c r="DB23" s="265"/>
      <c r="DC23" s="266"/>
      <c r="DG23" s="264"/>
      <c r="DH23" s="265"/>
      <c r="DI23" s="266"/>
      <c r="DM23" s="264"/>
      <c r="DN23" s="265"/>
      <c r="DO23" s="266"/>
      <c r="DS23" s="264"/>
      <c r="DT23" s="265"/>
      <c r="DU23" s="266"/>
      <c r="DY23" s="264" t="s">
        <v>2003</v>
      </c>
      <c r="DZ23" s="265">
        <v>11.38829851</v>
      </c>
      <c r="EA23" s="266">
        <v>16.850000000000001</v>
      </c>
      <c r="EE23" s="264"/>
      <c r="EF23" s="265"/>
      <c r="EG23" s="266"/>
      <c r="EH23" t="s">
        <v>1902</v>
      </c>
      <c r="EI23" s="263">
        <v>63.467572230000002</v>
      </c>
      <c r="EJ23" s="5">
        <v>7.66</v>
      </c>
      <c r="EK23" s="264" t="s">
        <v>1902</v>
      </c>
      <c r="EL23" s="265">
        <v>6.1300767599999997</v>
      </c>
      <c r="EM23" s="266">
        <v>10.039999999999999</v>
      </c>
      <c r="EN23" t="s">
        <v>1435</v>
      </c>
      <c r="EO23" s="263">
        <v>42.690014519999998</v>
      </c>
      <c r="EP23" s="5">
        <v>18.95</v>
      </c>
      <c r="EQ23" s="264" t="s">
        <v>1453</v>
      </c>
      <c r="ER23" s="265">
        <v>9.1152468899999999</v>
      </c>
      <c r="ES23" s="266">
        <v>2.41</v>
      </c>
      <c r="ET23" t="s">
        <v>1999</v>
      </c>
      <c r="EU23" s="263">
        <v>34.614817209999998</v>
      </c>
      <c r="EV23" s="5">
        <v>7.36</v>
      </c>
      <c r="EW23" s="264"/>
      <c r="EX23" s="265"/>
      <c r="EY23" s="266"/>
      <c r="EZ23" t="s">
        <v>1999</v>
      </c>
      <c r="FA23" s="263">
        <v>2.2320123700000001</v>
      </c>
      <c r="FB23" s="5">
        <v>0.86</v>
      </c>
      <c r="FC23" s="264" t="s">
        <v>1145</v>
      </c>
      <c r="FD23" s="265">
        <v>27.888977229999998</v>
      </c>
      <c r="FE23" s="266">
        <v>18.86</v>
      </c>
      <c r="FF23" t="s">
        <v>1999</v>
      </c>
      <c r="FG23" s="263">
        <v>23.05719208</v>
      </c>
      <c r="FH23" s="5">
        <v>3.19</v>
      </c>
      <c r="FI23" s="264"/>
      <c r="FJ23" s="265"/>
      <c r="FK23" s="266"/>
      <c r="FO23" s="264" t="s">
        <v>2004</v>
      </c>
      <c r="FP23" s="265">
        <v>32.729636149999997</v>
      </c>
      <c r="FQ23" s="266">
        <v>12.63</v>
      </c>
      <c r="FR23" t="s">
        <v>2004</v>
      </c>
      <c r="FS23" s="263">
        <v>36.42894699</v>
      </c>
      <c r="FT23" s="5">
        <v>3.71</v>
      </c>
      <c r="FU23" s="264" t="s">
        <v>2004</v>
      </c>
      <c r="FV23" s="265">
        <v>3.0276178599999999</v>
      </c>
      <c r="FW23" s="266">
        <v>0.93</v>
      </c>
      <c r="FX23" t="s">
        <v>2004</v>
      </c>
      <c r="FY23" s="263">
        <v>55.220104120000002</v>
      </c>
      <c r="FZ23" s="5">
        <v>9.6999999999999993</v>
      </c>
      <c r="GA23" s="264" t="s">
        <v>1983</v>
      </c>
      <c r="GB23" s="265">
        <v>500.69577903999999</v>
      </c>
      <c r="GC23" s="266">
        <v>24.89</v>
      </c>
      <c r="GG23" s="264"/>
      <c r="GH23" s="265"/>
      <c r="GI23" s="266"/>
      <c r="GM23" s="264"/>
      <c r="GN23" s="265"/>
      <c r="GO23" s="266"/>
      <c r="GP23" t="s">
        <v>2001</v>
      </c>
      <c r="GQ23" s="263">
        <v>113.4148507</v>
      </c>
      <c r="GR23" s="5">
        <v>4.21</v>
      </c>
      <c r="GS23" s="264" t="s">
        <v>2001</v>
      </c>
      <c r="GT23" s="265">
        <v>266.95540301</v>
      </c>
      <c r="GU23" s="266">
        <v>4.8899999999999997</v>
      </c>
      <c r="GY23" s="264"/>
      <c r="GZ23" s="265"/>
      <c r="HA23" s="266"/>
    </row>
    <row r="24" spans="3:209" x14ac:dyDescent="0.2">
      <c r="C24" s="264"/>
      <c r="D24" s="265"/>
      <c r="E24" s="266"/>
      <c r="I24" s="264"/>
      <c r="J24" s="265"/>
      <c r="K24" s="266"/>
      <c r="O24" s="264"/>
      <c r="P24" s="265"/>
      <c r="Q24" s="266"/>
      <c r="U24" s="264"/>
      <c r="V24" s="265"/>
      <c r="W24" s="266"/>
      <c r="X24" t="s">
        <v>1395</v>
      </c>
      <c r="Y24" s="263">
        <v>72.002500280000007</v>
      </c>
      <c r="Z24" s="5">
        <v>9.9700000000000006</v>
      </c>
      <c r="AA24" s="264"/>
      <c r="AB24" s="265"/>
      <c r="AC24" s="266"/>
      <c r="AD24" t="s">
        <v>1395</v>
      </c>
      <c r="AE24" s="263">
        <v>47.567016109999997</v>
      </c>
      <c r="AF24" s="5">
        <v>9.8699999999999992</v>
      </c>
      <c r="AG24" s="264"/>
      <c r="AH24" s="265"/>
      <c r="AI24" s="266"/>
      <c r="AJ24" t="s">
        <v>1395</v>
      </c>
      <c r="AK24" s="263">
        <v>39.923360330000001</v>
      </c>
      <c r="AL24" s="5">
        <v>9.9499999999999993</v>
      </c>
      <c r="AM24" s="264"/>
      <c r="AN24" s="265"/>
      <c r="AO24" s="266"/>
      <c r="AS24" s="264"/>
      <c r="AT24" s="265"/>
      <c r="AU24" s="266"/>
      <c r="AY24" s="264"/>
      <c r="AZ24" s="265"/>
      <c r="BA24" s="266"/>
      <c r="BE24" s="264"/>
      <c r="BF24" s="265"/>
      <c r="BG24" s="266"/>
      <c r="BK24" s="264"/>
      <c r="BL24" s="265"/>
      <c r="BM24" s="266"/>
      <c r="BQ24" s="264"/>
      <c r="BR24" s="265"/>
      <c r="BS24" s="266"/>
      <c r="BW24" s="264"/>
      <c r="BX24" s="265"/>
      <c r="BY24" s="266"/>
      <c r="CC24" s="264"/>
      <c r="CD24" s="265"/>
      <c r="CE24" s="266"/>
      <c r="CI24" s="264" t="s">
        <v>1430</v>
      </c>
      <c r="CJ24" s="265">
        <v>1.732239E-2</v>
      </c>
      <c r="CK24" s="266">
        <v>0.02</v>
      </c>
      <c r="CL24" t="s">
        <v>2005</v>
      </c>
      <c r="CM24" s="263">
        <v>29.98171309</v>
      </c>
      <c r="CN24" s="5">
        <v>25.98</v>
      </c>
      <c r="CO24" s="264" t="s">
        <v>1474</v>
      </c>
      <c r="CP24" s="265">
        <v>23.887384579999999</v>
      </c>
      <c r="CQ24" s="266">
        <v>9.14</v>
      </c>
      <c r="CR24" t="s">
        <v>1492</v>
      </c>
      <c r="CS24" s="263">
        <v>11.705832129999999</v>
      </c>
      <c r="CT24" s="5">
        <v>24.98</v>
      </c>
      <c r="CU24" s="264"/>
      <c r="CV24" s="265"/>
      <c r="CW24" s="266"/>
      <c r="DA24" s="264"/>
      <c r="DB24" s="265"/>
      <c r="DC24" s="266"/>
      <c r="DG24" s="264"/>
      <c r="DH24" s="265"/>
      <c r="DI24" s="266"/>
      <c r="DM24" s="264"/>
      <c r="DN24" s="265"/>
      <c r="DO24" s="266"/>
      <c r="DS24" s="264"/>
      <c r="DT24" s="265"/>
      <c r="DU24" s="266"/>
      <c r="DY24" s="264" t="s">
        <v>2006</v>
      </c>
      <c r="DZ24" s="265">
        <v>4.6706085100000001</v>
      </c>
      <c r="EA24" s="266">
        <v>6.91</v>
      </c>
      <c r="EE24" s="264"/>
      <c r="EF24" s="265"/>
      <c r="EG24" s="266"/>
      <c r="EH24" t="s">
        <v>2006</v>
      </c>
      <c r="EI24" s="263">
        <v>57.691593640000001</v>
      </c>
      <c r="EJ24" s="5">
        <v>6.96</v>
      </c>
      <c r="EK24" s="264" t="s">
        <v>2003</v>
      </c>
      <c r="EL24" s="265">
        <v>2.89019132</v>
      </c>
      <c r="EM24" s="266">
        <v>4.7300000000000004</v>
      </c>
      <c r="EN24" t="s">
        <v>1453</v>
      </c>
      <c r="EO24" s="263">
        <v>6.3678156100000001</v>
      </c>
      <c r="EP24" s="5">
        <v>2.83</v>
      </c>
      <c r="EQ24" s="264" t="s">
        <v>1474</v>
      </c>
      <c r="ER24" s="265">
        <v>55.752702679999999</v>
      </c>
      <c r="ES24" s="266">
        <v>14.76</v>
      </c>
      <c r="ET24" t="s">
        <v>2007</v>
      </c>
      <c r="EU24" s="263">
        <v>104.41623494</v>
      </c>
      <c r="EV24" s="5">
        <v>22.21</v>
      </c>
      <c r="EW24" s="264"/>
      <c r="EX24" s="265"/>
      <c r="EY24" s="266"/>
      <c r="EZ24" t="s">
        <v>2007</v>
      </c>
      <c r="FA24" s="263">
        <v>9.6428712000000001</v>
      </c>
      <c r="FB24" s="5">
        <v>3.7</v>
      </c>
      <c r="FC24" s="264" t="s">
        <v>1999</v>
      </c>
      <c r="FD24" s="265">
        <v>1.6935505799999999</v>
      </c>
      <c r="FE24" s="266">
        <v>1.1499999999999999</v>
      </c>
      <c r="FF24" t="s">
        <v>2007</v>
      </c>
      <c r="FG24" s="263">
        <v>85.0752047</v>
      </c>
      <c r="FH24" s="5">
        <v>11.75</v>
      </c>
      <c r="FI24" s="264"/>
      <c r="FJ24" s="265"/>
      <c r="FK24" s="266"/>
      <c r="FO24" s="264" t="s">
        <v>2008</v>
      </c>
      <c r="FP24" s="265">
        <v>20.376235919999999</v>
      </c>
      <c r="FQ24" s="266">
        <v>7.86</v>
      </c>
      <c r="FR24" t="s">
        <v>2008</v>
      </c>
      <c r="FS24" s="263">
        <v>250.12858156999999</v>
      </c>
      <c r="FT24" s="5">
        <v>25.48</v>
      </c>
      <c r="FU24" s="264" t="s">
        <v>2008</v>
      </c>
      <c r="FV24" s="265">
        <v>92.553338420000003</v>
      </c>
      <c r="FW24" s="266">
        <v>28.34</v>
      </c>
      <c r="FX24" t="s">
        <v>2008</v>
      </c>
      <c r="FY24" s="263">
        <v>93.372833189999994</v>
      </c>
      <c r="FZ24" s="5">
        <v>16.399999999999999</v>
      </c>
      <c r="GA24" s="264" t="s">
        <v>1993</v>
      </c>
      <c r="GB24" s="265">
        <v>5.94962503</v>
      </c>
      <c r="GC24" s="266">
        <v>0.3</v>
      </c>
      <c r="GG24" s="264"/>
      <c r="GH24" s="265"/>
      <c r="GI24" s="266"/>
      <c r="GM24" s="264"/>
      <c r="GN24" s="265"/>
      <c r="GO24" s="266"/>
      <c r="GS24" s="264"/>
      <c r="GT24" s="265"/>
      <c r="GU24" s="266"/>
      <c r="GY24" s="264"/>
      <c r="GZ24" s="265"/>
      <c r="HA24" s="266"/>
    </row>
    <row r="25" spans="3:209" x14ac:dyDescent="0.2">
      <c r="C25" s="264"/>
      <c r="D25" s="265"/>
      <c r="E25" s="266"/>
      <c r="I25" s="264"/>
      <c r="J25" s="265"/>
      <c r="K25" s="266"/>
      <c r="O25" s="264"/>
      <c r="P25" s="265"/>
      <c r="Q25" s="266"/>
      <c r="U25" s="264"/>
      <c r="V25" s="265"/>
      <c r="W25" s="266"/>
      <c r="X25" t="s">
        <v>2009</v>
      </c>
      <c r="Y25" s="263">
        <v>4.5938999999999997E-3</v>
      </c>
      <c r="Z25" s="5">
        <v>0</v>
      </c>
      <c r="AA25" s="264"/>
      <c r="AB25" s="265"/>
      <c r="AC25" s="266"/>
      <c r="AD25" t="s">
        <v>2009</v>
      </c>
      <c r="AE25" s="263">
        <v>3.8645699999999999E-3</v>
      </c>
      <c r="AF25" s="5">
        <v>0</v>
      </c>
      <c r="AG25" s="264"/>
      <c r="AH25" s="265"/>
      <c r="AI25" s="266"/>
      <c r="AJ25" t="s">
        <v>2009</v>
      </c>
      <c r="AK25" s="263">
        <v>4.4806100000000003E-3</v>
      </c>
      <c r="AL25" s="5">
        <v>0</v>
      </c>
      <c r="AM25" s="264"/>
      <c r="AN25" s="265"/>
      <c r="AO25" s="266"/>
      <c r="AS25" s="264"/>
      <c r="AT25" s="265"/>
      <c r="AU25" s="266"/>
      <c r="AY25" s="264"/>
      <c r="AZ25" s="265"/>
      <c r="BA25" s="266"/>
      <c r="BE25" s="264"/>
      <c r="BF25" s="265"/>
      <c r="BG25" s="266"/>
      <c r="BK25" s="264"/>
      <c r="BL25" s="265"/>
      <c r="BM25" s="266"/>
      <c r="BQ25" s="264"/>
      <c r="BR25" s="265"/>
      <c r="BS25" s="266"/>
      <c r="BW25" s="264"/>
      <c r="BX25" s="265"/>
      <c r="BY25" s="266"/>
      <c r="CC25" s="264"/>
      <c r="CD25" s="265"/>
      <c r="CE25" s="266"/>
      <c r="CI25" s="264" t="s">
        <v>1459</v>
      </c>
      <c r="CJ25" s="265">
        <v>8.6929371399999997</v>
      </c>
      <c r="CK25" s="266">
        <v>8.89</v>
      </c>
      <c r="CO25" s="264" t="s">
        <v>1459</v>
      </c>
      <c r="CP25" s="265">
        <v>21.74415699</v>
      </c>
      <c r="CQ25" s="266">
        <v>8.32</v>
      </c>
      <c r="CU25" s="264"/>
      <c r="CV25" s="265"/>
      <c r="CW25" s="266"/>
      <c r="DA25" s="264"/>
      <c r="DB25" s="265"/>
      <c r="DC25" s="266"/>
      <c r="DG25" s="264"/>
      <c r="DH25" s="265"/>
      <c r="DI25" s="266"/>
      <c r="DM25" s="264"/>
      <c r="DN25" s="265"/>
      <c r="DO25" s="266"/>
      <c r="DS25" s="264"/>
      <c r="DT25" s="265"/>
      <c r="DU25" s="266"/>
      <c r="DY25" s="264"/>
      <c r="DZ25" s="265"/>
      <c r="EA25" s="266"/>
      <c r="EE25" s="264"/>
      <c r="EF25" s="265"/>
      <c r="EG25" s="266"/>
      <c r="EK25" s="264" t="s">
        <v>2006</v>
      </c>
      <c r="EL25" s="265">
        <v>4.1931396400000001</v>
      </c>
      <c r="EM25" s="266">
        <v>6.87</v>
      </c>
      <c r="EN25" t="s">
        <v>1474</v>
      </c>
      <c r="EO25" s="263">
        <v>5.4089285699999996</v>
      </c>
      <c r="EP25" s="5">
        <v>2.4</v>
      </c>
      <c r="EQ25" s="264" t="s">
        <v>2010</v>
      </c>
      <c r="ER25" s="265">
        <v>0</v>
      </c>
      <c r="ES25" s="266">
        <v>0</v>
      </c>
      <c r="ET25" t="s">
        <v>1500</v>
      </c>
      <c r="EU25" s="263">
        <v>106.07323312</v>
      </c>
      <c r="EV25" s="5">
        <v>22.57</v>
      </c>
      <c r="EW25" s="264"/>
      <c r="EX25" s="265"/>
      <c r="EY25" s="266"/>
      <c r="EZ25" t="s">
        <v>1500</v>
      </c>
      <c r="FA25" s="263">
        <v>15.570153550000001</v>
      </c>
      <c r="FB25" s="5">
        <v>5.98</v>
      </c>
      <c r="FC25" s="264"/>
      <c r="FD25" s="265"/>
      <c r="FE25" s="266"/>
      <c r="FF25" t="s">
        <v>2011</v>
      </c>
      <c r="FG25" s="263">
        <v>1.1999999999999999E-7</v>
      </c>
      <c r="FH25" s="5">
        <v>0</v>
      </c>
      <c r="FI25" s="264"/>
      <c r="FJ25" s="265"/>
      <c r="FK25" s="266"/>
      <c r="FO25" s="264" t="s">
        <v>2012</v>
      </c>
      <c r="FP25" s="265">
        <v>13.92545572</v>
      </c>
      <c r="FQ25" s="266">
        <v>5.37</v>
      </c>
      <c r="FR25" t="s">
        <v>2012</v>
      </c>
      <c r="FS25" s="263">
        <v>49.585043300000002</v>
      </c>
      <c r="FT25" s="5">
        <v>5.05</v>
      </c>
      <c r="FU25" s="264" t="s">
        <v>2012</v>
      </c>
      <c r="FV25" s="265">
        <v>15.86561377</v>
      </c>
      <c r="FW25" s="266">
        <v>4.8600000000000003</v>
      </c>
      <c r="FX25" t="s">
        <v>2012</v>
      </c>
      <c r="FY25" s="263">
        <v>48.531396899999997</v>
      </c>
      <c r="FZ25" s="5">
        <v>8.5299999999999994</v>
      </c>
      <c r="GA25" s="264" t="s">
        <v>2000</v>
      </c>
      <c r="GB25" s="265">
        <v>71.430730150000002</v>
      </c>
      <c r="GC25" s="266">
        <v>3.55</v>
      </c>
      <c r="GG25" s="264"/>
      <c r="GH25" s="265"/>
      <c r="GI25" s="266"/>
      <c r="GM25" s="264"/>
      <c r="GN25" s="265"/>
      <c r="GO25" s="266"/>
      <c r="GS25" s="264"/>
      <c r="GT25" s="265"/>
      <c r="GU25" s="266"/>
      <c r="GY25" s="264"/>
      <c r="GZ25" s="265"/>
      <c r="HA25" s="266"/>
    </row>
    <row r="26" spans="3:209" x14ac:dyDescent="0.2">
      <c r="C26" s="264"/>
      <c r="D26" s="265"/>
      <c r="E26" s="266"/>
      <c r="I26" s="264"/>
      <c r="J26" s="265"/>
      <c r="K26" s="266"/>
      <c r="O26" s="264"/>
      <c r="P26" s="265"/>
      <c r="Q26" s="266"/>
      <c r="U26" s="264"/>
      <c r="V26" s="265"/>
      <c r="W26" s="266"/>
      <c r="X26" t="s">
        <v>1973</v>
      </c>
      <c r="Y26" s="263">
        <v>36.316598300000003</v>
      </c>
      <c r="Z26" s="5">
        <v>5.03</v>
      </c>
      <c r="AA26" s="264"/>
      <c r="AB26" s="265"/>
      <c r="AC26" s="266"/>
      <c r="AD26" t="s">
        <v>1973</v>
      </c>
      <c r="AE26" s="263">
        <v>70.722676890000002</v>
      </c>
      <c r="AF26" s="5">
        <v>14.67</v>
      </c>
      <c r="AG26" s="264"/>
      <c r="AH26" s="265"/>
      <c r="AI26" s="266"/>
      <c r="AJ26" t="s">
        <v>1973</v>
      </c>
      <c r="AK26" s="263">
        <v>19.769682</v>
      </c>
      <c r="AL26" s="5">
        <v>4.93</v>
      </c>
      <c r="AM26" s="264"/>
      <c r="AN26" s="265"/>
      <c r="AO26" s="266"/>
      <c r="AS26" s="264"/>
      <c r="AT26" s="265"/>
      <c r="AU26" s="266"/>
      <c r="AY26" s="264"/>
      <c r="AZ26" s="265"/>
      <c r="BA26" s="266"/>
      <c r="BE26" s="264"/>
      <c r="BF26" s="265"/>
      <c r="BG26" s="266"/>
      <c r="BK26" s="264"/>
      <c r="BL26" s="265"/>
      <c r="BM26" s="266"/>
      <c r="BQ26" s="264"/>
      <c r="BR26" s="265"/>
      <c r="BS26" s="266"/>
      <c r="BW26" s="264"/>
      <c r="BX26" s="265"/>
      <c r="BY26" s="266"/>
      <c r="CC26" s="264"/>
      <c r="CD26" s="265"/>
      <c r="CE26" s="266"/>
      <c r="CI26" s="264" t="s">
        <v>1481</v>
      </c>
      <c r="CJ26" s="265">
        <v>10.53757976</v>
      </c>
      <c r="CK26" s="266">
        <v>10.77</v>
      </c>
      <c r="CO26" s="264" t="s">
        <v>2005</v>
      </c>
      <c r="CP26" s="265">
        <v>50.544554789999999</v>
      </c>
      <c r="CQ26" s="266">
        <v>19.350000000000001</v>
      </c>
      <c r="CU26" s="264"/>
      <c r="CV26" s="265"/>
      <c r="CW26" s="266"/>
      <c r="DA26" s="264"/>
      <c r="DB26" s="265"/>
      <c r="DC26" s="266"/>
      <c r="DG26" s="264"/>
      <c r="DH26" s="265"/>
      <c r="DI26" s="266"/>
      <c r="DM26" s="264"/>
      <c r="DN26" s="265"/>
      <c r="DO26" s="266"/>
      <c r="DS26" s="264"/>
      <c r="DT26" s="265"/>
      <c r="DU26" s="266"/>
      <c r="DY26" s="264"/>
      <c r="DZ26" s="265"/>
      <c r="EA26" s="266"/>
      <c r="EE26" s="264"/>
      <c r="EF26" s="265"/>
      <c r="EG26" s="266"/>
      <c r="EK26" s="264"/>
      <c r="EL26" s="265"/>
      <c r="EM26" s="266"/>
      <c r="EN26" t="s">
        <v>1444</v>
      </c>
      <c r="EO26" s="263">
        <v>6.3489589300000002</v>
      </c>
      <c r="EP26" s="5">
        <v>2.82</v>
      </c>
      <c r="EQ26" s="264" t="s">
        <v>1444</v>
      </c>
      <c r="ER26" s="265">
        <v>8.9272134300000001</v>
      </c>
      <c r="ES26" s="266">
        <v>2.36</v>
      </c>
      <c r="ET26" t="s">
        <v>2013</v>
      </c>
      <c r="EU26" s="263">
        <v>25.4733196</v>
      </c>
      <c r="EV26" s="5">
        <v>5.42</v>
      </c>
      <c r="EW26" s="264"/>
      <c r="EX26" s="265"/>
      <c r="EY26" s="266"/>
      <c r="EZ26" t="s">
        <v>2013</v>
      </c>
      <c r="FA26" s="263">
        <v>29.59185076</v>
      </c>
      <c r="FB26" s="5">
        <v>11.36</v>
      </c>
      <c r="FC26" s="264"/>
      <c r="FD26" s="265"/>
      <c r="FE26" s="266"/>
      <c r="FF26" t="s">
        <v>1500</v>
      </c>
      <c r="FG26" s="263">
        <v>108.03122743999999</v>
      </c>
      <c r="FH26" s="5">
        <v>14.92</v>
      </c>
      <c r="FI26" s="264"/>
      <c r="FJ26" s="265"/>
      <c r="FK26" s="266"/>
      <c r="FO26" s="264" t="s">
        <v>2014</v>
      </c>
      <c r="FP26" s="265">
        <v>33.135054740000001</v>
      </c>
      <c r="FQ26" s="266">
        <v>12.78</v>
      </c>
      <c r="FR26" t="s">
        <v>2015</v>
      </c>
      <c r="FS26" s="263">
        <v>26.95583259</v>
      </c>
      <c r="FT26" s="5">
        <v>2.75</v>
      </c>
      <c r="FU26" s="264" t="s">
        <v>2015</v>
      </c>
      <c r="FV26" s="265">
        <v>12.955716280000001</v>
      </c>
      <c r="FW26" s="266">
        <v>3.97</v>
      </c>
      <c r="FX26" t="s">
        <v>2014</v>
      </c>
      <c r="FY26" s="263">
        <v>57.058390129999999</v>
      </c>
      <c r="FZ26" s="5">
        <v>10.02</v>
      </c>
      <c r="GA26" s="264" t="s">
        <v>2004</v>
      </c>
      <c r="GB26" s="265">
        <v>164.92097496</v>
      </c>
      <c r="GC26" s="266">
        <v>8.1999999999999993</v>
      </c>
      <c r="GG26" s="264"/>
      <c r="GH26" s="265"/>
      <c r="GI26" s="266"/>
      <c r="GM26" s="264"/>
      <c r="GN26" s="265"/>
      <c r="GO26" s="266"/>
      <c r="GS26" s="264"/>
      <c r="GT26" s="265"/>
      <c r="GU26" s="266"/>
      <c r="GY26" s="264"/>
      <c r="GZ26" s="265"/>
      <c r="HA26" s="266"/>
    </row>
    <row r="27" spans="3:209" x14ac:dyDescent="0.2">
      <c r="C27" s="264"/>
      <c r="D27" s="265"/>
      <c r="E27" s="266"/>
      <c r="I27" s="264"/>
      <c r="J27" s="265"/>
      <c r="K27" s="266"/>
      <c r="O27" s="264"/>
      <c r="P27" s="265"/>
      <c r="Q27" s="266"/>
      <c r="U27" s="264"/>
      <c r="V27" s="265"/>
      <c r="W27" s="266"/>
      <c r="AA27" s="264"/>
      <c r="AB27" s="265"/>
      <c r="AC27" s="266"/>
      <c r="AG27" s="264"/>
      <c r="AH27" s="265"/>
      <c r="AI27" s="266"/>
      <c r="AM27" s="264"/>
      <c r="AN27" s="265"/>
      <c r="AO27" s="266"/>
      <c r="AS27" s="264"/>
      <c r="AT27" s="265"/>
      <c r="AU27" s="266"/>
      <c r="AY27" s="264"/>
      <c r="AZ27" s="265"/>
      <c r="BA27" s="266"/>
      <c r="BE27" s="264"/>
      <c r="BF27" s="265"/>
      <c r="BG27" s="266"/>
      <c r="BK27" s="264"/>
      <c r="BL27" s="265"/>
      <c r="BM27" s="266"/>
      <c r="BQ27" s="264"/>
      <c r="BR27" s="265"/>
      <c r="BS27" s="266"/>
      <c r="BW27" s="264"/>
      <c r="BX27" s="265"/>
      <c r="BY27" s="266"/>
      <c r="CC27" s="264"/>
      <c r="CD27" s="265"/>
      <c r="CE27" s="266"/>
      <c r="CI27" s="264" t="s">
        <v>2005</v>
      </c>
      <c r="CJ27" s="265">
        <v>6.9197526299999996</v>
      </c>
      <c r="CK27" s="266">
        <v>7.07</v>
      </c>
      <c r="CO27" s="264"/>
      <c r="CP27" s="265"/>
      <c r="CQ27" s="266"/>
      <c r="CU27" s="264"/>
      <c r="CV27" s="265"/>
      <c r="CW27" s="266"/>
      <c r="DA27" s="264"/>
      <c r="DB27" s="265"/>
      <c r="DC27" s="266"/>
      <c r="DG27" s="264"/>
      <c r="DH27" s="265"/>
      <c r="DI27" s="266"/>
      <c r="DM27" s="264"/>
      <c r="DN27" s="265"/>
      <c r="DO27" s="266"/>
      <c r="DS27" s="264"/>
      <c r="DT27" s="265"/>
      <c r="DU27" s="266"/>
      <c r="DY27" s="264"/>
      <c r="DZ27" s="265"/>
      <c r="EA27" s="266"/>
      <c r="EE27" s="264"/>
      <c r="EF27" s="265"/>
      <c r="EG27" s="266"/>
      <c r="EK27" s="264"/>
      <c r="EL27" s="265"/>
      <c r="EM27" s="266"/>
      <c r="EN27" t="s">
        <v>1494</v>
      </c>
      <c r="EO27" s="263">
        <v>7.9599445800000002</v>
      </c>
      <c r="EP27" s="5">
        <v>3.53</v>
      </c>
      <c r="EQ27" s="264" t="s">
        <v>1498</v>
      </c>
      <c r="ER27" s="265">
        <v>55.67909839</v>
      </c>
      <c r="ES27" s="266">
        <v>14.74</v>
      </c>
      <c r="EW27" s="264"/>
      <c r="EX27" s="265"/>
      <c r="EY27" s="266"/>
      <c r="FC27" s="264"/>
      <c r="FD27" s="265"/>
      <c r="FE27" s="266"/>
      <c r="FF27" t="s">
        <v>2013</v>
      </c>
      <c r="FG27" s="263">
        <v>64.213561470000002</v>
      </c>
      <c r="FH27" s="5">
        <v>8.8699999999999992</v>
      </c>
      <c r="FI27" s="264"/>
      <c r="FJ27" s="265"/>
      <c r="FK27" s="266"/>
      <c r="FO27" s="264"/>
      <c r="FP27" s="265"/>
      <c r="FQ27" s="266"/>
      <c r="FR27" t="s">
        <v>2014</v>
      </c>
      <c r="FS27" s="263">
        <v>41.929992159999998</v>
      </c>
      <c r="FT27" s="5">
        <v>4.2699999999999996</v>
      </c>
      <c r="FU27" s="264" t="s">
        <v>2014</v>
      </c>
      <c r="FV27" s="265">
        <v>3.7791998499999999</v>
      </c>
      <c r="FW27" s="266">
        <v>1.1599999999999999</v>
      </c>
      <c r="GA27" s="264" t="s">
        <v>2008</v>
      </c>
      <c r="GB27" s="265">
        <v>383.65001697999998</v>
      </c>
      <c r="GC27" s="266">
        <v>19.07</v>
      </c>
      <c r="GG27" s="264"/>
      <c r="GH27" s="265"/>
      <c r="GI27" s="266"/>
      <c r="GM27" s="264"/>
      <c r="GN27" s="265"/>
      <c r="GO27" s="266"/>
      <c r="GS27" s="264"/>
      <c r="GT27" s="265"/>
      <c r="GU27" s="266"/>
      <c r="GY27" s="264"/>
      <c r="GZ27" s="265"/>
      <c r="HA27" s="266"/>
    </row>
    <row r="28" spans="3:209" x14ac:dyDescent="0.2">
      <c r="C28" s="264"/>
      <c r="D28" s="265"/>
      <c r="E28" s="266"/>
      <c r="I28" s="264"/>
      <c r="J28" s="265"/>
      <c r="K28" s="266"/>
      <c r="O28" s="264"/>
      <c r="P28" s="265"/>
      <c r="Q28" s="266"/>
      <c r="U28" s="264"/>
      <c r="V28" s="265"/>
      <c r="W28" s="266"/>
      <c r="AA28" s="264"/>
      <c r="AB28" s="265"/>
      <c r="AC28" s="266"/>
      <c r="AG28" s="264"/>
      <c r="AH28" s="265"/>
      <c r="AI28" s="266"/>
      <c r="AM28" s="264"/>
      <c r="AN28" s="265"/>
      <c r="AO28" s="266"/>
      <c r="AS28" s="264"/>
      <c r="AT28" s="265"/>
      <c r="AU28" s="266"/>
      <c r="AY28" s="264"/>
      <c r="AZ28" s="265"/>
      <c r="BA28" s="266"/>
      <c r="BE28" s="264"/>
      <c r="BF28" s="265"/>
      <c r="BG28" s="266"/>
      <c r="BK28" s="264"/>
      <c r="BL28" s="265"/>
      <c r="BM28" s="266"/>
      <c r="BQ28" s="264"/>
      <c r="BR28" s="265"/>
      <c r="BS28" s="266"/>
      <c r="BW28" s="264"/>
      <c r="BX28" s="265"/>
      <c r="BY28" s="266"/>
      <c r="CC28" s="264"/>
      <c r="CD28" s="265"/>
      <c r="CE28" s="266"/>
      <c r="CI28" s="264"/>
      <c r="CJ28" s="265"/>
      <c r="CK28" s="266"/>
      <c r="CO28" s="264"/>
      <c r="CP28" s="265"/>
      <c r="CQ28" s="266"/>
      <c r="CU28" s="264"/>
      <c r="CV28" s="265"/>
      <c r="CW28" s="266"/>
      <c r="DA28" s="264"/>
      <c r="DB28" s="265"/>
      <c r="DC28" s="266"/>
      <c r="DG28" s="264"/>
      <c r="DH28" s="265"/>
      <c r="DI28" s="266"/>
      <c r="DM28" s="264"/>
      <c r="DN28" s="265"/>
      <c r="DO28" s="266"/>
      <c r="DS28" s="264"/>
      <c r="DT28" s="265"/>
      <c r="DU28" s="266"/>
      <c r="DY28" s="264"/>
      <c r="DZ28" s="265"/>
      <c r="EA28" s="266"/>
      <c r="EE28" s="264"/>
      <c r="EF28" s="265"/>
      <c r="EG28" s="266"/>
      <c r="EK28" s="264"/>
      <c r="EL28" s="265"/>
      <c r="EM28" s="266"/>
      <c r="EN28" t="s">
        <v>1821</v>
      </c>
      <c r="EO28" s="263">
        <v>5.3908398999999996</v>
      </c>
      <c r="EP28" s="5">
        <v>2.39</v>
      </c>
      <c r="EQ28" s="264" t="s">
        <v>1494</v>
      </c>
      <c r="ER28" s="265">
        <v>17.749410780000002</v>
      </c>
      <c r="ES28" s="266">
        <v>4.7</v>
      </c>
      <c r="EW28" s="264"/>
      <c r="EX28" s="265"/>
      <c r="EY28" s="266"/>
      <c r="FC28" s="264"/>
      <c r="FD28" s="265"/>
      <c r="FE28" s="266"/>
      <c r="FI28" s="264"/>
      <c r="FJ28" s="265"/>
      <c r="FK28" s="266"/>
      <c r="FO28" s="264"/>
      <c r="FP28" s="265"/>
      <c r="FQ28" s="266"/>
      <c r="FU28" s="264"/>
      <c r="FV28" s="265"/>
      <c r="FW28" s="266"/>
      <c r="GA28" s="264" t="s">
        <v>2012</v>
      </c>
      <c r="GB28" s="265">
        <v>201.74856025</v>
      </c>
      <c r="GC28" s="266">
        <v>10.029999999999999</v>
      </c>
      <c r="GG28" s="264"/>
      <c r="GH28" s="265"/>
      <c r="GI28" s="266"/>
      <c r="GM28" s="264"/>
      <c r="GN28" s="265"/>
      <c r="GO28" s="266"/>
      <c r="GS28" s="264"/>
      <c r="GT28" s="265"/>
      <c r="GU28" s="266"/>
      <c r="GY28" s="264"/>
      <c r="GZ28" s="265"/>
      <c r="HA28" s="266"/>
    </row>
    <row r="29" spans="3:209" x14ac:dyDescent="0.2">
      <c r="C29" s="264"/>
      <c r="D29" s="265"/>
      <c r="E29" s="266"/>
      <c r="I29" s="264"/>
      <c r="J29" s="265"/>
      <c r="K29" s="266"/>
      <c r="O29" s="264"/>
      <c r="P29" s="265"/>
      <c r="Q29" s="266"/>
      <c r="U29" s="264"/>
      <c r="V29" s="265"/>
      <c r="W29" s="266"/>
      <c r="AA29" s="264"/>
      <c r="AB29" s="265"/>
      <c r="AC29" s="266"/>
      <c r="AG29" s="264"/>
      <c r="AH29" s="265"/>
      <c r="AI29" s="266"/>
      <c r="AM29" s="264"/>
      <c r="AN29" s="265"/>
      <c r="AO29" s="266"/>
      <c r="AS29" s="264"/>
      <c r="AT29" s="265"/>
      <c r="AU29" s="266"/>
      <c r="AY29" s="264"/>
      <c r="AZ29" s="265"/>
      <c r="BA29" s="266"/>
      <c r="BE29" s="264"/>
      <c r="BF29" s="265"/>
      <c r="BG29" s="266"/>
      <c r="BK29" s="264"/>
      <c r="BL29" s="265"/>
      <c r="BM29" s="266"/>
      <c r="BQ29" s="264"/>
      <c r="BR29" s="265"/>
      <c r="BS29" s="266"/>
      <c r="BW29" s="264"/>
      <c r="BX29" s="265"/>
      <c r="BY29" s="266"/>
      <c r="CC29" s="264"/>
      <c r="CD29" s="265"/>
      <c r="CE29" s="266"/>
      <c r="CI29" s="264"/>
      <c r="CJ29" s="265"/>
      <c r="CK29" s="266"/>
      <c r="CO29" s="264"/>
      <c r="CP29" s="265"/>
      <c r="CQ29" s="266"/>
      <c r="CU29" s="264"/>
      <c r="CV29" s="265"/>
      <c r="CW29" s="266"/>
      <c r="DA29" s="264"/>
      <c r="DB29" s="265"/>
      <c r="DC29" s="266"/>
      <c r="DG29" s="264"/>
      <c r="DH29" s="265"/>
      <c r="DI29" s="266"/>
      <c r="DM29" s="264"/>
      <c r="DN29" s="265"/>
      <c r="DO29" s="266"/>
      <c r="DS29" s="264"/>
      <c r="DT29" s="265"/>
      <c r="DU29" s="266"/>
      <c r="DY29" s="264"/>
      <c r="DZ29" s="265"/>
      <c r="EA29" s="266"/>
      <c r="EE29" s="264"/>
      <c r="EF29" s="265"/>
      <c r="EG29" s="266"/>
      <c r="EK29" s="264"/>
      <c r="EL29" s="265"/>
      <c r="EM29" s="266"/>
      <c r="EN29" t="s">
        <v>1626</v>
      </c>
      <c r="EO29" s="263">
        <v>11.60243717</v>
      </c>
      <c r="EP29" s="5">
        <v>5.15</v>
      </c>
      <c r="EQ29" s="264"/>
      <c r="ER29" s="265"/>
      <c r="ES29" s="266"/>
      <c r="EW29" s="264"/>
      <c r="EX29" s="265"/>
      <c r="EY29" s="266"/>
      <c r="FC29" s="264"/>
      <c r="FD29" s="265"/>
      <c r="FE29" s="266"/>
      <c r="FI29" s="264"/>
      <c r="FJ29" s="265"/>
      <c r="FK29" s="266"/>
      <c r="FO29" s="264"/>
      <c r="FP29" s="265"/>
      <c r="FQ29" s="266"/>
      <c r="FU29" s="264"/>
      <c r="FV29" s="265"/>
      <c r="FW29" s="266"/>
      <c r="GA29" s="264" t="s">
        <v>2015</v>
      </c>
      <c r="GB29" s="265">
        <v>6.5179226699999999</v>
      </c>
      <c r="GC29" s="266">
        <v>0.32</v>
      </c>
      <c r="GG29" s="264"/>
      <c r="GH29" s="265"/>
      <c r="GI29" s="266"/>
      <c r="GM29" s="264"/>
      <c r="GN29" s="265"/>
      <c r="GO29" s="266"/>
      <c r="GS29" s="264"/>
      <c r="GT29" s="265"/>
      <c r="GU29" s="266"/>
      <c r="GY29" s="264"/>
      <c r="GZ29" s="265"/>
      <c r="HA29" s="266"/>
    </row>
    <row r="30" spans="3:209" x14ac:dyDescent="0.2">
      <c r="C30" s="264"/>
      <c r="D30" s="265"/>
      <c r="E30" s="266"/>
      <c r="I30" s="264"/>
      <c r="J30" s="265"/>
      <c r="K30" s="266"/>
      <c r="O30" s="264"/>
      <c r="P30" s="265"/>
      <c r="Q30" s="266"/>
      <c r="U30" s="264"/>
      <c r="V30" s="265"/>
      <c r="W30" s="266"/>
      <c r="AA30" s="264"/>
      <c r="AB30" s="265"/>
      <c r="AC30" s="266"/>
      <c r="AG30" s="264"/>
      <c r="AH30" s="265"/>
      <c r="AI30" s="266"/>
      <c r="AM30" s="264"/>
      <c r="AN30" s="265"/>
      <c r="AO30" s="266"/>
      <c r="AS30" s="264"/>
      <c r="AT30" s="265"/>
      <c r="AU30" s="266"/>
      <c r="AY30" s="264"/>
      <c r="AZ30" s="265"/>
      <c r="BA30" s="266"/>
      <c r="BE30" s="264"/>
      <c r="BF30" s="265"/>
      <c r="BG30" s="266"/>
      <c r="BK30" s="264"/>
      <c r="BL30" s="265"/>
      <c r="BM30" s="266"/>
      <c r="BQ30" s="264"/>
      <c r="BR30" s="265"/>
      <c r="BS30" s="266"/>
      <c r="BW30" s="264"/>
      <c r="BX30" s="265"/>
      <c r="BY30" s="266"/>
      <c r="CC30" s="264"/>
      <c r="CD30" s="265"/>
      <c r="CE30" s="266"/>
      <c r="CI30" s="264"/>
      <c r="CJ30" s="265"/>
      <c r="CK30" s="266"/>
      <c r="CO30" s="264"/>
      <c r="CP30" s="265"/>
      <c r="CQ30" s="266"/>
      <c r="CU30" s="264"/>
      <c r="CV30" s="265"/>
      <c r="CW30" s="266"/>
      <c r="DA30" s="264"/>
      <c r="DB30" s="265"/>
      <c r="DC30" s="266"/>
      <c r="DG30" s="264"/>
      <c r="DH30" s="265"/>
      <c r="DI30" s="266"/>
      <c r="DM30" s="264"/>
      <c r="DN30" s="265"/>
      <c r="DO30" s="266"/>
      <c r="DS30" s="264"/>
      <c r="DT30" s="265"/>
      <c r="DU30" s="266"/>
      <c r="DY30" s="264"/>
      <c r="DZ30" s="265"/>
      <c r="EA30" s="266"/>
      <c r="EE30" s="264"/>
      <c r="EF30" s="265"/>
      <c r="EG30" s="266"/>
      <c r="EK30" s="264"/>
      <c r="EL30" s="265"/>
      <c r="EM30" s="266"/>
      <c r="EQ30" s="264"/>
      <c r="ER30" s="265"/>
      <c r="ES30" s="266"/>
      <c r="EW30" s="264"/>
      <c r="EX30" s="265"/>
      <c r="EY30" s="266"/>
      <c r="FC30" s="264"/>
      <c r="FD30" s="265"/>
      <c r="FE30" s="266"/>
      <c r="FI30" s="264"/>
      <c r="FJ30" s="265"/>
      <c r="FK30" s="266"/>
      <c r="FO30" s="264"/>
      <c r="FP30" s="265"/>
      <c r="FQ30" s="266"/>
      <c r="FU30" s="264"/>
      <c r="FV30" s="265"/>
      <c r="FW30" s="266"/>
      <c r="GA30" s="264" t="s">
        <v>2014</v>
      </c>
      <c r="GB30" s="265">
        <v>163.91667670999999</v>
      </c>
      <c r="GC30" s="266">
        <v>8.15</v>
      </c>
      <c r="GG30" s="264"/>
      <c r="GH30" s="265"/>
      <c r="GI30" s="266"/>
      <c r="GM30" s="264"/>
      <c r="GN30" s="265"/>
      <c r="GO30" s="266"/>
      <c r="GS30" s="264"/>
      <c r="GT30" s="265"/>
      <c r="GU30" s="266"/>
      <c r="GY30" s="264"/>
      <c r="GZ30" s="265"/>
      <c r="HA30" s="266"/>
    </row>
    <row r="31" spans="3:209" x14ac:dyDescent="0.2">
      <c r="C31" s="264"/>
      <c r="D31" s="265"/>
      <c r="E31" s="266"/>
      <c r="I31" s="264"/>
      <c r="J31" s="265"/>
      <c r="K31" s="266"/>
      <c r="O31" s="264"/>
      <c r="P31" s="265"/>
      <c r="Q31" s="266"/>
      <c r="U31" s="264"/>
      <c r="V31" s="265"/>
      <c r="W31" s="266"/>
      <c r="AA31" s="264"/>
      <c r="AB31" s="265"/>
      <c r="AC31" s="266"/>
      <c r="AG31" s="264"/>
      <c r="AH31" s="265"/>
      <c r="AI31" s="266"/>
      <c r="AM31" s="264"/>
      <c r="AN31" s="265"/>
      <c r="AO31" s="266"/>
      <c r="AS31" s="264"/>
      <c r="AT31" s="265"/>
      <c r="AU31" s="266"/>
      <c r="AY31" s="264"/>
      <c r="AZ31" s="265"/>
      <c r="BA31" s="266"/>
      <c r="BE31" s="264"/>
      <c r="BF31" s="265"/>
      <c r="BG31" s="266"/>
      <c r="BK31" s="264"/>
      <c r="BL31" s="265"/>
      <c r="BM31" s="266"/>
      <c r="BQ31" s="264"/>
      <c r="BR31" s="265"/>
      <c r="BS31" s="266"/>
      <c r="BW31" s="264"/>
      <c r="BX31" s="265"/>
      <c r="BY31" s="266"/>
      <c r="CC31" s="264"/>
      <c r="CD31" s="265"/>
      <c r="CE31" s="266"/>
      <c r="CI31" s="264"/>
      <c r="CJ31" s="265"/>
      <c r="CK31" s="266"/>
      <c r="CO31" s="264"/>
      <c r="CP31" s="265"/>
      <c r="CQ31" s="266"/>
      <c r="CU31" s="264"/>
      <c r="CV31" s="265"/>
      <c r="CW31" s="266"/>
      <c r="DA31" s="264"/>
      <c r="DB31" s="265"/>
      <c r="DC31" s="266"/>
      <c r="DG31" s="264"/>
      <c r="DH31" s="265"/>
      <c r="DI31" s="266"/>
      <c r="DM31" s="264"/>
      <c r="DN31" s="265"/>
      <c r="DO31" s="266"/>
      <c r="DS31" s="264"/>
      <c r="DT31" s="265"/>
      <c r="DU31" s="266"/>
      <c r="DY31" s="264"/>
      <c r="DZ31" s="265"/>
      <c r="EA31" s="266"/>
      <c r="EE31" s="264"/>
      <c r="EF31" s="265"/>
      <c r="EG31" s="266"/>
      <c r="EK31" s="264"/>
      <c r="EL31" s="265"/>
      <c r="EM31" s="266"/>
      <c r="EQ31" s="264"/>
      <c r="ER31" s="265"/>
      <c r="ES31" s="266"/>
      <c r="EW31" s="264"/>
      <c r="EX31" s="265"/>
      <c r="EY31" s="266"/>
      <c r="FC31" s="264"/>
      <c r="FD31" s="265"/>
      <c r="FE31" s="266"/>
      <c r="FI31" s="264"/>
      <c r="FJ31" s="265"/>
      <c r="FK31" s="266"/>
      <c r="FO31" s="264"/>
      <c r="FP31" s="265"/>
      <c r="FQ31" s="266"/>
      <c r="FU31" s="264"/>
      <c r="FV31" s="265"/>
      <c r="FW31" s="266"/>
      <c r="GA31" s="264"/>
      <c r="GB31" s="265"/>
      <c r="GC31" s="266"/>
      <c r="GG31" s="264"/>
      <c r="GH31" s="265"/>
      <c r="GI31" s="266"/>
      <c r="GM31" s="264"/>
      <c r="GN31" s="265"/>
      <c r="GO31" s="266"/>
      <c r="GS31" s="264"/>
      <c r="GT31" s="265"/>
      <c r="GU31" s="266"/>
      <c r="GY31" s="264"/>
      <c r="GZ31" s="265"/>
      <c r="HA31" s="266"/>
    </row>
    <row r="32" spans="3:209" x14ac:dyDescent="0.2">
      <c r="C32" s="264"/>
      <c r="D32" s="265"/>
      <c r="E32" s="266"/>
      <c r="I32" s="264"/>
      <c r="J32" s="265"/>
      <c r="K32" s="266"/>
      <c r="O32" s="264"/>
      <c r="P32" s="265"/>
      <c r="Q32" s="266"/>
      <c r="U32" s="264"/>
      <c r="V32" s="265"/>
      <c r="W32" s="266"/>
      <c r="AA32" s="264"/>
      <c r="AB32" s="265"/>
      <c r="AC32" s="266"/>
      <c r="AG32" s="264"/>
      <c r="AH32" s="265"/>
      <c r="AI32" s="266"/>
      <c r="AM32" s="264"/>
      <c r="AN32" s="265"/>
      <c r="AO32" s="266"/>
      <c r="AS32" s="264"/>
      <c r="AT32" s="265"/>
      <c r="AU32" s="266"/>
      <c r="AY32" s="264"/>
      <c r="AZ32" s="265"/>
      <c r="BA32" s="266"/>
      <c r="BE32" s="264"/>
      <c r="BF32" s="265"/>
      <c r="BG32" s="266"/>
      <c r="BK32" s="264"/>
      <c r="BL32" s="265"/>
      <c r="BM32" s="266"/>
      <c r="BQ32" s="264"/>
      <c r="BR32" s="265"/>
      <c r="BS32" s="266"/>
      <c r="BW32" s="264"/>
      <c r="BX32" s="265"/>
      <c r="BY32" s="266"/>
      <c r="CC32" s="264"/>
      <c r="CD32" s="265"/>
      <c r="CE32" s="266"/>
      <c r="CI32" s="264"/>
      <c r="CJ32" s="265"/>
      <c r="CK32" s="266"/>
      <c r="CO32" s="264"/>
      <c r="CP32" s="265"/>
      <c r="CQ32" s="266"/>
      <c r="CU32" s="264"/>
      <c r="CV32" s="265"/>
      <c r="CW32" s="266"/>
      <c r="DA32" s="264"/>
      <c r="DB32" s="265"/>
      <c r="DC32" s="266"/>
      <c r="DG32" s="264"/>
      <c r="DH32" s="265"/>
      <c r="DI32" s="266"/>
      <c r="DM32" s="264"/>
      <c r="DN32" s="265"/>
      <c r="DO32" s="266"/>
      <c r="DS32" s="264"/>
      <c r="DT32" s="265"/>
      <c r="DU32" s="266"/>
      <c r="DY32" s="264"/>
      <c r="DZ32" s="265"/>
      <c r="EA32" s="266"/>
      <c r="EE32" s="264"/>
      <c r="EF32" s="265"/>
      <c r="EG32" s="266"/>
      <c r="EK32" s="264"/>
      <c r="EL32" s="265"/>
      <c r="EM32" s="266"/>
      <c r="EQ32" s="264"/>
      <c r="ER32" s="265"/>
      <c r="ES32" s="266"/>
      <c r="EW32" s="264"/>
      <c r="EX32" s="265"/>
      <c r="EY32" s="266"/>
      <c r="FC32" s="264"/>
      <c r="FD32" s="265"/>
      <c r="FE32" s="266"/>
      <c r="FI32" s="264"/>
      <c r="FJ32" s="265"/>
      <c r="FK32" s="266"/>
      <c r="FO32" s="264"/>
      <c r="FP32" s="265"/>
      <c r="FQ32" s="266"/>
      <c r="FU32" s="264"/>
      <c r="FV32" s="265"/>
      <c r="FW32" s="266"/>
      <c r="GA32" s="264"/>
      <c r="GB32" s="265"/>
      <c r="GC32" s="266"/>
      <c r="GG32" s="264"/>
      <c r="GH32" s="265"/>
      <c r="GI32" s="266"/>
      <c r="GM32" s="264"/>
      <c r="GN32" s="265"/>
      <c r="GO32" s="266"/>
      <c r="GS32" s="264"/>
      <c r="GT32" s="265"/>
      <c r="GU32" s="266"/>
      <c r="GY32" s="264"/>
      <c r="GZ32" s="265"/>
      <c r="HA32" s="266"/>
    </row>
    <row r="33" spans="1:212" x14ac:dyDescent="0.2">
      <c r="C33" s="264"/>
      <c r="D33" s="265"/>
      <c r="E33" s="266"/>
      <c r="I33" s="264"/>
      <c r="J33" s="265"/>
      <c r="K33" s="266"/>
      <c r="O33" s="264"/>
      <c r="P33" s="265"/>
      <c r="Q33" s="266"/>
      <c r="U33" s="264"/>
      <c r="V33" s="265"/>
      <c r="W33" s="266"/>
      <c r="AA33" s="264"/>
      <c r="AB33" s="265"/>
      <c r="AC33" s="266"/>
      <c r="AG33" s="264"/>
      <c r="AH33" s="265"/>
      <c r="AI33" s="266"/>
      <c r="AM33" s="264"/>
      <c r="AN33" s="265"/>
      <c r="AO33" s="266"/>
      <c r="AS33" s="264"/>
      <c r="AT33" s="265"/>
      <c r="AU33" s="266"/>
      <c r="AY33" s="264"/>
      <c r="AZ33" s="265"/>
      <c r="BA33" s="266"/>
      <c r="BE33" s="264"/>
      <c r="BF33" s="265"/>
      <c r="BG33" s="266"/>
      <c r="BK33" s="264"/>
      <c r="BL33" s="265"/>
      <c r="BM33" s="266"/>
      <c r="BQ33" s="264"/>
      <c r="BR33" s="265"/>
      <c r="BS33" s="266"/>
      <c r="BW33" s="264"/>
      <c r="BX33" s="265"/>
      <c r="BY33" s="266"/>
      <c r="CC33" s="264"/>
      <c r="CD33" s="265"/>
      <c r="CE33" s="266"/>
      <c r="CI33" s="264"/>
      <c r="CJ33" s="265"/>
      <c r="CK33" s="266"/>
      <c r="CO33" s="264"/>
      <c r="CP33" s="265"/>
      <c r="CQ33" s="266"/>
      <c r="CU33" s="264"/>
      <c r="CV33" s="265"/>
      <c r="CW33" s="266"/>
      <c r="DA33" s="264"/>
      <c r="DB33" s="265"/>
      <c r="DC33" s="266"/>
      <c r="DG33" s="264"/>
      <c r="DH33" s="265"/>
      <c r="DI33" s="266"/>
      <c r="DM33" s="264"/>
      <c r="DN33" s="265"/>
      <c r="DO33" s="266"/>
      <c r="DS33" s="264"/>
      <c r="DT33" s="265"/>
      <c r="DU33" s="266"/>
      <c r="DY33" s="264"/>
      <c r="DZ33" s="265"/>
      <c r="EA33" s="266"/>
      <c r="EE33" s="264"/>
      <c r="EF33" s="265"/>
      <c r="EG33" s="266"/>
      <c r="EK33" s="264"/>
      <c r="EL33" s="265"/>
      <c r="EM33" s="266"/>
      <c r="EQ33" s="264"/>
      <c r="ER33" s="265"/>
      <c r="ES33" s="266"/>
      <c r="EW33" s="264"/>
      <c r="EX33" s="265"/>
      <c r="EY33" s="266"/>
      <c r="FC33" s="264"/>
      <c r="FD33" s="265"/>
      <c r="FE33" s="266"/>
      <c r="FI33" s="264"/>
      <c r="FJ33" s="265"/>
      <c r="FK33" s="266"/>
      <c r="FO33" s="264"/>
      <c r="FP33" s="265"/>
      <c r="FQ33" s="266"/>
      <c r="FU33" s="264"/>
      <c r="FV33" s="265"/>
      <c r="FW33" s="266"/>
      <c r="GA33" s="264"/>
      <c r="GB33" s="265"/>
      <c r="GC33" s="266"/>
      <c r="GG33" s="264"/>
      <c r="GH33" s="265"/>
      <c r="GI33" s="266"/>
      <c r="GM33" s="264"/>
      <c r="GN33" s="265"/>
      <c r="GO33" s="266"/>
      <c r="GS33" s="264"/>
      <c r="GT33" s="265"/>
      <c r="GU33" s="266"/>
      <c r="GY33" s="264"/>
      <c r="GZ33" s="265"/>
      <c r="HA33" s="266"/>
    </row>
    <row r="34" spans="1:212" x14ac:dyDescent="0.2">
      <c r="C34" s="264"/>
      <c r="D34" s="265"/>
      <c r="E34" s="266"/>
      <c r="I34" s="264"/>
      <c r="J34" s="265"/>
      <c r="K34" s="266"/>
      <c r="O34" s="264"/>
      <c r="P34" s="265"/>
      <c r="Q34" s="266"/>
      <c r="U34" s="264"/>
      <c r="V34" s="265"/>
      <c r="W34" s="266"/>
      <c r="AA34" s="264"/>
      <c r="AB34" s="265"/>
      <c r="AC34" s="266"/>
      <c r="AG34" s="264"/>
      <c r="AH34" s="265"/>
      <c r="AI34" s="266"/>
      <c r="AM34" s="264"/>
      <c r="AN34" s="265"/>
      <c r="AO34" s="266"/>
      <c r="AS34" s="264"/>
      <c r="AT34" s="265"/>
      <c r="AU34" s="266"/>
      <c r="AY34" s="264"/>
      <c r="AZ34" s="265"/>
      <c r="BA34" s="266"/>
      <c r="BE34" s="264"/>
      <c r="BF34" s="265"/>
      <c r="BG34" s="266"/>
      <c r="BK34" s="264"/>
      <c r="BL34" s="265"/>
      <c r="BM34" s="266"/>
      <c r="BQ34" s="264"/>
      <c r="BR34" s="265"/>
      <c r="BS34" s="266"/>
      <c r="BW34" s="264"/>
      <c r="BX34" s="265"/>
      <c r="BY34" s="266"/>
      <c r="CC34" s="264"/>
      <c r="CD34" s="265"/>
      <c r="CE34" s="266"/>
      <c r="CI34" s="264"/>
      <c r="CJ34" s="265"/>
      <c r="CK34" s="266"/>
      <c r="CO34" s="264"/>
      <c r="CP34" s="265"/>
      <c r="CQ34" s="266"/>
      <c r="CU34" s="264"/>
      <c r="CV34" s="265"/>
      <c r="CW34" s="266"/>
      <c r="DA34" s="264"/>
      <c r="DB34" s="265"/>
      <c r="DC34" s="266"/>
      <c r="DG34" s="264"/>
      <c r="DH34" s="265"/>
      <c r="DI34" s="266"/>
      <c r="DM34" s="264"/>
      <c r="DN34" s="265"/>
      <c r="DO34" s="266"/>
      <c r="DS34" s="264"/>
      <c r="DT34" s="265"/>
      <c r="DU34" s="266"/>
      <c r="DY34" s="264"/>
      <c r="DZ34" s="265"/>
      <c r="EA34" s="266"/>
      <c r="EE34" s="264"/>
      <c r="EF34" s="265"/>
      <c r="EG34" s="266"/>
      <c r="EK34" s="264"/>
      <c r="EL34" s="265"/>
      <c r="EM34" s="266"/>
      <c r="EQ34" s="264"/>
      <c r="ER34" s="265"/>
      <c r="ES34" s="266"/>
      <c r="EW34" s="264"/>
      <c r="EX34" s="265"/>
      <c r="EY34" s="266"/>
      <c r="FC34" s="264"/>
      <c r="FD34" s="265"/>
      <c r="FE34" s="266"/>
      <c r="FI34" s="264"/>
      <c r="FJ34" s="265"/>
      <c r="FK34" s="266"/>
      <c r="FO34" s="264"/>
      <c r="FP34" s="265"/>
      <c r="FQ34" s="266"/>
      <c r="FU34" s="264"/>
      <c r="FV34" s="265"/>
      <c r="FW34" s="266"/>
      <c r="GA34" s="264"/>
      <c r="GB34" s="265"/>
      <c r="GC34" s="266"/>
      <c r="GG34" s="264"/>
      <c r="GH34" s="265"/>
      <c r="GI34" s="266"/>
      <c r="GM34" s="264"/>
      <c r="GN34" s="265"/>
      <c r="GO34" s="266"/>
      <c r="GS34" s="264"/>
      <c r="GT34" s="265"/>
      <c r="GU34" s="266"/>
      <c r="GY34" s="264"/>
      <c r="GZ34" s="265"/>
      <c r="HA34" s="266"/>
    </row>
    <row r="35" spans="1:212" x14ac:dyDescent="0.2">
      <c r="C35" s="264"/>
      <c r="D35" s="265"/>
      <c r="E35" s="266"/>
      <c r="I35" s="264"/>
      <c r="J35" s="265"/>
      <c r="K35" s="266"/>
      <c r="O35" s="264"/>
      <c r="P35" s="265"/>
      <c r="Q35" s="266"/>
      <c r="U35" s="264"/>
      <c r="V35" s="265"/>
      <c r="W35" s="266"/>
      <c r="AA35" s="264"/>
      <c r="AB35" s="265"/>
      <c r="AC35" s="266"/>
      <c r="AG35" s="264"/>
      <c r="AH35" s="265"/>
      <c r="AI35" s="266"/>
      <c r="AM35" s="264"/>
      <c r="AN35" s="265"/>
      <c r="AO35" s="266"/>
      <c r="AS35" s="264"/>
      <c r="AT35" s="265"/>
      <c r="AU35" s="266"/>
      <c r="AY35" s="264"/>
      <c r="AZ35" s="265"/>
      <c r="BA35" s="266"/>
      <c r="BE35" s="264"/>
      <c r="BF35" s="265"/>
      <c r="BG35" s="266"/>
      <c r="BK35" s="264"/>
      <c r="BL35" s="265"/>
      <c r="BM35" s="266"/>
      <c r="BQ35" s="264"/>
      <c r="BR35" s="265"/>
      <c r="BS35" s="266"/>
      <c r="BW35" s="264"/>
      <c r="BX35" s="265"/>
      <c r="BY35" s="266"/>
      <c r="CC35" s="264"/>
      <c r="CD35" s="265"/>
      <c r="CE35" s="266"/>
      <c r="CI35" s="264"/>
      <c r="CJ35" s="265"/>
      <c r="CK35" s="266"/>
      <c r="CO35" s="264"/>
      <c r="CP35" s="265"/>
      <c r="CQ35" s="266"/>
      <c r="CU35" s="264"/>
      <c r="CV35" s="265"/>
      <c r="CW35" s="266"/>
      <c r="DA35" s="264"/>
      <c r="DB35" s="265"/>
      <c r="DC35" s="266"/>
      <c r="DG35" s="264"/>
      <c r="DH35" s="265"/>
      <c r="DI35" s="266"/>
      <c r="DM35" s="264"/>
      <c r="DN35" s="265"/>
      <c r="DO35" s="266"/>
      <c r="DS35" s="264"/>
      <c r="DT35" s="265"/>
      <c r="DU35" s="266"/>
      <c r="DY35" s="264"/>
      <c r="DZ35" s="265"/>
      <c r="EA35" s="266"/>
      <c r="EE35" s="264"/>
      <c r="EF35" s="265"/>
      <c r="EG35" s="266"/>
      <c r="EK35" s="264"/>
      <c r="EL35" s="265"/>
      <c r="EM35" s="266"/>
      <c r="EQ35" s="264"/>
      <c r="ER35" s="265"/>
      <c r="ES35" s="266"/>
      <c r="EW35" s="264"/>
      <c r="EX35" s="265"/>
      <c r="EY35" s="266"/>
      <c r="FC35" s="264"/>
      <c r="FD35" s="265"/>
      <c r="FE35" s="266"/>
      <c r="FI35" s="264"/>
      <c r="FJ35" s="265"/>
      <c r="FK35" s="266"/>
      <c r="FO35" s="264"/>
      <c r="FP35" s="265"/>
      <c r="FQ35" s="266"/>
      <c r="FU35" s="264"/>
      <c r="FV35" s="265"/>
      <c r="FW35" s="266"/>
      <c r="GA35" s="264"/>
      <c r="GB35" s="265"/>
      <c r="GC35" s="266"/>
      <c r="GG35" s="264"/>
      <c r="GH35" s="265"/>
      <c r="GI35" s="266"/>
      <c r="GM35" s="264"/>
      <c r="GN35" s="265"/>
      <c r="GO35" s="266"/>
      <c r="GS35" s="264"/>
      <c r="GT35" s="265"/>
      <c r="GU35" s="266"/>
      <c r="GY35" s="264"/>
      <c r="GZ35" s="265"/>
      <c r="HA35" s="266"/>
    </row>
    <row r="36" spans="1:212" x14ac:dyDescent="0.2">
      <c r="C36" s="264"/>
      <c r="D36" s="265"/>
      <c r="E36" s="266"/>
      <c r="I36" s="264"/>
      <c r="J36" s="265"/>
      <c r="K36" s="266"/>
      <c r="O36" s="264"/>
      <c r="P36" s="265"/>
      <c r="Q36" s="266"/>
      <c r="U36" s="264"/>
      <c r="V36" s="265"/>
      <c r="W36" s="266"/>
      <c r="AA36" s="264"/>
      <c r="AB36" s="265"/>
      <c r="AC36" s="266"/>
      <c r="AG36" s="264"/>
      <c r="AH36" s="265"/>
      <c r="AI36" s="266"/>
      <c r="AM36" s="264"/>
      <c r="AN36" s="265"/>
      <c r="AO36" s="266"/>
      <c r="AS36" s="264"/>
      <c r="AT36" s="265"/>
      <c r="AU36" s="266"/>
      <c r="AY36" s="264"/>
      <c r="AZ36" s="265"/>
      <c r="BA36" s="266"/>
      <c r="BE36" s="264"/>
      <c r="BF36" s="265"/>
      <c r="BG36" s="266"/>
      <c r="BK36" s="264"/>
      <c r="BL36" s="265"/>
      <c r="BM36" s="266"/>
      <c r="BQ36" s="264"/>
      <c r="BR36" s="265"/>
      <c r="BS36" s="266"/>
      <c r="BW36" s="264"/>
      <c r="BX36" s="265"/>
      <c r="BY36" s="266"/>
      <c r="CC36" s="264"/>
      <c r="CD36" s="265"/>
      <c r="CE36" s="266"/>
      <c r="CI36" s="264"/>
      <c r="CJ36" s="265"/>
      <c r="CK36" s="266"/>
      <c r="CO36" s="264"/>
      <c r="CP36" s="265"/>
      <c r="CQ36" s="266"/>
      <c r="CU36" s="264"/>
      <c r="CV36" s="265"/>
      <c r="CW36" s="266"/>
      <c r="DA36" s="264"/>
      <c r="DB36" s="265"/>
      <c r="DC36" s="266"/>
      <c r="DG36" s="264"/>
      <c r="DH36" s="265"/>
      <c r="DI36" s="266"/>
      <c r="DM36" s="264"/>
      <c r="DN36" s="265"/>
      <c r="DO36" s="266"/>
      <c r="DS36" s="264"/>
      <c r="DT36" s="265"/>
      <c r="DU36" s="266"/>
      <c r="DY36" s="264"/>
      <c r="DZ36" s="265"/>
      <c r="EA36" s="266"/>
      <c r="EE36" s="264"/>
      <c r="EF36" s="265"/>
      <c r="EG36" s="266"/>
      <c r="EK36" s="264"/>
      <c r="EL36" s="265"/>
      <c r="EM36" s="266"/>
      <c r="EQ36" s="264"/>
      <c r="ER36" s="265"/>
      <c r="ES36" s="266"/>
      <c r="EW36" s="264"/>
      <c r="EX36" s="265"/>
      <c r="EY36" s="266"/>
      <c r="FC36" s="264"/>
      <c r="FD36" s="265"/>
      <c r="FE36" s="266"/>
      <c r="FI36" s="264"/>
      <c r="FJ36" s="265"/>
      <c r="FK36" s="266"/>
      <c r="FO36" s="264"/>
      <c r="FP36" s="265"/>
      <c r="FQ36" s="266"/>
      <c r="FU36" s="264"/>
      <c r="FV36" s="265"/>
      <c r="FW36" s="266"/>
      <c r="GA36" s="264"/>
      <c r="GB36" s="265"/>
      <c r="GC36" s="266"/>
      <c r="GG36" s="264"/>
      <c r="GH36" s="265"/>
      <c r="GI36" s="266"/>
      <c r="GM36" s="264"/>
      <c r="GN36" s="265"/>
      <c r="GO36" s="266"/>
      <c r="GS36" s="264"/>
      <c r="GT36" s="265"/>
      <c r="GU36" s="266"/>
      <c r="GY36" s="264"/>
      <c r="GZ36" s="265"/>
      <c r="HA36" s="266"/>
    </row>
    <row r="37" spans="1:212" x14ac:dyDescent="0.2">
      <c r="C37" s="264"/>
      <c r="D37" s="265"/>
      <c r="E37" s="266"/>
      <c r="I37" s="264"/>
      <c r="J37" s="265"/>
      <c r="K37" s="266"/>
      <c r="O37" s="264"/>
      <c r="P37" s="265"/>
      <c r="Q37" s="266"/>
      <c r="U37" s="264"/>
      <c r="V37" s="265"/>
      <c r="W37" s="266"/>
      <c r="AA37" s="264"/>
      <c r="AB37" s="265"/>
      <c r="AC37" s="266"/>
      <c r="AG37" s="264"/>
      <c r="AH37" s="265"/>
      <c r="AI37" s="266"/>
      <c r="AM37" s="264"/>
      <c r="AN37" s="265"/>
      <c r="AO37" s="266"/>
      <c r="AS37" s="264"/>
      <c r="AT37" s="265"/>
      <c r="AU37" s="266"/>
      <c r="AY37" s="264"/>
      <c r="AZ37" s="265"/>
      <c r="BA37" s="266"/>
      <c r="BE37" s="264"/>
      <c r="BF37" s="265"/>
      <c r="BG37" s="266"/>
      <c r="BK37" s="264"/>
      <c r="BL37" s="265"/>
      <c r="BM37" s="266"/>
      <c r="BQ37" s="264"/>
      <c r="BR37" s="265"/>
      <c r="BS37" s="266"/>
      <c r="BW37" s="264"/>
      <c r="BX37" s="265"/>
      <c r="BY37" s="266"/>
      <c r="CC37" s="264"/>
      <c r="CD37" s="265"/>
      <c r="CE37" s="266"/>
      <c r="CI37" s="264"/>
      <c r="CJ37" s="265"/>
      <c r="CK37" s="266"/>
      <c r="CO37" s="264"/>
      <c r="CP37" s="265"/>
      <c r="CQ37" s="266"/>
      <c r="CU37" s="264"/>
      <c r="CV37" s="265"/>
      <c r="CW37" s="266"/>
      <c r="DA37" s="264"/>
      <c r="DB37" s="265"/>
      <c r="DC37" s="266"/>
      <c r="DG37" s="264"/>
      <c r="DH37" s="265"/>
      <c r="DI37" s="266"/>
      <c r="DM37" s="264"/>
      <c r="DN37" s="265"/>
      <c r="DO37" s="266"/>
      <c r="DS37" s="264"/>
      <c r="DT37" s="265"/>
      <c r="DU37" s="266"/>
      <c r="DY37" s="264"/>
      <c r="DZ37" s="265"/>
      <c r="EA37" s="266"/>
      <c r="EE37" s="264"/>
      <c r="EF37" s="265"/>
      <c r="EG37" s="266"/>
      <c r="EK37" s="264"/>
      <c r="EL37" s="265"/>
      <c r="EM37" s="266"/>
      <c r="EQ37" s="264"/>
      <c r="ER37" s="265"/>
      <c r="ES37" s="266"/>
      <c r="EW37" s="264"/>
      <c r="EX37" s="265"/>
      <c r="EY37" s="266"/>
      <c r="FC37" s="264"/>
      <c r="FD37" s="265"/>
      <c r="FE37" s="266"/>
      <c r="FI37" s="264"/>
      <c r="FJ37" s="265"/>
      <c r="FK37" s="266"/>
      <c r="FO37" s="264"/>
      <c r="FP37" s="265"/>
      <c r="FQ37" s="266"/>
      <c r="FU37" s="264"/>
      <c r="FV37" s="265"/>
      <c r="FW37" s="266"/>
      <c r="GA37" s="264"/>
      <c r="GB37" s="265"/>
      <c r="GC37" s="266"/>
      <c r="GG37" s="264"/>
      <c r="GH37" s="265"/>
      <c r="GI37" s="266"/>
      <c r="GM37" s="264"/>
      <c r="GN37" s="265"/>
      <c r="GO37" s="266"/>
      <c r="GS37" s="264"/>
      <c r="GT37" s="265"/>
      <c r="GU37" s="266"/>
      <c r="GY37" s="264"/>
      <c r="GZ37" s="265"/>
      <c r="HA37" s="266"/>
    </row>
    <row r="38" spans="1:212" x14ac:dyDescent="0.2">
      <c r="C38" s="264"/>
      <c r="D38" s="265"/>
      <c r="E38" s="266"/>
      <c r="I38" s="264"/>
      <c r="J38" s="265"/>
      <c r="K38" s="266"/>
      <c r="O38" s="264"/>
      <c r="P38" s="265"/>
      <c r="Q38" s="266"/>
      <c r="U38" s="264"/>
      <c r="V38" s="265"/>
      <c r="W38" s="266"/>
      <c r="AA38" s="264"/>
      <c r="AB38" s="265"/>
      <c r="AC38" s="266"/>
      <c r="AG38" s="264"/>
      <c r="AH38" s="265"/>
      <c r="AI38" s="266"/>
      <c r="AM38" s="264"/>
      <c r="AN38" s="265"/>
      <c r="AO38" s="266"/>
      <c r="AS38" s="264"/>
      <c r="AT38" s="265"/>
      <c r="AU38" s="266"/>
      <c r="AY38" s="264"/>
      <c r="AZ38" s="265"/>
      <c r="BA38" s="266"/>
      <c r="BE38" s="264"/>
      <c r="BF38" s="265"/>
      <c r="BG38" s="266"/>
      <c r="BK38" s="264"/>
      <c r="BL38" s="265"/>
      <c r="BM38" s="266"/>
      <c r="BQ38" s="264"/>
      <c r="BR38" s="265"/>
      <c r="BS38" s="266"/>
      <c r="BW38" s="264"/>
      <c r="BX38" s="265"/>
      <c r="BY38" s="266"/>
      <c r="CC38" s="264"/>
      <c r="CD38" s="265"/>
      <c r="CE38" s="266"/>
      <c r="CI38" s="264"/>
      <c r="CJ38" s="265"/>
      <c r="CK38" s="266"/>
      <c r="CO38" s="264"/>
      <c r="CP38" s="265"/>
      <c r="CQ38" s="266"/>
      <c r="CU38" s="264"/>
      <c r="CV38" s="265"/>
      <c r="CW38" s="266"/>
      <c r="DA38" s="264"/>
      <c r="DB38" s="265"/>
      <c r="DC38" s="266"/>
      <c r="DG38" s="264"/>
      <c r="DH38" s="265"/>
      <c r="DI38" s="266"/>
      <c r="DM38" s="264"/>
      <c r="DN38" s="265"/>
      <c r="DO38" s="266"/>
      <c r="DS38" s="264"/>
      <c r="DT38" s="265"/>
      <c r="DU38" s="266"/>
      <c r="DY38" s="264"/>
      <c r="DZ38" s="265"/>
      <c r="EA38" s="266"/>
      <c r="EE38" s="264"/>
      <c r="EF38" s="265"/>
      <c r="EG38" s="266"/>
      <c r="EK38" s="264"/>
      <c r="EL38" s="265"/>
      <c r="EM38" s="266"/>
      <c r="EQ38" s="264"/>
      <c r="ER38" s="265"/>
      <c r="ES38" s="266"/>
      <c r="EW38" s="264"/>
      <c r="EX38" s="265"/>
      <c r="EY38" s="266"/>
      <c r="FC38" s="264"/>
      <c r="FD38" s="265"/>
      <c r="FE38" s="266"/>
      <c r="FI38" s="264"/>
      <c r="FJ38" s="265"/>
      <c r="FK38" s="266"/>
      <c r="FO38" s="264"/>
      <c r="FP38" s="265"/>
      <c r="FQ38" s="266"/>
      <c r="FU38" s="264"/>
      <c r="FV38" s="265"/>
      <c r="FW38" s="266"/>
      <c r="GA38" s="264"/>
      <c r="GB38" s="265"/>
      <c r="GC38" s="266"/>
      <c r="GG38" s="264"/>
      <c r="GH38" s="265"/>
      <c r="GI38" s="266"/>
      <c r="GM38" s="264"/>
      <c r="GN38" s="265"/>
      <c r="GO38" s="266"/>
      <c r="GS38" s="264"/>
      <c r="GT38" s="265"/>
      <c r="GU38" s="266"/>
      <c r="GY38" s="264"/>
      <c r="GZ38" s="265"/>
      <c r="HA38" s="266"/>
    </row>
    <row r="39" spans="1:212" x14ac:dyDescent="0.2">
      <c r="C39" s="264"/>
      <c r="D39" s="265"/>
      <c r="E39" s="266"/>
      <c r="I39" s="264"/>
      <c r="J39" s="265"/>
      <c r="K39" s="266"/>
      <c r="O39" s="264"/>
      <c r="P39" s="265"/>
      <c r="Q39" s="266"/>
      <c r="U39" s="264"/>
      <c r="V39" s="265"/>
      <c r="W39" s="266"/>
      <c r="AA39" s="264"/>
      <c r="AB39" s="265"/>
      <c r="AC39" s="266"/>
      <c r="AG39" s="264"/>
      <c r="AH39" s="265"/>
      <c r="AI39" s="266"/>
      <c r="AM39" s="264"/>
      <c r="AN39" s="265"/>
      <c r="AO39" s="266"/>
      <c r="AS39" s="264"/>
      <c r="AT39" s="265"/>
      <c r="AU39" s="266"/>
      <c r="AY39" s="264"/>
      <c r="AZ39" s="265"/>
      <c r="BA39" s="266"/>
      <c r="BE39" s="264"/>
      <c r="BF39" s="265"/>
      <c r="BG39" s="266"/>
      <c r="BK39" s="264"/>
      <c r="BL39" s="265"/>
      <c r="BM39" s="266"/>
      <c r="BQ39" s="264"/>
      <c r="BR39" s="265"/>
      <c r="BS39" s="266"/>
      <c r="BW39" s="264"/>
      <c r="BX39" s="265"/>
      <c r="BY39" s="266"/>
      <c r="CC39" s="264"/>
      <c r="CD39" s="265"/>
      <c r="CE39" s="266"/>
      <c r="CI39" s="264"/>
      <c r="CJ39" s="265"/>
      <c r="CK39" s="266"/>
      <c r="CO39" s="264"/>
      <c r="CP39" s="265"/>
      <c r="CQ39" s="266"/>
      <c r="CU39" s="264"/>
      <c r="CV39" s="265"/>
      <c r="CW39" s="266"/>
      <c r="DA39" s="264"/>
      <c r="DB39" s="265"/>
      <c r="DC39" s="266"/>
      <c r="DG39" s="264"/>
      <c r="DH39" s="265"/>
      <c r="DI39" s="266"/>
      <c r="DM39" s="264"/>
      <c r="DN39" s="265"/>
      <c r="DO39" s="266"/>
      <c r="DS39" s="264"/>
      <c r="DT39" s="265"/>
      <c r="DU39" s="266"/>
      <c r="DY39" s="264"/>
      <c r="DZ39" s="265"/>
      <c r="EA39" s="266"/>
      <c r="EE39" s="264"/>
      <c r="EF39" s="265"/>
      <c r="EG39" s="266"/>
      <c r="EK39" s="264"/>
      <c r="EL39" s="265"/>
      <c r="EM39" s="266"/>
      <c r="EQ39" s="264"/>
      <c r="ER39" s="265"/>
      <c r="ES39" s="266"/>
      <c r="EW39" s="264"/>
      <c r="EX39" s="265"/>
      <c r="EY39" s="266"/>
      <c r="FC39" s="264"/>
      <c r="FD39" s="265"/>
      <c r="FE39" s="266"/>
      <c r="FI39" s="264"/>
      <c r="FJ39" s="265"/>
      <c r="FK39" s="266"/>
      <c r="FO39" s="264"/>
      <c r="FP39" s="265"/>
      <c r="FQ39" s="266"/>
      <c r="FU39" s="264"/>
      <c r="FV39" s="265"/>
      <c r="FW39" s="266"/>
      <c r="GA39" s="264"/>
      <c r="GB39" s="265"/>
      <c r="GC39" s="266"/>
      <c r="GG39" s="264"/>
      <c r="GH39" s="265"/>
      <c r="GI39" s="266"/>
      <c r="GM39" s="264"/>
      <c r="GN39" s="265"/>
      <c r="GO39" s="266"/>
      <c r="GS39" s="264"/>
      <c r="GT39" s="265"/>
      <c r="GU39" s="266"/>
      <c r="GY39" s="264"/>
      <c r="GZ39" s="265"/>
      <c r="HA39" s="266"/>
    </row>
    <row r="40" spans="1:212" x14ac:dyDescent="0.2">
      <c r="C40" s="264"/>
      <c r="D40" s="265"/>
      <c r="E40" s="266"/>
      <c r="I40" s="264"/>
      <c r="J40" s="265"/>
      <c r="K40" s="266"/>
      <c r="O40" s="264"/>
      <c r="P40" s="265"/>
      <c r="Q40" s="266"/>
      <c r="U40" s="264"/>
      <c r="V40" s="265"/>
      <c r="W40" s="266"/>
      <c r="AA40" s="264"/>
      <c r="AB40" s="265"/>
      <c r="AC40" s="266"/>
      <c r="AG40" s="264"/>
      <c r="AH40" s="265"/>
      <c r="AI40" s="266"/>
      <c r="AM40" s="264"/>
      <c r="AN40" s="265"/>
      <c r="AO40" s="266"/>
      <c r="AS40" s="264"/>
      <c r="AT40" s="265"/>
      <c r="AU40" s="266"/>
      <c r="AY40" s="264"/>
      <c r="AZ40" s="265"/>
      <c r="BA40" s="266"/>
      <c r="BE40" s="264"/>
      <c r="BF40" s="265"/>
      <c r="BG40" s="266"/>
      <c r="BK40" s="264"/>
      <c r="BL40" s="265"/>
      <c r="BM40" s="266"/>
      <c r="BQ40" s="264"/>
      <c r="BR40" s="265"/>
      <c r="BS40" s="266"/>
      <c r="BW40" s="264"/>
      <c r="BX40" s="265"/>
      <c r="BY40" s="266"/>
      <c r="CC40" s="264"/>
      <c r="CD40" s="265"/>
      <c r="CE40" s="266"/>
      <c r="CI40" s="264"/>
      <c r="CJ40" s="265"/>
      <c r="CK40" s="266"/>
      <c r="CO40" s="264"/>
      <c r="CP40" s="265"/>
      <c r="CQ40" s="266"/>
      <c r="CU40" s="264"/>
      <c r="CV40" s="265"/>
      <c r="CW40" s="266"/>
      <c r="DA40" s="264"/>
      <c r="DB40" s="265"/>
      <c r="DC40" s="266"/>
      <c r="DG40" s="264"/>
      <c r="DH40" s="265"/>
      <c r="DI40" s="266"/>
      <c r="DM40" s="264"/>
      <c r="DN40" s="265"/>
      <c r="DO40" s="266"/>
      <c r="DS40" s="264"/>
      <c r="DT40" s="265"/>
      <c r="DU40" s="266"/>
      <c r="DY40" s="264"/>
      <c r="DZ40" s="265"/>
      <c r="EA40" s="266"/>
      <c r="EE40" s="264"/>
      <c r="EF40" s="265"/>
      <c r="EG40" s="266"/>
      <c r="EK40" s="264"/>
      <c r="EL40" s="265"/>
      <c r="EM40" s="266"/>
      <c r="EQ40" s="264"/>
      <c r="ER40" s="265"/>
      <c r="ES40" s="266"/>
      <c r="EW40" s="264"/>
      <c r="EX40" s="265"/>
      <c r="EY40" s="266"/>
      <c r="FC40" s="264"/>
      <c r="FD40" s="265"/>
      <c r="FE40" s="266"/>
      <c r="FI40" s="264"/>
      <c r="FJ40" s="265"/>
      <c r="FK40" s="266"/>
      <c r="FO40" s="264"/>
      <c r="FP40" s="265"/>
      <c r="FQ40" s="266"/>
      <c r="FU40" s="264"/>
      <c r="FV40" s="265"/>
      <c r="FW40" s="266"/>
      <c r="GA40" s="264"/>
      <c r="GB40" s="265"/>
      <c r="GC40" s="266"/>
      <c r="GG40" s="264"/>
      <c r="GH40" s="265"/>
      <c r="GI40" s="266"/>
      <c r="GM40" s="264"/>
      <c r="GN40" s="265"/>
      <c r="GO40" s="266"/>
      <c r="GS40" s="264"/>
      <c r="GT40" s="265"/>
      <c r="GU40" s="266"/>
      <c r="GY40" s="264"/>
      <c r="GZ40" s="265"/>
      <c r="HA40" s="266"/>
    </row>
    <row r="41" spans="1:212" ht="13.5" thickBot="1" x14ac:dyDescent="0.25">
      <c r="C41" s="264"/>
      <c r="D41" s="265"/>
      <c r="E41" s="266"/>
      <c r="I41" s="264"/>
      <c r="J41" s="265"/>
      <c r="K41" s="266"/>
      <c r="O41" s="264"/>
      <c r="P41" s="265"/>
      <c r="Q41" s="266"/>
      <c r="U41" s="264"/>
      <c r="V41" s="265"/>
      <c r="W41" s="266"/>
      <c r="AA41" s="264"/>
      <c r="AB41" s="265"/>
      <c r="AC41" s="266"/>
      <c r="AG41" s="264"/>
      <c r="AH41" s="265"/>
      <c r="AI41" s="266"/>
      <c r="AM41" s="264"/>
      <c r="AN41" s="265"/>
      <c r="AO41" s="266"/>
      <c r="AS41" s="264"/>
      <c r="AT41" s="265"/>
      <c r="AU41" s="266"/>
      <c r="AY41" s="264"/>
      <c r="AZ41" s="265"/>
      <c r="BA41" s="266"/>
      <c r="BE41" s="264"/>
      <c r="BF41" s="265"/>
      <c r="BG41" s="266"/>
      <c r="BK41" s="264"/>
      <c r="BL41" s="265"/>
      <c r="BM41" s="266"/>
      <c r="BQ41" s="264"/>
      <c r="BR41" s="265"/>
      <c r="BS41" s="266"/>
      <c r="BW41" s="264"/>
      <c r="BX41" s="265"/>
      <c r="BY41" s="266"/>
      <c r="CC41" s="264"/>
      <c r="CD41" s="265"/>
      <c r="CE41" s="266"/>
      <c r="CI41" s="264"/>
      <c r="CJ41" s="265"/>
      <c r="CK41" s="266"/>
      <c r="CO41" s="264"/>
      <c r="CP41" s="265"/>
      <c r="CQ41" s="266"/>
      <c r="CU41" s="264"/>
      <c r="CV41" s="265"/>
      <c r="CW41" s="266"/>
      <c r="DA41" s="264"/>
      <c r="DB41" s="265"/>
      <c r="DC41" s="266"/>
      <c r="DG41" s="264"/>
      <c r="DH41" s="265"/>
      <c r="DI41" s="266"/>
      <c r="DM41" s="264"/>
      <c r="DN41" s="265"/>
      <c r="DO41" s="266"/>
      <c r="DS41" s="264"/>
      <c r="DT41" s="265"/>
      <c r="DU41" s="266"/>
      <c r="DY41" s="264"/>
      <c r="DZ41" s="265"/>
      <c r="EA41" s="266"/>
      <c r="EE41" s="264"/>
      <c r="EF41" s="265"/>
      <c r="EG41" s="266"/>
      <c r="EK41" s="264"/>
      <c r="EL41" s="265"/>
      <c r="EM41" s="266"/>
      <c r="EQ41" s="264"/>
      <c r="ER41" s="265"/>
      <c r="ES41" s="266"/>
      <c r="EW41" s="264"/>
      <c r="EX41" s="265"/>
      <c r="EY41" s="266"/>
      <c r="FC41" s="264"/>
      <c r="FD41" s="265"/>
      <c r="FE41" s="266"/>
      <c r="FI41" s="264"/>
      <c r="FJ41" s="265"/>
      <c r="FK41" s="266"/>
      <c r="FO41" s="264"/>
      <c r="FP41" s="265"/>
      <c r="FQ41" s="266"/>
      <c r="FU41" s="264"/>
      <c r="FV41" s="265"/>
      <c r="FW41" s="266"/>
      <c r="GA41" s="264"/>
      <c r="GB41" s="265"/>
      <c r="GC41" s="266"/>
      <c r="GG41" s="264"/>
      <c r="GH41" s="265"/>
      <c r="GI41" s="266"/>
      <c r="GM41" s="264"/>
      <c r="GN41" s="265"/>
      <c r="GO41" s="266"/>
      <c r="GS41" s="264"/>
      <c r="GT41" s="265"/>
      <c r="GU41" s="266"/>
      <c r="GY41" s="264"/>
      <c r="GZ41" s="265"/>
      <c r="HA41" s="266"/>
    </row>
    <row r="42" spans="1:212" ht="13.5" thickBot="1" x14ac:dyDescent="0.25">
      <c r="A42" s="267" t="s">
        <v>1509</v>
      </c>
      <c r="B42" s="268"/>
      <c r="C42" s="269"/>
      <c r="D42" s="270">
        <v>0</v>
      </c>
      <c r="E42" s="271">
        <v>0</v>
      </c>
      <c r="F42" s="267"/>
      <c r="G42" s="268">
        <v>7.1790630100000001</v>
      </c>
      <c r="H42" s="272">
        <v>92.51</v>
      </c>
      <c r="I42" s="269"/>
      <c r="J42" s="270">
        <v>10.66707122</v>
      </c>
      <c r="K42" s="271">
        <v>96.2</v>
      </c>
      <c r="L42" s="267"/>
      <c r="M42" s="268">
        <v>7.3997063499999998</v>
      </c>
      <c r="N42" s="272">
        <v>95.79</v>
      </c>
      <c r="O42" s="269"/>
      <c r="P42" s="270">
        <v>15.00485801</v>
      </c>
      <c r="Q42" s="271">
        <v>94.56</v>
      </c>
      <c r="R42" s="267"/>
      <c r="S42" s="268">
        <v>5.283913039999999</v>
      </c>
      <c r="T42" s="272">
        <v>98.72</v>
      </c>
      <c r="U42" s="269"/>
      <c r="V42" s="270">
        <v>2.00493714</v>
      </c>
      <c r="W42" s="271">
        <v>97.68</v>
      </c>
      <c r="X42" s="267"/>
      <c r="Y42" s="268">
        <v>721.44187764000003</v>
      </c>
      <c r="Z42" s="272">
        <v>99.92</v>
      </c>
      <c r="AA42" s="269"/>
      <c r="AB42" s="270">
        <v>30.464016260000001</v>
      </c>
      <c r="AC42" s="271">
        <v>99.82</v>
      </c>
      <c r="AD42" s="267"/>
      <c r="AE42" s="268">
        <v>473.05977337999991</v>
      </c>
      <c r="AF42" s="272">
        <v>98.13</v>
      </c>
      <c r="AG42" s="269"/>
      <c r="AH42" s="270">
        <v>61.927140780000002</v>
      </c>
      <c r="AI42" s="271">
        <v>91.74</v>
      </c>
      <c r="AJ42" s="267"/>
      <c r="AK42" s="268">
        <v>400.35023690000003</v>
      </c>
      <c r="AL42" s="272">
        <v>99.82</v>
      </c>
      <c r="AM42" s="269"/>
      <c r="AN42" s="270">
        <v>186.21148246000004</v>
      </c>
      <c r="AO42" s="271">
        <v>98.28</v>
      </c>
      <c r="AP42" s="267"/>
      <c r="AQ42" s="268">
        <v>12.4441904</v>
      </c>
      <c r="AR42" s="272">
        <v>3.7</v>
      </c>
      <c r="AS42" s="269"/>
      <c r="AT42" s="270">
        <v>0.91917481000000001</v>
      </c>
      <c r="AU42" s="271">
        <v>1.4</v>
      </c>
      <c r="AV42" s="267"/>
      <c r="AW42" s="268">
        <v>7.1024660000000003E-2</v>
      </c>
      <c r="AX42" s="272">
        <v>0.1</v>
      </c>
      <c r="AY42" s="269"/>
      <c r="AZ42" s="270">
        <v>1.0114541700000002</v>
      </c>
      <c r="BA42" s="271">
        <v>98.77</v>
      </c>
      <c r="BB42" s="267"/>
      <c r="BC42" s="268">
        <v>488.71655086999999</v>
      </c>
      <c r="BD42" s="272">
        <v>98.86</v>
      </c>
      <c r="BE42" s="269"/>
      <c r="BF42" s="270">
        <v>0</v>
      </c>
      <c r="BG42" s="271">
        <v>0</v>
      </c>
      <c r="BH42" s="267"/>
      <c r="BI42" s="268">
        <v>290.72539114</v>
      </c>
      <c r="BJ42" s="272">
        <v>99.12</v>
      </c>
      <c r="BK42" s="269"/>
      <c r="BL42" s="270">
        <v>271.53381817000002</v>
      </c>
      <c r="BM42" s="271">
        <v>100.09</v>
      </c>
      <c r="BN42" s="267"/>
      <c r="BO42" s="268">
        <v>73.345111509999995</v>
      </c>
      <c r="BP42" s="272">
        <v>99.2</v>
      </c>
      <c r="BQ42" s="269"/>
      <c r="BR42" s="270">
        <v>0</v>
      </c>
      <c r="BS42" s="271">
        <v>0</v>
      </c>
      <c r="BT42" s="267"/>
      <c r="BU42" s="268">
        <v>1557.7471030899999</v>
      </c>
      <c r="BV42" s="272">
        <v>99.83</v>
      </c>
      <c r="BW42" s="269"/>
      <c r="BX42" s="270">
        <v>606.16309627999999</v>
      </c>
      <c r="BY42" s="271">
        <v>99.42</v>
      </c>
      <c r="BZ42" s="267"/>
      <c r="CA42" s="268">
        <v>466.63620381999999</v>
      </c>
      <c r="CB42" s="272">
        <v>99.81</v>
      </c>
      <c r="CC42" s="269"/>
      <c r="CD42" s="270">
        <v>3794.6345515800003</v>
      </c>
      <c r="CE42" s="271">
        <v>99.89</v>
      </c>
      <c r="CF42" s="267"/>
      <c r="CG42" s="268">
        <v>3016.7431554999998</v>
      </c>
      <c r="CH42" s="272">
        <v>99.82</v>
      </c>
      <c r="CI42" s="269"/>
      <c r="CJ42" s="270">
        <v>82.592937729999989</v>
      </c>
      <c r="CK42" s="271">
        <v>84.42</v>
      </c>
      <c r="CL42" s="267"/>
      <c r="CM42" s="268">
        <v>103.42069463000001</v>
      </c>
      <c r="CN42" s="272">
        <v>89.62</v>
      </c>
      <c r="CO42" s="269"/>
      <c r="CP42" s="270">
        <v>235.14475105000005</v>
      </c>
      <c r="CQ42" s="271">
        <v>90.01</v>
      </c>
      <c r="CR42" s="267"/>
      <c r="CS42" s="268">
        <v>31.718961140000001</v>
      </c>
      <c r="CT42" s="272">
        <v>67.69</v>
      </c>
      <c r="CU42" s="269"/>
      <c r="CV42" s="270">
        <v>624.85126769999999</v>
      </c>
      <c r="CW42" s="271">
        <v>98.59</v>
      </c>
      <c r="CX42" s="267"/>
      <c r="CY42" s="268">
        <v>0.94112343000000009</v>
      </c>
      <c r="CZ42" s="272">
        <v>0.78</v>
      </c>
      <c r="DA42" s="269"/>
      <c r="DB42" s="270">
        <v>497.58325030000009</v>
      </c>
      <c r="DC42" s="271">
        <v>99.02</v>
      </c>
      <c r="DD42" s="267"/>
      <c r="DE42" s="268">
        <v>161.42567045999999</v>
      </c>
      <c r="DF42" s="272">
        <v>100.09</v>
      </c>
      <c r="DG42" s="269"/>
      <c r="DH42" s="270">
        <v>0</v>
      </c>
      <c r="DI42" s="271">
        <v>0</v>
      </c>
      <c r="DJ42" s="267"/>
      <c r="DK42" s="268">
        <v>810.56924107000009</v>
      </c>
      <c r="DL42" s="272">
        <v>100</v>
      </c>
      <c r="DM42" s="269"/>
      <c r="DN42" s="270">
        <v>0</v>
      </c>
      <c r="DO42" s="271">
        <v>0</v>
      </c>
      <c r="DP42" s="267"/>
      <c r="DQ42" s="268">
        <v>0</v>
      </c>
      <c r="DR42" s="272">
        <v>0</v>
      </c>
      <c r="DS42" s="269"/>
      <c r="DT42" s="270">
        <v>0</v>
      </c>
      <c r="DU42" s="271">
        <v>0</v>
      </c>
      <c r="DV42" s="267"/>
      <c r="DW42" s="268">
        <v>0</v>
      </c>
      <c r="DX42" s="272">
        <v>0</v>
      </c>
      <c r="DY42" s="269"/>
      <c r="DZ42" s="270">
        <v>50.32971427999999</v>
      </c>
      <c r="EA42" s="271">
        <v>74.47</v>
      </c>
      <c r="EB42" s="267"/>
      <c r="EC42" s="268">
        <v>163.29281956</v>
      </c>
      <c r="ED42" s="272">
        <v>89.83</v>
      </c>
      <c r="EE42" s="269"/>
      <c r="EF42" s="270">
        <v>824.14477424999995</v>
      </c>
      <c r="EG42" s="271">
        <v>93.93</v>
      </c>
      <c r="EH42" s="267"/>
      <c r="EI42" s="268">
        <v>610.2765480600001</v>
      </c>
      <c r="EJ42" s="272">
        <v>73.63</v>
      </c>
      <c r="EK42" s="269"/>
      <c r="EL42" s="270">
        <v>45.672031310000001</v>
      </c>
      <c r="EM42" s="271">
        <v>74.790000000000006</v>
      </c>
      <c r="EN42" s="267"/>
      <c r="EO42" s="268">
        <v>224.77367094000002</v>
      </c>
      <c r="EP42" s="272">
        <v>99.78</v>
      </c>
      <c r="EQ42" s="269"/>
      <c r="ER42" s="270">
        <v>376.88720775999997</v>
      </c>
      <c r="ES42" s="271">
        <v>99.77</v>
      </c>
      <c r="ET42" s="267"/>
      <c r="EU42" s="268">
        <v>469.66728435000005</v>
      </c>
      <c r="EV42" s="272">
        <v>99.91</v>
      </c>
      <c r="EW42" s="269"/>
      <c r="EX42" s="270">
        <v>108.88735207999999</v>
      </c>
      <c r="EY42" s="271">
        <v>100</v>
      </c>
      <c r="EZ42" s="267"/>
      <c r="FA42" s="268">
        <v>260.03726467999996</v>
      </c>
      <c r="FB42" s="272">
        <v>99.85</v>
      </c>
      <c r="FC42" s="269"/>
      <c r="FD42" s="270">
        <v>29.582527810000002</v>
      </c>
      <c r="FE42" s="271">
        <v>20.010000000000002</v>
      </c>
      <c r="FF42" s="267"/>
      <c r="FG42" s="268">
        <v>722.79359769000007</v>
      </c>
      <c r="FH42" s="272">
        <v>99.84</v>
      </c>
      <c r="FI42" s="269"/>
      <c r="FJ42" s="270">
        <v>0</v>
      </c>
      <c r="FK42" s="271">
        <v>0</v>
      </c>
      <c r="FL42" s="267"/>
      <c r="FM42" s="268">
        <v>0</v>
      </c>
      <c r="FN42" s="272">
        <v>0</v>
      </c>
      <c r="FO42" s="269"/>
      <c r="FP42" s="270">
        <v>210.82413104</v>
      </c>
      <c r="FQ42" s="271">
        <v>81.33</v>
      </c>
      <c r="FR42" s="267"/>
      <c r="FS42" s="268">
        <v>808.5111849299999</v>
      </c>
      <c r="FT42" s="272">
        <v>82.37</v>
      </c>
      <c r="FU42" s="269"/>
      <c r="FV42" s="270">
        <v>269.21671778000001</v>
      </c>
      <c r="FW42" s="271">
        <v>82.44</v>
      </c>
      <c r="FX42" s="267"/>
      <c r="FY42" s="268">
        <v>449.84034180999993</v>
      </c>
      <c r="FZ42" s="272">
        <v>79.02</v>
      </c>
      <c r="GA42" s="269"/>
      <c r="GB42" s="270">
        <v>1616.81885625</v>
      </c>
      <c r="GC42" s="271">
        <v>80.38</v>
      </c>
      <c r="GD42" s="267"/>
      <c r="GE42" s="268">
        <v>75.438335710000004</v>
      </c>
      <c r="GF42" s="272">
        <v>82.23</v>
      </c>
      <c r="GG42" s="269"/>
      <c r="GH42" s="270">
        <v>130.37748260999999</v>
      </c>
      <c r="GI42" s="271">
        <v>93.08</v>
      </c>
      <c r="GJ42" s="267"/>
      <c r="GK42" s="268">
        <v>75.431869100000014</v>
      </c>
      <c r="GL42" s="272">
        <v>83.7</v>
      </c>
      <c r="GM42" s="269"/>
      <c r="GN42" s="270">
        <v>46.208838419999999</v>
      </c>
      <c r="GO42" s="271">
        <v>96.28</v>
      </c>
      <c r="GP42" s="267"/>
      <c r="GQ42" s="268">
        <v>2682.1528376899996</v>
      </c>
      <c r="GR42" s="272">
        <v>99.5</v>
      </c>
      <c r="GS42" s="269"/>
      <c r="GT42" s="270">
        <v>5430.3987541300003</v>
      </c>
      <c r="GU42" s="271">
        <v>99.47</v>
      </c>
      <c r="GV42" s="267"/>
      <c r="GW42" s="268">
        <v>2933.2737692699993</v>
      </c>
      <c r="GX42" s="272">
        <v>99.2</v>
      </c>
      <c r="GY42" s="269"/>
      <c r="GZ42" s="270">
        <v>681.20293594999998</v>
      </c>
      <c r="HA42" s="271">
        <v>98.66</v>
      </c>
      <c r="HC42">
        <v>0</v>
      </c>
      <c r="HD42">
        <v>0</v>
      </c>
    </row>
    <row r="43" spans="1:212" ht="13.5" thickBot="1" x14ac:dyDescent="0.25">
      <c r="A43" s="267" t="s">
        <v>1510</v>
      </c>
      <c r="B43" s="268"/>
      <c r="C43" s="269"/>
      <c r="D43" s="270">
        <v>61.908702159999997</v>
      </c>
      <c r="E43" s="271">
        <v>91.57</v>
      </c>
      <c r="F43" s="267"/>
      <c r="G43" s="268">
        <v>0</v>
      </c>
      <c r="H43" s="272">
        <v>0</v>
      </c>
      <c r="I43" s="269"/>
      <c r="J43" s="270">
        <v>0</v>
      </c>
      <c r="K43" s="271">
        <v>0</v>
      </c>
      <c r="L43" s="267"/>
      <c r="M43" s="268">
        <v>0</v>
      </c>
      <c r="N43" s="272">
        <v>0</v>
      </c>
      <c r="O43" s="269"/>
      <c r="P43" s="270">
        <v>0</v>
      </c>
      <c r="Q43" s="271">
        <v>0</v>
      </c>
      <c r="R43" s="267"/>
      <c r="S43" s="268">
        <v>0</v>
      </c>
      <c r="T43" s="272">
        <v>0</v>
      </c>
      <c r="U43" s="269"/>
      <c r="V43" s="270">
        <v>0</v>
      </c>
      <c r="W43" s="271">
        <v>0</v>
      </c>
      <c r="X43" s="267"/>
      <c r="Y43" s="268">
        <v>0</v>
      </c>
      <c r="Z43" s="272">
        <v>0</v>
      </c>
      <c r="AA43" s="269"/>
      <c r="AB43" s="270">
        <v>0</v>
      </c>
      <c r="AC43" s="271">
        <v>0</v>
      </c>
      <c r="AD43" s="267"/>
      <c r="AE43" s="268">
        <v>0</v>
      </c>
      <c r="AF43" s="272">
        <v>0</v>
      </c>
      <c r="AG43" s="269"/>
      <c r="AH43" s="270">
        <v>0</v>
      </c>
      <c r="AI43" s="271">
        <v>0</v>
      </c>
      <c r="AJ43" s="267"/>
      <c r="AK43" s="268">
        <v>0</v>
      </c>
      <c r="AL43" s="272">
        <v>0</v>
      </c>
      <c r="AM43" s="269"/>
      <c r="AN43" s="270">
        <v>0</v>
      </c>
      <c r="AO43" s="271">
        <v>0</v>
      </c>
      <c r="AP43" s="267"/>
      <c r="AQ43" s="268">
        <v>292.95760545999997</v>
      </c>
      <c r="AR43" s="272">
        <v>86.9</v>
      </c>
      <c r="AS43" s="269"/>
      <c r="AT43" s="270">
        <v>63.627694290000001</v>
      </c>
      <c r="AU43" s="271">
        <v>95.6</v>
      </c>
      <c r="AV43" s="267"/>
      <c r="AW43" s="268">
        <v>86.785162880000016</v>
      </c>
      <c r="AX43" s="272">
        <v>99.4</v>
      </c>
      <c r="AY43" s="269"/>
      <c r="AZ43" s="270">
        <v>0</v>
      </c>
      <c r="BA43" s="271">
        <v>0</v>
      </c>
      <c r="BB43" s="267"/>
      <c r="BC43" s="268">
        <v>0</v>
      </c>
      <c r="BD43" s="272">
        <v>0</v>
      </c>
      <c r="BE43" s="269"/>
      <c r="BF43" s="270">
        <v>175.44667557999998</v>
      </c>
      <c r="BG43" s="271">
        <v>88.3</v>
      </c>
      <c r="BH43" s="267"/>
      <c r="BI43" s="268">
        <v>0</v>
      </c>
      <c r="BJ43" s="272">
        <v>0</v>
      </c>
      <c r="BK43" s="269"/>
      <c r="BL43" s="270">
        <v>0</v>
      </c>
      <c r="BM43" s="271">
        <v>0</v>
      </c>
      <c r="BN43" s="267"/>
      <c r="BO43" s="268">
        <v>0</v>
      </c>
      <c r="BP43" s="272">
        <v>0</v>
      </c>
      <c r="BQ43" s="269"/>
      <c r="BR43" s="270">
        <v>16.68178713</v>
      </c>
      <c r="BS43" s="271">
        <v>95.72</v>
      </c>
      <c r="BT43" s="267"/>
      <c r="BU43" s="268">
        <v>0</v>
      </c>
      <c r="BV43" s="272">
        <v>0</v>
      </c>
      <c r="BW43" s="269"/>
      <c r="BX43" s="270">
        <v>0</v>
      </c>
      <c r="BY43" s="271">
        <v>0</v>
      </c>
      <c r="BZ43" s="267"/>
      <c r="CA43" s="268">
        <v>0</v>
      </c>
      <c r="CB43" s="272">
        <v>0</v>
      </c>
      <c r="CC43" s="269"/>
      <c r="CD43" s="270">
        <v>0</v>
      </c>
      <c r="CE43" s="271">
        <v>0</v>
      </c>
      <c r="CF43" s="267"/>
      <c r="CG43" s="268">
        <v>0</v>
      </c>
      <c r="CH43" s="272">
        <v>0</v>
      </c>
      <c r="CI43" s="269"/>
      <c r="CJ43" s="270">
        <v>10.581002810000001</v>
      </c>
      <c r="CK43" s="271">
        <v>10.82</v>
      </c>
      <c r="CL43" s="267"/>
      <c r="CM43" s="268">
        <v>11.725986619999999</v>
      </c>
      <c r="CN43" s="272">
        <v>10.16</v>
      </c>
      <c r="CO43" s="269"/>
      <c r="CP43" s="270">
        <v>25.825742949999999</v>
      </c>
      <c r="CQ43" s="271">
        <v>9.8800000000000008</v>
      </c>
      <c r="CR43" s="267"/>
      <c r="CS43" s="268">
        <v>9.4215403999999996</v>
      </c>
      <c r="CT43" s="272">
        <v>20.11</v>
      </c>
      <c r="CU43" s="269"/>
      <c r="CV43" s="270">
        <v>0</v>
      </c>
      <c r="CW43" s="271">
        <v>0</v>
      </c>
      <c r="CX43" s="267"/>
      <c r="CY43" s="268">
        <v>116.17740762000001</v>
      </c>
      <c r="CZ43" s="272">
        <v>95.71</v>
      </c>
      <c r="DA43" s="269"/>
      <c r="DB43" s="270">
        <v>0</v>
      </c>
      <c r="DC43" s="271">
        <v>0</v>
      </c>
      <c r="DD43" s="267"/>
      <c r="DE43" s="268">
        <v>0</v>
      </c>
      <c r="DF43" s="272">
        <v>0</v>
      </c>
      <c r="DG43" s="269"/>
      <c r="DH43" s="270">
        <v>69.563595210000003</v>
      </c>
      <c r="DI43" s="271">
        <v>97.95</v>
      </c>
      <c r="DJ43" s="267"/>
      <c r="DK43" s="268">
        <v>0</v>
      </c>
      <c r="DL43" s="272">
        <v>0</v>
      </c>
      <c r="DM43" s="269"/>
      <c r="DN43" s="270">
        <v>13.388587680000001</v>
      </c>
      <c r="DO43" s="271">
        <v>98.99</v>
      </c>
      <c r="DP43" s="267"/>
      <c r="DQ43" s="268">
        <v>11.608838789999998</v>
      </c>
      <c r="DR43" s="272">
        <v>55.37</v>
      </c>
      <c r="DS43" s="269"/>
      <c r="DT43" s="270">
        <v>51.063826280000001</v>
      </c>
      <c r="DU43" s="271">
        <v>98.38</v>
      </c>
      <c r="DV43" s="267"/>
      <c r="DW43" s="268">
        <v>8.821999169999998</v>
      </c>
      <c r="DX43" s="272">
        <v>79.709999999999994</v>
      </c>
      <c r="DY43" s="269"/>
      <c r="DZ43" s="270">
        <v>15.23506615</v>
      </c>
      <c r="EA43" s="271">
        <v>22.54</v>
      </c>
      <c r="EB43" s="267"/>
      <c r="EC43" s="268">
        <v>8.8514843800000005</v>
      </c>
      <c r="ED43" s="272">
        <v>4.87</v>
      </c>
      <c r="EE43" s="269"/>
      <c r="EF43" s="270">
        <v>0</v>
      </c>
      <c r="EG43" s="271">
        <v>0</v>
      </c>
      <c r="EH43" s="267"/>
      <c r="EI43" s="268">
        <v>191.14116313</v>
      </c>
      <c r="EJ43" s="272">
        <v>23.06</v>
      </c>
      <c r="EK43" s="269"/>
      <c r="EL43" s="270">
        <v>11.526236189999999</v>
      </c>
      <c r="EM43" s="271">
        <v>18.87</v>
      </c>
      <c r="EN43" s="267"/>
      <c r="EO43" s="268">
        <v>0</v>
      </c>
      <c r="EP43" s="272">
        <v>0</v>
      </c>
      <c r="EQ43" s="269"/>
      <c r="ER43" s="270">
        <v>0</v>
      </c>
      <c r="ES43" s="271">
        <v>0</v>
      </c>
      <c r="ET43" s="267"/>
      <c r="EU43" s="268">
        <v>0</v>
      </c>
      <c r="EV43" s="272">
        <v>0</v>
      </c>
      <c r="EW43" s="269"/>
      <c r="EX43" s="270">
        <v>0</v>
      </c>
      <c r="EY43" s="271">
        <v>0</v>
      </c>
      <c r="EZ43" s="267"/>
      <c r="FA43" s="268">
        <v>0</v>
      </c>
      <c r="FB43" s="272">
        <v>0</v>
      </c>
      <c r="FC43" s="269"/>
      <c r="FD43" s="270">
        <v>72.747624009999996</v>
      </c>
      <c r="FE43" s="271">
        <v>49.2</v>
      </c>
      <c r="FF43" s="267"/>
      <c r="FG43" s="268">
        <v>0</v>
      </c>
      <c r="FH43" s="272">
        <v>0</v>
      </c>
      <c r="FI43" s="269"/>
      <c r="FJ43" s="270">
        <v>505.76781826000001</v>
      </c>
      <c r="FK43" s="271">
        <v>98.92</v>
      </c>
      <c r="FL43" s="267"/>
      <c r="FM43" s="268">
        <v>19.64276461</v>
      </c>
      <c r="FN43" s="272">
        <v>89.78</v>
      </c>
      <c r="FO43" s="269"/>
      <c r="FP43" s="270">
        <v>38.695901129999996</v>
      </c>
      <c r="FQ43" s="271">
        <v>14.93</v>
      </c>
      <c r="FR43" s="267"/>
      <c r="FS43" s="268">
        <v>154.71446364000002</v>
      </c>
      <c r="FT43" s="272">
        <v>15.77</v>
      </c>
      <c r="FU43" s="269"/>
      <c r="FV43" s="270">
        <v>55.65566184</v>
      </c>
      <c r="FW43" s="271">
        <v>17.04</v>
      </c>
      <c r="FX43" s="267"/>
      <c r="FY43" s="268">
        <v>84.690363919999996</v>
      </c>
      <c r="FZ43" s="272">
        <v>14.88</v>
      </c>
      <c r="GA43" s="269"/>
      <c r="GB43" s="270">
        <v>345.37172887999998</v>
      </c>
      <c r="GC43" s="271">
        <v>17.18</v>
      </c>
      <c r="GD43" s="267"/>
      <c r="GE43" s="268">
        <v>13.59104471</v>
      </c>
      <c r="GF43" s="272">
        <v>14.81</v>
      </c>
      <c r="GG43" s="269"/>
      <c r="GH43" s="270">
        <v>0</v>
      </c>
      <c r="GI43" s="271">
        <v>0</v>
      </c>
      <c r="GJ43" s="267"/>
      <c r="GK43" s="268">
        <v>0</v>
      </c>
      <c r="GL43" s="272">
        <v>0</v>
      </c>
      <c r="GM43" s="269"/>
      <c r="GN43" s="270">
        <v>0</v>
      </c>
      <c r="GO43" s="271">
        <v>0</v>
      </c>
      <c r="GP43" s="267"/>
      <c r="GQ43" s="268">
        <v>0</v>
      </c>
      <c r="GR43" s="272">
        <v>0</v>
      </c>
      <c r="GS43" s="269"/>
      <c r="GT43" s="270">
        <v>0</v>
      </c>
      <c r="GU43" s="271">
        <v>0</v>
      </c>
      <c r="GV43" s="267"/>
      <c r="GW43" s="268">
        <v>0</v>
      </c>
      <c r="GX43" s="272">
        <v>0</v>
      </c>
      <c r="GY43" s="269"/>
      <c r="GZ43" s="270">
        <v>0</v>
      </c>
      <c r="HA43" s="271">
        <v>0</v>
      </c>
      <c r="HC43">
        <v>0</v>
      </c>
      <c r="HD43">
        <v>0</v>
      </c>
    </row>
    <row r="44" spans="1:212" ht="13.5" thickBot="1" x14ac:dyDescent="0.25">
      <c r="A44" s="267" t="s">
        <v>1511</v>
      </c>
      <c r="B44" s="268"/>
      <c r="C44" s="269"/>
      <c r="D44" s="270">
        <v>61.908702159999997</v>
      </c>
      <c r="E44" s="271">
        <v>91.57</v>
      </c>
      <c r="F44" s="267"/>
      <c r="G44" s="268">
        <v>7.1790630100000001</v>
      </c>
      <c r="H44" s="272">
        <v>92.51</v>
      </c>
      <c r="I44" s="269"/>
      <c r="J44" s="270">
        <v>10.66707122</v>
      </c>
      <c r="K44" s="271">
        <v>96.2</v>
      </c>
      <c r="L44" s="267"/>
      <c r="M44" s="268">
        <v>7.3997063499999998</v>
      </c>
      <c r="N44" s="272">
        <v>95.79</v>
      </c>
      <c r="O44" s="269"/>
      <c r="P44" s="270">
        <v>15.00485801</v>
      </c>
      <c r="Q44" s="271">
        <v>94.56</v>
      </c>
      <c r="R44" s="267"/>
      <c r="S44" s="268">
        <v>5.283913039999999</v>
      </c>
      <c r="T44" s="272">
        <v>98.72</v>
      </c>
      <c r="U44" s="269"/>
      <c r="V44" s="270">
        <v>2.00493714</v>
      </c>
      <c r="W44" s="271">
        <v>97.68</v>
      </c>
      <c r="X44" s="267"/>
      <c r="Y44" s="268">
        <v>721.44187764000003</v>
      </c>
      <c r="Z44" s="272">
        <v>99.92</v>
      </c>
      <c r="AA44" s="269"/>
      <c r="AB44" s="270">
        <v>30.464016260000001</v>
      </c>
      <c r="AC44" s="271">
        <v>99.82</v>
      </c>
      <c r="AD44" s="267"/>
      <c r="AE44" s="268">
        <v>473.05977337999991</v>
      </c>
      <c r="AF44" s="272">
        <v>98.13</v>
      </c>
      <c r="AG44" s="269"/>
      <c r="AH44" s="270">
        <v>61.927140780000002</v>
      </c>
      <c r="AI44" s="271">
        <v>91.74</v>
      </c>
      <c r="AJ44" s="267"/>
      <c r="AK44" s="268">
        <v>400.35023690000003</v>
      </c>
      <c r="AL44" s="272">
        <v>99.82</v>
      </c>
      <c r="AM44" s="269"/>
      <c r="AN44" s="270">
        <v>186.21148246000004</v>
      </c>
      <c r="AO44" s="271">
        <v>98.28</v>
      </c>
      <c r="AP44" s="267"/>
      <c r="AQ44" s="268">
        <v>305.40179585999994</v>
      </c>
      <c r="AR44" s="272">
        <v>90.6</v>
      </c>
      <c r="AS44" s="269"/>
      <c r="AT44" s="270">
        <v>64.546869099999995</v>
      </c>
      <c r="AU44" s="271">
        <v>97</v>
      </c>
      <c r="AV44" s="267"/>
      <c r="AW44" s="268">
        <v>86.856187540000008</v>
      </c>
      <c r="AX44" s="272">
        <v>99.5</v>
      </c>
      <c r="AY44" s="269"/>
      <c r="AZ44" s="270">
        <v>1.0114541700000002</v>
      </c>
      <c r="BA44" s="271">
        <v>98.77</v>
      </c>
      <c r="BB44" s="267"/>
      <c r="BC44" s="268">
        <v>488.71655086999999</v>
      </c>
      <c r="BD44" s="272">
        <v>98.86</v>
      </c>
      <c r="BE44" s="269"/>
      <c r="BF44" s="270">
        <v>175.44667557999998</v>
      </c>
      <c r="BG44" s="271">
        <v>88.3</v>
      </c>
      <c r="BH44" s="267"/>
      <c r="BI44" s="268">
        <v>290.72539114</v>
      </c>
      <c r="BJ44" s="272">
        <v>99.12</v>
      </c>
      <c r="BK44" s="269"/>
      <c r="BL44" s="270">
        <v>271.53381817000002</v>
      </c>
      <c r="BM44" s="271">
        <v>100.09</v>
      </c>
      <c r="BN44" s="267"/>
      <c r="BO44" s="268">
        <v>73.345111509999995</v>
      </c>
      <c r="BP44" s="272">
        <v>99.2</v>
      </c>
      <c r="BQ44" s="269"/>
      <c r="BR44" s="270">
        <v>16.68178713</v>
      </c>
      <c r="BS44" s="271">
        <v>95.72</v>
      </c>
      <c r="BT44" s="267"/>
      <c r="BU44" s="268">
        <v>1557.7471030899999</v>
      </c>
      <c r="BV44" s="272">
        <v>99.83</v>
      </c>
      <c r="BW44" s="269"/>
      <c r="BX44" s="270">
        <v>606.16309627999999</v>
      </c>
      <c r="BY44" s="271">
        <v>99.42</v>
      </c>
      <c r="BZ44" s="267"/>
      <c r="CA44" s="268">
        <v>466.63620381999999</v>
      </c>
      <c r="CB44" s="272">
        <v>99.81</v>
      </c>
      <c r="CC44" s="269"/>
      <c r="CD44" s="270">
        <v>3794.6345515800003</v>
      </c>
      <c r="CE44" s="271">
        <v>99.89</v>
      </c>
      <c r="CF44" s="267"/>
      <c r="CG44" s="268">
        <v>3016.7431554999998</v>
      </c>
      <c r="CH44" s="272">
        <v>99.82</v>
      </c>
      <c r="CI44" s="269"/>
      <c r="CJ44" s="270">
        <v>93.17394053999999</v>
      </c>
      <c r="CK44" s="271">
        <v>95.24</v>
      </c>
      <c r="CL44" s="267"/>
      <c r="CM44" s="268">
        <v>115.14668125000001</v>
      </c>
      <c r="CN44" s="272">
        <v>99.78</v>
      </c>
      <c r="CO44" s="269"/>
      <c r="CP44" s="270">
        <v>260.97049400000003</v>
      </c>
      <c r="CQ44" s="271">
        <v>99.89</v>
      </c>
      <c r="CR44" s="267"/>
      <c r="CS44" s="268">
        <v>41.140501540000002</v>
      </c>
      <c r="CT44" s="272">
        <v>87.8</v>
      </c>
      <c r="CU44" s="269"/>
      <c r="CV44" s="270">
        <v>624.85126769999999</v>
      </c>
      <c r="CW44" s="271">
        <v>98.59</v>
      </c>
      <c r="CX44" s="267"/>
      <c r="CY44" s="268">
        <v>117.11853105000002</v>
      </c>
      <c r="CZ44" s="272">
        <v>96.49</v>
      </c>
      <c r="DA44" s="269"/>
      <c r="DB44" s="270">
        <v>497.58325030000009</v>
      </c>
      <c r="DC44" s="271">
        <v>99.02</v>
      </c>
      <c r="DD44" s="267"/>
      <c r="DE44" s="268">
        <v>161.42567045999999</v>
      </c>
      <c r="DF44" s="272">
        <v>100.09</v>
      </c>
      <c r="DG44" s="269"/>
      <c r="DH44" s="270">
        <v>69.563595210000003</v>
      </c>
      <c r="DI44" s="271">
        <v>97.95</v>
      </c>
      <c r="DJ44" s="267"/>
      <c r="DK44" s="268">
        <v>810.56924107000009</v>
      </c>
      <c r="DL44" s="272">
        <v>100</v>
      </c>
      <c r="DM44" s="269"/>
      <c r="DN44" s="270">
        <v>13.388587680000001</v>
      </c>
      <c r="DO44" s="271">
        <v>98.99</v>
      </c>
      <c r="DP44" s="267"/>
      <c r="DQ44" s="268">
        <v>11.608838789999998</v>
      </c>
      <c r="DR44" s="272">
        <v>55.37</v>
      </c>
      <c r="DS44" s="269"/>
      <c r="DT44" s="270">
        <v>51.063826280000001</v>
      </c>
      <c r="DU44" s="271">
        <v>98.38</v>
      </c>
      <c r="DV44" s="267"/>
      <c r="DW44" s="268">
        <v>8.821999169999998</v>
      </c>
      <c r="DX44" s="272">
        <v>79.709999999999994</v>
      </c>
      <c r="DY44" s="269"/>
      <c r="DZ44" s="270">
        <v>65.564780429999999</v>
      </c>
      <c r="EA44" s="271">
        <v>97.01</v>
      </c>
      <c r="EB44" s="267"/>
      <c r="EC44" s="268">
        <v>172.14430393999999</v>
      </c>
      <c r="ED44" s="272">
        <v>94.7</v>
      </c>
      <c r="EE44" s="269"/>
      <c r="EF44" s="270">
        <v>824.14477424999995</v>
      </c>
      <c r="EG44" s="271">
        <v>93.93</v>
      </c>
      <c r="EH44" s="267"/>
      <c r="EI44" s="268">
        <v>801.41771119000009</v>
      </c>
      <c r="EJ44" s="272">
        <v>96.69</v>
      </c>
      <c r="EK44" s="269"/>
      <c r="EL44" s="270">
        <v>57.1982675</v>
      </c>
      <c r="EM44" s="271">
        <v>93.66</v>
      </c>
      <c r="EN44" s="267"/>
      <c r="EO44" s="268">
        <v>224.77367094000002</v>
      </c>
      <c r="EP44" s="272">
        <v>99.78</v>
      </c>
      <c r="EQ44" s="269"/>
      <c r="ER44" s="270">
        <v>376.88720775999997</v>
      </c>
      <c r="ES44" s="271">
        <v>99.77</v>
      </c>
      <c r="ET44" s="267"/>
      <c r="EU44" s="268">
        <v>469.66728435000005</v>
      </c>
      <c r="EV44" s="272">
        <v>99.91</v>
      </c>
      <c r="EW44" s="269"/>
      <c r="EX44" s="270">
        <v>108.88735207999999</v>
      </c>
      <c r="EY44" s="271">
        <v>100</v>
      </c>
      <c r="EZ44" s="267"/>
      <c r="FA44" s="268">
        <v>260.03726467999996</v>
      </c>
      <c r="FB44" s="272">
        <v>99.85</v>
      </c>
      <c r="FC44" s="269"/>
      <c r="FD44" s="270">
        <v>102.33015182</v>
      </c>
      <c r="FE44" s="271">
        <v>69.209999999999994</v>
      </c>
      <c r="FF44" s="267"/>
      <c r="FG44" s="268">
        <v>722.79359769000007</v>
      </c>
      <c r="FH44" s="272">
        <v>99.84</v>
      </c>
      <c r="FI44" s="269"/>
      <c r="FJ44" s="270">
        <v>505.76781826000001</v>
      </c>
      <c r="FK44" s="271">
        <v>98.92</v>
      </c>
      <c r="FL44" s="267"/>
      <c r="FM44" s="268">
        <v>19.64276461</v>
      </c>
      <c r="FN44" s="272">
        <v>89.78</v>
      </c>
      <c r="FO44" s="269"/>
      <c r="FP44" s="270">
        <v>249.52003216999998</v>
      </c>
      <c r="FQ44" s="271">
        <v>96.26</v>
      </c>
      <c r="FR44" s="267"/>
      <c r="FS44" s="268">
        <v>963.22564856999998</v>
      </c>
      <c r="FT44" s="272">
        <v>98.14</v>
      </c>
      <c r="FU44" s="269"/>
      <c r="FV44" s="270">
        <v>324.87237962</v>
      </c>
      <c r="FW44" s="271">
        <v>99.48</v>
      </c>
      <c r="FX44" s="267"/>
      <c r="FY44" s="268">
        <v>534.53070572999991</v>
      </c>
      <c r="FZ44" s="272">
        <v>93.9</v>
      </c>
      <c r="GA44" s="269"/>
      <c r="GB44" s="270">
        <v>1962.19058513</v>
      </c>
      <c r="GC44" s="271">
        <v>97.56</v>
      </c>
      <c r="GD44" s="267"/>
      <c r="GE44" s="268">
        <v>89.02938042000001</v>
      </c>
      <c r="GF44" s="272">
        <v>97.04</v>
      </c>
      <c r="GG44" s="269"/>
      <c r="GH44" s="270">
        <v>130.37748260999999</v>
      </c>
      <c r="GI44" s="271">
        <v>93.08</v>
      </c>
      <c r="GJ44" s="267"/>
      <c r="GK44" s="268">
        <v>75.431869100000014</v>
      </c>
      <c r="GL44" s="272">
        <v>83.7</v>
      </c>
      <c r="GM44" s="269"/>
      <c r="GN44" s="270">
        <v>46.208838419999999</v>
      </c>
      <c r="GO44" s="271">
        <v>96.28</v>
      </c>
      <c r="GP44" s="267"/>
      <c r="GQ44" s="268">
        <v>2682.1528376899996</v>
      </c>
      <c r="GR44" s="272">
        <v>99.5</v>
      </c>
      <c r="GS44" s="269"/>
      <c r="GT44" s="270">
        <v>5430.3987541300003</v>
      </c>
      <c r="GU44" s="271">
        <v>99.47</v>
      </c>
      <c r="GV44" s="267"/>
      <c r="GW44" s="268">
        <v>2933.2737692699993</v>
      </c>
      <c r="GX44" s="272">
        <v>99.2</v>
      </c>
      <c r="GY44" s="269"/>
      <c r="GZ44" s="270">
        <v>681.20293594999998</v>
      </c>
      <c r="HA44" s="271">
        <v>98.66</v>
      </c>
      <c r="HC44">
        <v>0</v>
      </c>
      <c r="HD44">
        <v>0</v>
      </c>
    </row>
    <row r="45" spans="1:212" ht="13.5" thickBot="1" x14ac:dyDescent="0.25">
      <c r="C45" s="264"/>
      <c r="D45" s="265"/>
      <c r="E45" s="266"/>
      <c r="I45" s="264"/>
      <c r="J45" s="265"/>
      <c r="K45" s="266"/>
      <c r="O45" s="264"/>
      <c r="P45" s="265"/>
      <c r="Q45" s="266"/>
      <c r="U45" s="264"/>
      <c r="V45" s="265"/>
      <c r="W45" s="266"/>
      <c r="AA45" s="264"/>
      <c r="AB45" s="265"/>
      <c r="AC45" s="266"/>
      <c r="AG45" s="264"/>
      <c r="AH45" s="265"/>
      <c r="AI45" s="266"/>
      <c r="AM45" s="264"/>
      <c r="AN45" s="265"/>
      <c r="AO45" s="266"/>
      <c r="AS45" s="264"/>
      <c r="AT45" s="265"/>
      <c r="AU45" s="266"/>
      <c r="AY45" s="264"/>
      <c r="AZ45" s="265"/>
      <c r="BA45" s="266"/>
      <c r="BE45" s="264"/>
      <c r="BF45" s="265"/>
      <c r="BG45" s="266"/>
      <c r="BK45" s="264"/>
      <c r="BL45" s="265"/>
      <c r="BM45" s="266"/>
      <c r="BQ45" s="264"/>
      <c r="BR45" s="265"/>
      <c r="BS45" s="266"/>
      <c r="BW45" s="264"/>
      <c r="BX45" s="265"/>
      <c r="BY45" s="266"/>
      <c r="CC45" s="264"/>
      <c r="CD45" s="265"/>
      <c r="CE45" s="266"/>
      <c r="CI45" s="264"/>
      <c r="CJ45" s="265"/>
      <c r="CK45" s="266"/>
      <c r="CO45" s="264"/>
      <c r="CP45" s="265"/>
      <c r="CQ45" s="266"/>
      <c r="CU45" s="264"/>
      <c r="CV45" s="265"/>
      <c r="CW45" s="266"/>
      <c r="DA45" s="264"/>
      <c r="DB45" s="265"/>
      <c r="DC45" s="266"/>
      <c r="DG45" s="264"/>
      <c r="DH45" s="265"/>
      <c r="DI45" s="266"/>
      <c r="DM45" s="264"/>
      <c r="DN45" s="265"/>
      <c r="DO45" s="266"/>
      <c r="DS45" s="264"/>
      <c r="DT45" s="265"/>
      <c r="DU45" s="266"/>
      <c r="DY45" s="264"/>
      <c r="DZ45" s="265"/>
      <c r="EA45" s="266"/>
      <c r="EE45" s="264"/>
      <c r="EF45" s="265"/>
      <c r="EG45" s="266"/>
      <c r="EK45" s="264"/>
      <c r="EL45" s="265"/>
      <c r="EM45" s="266"/>
      <c r="EQ45" s="264"/>
      <c r="ER45" s="265"/>
      <c r="ES45" s="266"/>
      <c r="EW45" s="264"/>
      <c r="EX45" s="265"/>
      <c r="EY45" s="266"/>
      <c r="FC45" s="264"/>
      <c r="FD45" s="265"/>
      <c r="FE45" s="266"/>
      <c r="FI45" s="264"/>
      <c r="FJ45" s="265"/>
      <c r="FK45" s="266"/>
      <c r="FO45" s="264"/>
      <c r="FP45" s="265"/>
      <c r="FQ45" s="266"/>
      <c r="FU45" s="264"/>
      <c r="FV45" s="265"/>
      <c r="FW45" s="266"/>
      <c r="GA45" s="264"/>
      <c r="GB45" s="265"/>
      <c r="GC45" s="266"/>
      <c r="GG45" s="264"/>
      <c r="GH45" s="265"/>
      <c r="GI45" s="266"/>
      <c r="GM45" s="264"/>
      <c r="GN45" s="265"/>
      <c r="GO45" s="266"/>
      <c r="GS45" s="264"/>
      <c r="GT45" s="265"/>
      <c r="GU45" s="266"/>
      <c r="GY45" s="264"/>
      <c r="GZ45" s="265"/>
      <c r="HA45" s="266"/>
    </row>
    <row r="46" spans="1:212" x14ac:dyDescent="0.2">
      <c r="A46" s="273" t="s">
        <v>1512</v>
      </c>
      <c r="B46" s="274"/>
      <c r="C46" s="275"/>
      <c r="D46" s="276">
        <v>40</v>
      </c>
      <c r="E46" s="277"/>
      <c r="F46" s="273"/>
      <c r="G46" s="274">
        <v>16</v>
      </c>
      <c r="H46" s="278"/>
      <c r="I46" s="275"/>
      <c r="J46" s="276">
        <v>20</v>
      </c>
      <c r="K46" s="277"/>
      <c r="L46" s="273"/>
      <c r="M46" s="274">
        <v>8</v>
      </c>
      <c r="N46" s="278"/>
      <c r="O46" s="275"/>
      <c r="P46" s="276">
        <v>17</v>
      </c>
      <c r="Q46" s="277"/>
      <c r="R46" s="273"/>
      <c r="S46" s="274">
        <v>9</v>
      </c>
      <c r="T46" s="278"/>
      <c r="U46" s="275"/>
      <c r="V46" s="276">
        <v>4</v>
      </c>
      <c r="W46" s="277"/>
      <c r="X46" s="273"/>
      <c r="Y46" s="274">
        <v>375</v>
      </c>
      <c r="Z46" s="278"/>
      <c r="AA46" s="275"/>
      <c r="AB46" s="276">
        <v>91</v>
      </c>
      <c r="AC46" s="277"/>
      <c r="AD46" s="273"/>
      <c r="AE46" s="274">
        <v>384</v>
      </c>
      <c r="AF46" s="278"/>
      <c r="AG46" s="275"/>
      <c r="AH46" s="276">
        <v>164</v>
      </c>
      <c r="AI46" s="277"/>
      <c r="AJ46" s="273"/>
      <c r="AK46" s="274">
        <v>218</v>
      </c>
      <c r="AL46" s="278"/>
      <c r="AM46" s="275"/>
      <c r="AN46" s="276">
        <v>313</v>
      </c>
      <c r="AO46" s="277"/>
      <c r="AP46" s="273"/>
      <c r="AQ46" s="274">
        <v>160</v>
      </c>
      <c r="AR46" s="278"/>
      <c r="AS46" s="275"/>
      <c r="AT46" s="276">
        <v>59</v>
      </c>
      <c r="AU46" s="277"/>
      <c r="AV46" s="273"/>
      <c r="AW46" s="274">
        <v>225</v>
      </c>
      <c r="AX46" s="278"/>
      <c r="AY46" s="275"/>
      <c r="AZ46" s="276">
        <v>2</v>
      </c>
      <c r="BA46" s="277"/>
      <c r="BB46" s="273"/>
      <c r="BC46" s="274">
        <v>245</v>
      </c>
      <c r="BD46" s="278"/>
      <c r="BE46" s="275"/>
      <c r="BF46" s="276">
        <v>36</v>
      </c>
      <c r="BG46" s="277"/>
      <c r="BH46" s="273"/>
      <c r="BI46" s="274">
        <v>99</v>
      </c>
      <c r="BJ46" s="278"/>
      <c r="BK46" s="275"/>
      <c r="BL46" s="276">
        <v>122</v>
      </c>
      <c r="BM46" s="277"/>
      <c r="BN46" s="273"/>
      <c r="BO46" s="274">
        <v>71</v>
      </c>
      <c r="BP46" s="278"/>
      <c r="BQ46" s="275"/>
      <c r="BR46" s="276">
        <v>99</v>
      </c>
      <c r="BS46" s="277"/>
      <c r="BT46" s="273"/>
      <c r="BU46" s="274">
        <v>1839</v>
      </c>
      <c r="BV46" s="278"/>
      <c r="BW46" s="275"/>
      <c r="BX46" s="276">
        <v>542</v>
      </c>
      <c r="BY46" s="277"/>
      <c r="BZ46" s="273"/>
      <c r="CA46" s="274">
        <v>655</v>
      </c>
      <c r="CB46" s="278"/>
      <c r="CC46" s="275"/>
      <c r="CD46" s="276">
        <v>1971</v>
      </c>
      <c r="CE46" s="277"/>
      <c r="CF46" s="273"/>
      <c r="CG46" s="274">
        <v>2006</v>
      </c>
      <c r="CH46" s="278"/>
      <c r="CI46" s="275"/>
      <c r="CJ46" s="276">
        <v>12</v>
      </c>
      <c r="CK46" s="277"/>
      <c r="CL46" s="273"/>
      <c r="CM46" s="274">
        <v>11</v>
      </c>
      <c r="CN46" s="278"/>
      <c r="CO46" s="275"/>
      <c r="CP46" s="276">
        <v>10</v>
      </c>
      <c r="CQ46" s="277"/>
      <c r="CR46" s="273"/>
      <c r="CS46" s="274">
        <v>10</v>
      </c>
      <c r="CT46" s="278"/>
      <c r="CU46" s="275"/>
      <c r="CV46" s="276">
        <v>11</v>
      </c>
      <c r="CW46" s="277"/>
      <c r="CX46" s="273"/>
      <c r="CY46" s="274">
        <v>7</v>
      </c>
      <c r="CZ46" s="278"/>
      <c r="DA46" s="275"/>
      <c r="DB46" s="276">
        <v>9</v>
      </c>
      <c r="DC46" s="277"/>
      <c r="DD46" s="273"/>
      <c r="DE46" s="274">
        <v>2</v>
      </c>
      <c r="DF46" s="278"/>
      <c r="DG46" s="275"/>
      <c r="DH46" s="276">
        <v>153</v>
      </c>
      <c r="DI46" s="277"/>
      <c r="DJ46" s="273"/>
      <c r="DK46" s="274">
        <v>51</v>
      </c>
      <c r="DL46" s="278"/>
      <c r="DM46" s="275"/>
      <c r="DN46" s="276">
        <v>3</v>
      </c>
      <c r="DO46" s="277"/>
      <c r="DP46" s="273"/>
      <c r="DQ46" s="274">
        <v>197</v>
      </c>
      <c r="DR46" s="278"/>
      <c r="DS46" s="275"/>
      <c r="DT46" s="276">
        <v>1817</v>
      </c>
      <c r="DU46" s="277"/>
      <c r="DV46" s="273"/>
      <c r="DW46" s="274">
        <v>70</v>
      </c>
      <c r="DX46" s="278"/>
      <c r="DY46" s="275"/>
      <c r="DZ46" s="276">
        <v>39</v>
      </c>
      <c r="EA46" s="277"/>
      <c r="EB46" s="273"/>
      <c r="EC46" s="274">
        <v>29</v>
      </c>
      <c r="ED46" s="278"/>
      <c r="EE46" s="275"/>
      <c r="EF46" s="276">
        <v>12</v>
      </c>
      <c r="EG46" s="277"/>
      <c r="EH46" s="273"/>
      <c r="EI46" s="274">
        <v>38</v>
      </c>
      <c r="EJ46" s="278"/>
      <c r="EK46" s="275"/>
      <c r="EL46" s="276">
        <v>64</v>
      </c>
      <c r="EM46" s="277"/>
      <c r="EN46" s="273"/>
      <c r="EO46" s="274">
        <v>7</v>
      </c>
      <c r="EP46" s="278"/>
      <c r="EQ46" s="275"/>
      <c r="ER46" s="276">
        <v>5</v>
      </c>
      <c r="ES46" s="277"/>
      <c r="ET46" s="273"/>
      <c r="EU46" s="274">
        <v>133</v>
      </c>
      <c r="EV46" s="278"/>
      <c r="EW46" s="275"/>
      <c r="EX46" s="276">
        <v>67</v>
      </c>
      <c r="EY46" s="277"/>
      <c r="EZ46" s="273"/>
      <c r="FA46" s="274">
        <v>99</v>
      </c>
      <c r="FB46" s="278"/>
      <c r="FC46" s="275"/>
      <c r="FD46" s="276">
        <v>164</v>
      </c>
      <c r="FE46" s="277"/>
      <c r="FF46" s="273"/>
      <c r="FG46" s="274">
        <v>173</v>
      </c>
      <c r="FH46" s="278"/>
      <c r="FI46" s="275"/>
      <c r="FJ46" s="276">
        <v>542</v>
      </c>
      <c r="FK46" s="277"/>
      <c r="FL46" s="273"/>
      <c r="FM46" s="274">
        <v>62</v>
      </c>
      <c r="FN46" s="278"/>
      <c r="FO46" s="275"/>
      <c r="FP46" s="276">
        <v>482</v>
      </c>
      <c r="FQ46" s="277"/>
      <c r="FR46" s="273"/>
      <c r="FS46" s="274">
        <v>1075</v>
      </c>
      <c r="FT46" s="278"/>
      <c r="FU46" s="275"/>
      <c r="FV46" s="276">
        <v>413</v>
      </c>
      <c r="FW46" s="277"/>
      <c r="FX46" s="273"/>
      <c r="FY46" s="274">
        <v>638</v>
      </c>
      <c r="FZ46" s="278"/>
      <c r="GA46" s="275"/>
      <c r="GB46" s="276">
        <v>2559</v>
      </c>
      <c r="GC46" s="277"/>
      <c r="GD46" s="273"/>
      <c r="GE46" s="274">
        <v>11</v>
      </c>
      <c r="GF46" s="278"/>
      <c r="GG46" s="275"/>
      <c r="GH46" s="276">
        <v>9</v>
      </c>
      <c r="GI46" s="277"/>
      <c r="GJ46" s="273"/>
      <c r="GK46" s="274">
        <v>4</v>
      </c>
      <c r="GL46" s="278"/>
      <c r="GM46" s="275"/>
      <c r="GN46" s="276">
        <v>10</v>
      </c>
      <c r="GO46" s="277"/>
      <c r="GP46" s="273"/>
      <c r="GQ46" s="274">
        <v>22</v>
      </c>
      <c r="GR46" s="278"/>
      <c r="GS46" s="275"/>
      <c r="GT46" s="276">
        <v>28</v>
      </c>
      <c r="GU46" s="277"/>
      <c r="GV46" s="273"/>
      <c r="GW46" s="274">
        <v>34</v>
      </c>
      <c r="GX46" s="278"/>
      <c r="GY46" s="275"/>
      <c r="GZ46" s="276">
        <v>42</v>
      </c>
      <c r="HA46" s="277"/>
      <c r="HC46">
        <v>0</v>
      </c>
    </row>
    <row r="47" spans="1:212" ht="13.5" thickBot="1" x14ac:dyDescent="0.25">
      <c r="A47" s="279" t="s">
        <v>184</v>
      </c>
      <c r="B47" s="280"/>
      <c r="C47" s="281"/>
      <c r="D47" s="282">
        <v>1690477.2297499999</v>
      </c>
      <c r="E47" s="283"/>
      <c r="F47" s="279"/>
      <c r="G47" s="280">
        <v>484986.71812500001</v>
      </c>
      <c r="H47" s="284"/>
      <c r="I47" s="281"/>
      <c r="J47" s="282">
        <v>554430.76950000005</v>
      </c>
      <c r="K47" s="283"/>
      <c r="L47" s="279"/>
      <c r="M47" s="280">
        <v>965618.98250000004</v>
      </c>
      <c r="N47" s="284"/>
      <c r="O47" s="281"/>
      <c r="P47" s="282">
        <v>933503.67411764711</v>
      </c>
      <c r="Q47" s="283"/>
      <c r="R47" s="279"/>
      <c r="S47" s="280">
        <v>594667.27666666673</v>
      </c>
      <c r="T47" s="284"/>
      <c r="U47" s="281"/>
      <c r="V47" s="282">
        <v>513223.90500000003</v>
      </c>
      <c r="W47" s="283"/>
      <c r="X47" s="279"/>
      <c r="Y47" s="280">
        <v>1925135.1282666668</v>
      </c>
      <c r="Z47" s="284"/>
      <c r="AA47" s="281"/>
      <c r="AB47" s="282">
        <v>335362.97967032966</v>
      </c>
      <c r="AC47" s="283"/>
      <c r="AD47" s="279"/>
      <c r="AE47" s="280">
        <v>1255630.21015625</v>
      </c>
      <c r="AF47" s="284"/>
      <c r="AG47" s="281"/>
      <c r="AH47" s="282">
        <v>411669.98237804876</v>
      </c>
      <c r="AI47" s="283"/>
      <c r="AJ47" s="279"/>
      <c r="AK47" s="280">
        <v>1839693.1082568809</v>
      </c>
      <c r="AL47" s="284"/>
      <c r="AM47" s="281"/>
      <c r="AN47" s="282">
        <v>605341.76421725238</v>
      </c>
      <c r="AO47" s="283"/>
      <c r="AP47" s="279"/>
      <c r="AQ47" s="280">
        <v>2109598.2356249997</v>
      </c>
      <c r="AR47" s="284"/>
      <c r="AS47" s="281"/>
      <c r="AT47" s="282">
        <v>1128815.3933898306</v>
      </c>
      <c r="AU47" s="283"/>
      <c r="AV47" s="279"/>
      <c r="AW47" s="280">
        <v>387541.46671111113</v>
      </c>
      <c r="AX47" s="284"/>
      <c r="AY47" s="281"/>
      <c r="AZ47" s="282">
        <v>512011.09</v>
      </c>
      <c r="BA47" s="283"/>
      <c r="BB47" s="279"/>
      <c r="BC47" s="280">
        <v>2017955.3865306121</v>
      </c>
      <c r="BD47" s="284"/>
      <c r="BE47" s="281"/>
      <c r="BF47" s="282">
        <v>5519506.8111111112</v>
      </c>
      <c r="BG47" s="283"/>
      <c r="BH47" s="279"/>
      <c r="BI47" s="280">
        <v>2962900.3828282827</v>
      </c>
      <c r="BJ47" s="284"/>
      <c r="BK47" s="281"/>
      <c r="BL47" s="282">
        <v>2223764.2459016396</v>
      </c>
      <c r="BM47" s="283"/>
      <c r="BN47" s="279"/>
      <c r="BO47" s="280">
        <v>1041391.3802816902</v>
      </c>
      <c r="BP47" s="284"/>
      <c r="BQ47" s="281"/>
      <c r="BR47" s="282">
        <v>176036.19444444444</v>
      </c>
      <c r="BS47" s="283"/>
      <c r="BT47" s="279"/>
      <c r="BU47" s="280">
        <v>848537.35073409462</v>
      </c>
      <c r="BV47" s="284"/>
      <c r="BW47" s="281"/>
      <c r="BX47" s="282">
        <v>1124974.9712177122</v>
      </c>
      <c r="BY47" s="283"/>
      <c r="BZ47" s="279"/>
      <c r="CA47" s="280">
        <v>713808.14763358783</v>
      </c>
      <c r="CB47" s="284"/>
      <c r="CC47" s="281"/>
      <c r="CD47" s="282">
        <v>1927149.734145104</v>
      </c>
      <c r="CE47" s="283"/>
      <c r="CF47" s="279"/>
      <c r="CG47" s="280">
        <v>1506383.9820538384</v>
      </c>
      <c r="CH47" s="284"/>
      <c r="CI47" s="281"/>
      <c r="CJ47" s="282">
        <v>8152705.060833334</v>
      </c>
      <c r="CK47" s="283"/>
      <c r="CL47" s="279"/>
      <c r="CM47" s="280">
        <v>10491172.851818182</v>
      </c>
      <c r="CN47" s="284"/>
      <c r="CO47" s="281"/>
      <c r="CP47" s="282">
        <v>26126717.138999999</v>
      </c>
      <c r="CQ47" s="283"/>
      <c r="CR47" s="279"/>
      <c r="CS47" s="280">
        <v>4685504.7570000002</v>
      </c>
      <c r="CT47" s="284"/>
      <c r="CU47" s="281"/>
      <c r="CV47" s="282">
        <v>57611671.345454544</v>
      </c>
      <c r="CW47" s="283"/>
      <c r="CX47" s="279"/>
      <c r="CY47" s="280">
        <v>17341706.728571426</v>
      </c>
      <c r="CZ47" s="284"/>
      <c r="DA47" s="281"/>
      <c r="DB47" s="282">
        <v>55833611.700000003</v>
      </c>
      <c r="DC47" s="283"/>
      <c r="DD47" s="279"/>
      <c r="DE47" s="280">
        <v>80637156.150000006</v>
      </c>
      <c r="DF47" s="284"/>
      <c r="DG47" s="281"/>
      <c r="DH47" s="282">
        <v>464151.37326797383</v>
      </c>
      <c r="DI47" s="283"/>
      <c r="DJ47" s="279"/>
      <c r="DK47" s="280">
        <v>15894241.619215688</v>
      </c>
      <c r="DL47" s="284"/>
      <c r="DM47" s="281"/>
      <c r="DN47" s="282">
        <v>4508501.3600000003</v>
      </c>
      <c r="DO47" s="283"/>
      <c r="DP47" s="279"/>
      <c r="DQ47" s="280">
        <v>106430.96289340103</v>
      </c>
      <c r="DR47" s="284"/>
      <c r="DS47" s="281"/>
      <c r="DT47" s="282">
        <v>28566.970941111726</v>
      </c>
      <c r="DU47" s="283"/>
      <c r="DV47" s="279"/>
      <c r="DW47" s="280">
        <v>158112.25357142856</v>
      </c>
      <c r="DX47" s="284"/>
      <c r="DY47" s="281"/>
      <c r="DZ47" s="282">
        <v>1733165.3643589742</v>
      </c>
      <c r="EA47" s="283"/>
      <c r="EB47" s="279"/>
      <c r="EC47" s="280">
        <v>6268665.2041379306</v>
      </c>
      <c r="ED47" s="284"/>
      <c r="EE47" s="281"/>
      <c r="EF47" s="282">
        <v>73123766.005833343</v>
      </c>
      <c r="EG47" s="283"/>
      <c r="EH47" s="279"/>
      <c r="EI47" s="280">
        <v>21813017.80973684</v>
      </c>
      <c r="EJ47" s="284"/>
      <c r="EK47" s="281"/>
      <c r="EL47" s="282">
        <v>954259.52093750006</v>
      </c>
      <c r="EM47" s="283"/>
      <c r="EN47" s="279"/>
      <c r="EO47" s="280">
        <v>32182219.188571427</v>
      </c>
      <c r="EP47" s="284"/>
      <c r="EQ47" s="281"/>
      <c r="ER47" s="282">
        <v>75548411.057999998</v>
      </c>
      <c r="ES47" s="283"/>
      <c r="ET47" s="279"/>
      <c r="EU47" s="280">
        <v>3534394.9340601503</v>
      </c>
      <c r="EV47" s="284"/>
      <c r="EW47" s="281"/>
      <c r="EX47" s="282">
        <v>1625114.6223880597</v>
      </c>
      <c r="EY47" s="283"/>
      <c r="EZ47" s="279"/>
      <c r="FA47" s="280">
        <v>2630296.3496969696</v>
      </c>
      <c r="FB47" s="284"/>
      <c r="FC47" s="281"/>
      <c r="FD47" s="282">
        <v>901614.65158536599</v>
      </c>
      <c r="FE47" s="283"/>
      <c r="FF47" s="279"/>
      <c r="FG47" s="280">
        <v>4184328.7831791909</v>
      </c>
      <c r="FH47" s="284"/>
      <c r="FI47" s="281"/>
      <c r="FJ47" s="282">
        <v>943375.5272693726</v>
      </c>
      <c r="FK47" s="283"/>
      <c r="FL47" s="279"/>
      <c r="FM47" s="280">
        <v>352897.19483870966</v>
      </c>
      <c r="FN47" s="284"/>
      <c r="FO47" s="281"/>
      <c r="FP47" s="282">
        <v>537749.9048547718</v>
      </c>
      <c r="FQ47" s="283"/>
      <c r="FR47" s="279"/>
      <c r="FS47" s="280">
        <v>913023.46533023263</v>
      </c>
      <c r="FT47" s="284"/>
      <c r="FU47" s="281"/>
      <c r="FV47" s="282">
        <v>790699.26048426144</v>
      </c>
      <c r="FW47" s="283"/>
      <c r="FX47" s="279"/>
      <c r="FY47" s="280">
        <v>892281.06510971778</v>
      </c>
      <c r="FZ47" s="284"/>
      <c r="GA47" s="281"/>
      <c r="GB47" s="282">
        <v>786047.88223134039</v>
      </c>
      <c r="GC47" s="283"/>
      <c r="GD47" s="279"/>
      <c r="GE47" s="280">
        <v>8341189.1199999992</v>
      </c>
      <c r="GF47" s="284"/>
      <c r="GG47" s="281"/>
      <c r="GH47" s="282">
        <v>15564248.735555556</v>
      </c>
      <c r="GI47" s="283"/>
      <c r="GJ47" s="279"/>
      <c r="GK47" s="280">
        <v>22529331.41</v>
      </c>
      <c r="GL47" s="284"/>
      <c r="GM47" s="281"/>
      <c r="GN47" s="282">
        <v>4799621.8210000005</v>
      </c>
      <c r="GO47" s="283"/>
      <c r="GP47" s="279"/>
      <c r="GQ47" s="280">
        <v>122540749.50272727</v>
      </c>
      <c r="GR47" s="284"/>
      <c r="GS47" s="281"/>
      <c r="GT47" s="282">
        <v>194959775.04821429</v>
      </c>
      <c r="GU47" s="283"/>
      <c r="GV47" s="279"/>
      <c r="GW47" s="280">
        <v>86976320.427941188</v>
      </c>
      <c r="GX47" s="284"/>
      <c r="GY47" s="281"/>
      <c r="GZ47" s="282">
        <v>16439207.291904762</v>
      </c>
      <c r="HA47" s="283"/>
    </row>
  </sheetData>
  <mergeCells count="69">
    <mergeCell ref="GS3:GS4"/>
    <mergeCell ref="GV3:GV4"/>
    <mergeCell ref="GY3:GY4"/>
    <mergeCell ref="GA3:GA4"/>
    <mergeCell ref="GD3:GD4"/>
    <mergeCell ref="GG3:GG4"/>
    <mergeCell ref="GJ3:GJ4"/>
    <mergeCell ref="GM3:GM4"/>
    <mergeCell ref="GP3:GP4"/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</mergeCells>
  <pageMargins left="0.75" right="0.75" top="1" bottom="1" header="0.5" footer="0.5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C47"/>
  <sheetViews>
    <sheetView zoomScale="70" zoomScaleNormal="70" workbookViewId="0"/>
  </sheetViews>
  <sheetFormatPr defaultRowHeight="12.75" x14ac:dyDescent="0.2"/>
  <cols>
    <col min="1" max="1" width="31" customWidth="1"/>
    <col min="2" max="2" width="9.140625" style="263"/>
    <col min="3" max="3" width="28.28515625" customWidth="1"/>
    <col min="4" max="4" width="10.28515625" style="263" customWidth="1"/>
    <col min="5" max="5" width="6" style="5" customWidth="1"/>
    <col min="6" max="6" width="28.28515625" customWidth="1"/>
    <col min="7" max="7" width="10.28515625" style="263" customWidth="1"/>
    <col min="8" max="8" width="6" style="5" customWidth="1"/>
    <col min="9" max="9" width="28.28515625" customWidth="1"/>
    <col min="10" max="10" width="10.28515625" style="263" customWidth="1"/>
    <col min="11" max="11" width="6" style="5" customWidth="1"/>
    <col min="12" max="12" width="28.28515625" customWidth="1"/>
    <col min="13" max="13" width="10.28515625" style="263" customWidth="1"/>
    <col min="14" max="14" width="6" style="5" customWidth="1"/>
    <col min="15" max="15" width="28.28515625" customWidth="1"/>
    <col min="16" max="16" width="10.28515625" style="263" customWidth="1"/>
    <col min="17" max="17" width="6" style="5" customWidth="1"/>
    <col min="18" max="18" width="28.28515625" customWidth="1"/>
    <col min="19" max="19" width="10.28515625" style="263" customWidth="1"/>
    <col min="20" max="20" width="6" style="5" customWidth="1"/>
    <col min="21" max="21" width="28.28515625" customWidth="1"/>
    <col min="22" max="22" width="10.28515625" style="263" customWidth="1"/>
    <col min="23" max="23" width="6" style="5" customWidth="1"/>
    <col min="24" max="24" width="28.28515625" customWidth="1"/>
    <col min="25" max="25" width="10.28515625" style="263" customWidth="1"/>
    <col min="26" max="26" width="6" style="5" customWidth="1"/>
    <col min="27" max="27" width="28.28515625" customWidth="1"/>
    <col min="28" max="28" width="10.28515625" style="263" customWidth="1"/>
    <col min="29" max="29" width="6" style="5" customWidth="1"/>
    <col min="30" max="30" width="28.28515625" customWidth="1"/>
    <col min="31" max="31" width="10.28515625" style="263" customWidth="1"/>
    <col min="32" max="32" width="6" style="5" customWidth="1"/>
    <col min="33" max="33" width="28.28515625" customWidth="1"/>
    <col min="34" max="34" width="10.28515625" style="263" customWidth="1"/>
    <col min="35" max="35" width="6" style="5" customWidth="1"/>
    <col min="36" max="36" width="28.28515625" customWidth="1"/>
    <col min="37" max="37" width="10.28515625" style="263" customWidth="1"/>
    <col min="38" max="38" width="6" style="5" customWidth="1"/>
    <col min="39" max="39" width="28.28515625" customWidth="1"/>
    <col min="40" max="40" width="10.28515625" style="263" customWidth="1"/>
    <col min="41" max="41" width="6" style="5" customWidth="1"/>
    <col min="42" max="42" width="28.28515625" customWidth="1"/>
    <col min="43" max="43" width="10.28515625" style="263" customWidth="1"/>
    <col min="44" max="44" width="6" style="5" customWidth="1"/>
    <col min="45" max="45" width="28.28515625" customWidth="1"/>
    <col min="46" max="46" width="10.28515625" style="263" customWidth="1"/>
    <col min="47" max="47" width="6" style="5" customWidth="1"/>
    <col min="48" max="48" width="28.28515625" customWidth="1"/>
    <col min="49" max="49" width="10.28515625" style="263" customWidth="1"/>
    <col min="50" max="50" width="6" style="5" customWidth="1"/>
    <col min="51" max="51" width="28.28515625" customWidth="1"/>
    <col min="52" max="52" width="10.28515625" style="263" customWidth="1"/>
    <col min="53" max="53" width="6" style="5" customWidth="1"/>
    <col min="54" max="54" width="28.28515625" customWidth="1"/>
    <col min="55" max="55" width="10.28515625" style="263" customWidth="1"/>
    <col min="56" max="56" width="6" style="5" customWidth="1"/>
    <col min="57" max="57" width="28.28515625" customWidth="1"/>
    <col min="58" max="58" width="10.28515625" style="263" customWidth="1"/>
    <col min="59" max="59" width="6" style="5" customWidth="1"/>
    <col min="60" max="60" width="28.28515625" customWidth="1"/>
    <col min="61" max="61" width="10.28515625" style="263" customWidth="1"/>
    <col min="62" max="62" width="6" style="5" customWidth="1"/>
    <col min="63" max="63" width="28.28515625" customWidth="1"/>
    <col min="64" max="64" width="10.28515625" style="263" customWidth="1"/>
    <col min="65" max="65" width="6" style="5" customWidth="1"/>
    <col min="66" max="66" width="28.28515625" customWidth="1"/>
    <col min="67" max="67" width="10.28515625" style="263" customWidth="1"/>
    <col min="68" max="68" width="6" style="5" customWidth="1"/>
    <col min="69" max="69" width="28.28515625" customWidth="1"/>
    <col min="70" max="70" width="10.28515625" style="263" customWidth="1"/>
    <col min="71" max="71" width="6" style="5" customWidth="1"/>
    <col min="72" max="72" width="28.28515625" customWidth="1"/>
    <col min="73" max="73" width="10.28515625" style="263" customWidth="1"/>
    <col min="74" max="74" width="6" style="5" customWidth="1"/>
    <col min="75" max="75" width="28.28515625" customWidth="1"/>
    <col min="76" max="76" width="10.28515625" style="263" customWidth="1"/>
    <col min="77" max="77" width="6" style="5" customWidth="1"/>
    <col min="78" max="78" width="28.28515625" customWidth="1"/>
    <col min="79" max="79" width="10.28515625" style="263" customWidth="1"/>
    <col min="80" max="80" width="6" style="5" customWidth="1"/>
    <col min="81" max="81" width="28.28515625" customWidth="1"/>
    <col min="82" max="82" width="10.28515625" style="263" customWidth="1"/>
    <col min="83" max="83" width="6" style="5" customWidth="1"/>
    <col min="84" max="84" width="28.28515625" customWidth="1"/>
    <col min="85" max="85" width="10.28515625" style="263" customWidth="1"/>
    <col min="86" max="86" width="6" style="5" customWidth="1"/>
    <col min="87" max="87" width="28.28515625" customWidth="1"/>
    <col min="88" max="88" width="10.28515625" style="263" customWidth="1"/>
    <col min="89" max="89" width="6" style="5" customWidth="1"/>
    <col min="90" max="90" width="28.28515625" customWidth="1"/>
    <col min="91" max="91" width="10.28515625" style="263" customWidth="1"/>
    <col min="92" max="92" width="6" style="5" customWidth="1"/>
    <col min="93" max="93" width="28.28515625" customWidth="1"/>
    <col min="94" max="94" width="10.28515625" style="263" customWidth="1"/>
    <col min="95" max="95" width="6" style="5" customWidth="1"/>
    <col min="96" max="96" width="28.28515625" customWidth="1"/>
    <col min="97" max="97" width="10.28515625" style="263" customWidth="1"/>
    <col min="98" max="98" width="6" style="5" customWidth="1"/>
    <col min="99" max="99" width="28.28515625" customWidth="1"/>
    <col min="100" max="100" width="10.28515625" style="263" customWidth="1"/>
    <col min="101" max="101" width="6" style="5" customWidth="1"/>
    <col min="102" max="102" width="28.28515625" customWidth="1"/>
    <col min="103" max="103" width="10.28515625" style="263" customWidth="1"/>
    <col min="104" max="104" width="6" style="5" customWidth="1"/>
    <col min="105" max="105" width="28.28515625" customWidth="1"/>
    <col min="106" max="106" width="10.28515625" style="263" customWidth="1"/>
    <col min="107" max="107" width="6" style="5" customWidth="1"/>
    <col min="108" max="108" width="28.28515625" customWidth="1"/>
    <col min="109" max="109" width="10.28515625" style="263" customWidth="1"/>
    <col min="110" max="110" width="6" style="5" customWidth="1"/>
    <col min="111" max="111" width="28.28515625" customWidth="1"/>
    <col min="112" max="112" width="10.28515625" style="263" customWidth="1"/>
    <col min="113" max="113" width="6" style="5" customWidth="1"/>
    <col min="114" max="114" width="28.28515625" customWidth="1"/>
    <col min="115" max="115" width="10.28515625" style="263" customWidth="1"/>
    <col min="116" max="116" width="6" style="5" customWidth="1"/>
    <col min="117" max="117" width="28.28515625" customWidth="1"/>
    <col min="118" max="118" width="10.28515625" style="263" customWidth="1"/>
    <col min="119" max="119" width="6" style="5" customWidth="1"/>
    <col min="120" max="120" width="28.28515625" customWidth="1"/>
    <col min="121" max="121" width="10.28515625" style="263" customWidth="1"/>
    <col min="122" max="122" width="6" style="5" customWidth="1"/>
    <col min="123" max="123" width="28.28515625" customWidth="1"/>
    <col min="124" max="124" width="10.28515625" style="263" customWidth="1"/>
    <col min="125" max="125" width="6" style="5" customWidth="1"/>
    <col min="126" max="126" width="28.28515625" customWidth="1"/>
    <col min="127" max="127" width="10.28515625" style="263" customWidth="1"/>
    <col min="128" max="128" width="6" style="5" customWidth="1"/>
    <col min="129" max="129" width="28.28515625" customWidth="1"/>
    <col min="130" max="130" width="10.28515625" style="263" customWidth="1"/>
    <col min="131" max="131" width="6" style="5" customWidth="1"/>
    <col min="132" max="132" width="28.28515625" customWidth="1"/>
    <col min="133" max="133" width="10.28515625" style="263" customWidth="1"/>
    <col min="134" max="134" width="6" style="5" customWidth="1"/>
    <col min="135" max="135" width="28.28515625" customWidth="1"/>
    <col min="136" max="136" width="10.28515625" style="263" customWidth="1"/>
    <col min="137" max="137" width="6" style="5" customWidth="1"/>
    <col min="138" max="138" width="28.28515625" customWidth="1"/>
    <col min="139" max="139" width="10.28515625" style="263" customWidth="1"/>
    <col min="140" max="140" width="6" style="5" customWidth="1"/>
    <col min="141" max="141" width="28.28515625" customWidth="1"/>
    <col min="142" max="142" width="10.28515625" style="263" customWidth="1"/>
    <col min="143" max="143" width="6" style="5" customWidth="1"/>
    <col min="144" max="144" width="28.28515625" customWidth="1"/>
    <col min="145" max="145" width="10.28515625" style="263" customWidth="1"/>
    <col min="146" max="146" width="6" style="5" customWidth="1"/>
    <col min="147" max="147" width="28.28515625" customWidth="1"/>
    <col min="148" max="148" width="10.28515625" style="263" customWidth="1"/>
    <col min="149" max="149" width="6" style="5" customWidth="1"/>
    <col min="150" max="150" width="28.28515625" customWidth="1"/>
    <col min="151" max="151" width="10.28515625" style="263" customWidth="1"/>
    <col min="152" max="152" width="6" style="5" customWidth="1"/>
    <col min="153" max="153" width="28.28515625" customWidth="1"/>
    <col min="154" max="154" width="10.28515625" style="263" customWidth="1"/>
    <col min="155" max="155" width="6" style="5" customWidth="1"/>
    <col min="156" max="156" width="28.28515625" customWidth="1"/>
    <col min="157" max="157" width="10.28515625" style="263" customWidth="1"/>
    <col min="158" max="158" width="6" style="5" customWidth="1"/>
    <col min="159" max="159" width="28.28515625" customWidth="1"/>
    <col min="160" max="160" width="10.28515625" style="263" customWidth="1"/>
    <col min="161" max="161" width="6" style="5" customWidth="1"/>
    <col min="162" max="162" width="28.28515625" customWidth="1"/>
    <col min="163" max="163" width="10.28515625" style="263" customWidth="1"/>
    <col min="164" max="164" width="6" style="5" customWidth="1"/>
    <col min="165" max="165" width="28.28515625" customWidth="1"/>
    <col min="166" max="166" width="10.28515625" style="263" customWidth="1"/>
    <col min="167" max="167" width="6" style="5" customWidth="1"/>
    <col min="168" max="168" width="28.28515625" customWidth="1"/>
    <col min="169" max="169" width="10.28515625" style="263" customWidth="1"/>
    <col min="170" max="170" width="6" style="5" customWidth="1"/>
    <col min="171" max="171" width="28.28515625" customWidth="1"/>
    <col min="172" max="172" width="10.28515625" style="263" customWidth="1"/>
    <col min="173" max="173" width="6" style="5" customWidth="1"/>
    <col min="174" max="174" width="28.28515625" customWidth="1"/>
    <col min="175" max="175" width="10.28515625" style="263" customWidth="1"/>
    <col min="176" max="176" width="6" style="5" customWidth="1"/>
    <col min="177" max="177" width="28.28515625" customWidth="1"/>
    <col min="178" max="178" width="10.28515625" style="263" customWidth="1"/>
    <col min="179" max="179" width="6" style="5" customWidth="1"/>
    <col min="180" max="180" width="28.28515625" customWidth="1"/>
    <col min="181" max="181" width="10.28515625" style="263" customWidth="1"/>
    <col min="182" max="182" width="6" style="5" customWidth="1"/>
  </cols>
  <sheetData>
    <row r="1" spans="1:185" x14ac:dyDescent="0.2">
      <c r="A1" s="1" t="s">
        <v>1288</v>
      </c>
    </row>
    <row r="3" spans="1:185" x14ac:dyDescent="0.2">
      <c r="A3" s="3" t="s">
        <v>12</v>
      </c>
      <c r="B3" s="250"/>
      <c r="C3" s="330" t="s">
        <v>1235</v>
      </c>
      <c r="D3" s="250"/>
      <c r="E3" s="253"/>
      <c r="F3" s="332" t="s">
        <v>1211</v>
      </c>
      <c r="G3" s="251"/>
      <c r="H3" s="252"/>
      <c r="I3" s="330" t="s">
        <v>1171</v>
      </c>
      <c r="J3" s="250"/>
      <c r="K3" s="253"/>
      <c r="L3" s="332" t="s">
        <v>929</v>
      </c>
      <c r="M3" s="251"/>
      <c r="N3" s="252"/>
      <c r="O3" s="330" t="s">
        <v>711</v>
      </c>
      <c r="P3" s="250"/>
      <c r="Q3" s="253"/>
      <c r="R3" s="332" t="s">
        <v>613</v>
      </c>
      <c r="S3" s="251"/>
      <c r="T3" s="252"/>
      <c r="U3" s="330" t="s">
        <v>827</v>
      </c>
      <c r="V3" s="250"/>
      <c r="W3" s="253"/>
      <c r="X3" s="332" t="s">
        <v>930</v>
      </c>
      <c r="Y3" s="251"/>
      <c r="Z3" s="252"/>
      <c r="AA3" s="330" t="s">
        <v>712</v>
      </c>
      <c r="AB3" s="250"/>
      <c r="AC3" s="253"/>
      <c r="AD3" s="332" t="s">
        <v>436</v>
      </c>
      <c r="AE3" s="251"/>
      <c r="AF3" s="252"/>
      <c r="AG3" s="330" t="s">
        <v>828</v>
      </c>
      <c r="AH3" s="250"/>
      <c r="AI3" s="253"/>
      <c r="AJ3" s="332" t="s">
        <v>829</v>
      </c>
      <c r="AK3" s="251"/>
      <c r="AL3" s="252"/>
      <c r="AM3" s="330" t="s">
        <v>763</v>
      </c>
      <c r="AN3" s="250"/>
      <c r="AO3" s="253"/>
      <c r="AP3" s="332" t="s">
        <v>713</v>
      </c>
      <c r="AQ3" s="251"/>
      <c r="AR3" s="252"/>
      <c r="AS3" s="330" t="s">
        <v>636</v>
      </c>
      <c r="AT3" s="250"/>
      <c r="AU3" s="253"/>
      <c r="AV3" s="332" t="s">
        <v>614</v>
      </c>
      <c r="AW3" s="251"/>
      <c r="AX3" s="252"/>
      <c r="AY3" s="330" t="s">
        <v>715</v>
      </c>
      <c r="AZ3" s="250"/>
      <c r="BA3" s="253"/>
      <c r="BB3" s="332" t="s">
        <v>716</v>
      </c>
      <c r="BC3" s="251"/>
      <c r="BD3" s="252"/>
      <c r="BE3" s="330" t="s">
        <v>1236</v>
      </c>
      <c r="BF3" s="250"/>
      <c r="BG3" s="253"/>
      <c r="BH3" s="332" t="s">
        <v>1283</v>
      </c>
      <c r="BI3" s="251"/>
      <c r="BJ3" s="252"/>
      <c r="BK3" s="330" t="s">
        <v>1222</v>
      </c>
      <c r="BL3" s="250"/>
      <c r="BM3" s="253"/>
      <c r="BN3" s="332" t="s">
        <v>1173</v>
      </c>
      <c r="BO3" s="251"/>
      <c r="BP3" s="252"/>
      <c r="BQ3" s="330" t="s">
        <v>1284</v>
      </c>
      <c r="BR3" s="250"/>
      <c r="BS3" s="253"/>
      <c r="BT3" s="332" t="s">
        <v>1212</v>
      </c>
      <c r="BU3" s="251"/>
      <c r="BV3" s="252"/>
      <c r="BW3" s="330" t="s">
        <v>1213</v>
      </c>
      <c r="BX3" s="250"/>
      <c r="BY3" s="253"/>
      <c r="BZ3" s="332" t="s">
        <v>1214</v>
      </c>
      <c r="CA3" s="251"/>
      <c r="CB3" s="252"/>
      <c r="CC3" s="330" t="s">
        <v>764</v>
      </c>
      <c r="CD3" s="250"/>
      <c r="CE3" s="253"/>
      <c r="CF3" s="332" t="s">
        <v>637</v>
      </c>
      <c r="CG3" s="251"/>
      <c r="CH3" s="252"/>
      <c r="CI3" s="330" t="s">
        <v>717</v>
      </c>
      <c r="CJ3" s="250"/>
      <c r="CK3" s="253"/>
      <c r="CL3" s="332" t="s">
        <v>440</v>
      </c>
      <c r="CM3" s="251"/>
      <c r="CN3" s="252"/>
      <c r="CO3" s="330" t="s">
        <v>1174</v>
      </c>
      <c r="CP3" s="250"/>
      <c r="CQ3" s="253"/>
      <c r="CR3" s="332" t="s">
        <v>833</v>
      </c>
      <c r="CS3" s="251"/>
      <c r="CT3" s="252"/>
      <c r="CU3" s="330" t="s">
        <v>834</v>
      </c>
      <c r="CV3" s="250"/>
      <c r="CW3" s="253"/>
      <c r="CX3" s="332" t="s">
        <v>835</v>
      </c>
      <c r="CY3" s="251"/>
      <c r="CZ3" s="252"/>
      <c r="DA3" s="330" t="s">
        <v>718</v>
      </c>
      <c r="DB3" s="250"/>
      <c r="DC3" s="253"/>
      <c r="DD3" s="332" t="s">
        <v>765</v>
      </c>
      <c r="DE3" s="251"/>
      <c r="DF3" s="252"/>
      <c r="DG3" s="330" t="s">
        <v>1237</v>
      </c>
      <c r="DH3" s="250"/>
      <c r="DI3" s="253"/>
      <c r="DJ3" s="332" t="s">
        <v>837</v>
      </c>
      <c r="DK3" s="251"/>
      <c r="DL3" s="252"/>
      <c r="DM3" s="330" t="s">
        <v>445</v>
      </c>
      <c r="DN3" s="250"/>
      <c r="DO3" s="253"/>
      <c r="DP3" s="332" t="s">
        <v>616</v>
      </c>
      <c r="DQ3" s="251"/>
      <c r="DR3" s="252"/>
      <c r="DS3" s="330" t="s">
        <v>719</v>
      </c>
      <c r="DT3" s="250"/>
      <c r="DU3" s="253"/>
      <c r="DV3" s="332" t="s">
        <v>934</v>
      </c>
      <c r="DW3" s="251"/>
      <c r="DX3" s="252"/>
      <c r="DY3" s="330" t="s">
        <v>720</v>
      </c>
      <c r="DZ3" s="250"/>
      <c r="EA3" s="253"/>
      <c r="EB3" s="332" t="s">
        <v>935</v>
      </c>
      <c r="EC3" s="251"/>
      <c r="ED3" s="252"/>
      <c r="EE3" s="330" t="s">
        <v>446</v>
      </c>
      <c r="EF3" s="250"/>
      <c r="EG3" s="253"/>
      <c r="EH3" s="332" t="s">
        <v>1108</v>
      </c>
      <c r="EI3" s="251"/>
      <c r="EJ3" s="252"/>
      <c r="EK3" s="330" t="s">
        <v>721</v>
      </c>
      <c r="EL3" s="250"/>
      <c r="EM3" s="253"/>
      <c r="EN3" s="332" t="s">
        <v>617</v>
      </c>
      <c r="EO3" s="251"/>
      <c r="EP3" s="252"/>
      <c r="EQ3" s="330" t="s">
        <v>1175</v>
      </c>
      <c r="ER3" s="250"/>
      <c r="ES3" s="253"/>
      <c r="ET3" s="332" t="s">
        <v>944</v>
      </c>
      <c r="EU3" s="251"/>
      <c r="EV3" s="252"/>
      <c r="EW3" s="330" t="s">
        <v>453</v>
      </c>
      <c r="EX3" s="250"/>
      <c r="EY3" s="253"/>
      <c r="EZ3" s="332" t="s">
        <v>1111</v>
      </c>
      <c r="FA3" s="251"/>
      <c r="FB3" s="252"/>
      <c r="FC3" s="330" t="s">
        <v>839</v>
      </c>
      <c r="FD3" s="250"/>
      <c r="FE3" s="253"/>
      <c r="FF3" s="332" t="s">
        <v>722</v>
      </c>
      <c r="FG3" s="251"/>
      <c r="FH3" s="252"/>
      <c r="FI3" s="330" t="s">
        <v>766</v>
      </c>
      <c r="FJ3" s="250"/>
      <c r="FK3" s="253"/>
      <c r="FL3" s="332" t="s">
        <v>638</v>
      </c>
      <c r="FM3" s="251"/>
      <c r="FN3" s="252"/>
      <c r="FO3" s="330" t="s">
        <v>946</v>
      </c>
      <c r="FP3" s="250"/>
      <c r="FQ3" s="253"/>
      <c r="FR3" s="332" t="s">
        <v>723</v>
      </c>
      <c r="FS3" s="251"/>
      <c r="FT3" s="252"/>
      <c r="FU3" s="330" t="s">
        <v>947</v>
      </c>
      <c r="FV3" s="250"/>
      <c r="FW3" s="253"/>
      <c r="FX3" s="332" t="s">
        <v>620</v>
      </c>
      <c r="FY3" s="251"/>
      <c r="FZ3" s="252"/>
    </row>
    <row r="4" spans="1:185" x14ac:dyDescent="0.2">
      <c r="A4" s="227" t="s">
        <v>2016</v>
      </c>
      <c r="B4" s="254"/>
      <c r="C4" s="331"/>
      <c r="D4" s="254"/>
      <c r="E4" s="257"/>
      <c r="F4" s="333"/>
      <c r="G4" s="255"/>
      <c r="H4" s="256"/>
      <c r="I4" s="331"/>
      <c r="J4" s="254"/>
      <c r="K4" s="257"/>
      <c r="L4" s="333"/>
      <c r="M4" s="255"/>
      <c r="N4" s="256"/>
      <c r="O4" s="331"/>
      <c r="P4" s="254"/>
      <c r="Q4" s="257"/>
      <c r="R4" s="333"/>
      <c r="S4" s="255"/>
      <c r="T4" s="256"/>
      <c r="U4" s="331"/>
      <c r="V4" s="254"/>
      <c r="W4" s="257"/>
      <c r="X4" s="333"/>
      <c r="Y4" s="255"/>
      <c r="Z4" s="256"/>
      <c r="AA4" s="331"/>
      <c r="AB4" s="254"/>
      <c r="AC4" s="257"/>
      <c r="AD4" s="333"/>
      <c r="AE4" s="255"/>
      <c r="AF4" s="256"/>
      <c r="AG4" s="331"/>
      <c r="AH4" s="254"/>
      <c r="AI4" s="257"/>
      <c r="AJ4" s="333"/>
      <c r="AK4" s="255"/>
      <c r="AL4" s="256"/>
      <c r="AM4" s="331"/>
      <c r="AN4" s="254"/>
      <c r="AO4" s="257"/>
      <c r="AP4" s="333"/>
      <c r="AQ4" s="255"/>
      <c r="AR4" s="256"/>
      <c r="AS4" s="331"/>
      <c r="AT4" s="254"/>
      <c r="AU4" s="257"/>
      <c r="AV4" s="333"/>
      <c r="AW4" s="255"/>
      <c r="AX4" s="256"/>
      <c r="AY4" s="331"/>
      <c r="AZ4" s="254"/>
      <c r="BA4" s="257"/>
      <c r="BB4" s="333"/>
      <c r="BC4" s="255"/>
      <c r="BD4" s="256"/>
      <c r="BE4" s="331"/>
      <c r="BF4" s="254"/>
      <c r="BG4" s="257"/>
      <c r="BH4" s="333"/>
      <c r="BI4" s="255"/>
      <c r="BJ4" s="256"/>
      <c r="BK4" s="331"/>
      <c r="BL4" s="254"/>
      <c r="BM4" s="257"/>
      <c r="BN4" s="333"/>
      <c r="BO4" s="255"/>
      <c r="BP4" s="256"/>
      <c r="BQ4" s="331"/>
      <c r="BR4" s="254"/>
      <c r="BS4" s="257"/>
      <c r="BT4" s="333"/>
      <c r="BU4" s="255"/>
      <c r="BV4" s="256"/>
      <c r="BW4" s="331"/>
      <c r="BX4" s="254"/>
      <c r="BY4" s="257"/>
      <c r="BZ4" s="333"/>
      <c r="CA4" s="255"/>
      <c r="CB4" s="256"/>
      <c r="CC4" s="331"/>
      <c r="CD4" s="254"/>
      <c r="CE4" s="257"/>
      <c r="CF4" s="333"/>
      <c r="CG4" s="255"/>
      <c r="CH4" s="256"/>
      <c r="CI4" s="331"/>
      <c r="CJ4" s="254"/>
      <c r="CK4" s="257"/>
      <c r="CL4" s="333"/>
      <c r="CM4" s="255"/>
      <c r="CN4" s="256"/>
      <c r="CO4" s="331"/>
      <c r="CP4" s="254"/>
      <c r="CQ4" s="257"/>
      <c r="CR4" s="333"/>
      <c r="CS4" s="255"/>
      <c r="CT4" s="256"/>
      <c r="CU4" s="331"/>
      <c r="CV4" s="254"/>
      <c r="CW4" s="257"/>
      <c r="CX4" s="333"/>
      <c r="CY4" s="255"/>
      <c r="CZ4" s="256"/>
      <c r="DA4" s="331"/>
      <c r="DB4" s="254"/>
      <c r="DC4" s="257"/>
      <c r="DD4" s="333"/>
      <c r="DE4" s="255"/>
      <c r="DF4" s="256"/>
      <c r="DG4" s="331"/>
      <c r="DH4" s="254"/>
      <c r="DI4" s="257"/>
      <c r="DJ4" s="333"/>
      <c r="DK4" s="255"/>
      <c r="DL4" s="256"/>
      <c r="DM4" s="331"/>
      <c r="DN4" s="254"/>
      <c r="DO4" s="257"/>
      <c r="DP4" s="333"/>
      <c r="DQ4" s="255"/>
      <c r="DR4" s="256"/>
      <c r="DS4" s="331"/>
      <c r="DT4" s="254"/>
      <c r="DU4" s="257"/>
      <c r="DV4" s="333"/>
      <c r="DW4" s="255"/>
      <c r="DX4" s="256"/>
      <c r="DY4" s="331"/>
      <c r="DZ4" s="254"/>
      <c r="EA4" s="257"/>
      <c r="EB4" s="333"/>
      <c r="EC4" s="255"/>
      <c r="ED4" s="256"/>
      <c r="EE4" s="331"/>
      <c r="EF4" s="254"/>
      <c r="EG4" s="257"/>
      <c r="EH4" s="333"/>
      <c r="EI4" s="255"/>
      <c r="EJ4" s="256"/>
      <c r="EK4" s="331"/>
      <c r="EL4" s="254"/>
      <c r="EM4" s="257"/>
      <c r="EN4" s="333"/>
      <c r="EO4" s="255"/>
      <c r="EP4" s="256"/>
      <c r="EQ4" s="331"/>
      <c r="ER4" s="254"/>
      <c r="ES4" s="257"/>
      <c r="ET4" s="333"/>
      <c r="EU4" s="255"/>
      <c r="EV4" s="256"/>
      <c r="EW4" s="331"/>
      <c r="EX4" s="254"/>
      <c r="EY4" s="257"/>
      <c r="EZ4" s="333"/>
      <c r="FA4" s="255"/>
      <c r="FB4" s="256"/>
      <c r="FC4" s="331"/>
      <c r="FD4" s="254"/>
      <c r="FE4" s="257"/>
      <c r="FF4" s="333"/>
      <c r="FG4" s="255"/>
      <c r="FH4" s="256"/>
      <c r="FI4" s="331"/>
      <c r="FJ4" s="254"/>
      <c r="FK4" s="257"/>
      <c r="FL4" s="333"/>
      <c r="FM4" s="255"/>
      <c r="FN4" s="256"/>
      <c r="FO4" s="331"/>
      <c r="FP4" s="254"/>
      <c r="FQ4" s="257"/>
      <c r="FR4" s="333"/>
      <c r="FS4" s="255"/>
      <c r="FT4" s="256"/>
      <c r="FU4" s="331"/>
      <c r="FV4" s="254"/>
      <c r="FW4" s="257"/>
      <c r="FX4" s="333"/>
      <c r="FY4" s="255"/>
      <c r="FZ4" s="256"/>
    </row>
    <row r="5" spans="1:185" x14ac:dyDescent="0.2">
      <c r="A5" s="237"/>
      <c r="B5" s="285"/>
      <c r="C5" s="237"/>
      <c r="D5" s="258" t="s">
        <v>4</v>
      </c>
      <c r="E5" s="262" t="s">
        <v>5</v>
      </c>
      <c r="F5" s="259"/>
      <c r="G5" s="260" t="s">
        <v>4</v>
      </c>
      <c r="H5" s="261" t="s">
        <v>5</v>
      </c>
      <c r="I5" s="237"/>
      <c r="J5" s="258" t="s">
        <v>4</v>
      </c>
      <c r="K5" s="262" t="s">
        <v>5</v>
      </c>
      <c r="L5" s="259"/>
      <c r="M5" s="260" t="s">
        <v>4</v>
      </c>
      <c r="N5" s="261" t="s">
        <v>5</v>
      </c>
      <c r="O5" s="237"/>
      <c r="P5" s="258" t="s">
        <v>4</v>
      </c>
      <c r="Q5" s="262" t="s">
        <v>5</v>
      </c>
      <c r="R5" s="259"/>
      <c r="S5" s="260" t="s">
        <v>4</v>
      </c>
      <c r="T5" s="261" t="s">
        <v>5</v>
      </c>
      <c r="U5" s="237"/>
      <c r="V5" s="258" t="s">
        <v>4</v>
      </c>
      <c r="W5" s="262" t="s">
        <v>5</v>
      </c>
      <c r="X5" s="259"/>
      <c r="Y5" s="260" t="s">
        <v>4</v>
      </c>
      <c r="Z5" s="261" t="s">
        <v>5</v>
      </c>
      <c r="AA5" s="237"/>
      <c r="AB5" s="258" t="s">
        <v>4</v>
      </c>
      <c r="AC5" s="262" t="s">
        <v>5</v>
      </c>
      <c r="AD5" s="259"/>
      <c r="AE5" s="260" t="s">
        <v>4</v>
      </c>
      <c r="AF5" s="261" t="s">
        <v>5</v>
      </c>
      <c r="AG5" s="237"/>
      <c r="AH5" s="258" t="s">
        <v>4</v>
      </c>
      <c r="AI5" s="262" t="s">
        <v>5</v>
      </c>
      <c r="AJ5" s="259"/>
      <c r="AK5" s="260" t="s">
        <v>4</v>
      </c>
      <c r="AL5" s="261" t="s">
        <v>5</v>
      </c>
      <c r="AM5" s="237"/>
      <c r="AN5" s="258" t="s">
        <v>4</v>
      </c>
      <c r="AO5" s="262" t="s">
        <v>5</v>
      </c>
      <c r="AP5" s="259"/>
      <c r="AQ5" s="260" t="s">
        <v>4</v>
      </c>
      <c r="AR5" s="261" t="s">
        <v>5</v>
      </c>
      <c r="AS5" s="237"/>
      <c r="AT5" s="258" t="s">
        <v>4</v>
      </c>
      <c r="AU5" s="262" t="s">
        <v>5</v>
      </c>
      <c r="AV5" s="259"/>
      <c r="AW5" s="260" t="s">
        <v>4</v>
      </c>
      <c r="AX5" s="261" t="s">
        <v>5</v>
      </c>
      <c r="AY5" s="237"/>
      <c r="AZ5" s="258" t="s">
        <v>4</v>
      </c>
      <c r="BA5" s="262" t="s">
        <v>5</v>
      </c>
      <c r="BB5" s="259"/>
      <c r="BC5" s="260" t="s">
        <v>4</v>
      </c>
      <c r="BD5" s="261" t="s">
        <v>5</v>
      </c>
      <c r="BE5" s="237"/>
      <c r="BF5" s="258" t="s">
        <v>4</v>
      </c>
      <c r="BG5" s="262" t="s">
        <v>5</v>
      </c>
      <c r="BH5" s="259"/>
      <c r="BI5" s="260" t="s">
        <v>4</v>
      </c>
      <c r="BJ5" s="261" t="s">
        <v>5</v>
      </c>
      <c r="BK5" s="237"/>
      <c r="BL5" s="258" t="s">
        <v>4</v>
      </c>
      <c r="BM5" s="262" t="s">
        <v>5</v>
      </c>
      <c r="BN5" s="259"/>
      <c r="BO5" s="260" t="s">
        <v>4</v>
      </c>
      <c r="BP5" s="261" t="s">
        <v>5</v>
      </c>
      <c r="BQ5" s="237"/>
      <c r="BR5" s="258" t="s">
        <v>4</v>
      </c>
      <c r="BS5" s="262" t="s">
        <v>5</v>
      </c>
      <c r="BT5" s="259"/>
      <c r="BU5" s="260" t="s">
        <v>4</v>
      </c>
      <c r="BV5" s="261" t="s">
        <v>5</v>
      </c>
      <c r="BW5" s="237"/>
      <c r="BX5" s="258" t="s">
        <v>4</v>
      </c>
      <c r="BY5" s="262" t="s">
        <v>5</v>
      </c>
      <c r="BZ5" s="259"/>
      <c r="CA5" s="260" t="s">
        <v>4</v>
      </c>
      <c r="CB5" s="261" t="s">
        <v>5</v>
      </c>
      <c r="CC5" s="237"/>
      <c r="CD5" s="258" t="s">
        <v>4</v>
      </c>
      <c r="CE5" s="262" t="s">
        <v>5</v>
      </c>
      <c r="CF5" s="259"/>
      <c r="CG5" s="260" t="s">
        <v>4</v>
      </c>
      <c r="CH5" s="261" t="s">
        <v>5</v>
      </c>
      <c r="CI5" s="237"/>
      <c r="CJ5" s="258" t="s">
        <v>4</v>
      </c>
      <c r="CK5" s="262" t="s">
        <v>5</v>
      </c>
      <c r="CL5" s="259"/>
      <c r="CM5" s="260" t="s">
        <v>4</v>
      </c>
      <c r="CN5" s="261" t="s">
        <v>5</v>
      </c>
      <c r="CO5" s="237"/>
      <c r="CP5" s="258" t="s">
        <v>4</v>
      </c>
      <c r="CQ5" s="262" t="s">
        <v>5</v>
      </c>
      <c r="CR5" s="259"/>
      <c r="CS5" s="260" t="s">
        <v>4</v>
      </c>
      <c r="CT5" s="261" t="s">
        <v>5</v>
      </c>
      <c r="CU5" s="237"/>
      <c r="CV5" s="258" t="s">
        <v>4</v>
      </c>
      <c r="CW5" s="262" t="s">
        <v>5</v>
      </c>
      <c r="CX5" s="259"/>
      <c r="CY5" s="260" t="s">
        <v>4</v>
      </c>
      <c r="CZ5" s="261" t="s">
        <v>5</v>
      </c>
      <c r="DA5" s="237"/>
      <c r="DB5" s="258" t="s">
        <v>4</v>
      </c>
      <c r="DC5" s="262" t="s">
        <v>5</v>
      </c>
      <c r="DD5" s="259"/>
      <c r="DE5" s="260" t="s">
        <v>4</v>
      </c>
      <c r="DF5" s="261" t="s">
        <v>5</v>
      </c>
      <c r="DG5" s="237"/>
      <c r="DH5" s="258" t="s">
        <v>4</v>
      </c>
      <c r="DI5" s="262" t="s">
        <v>5</v>
      </c>
      <c r="DJ5" s="259"/>
      <c r="DK5" s="260" t="s">
        <v>4</v>
      </c>
      <c r="DL5" s="261" t="s">
        <v>5</v>
      </c>
      <c r="DM5" s="237"/>
      <c r="DN5" s="258" t="s">
        <v>4</v>
      </c>
      <c r="DO5" s="262" t="s">
        <v>5</v>
      </c>
      <c r="DP5" s="259"/>
      <c r="DQ5" s="260" t="s">
        <v>4</v>
      </c>
      <c r="DR5" s="261" t="s">
        <v>5</v>
      </c>
      <c r="DS5" s="237"/>
      <c r="DT5" s="258" t="s">
        <v>4</v>
      </c>
      <c r="DU5" s="262" t="s">
        <v>5</v>
      </c>
      <c r="DV5" s="259"/>
      <c r="DW5" s="260" t="s">
        <v>4</v>
      </c>
      <c r="DX5" s="261" t="s">
        <v>5</v>
      </c>
      <c r="DY5" s="237"/>
      <c r="DZ5" s="258" t="s">
        <v>4</v>
      </c>
      <c r="EA5" s="262" t="s">
        <v>5</v>
      </c>
      <c r="EB5" s="259"/>
      <c r="EC5" s="260" t="s">
        <v>4</v>
      </c>
      <c r="ED5" s="261" t="s">
        <v>5</v>
      </c>
      <c r="EE5" s="237"/>
      <c r="EF5" s="258" t="s">
        <v>4</v>
      </c>
      <c r="EG5" s="262" t="s">
        <v>5</v>
      </c>
      <c r="EH5" s="259"/>
      <c r="EI5" s="260" t="s">
        <v>4</v>
      </c>
      <c r="EJ5" s="261" t="s">
        <v>5</v>
      </c>
      <c r="EK5" s="237"/>
      <c r="EL5" s="258" t="s">
        <v>4</v>
      </c>
      <c r="EM5" s="262" t="s">
        <v>5</v>
      </c>
      <c r="EN5" s="259"/>
      <c r="EO5" s="260" t="s">
        <v>4</v>
      </c>
      <c r="EP5" s="261" t="s">
        <v>5</v>
      </c>
      <c r="EQ5" s="237"/>
      <c r="ER5" s="258" t="s">
        <v>4</v>
      </c>
      <c r="ES5" s="262" t="s">
        <v>5</v>
      </c>
      <c r="ET5" s="259"/>
      <c r="EU5" s="260" t="s">
        <v>4</v>
      </c>
      <c r="EV5" s="261" t="s">
        <v>5</v>
      </c>
      <c r="EW5" s="237"/>
      <c r="EX5" s="258" t="s">
        <v>4</v>
      </c>
      <c r="EY5" s="262" t="s">
        <v>5</v>
      </c>
      <c r="EZ5" s="259"/>
      <c r="FA5" s="260" t="s">
        <v>4</v>
      </c>
      <c r="FB5" s="261" t="s">
        <v>5</v>
      </c>
      <c r="FC5" s="237"/>
      <c r="FD5" s="258" t="s">
        <v>4</v>
      </c>
      <c r="FE5" s="262" t="s">
        <v>5</v>
      </c>
      <c r="FF5" s="259"/>
      <c r="FG5" s="260" t="s">
        <v>4</v>
      </c>
      <c r="FH5" s="261" t="s">
        <v>5</v>
      </c>
      <c r="FI5" s="237"/>
      <c r="FJ5" s="258" t="s">
        <v>4</v>
      </c>
      <c r="FK5" s="262" t="s">
        <v>5</v>
      </c>
      <c r="FL5" s="259"/>
      <c r="FM5" s="260" t="s">
        <v>4</v>
      </c>
      <c r="FN5" s="261" t="s">
        <v>5</v>
      </c>
      <c r="FO5" s="237"/>
      <c r="FP5" s="258" t="s">
        <v>4</v>
      </c>
      <c r="FQ5" s="262" t="s">
        <v>5</v>
      </c>
      <c r="FR5" s="259"/>
      <c r="FS5" s="260" t="s">
        <v>4</v>
      </c>
      <c r="FT5" s="261" t="s">
        <v>5</v>
      </c>
      <c r="FU5" s="237"/>
      <c r="FV5" s="258" t="s">
        <v>4</v>
      </c>
      <c r="FW5" s="262" t="s">
        <v>5</v>
      </c>
      <c r="FX5" s="259"/>
      <c r="FY5" s="260" t="s">
        <v>4</v>
      </c>
      <c r="FZ5" s="261" t="s">
        <v>5</v>
      </c>
    </row>
    <row r="6" spans="1:185" x14ac:dyDescent="0.2">
      <c r="F6" s="264"/>
      <c r="G6" s="265"/>
      <c r="H6" s="266"/>
      <c r="L6" s="264"/>
      <c r="M6" s="265"/>
      <c r="N6" s="266"/>
      <c r="R6" s="264"/>
      <c r="S6" s="265"/>
      <c r="T6" s="266"/>
      <c r="X6" s="264"/>
      <c r="Y6" s="265"/>
      <c r="Z6" s="266"/>
      <c r="AD6" s="264"/>
      <c r="AE6" s="265"/>
      <c r="AF6" s="266"/>
      <c r="AJ6" s="264"/>
      <c r="AK6" s="265"/>
      <c r="AL6" s="266"/>
      <c r="AP6" s="264"/>
      <c r="AQ6" s="265"/>
      <c r="AR6" s="266"/>
      <c r="AV6" s="264"/>
      <c r="AW6" s="265"/>
      <c r="AX6" s="266"/>
      <c r="BB6" s="264"/>
      <c r="BC6" s="265"/>
      <c r="BD6" s="266"/>
      <c r="BH6" s="264"/>
      <c r="BI6" s="265"/>
      <c r="BJ6" s="266"/>
      <c r="BN6" s="264"/>
      <c r="BO6" s="265"/>
      <c r="BP6" s="266"/>
      <c r="BT6" s="264"/>
      <c r="BU6" s="265"/>
      <c r="BV6" s="266"/>
      <c r="BZ6" s="264"/>
      <c r="CA6" s="265"/>
      <c r="CB6" s="266"/>
      <c r="CF6" s="264"/>
      <c r="CG6" s="265"/>
      <c r="CH6" s="266"/>
      <c r="CL6" s="264"/>
      <c r="CM6" s="265"/>
      <c r="CN6" s="266"/>
      <c r="CR6" s="264"/>
      <c r="CS6" s="265"/>
      <c r="CT6" s="266"/>
      <c r="CX6" s="264"/>
      <c r="CY6" s="265"/>
      <c r="CZ6" s="266"/>
      <c r="DD6" s="264"/>
      <c r="DE6" s="265"/>
      <c r="DF6" s="266"/>
      <c r="DJ6" s="264"/>
      <c r="DK6" s="265"/>
      <c r="DL6" s="266"/>
      <c r="DP6" s="264"/>
      <c r="DQ6" s="265"/>
      <c r="DR6" s="266"/>
      <c r="DV6" s="264"/>
      <c r="DW6" s="265"/>
      <c r="DX6" s="266"/>
      <c r="EB6" s="264"/>
      <c r="EC6" s="265"/>
      <c r="ED6" s="266"/>
      <c r="EH6" s="264"/>
      <c r="EI6" s="265"/>
      <c r="EJ6" s="266"/>
      <c r="EN6" s="264"/>
      <c r="EO6" s="265"/>
      <c r="EP6" s="266"/>
      <c r="ET6" s="264"/>
      <c r="EU6" s="265"/>
      <c r="EV6" s="266"/>
      <c r="EZ6" s="264"/>
      <c r="FA6" s="265"/>
      <c r="FB6" s="266"/>
      <c r="FF6" s="264"/>
      <c r="FG6" s="265"/>
      <c r="FH6" s="266"/>
      <c r="FL6" s="264"/>
      <c r="FM6" s="265"/>
      <c r="FN6" s="266"/>
      <c r="FR6" s="264"/>
      <c r="FS6" s="265"/>
      <c r="FT6" s="266"/>
      <c r="FX6" s="264"/>
      <c r="FY6" s="265"/>
      <c r="FZ6" s="266"/>
    </row>
    <row r="7" spans="1:185" x14ac:dyDescent="0.2">
      <c r="A7" t="s">
        <v>1290</v>
      </c>
      <c r="D7" s="263">
        <v>0</v>
      </c>
      <c r="E7" s="5">
        <v>0</v>
      </c>
      <c r="F7" s="264"/>
      <c r="G7" s="265">
        <v>0</v>
      </c>
      <c r="H7" s="266">
        <v>0</v>
      </c>
      <c r="J7" s="263">
        <v>0</v>
      </c>
      <c r="K7" s="5">
        <v>0</v>
      </c>
      <c r="L7" s="264"/>
      <c r="M7" s="265">
        <v>336.15148654999996</v>
      </c>
      <c r="N7" s="266">
        <v>99.86</v>
      </c>
      <c r="P7" s="263">
        <v>143.62920019000001</v>
      </c>
      <c r="Q7" s="5">
        <v>100.11</v>
      </c>
      <c r="R7" s="264"/>
      <c r="S7" s="265">
        <v>22.869734440000002</v>
      </c>
      <c r="T7" s="266">
        <v>98.51</v>
      </c>
      <c r="V7" s="263">
        <v>283.78075472999996</v>
      </c>
      <c r="W7" s="5">
        <v>83.6</v>
      </c>
      <c r="X7" s="264"/>
      <c r="Y7" s="265">
        <v>148.11784339000002</v>
      </c>
      <c r="Z7" s="266">
        <v>72.77</v>
      </c>
      <c r="AB7" s="263">
        <v>184.05181178999999</v>
      </c>
      <c r="AC7" s="5">
        <v>76.91</v>
      </c>
      <c r="AD7" s="264"/>
      <c r="AE7" s="265">
        <v>69.847860690000005</v>
      </c>
      <c r="AF7" s="266">
        <v>84.17</v>
      </c>
      <c r="AH7" s="263">
        <v>144.14789044</v>
      </c>
      <c r="AI7" s="5">
        <v>76.5</v>
      </c>
      <c r="AJ7" s="264"/>
      <c r="AK7" s="265">
        <v>123.63636197</v>
      </c>
      <c r="AL7" s="266">
        <v>89.67</v>
      </c>
      <c r="AN7" s="263">
        <v>137.23193125999998</v>
      </c>
      <c r="AO7" s="5">
        <v>99.81</v>
      </c>
      <c r="AP7" s="264"/>
      <c r="AQ7" s="265">
        <v>131.90059162</v>
      </c>
      <c r="AR7" s="266">
        <v>99.77</v>
      </c>
      <c r="AT7" s="263">
        <v>294.00655479</v>
      </c>
      <c r="AU7" s="5">
        <v>99.76</v>
      </c>
      <c r="AV7" s="264"/>
      <c r="AW7" s="265">
        <v>60.978255920000002</v>
      </c>
      <c r="AX7" s="266">
        <v>93.58</v>
      </c>
      <c r="AZ7" s="263">
        <v>1005.35389494</v>
      </c>
      <c r="BA7" s="5">
        <v>84.3</v>
      </c>
      <c r="BB7" s="264"/>
      <c r="BC7" s="265">
        <v>458.0616547300001</v>
      </c>
      <c r="BD7" s="266">
        <v>56.29</v>
      </c>
      <c r="BF7" s="263">
        <v>0</v>
      </c>
      <c r="BG7" s="5">
        <v>0</v>
      </c>
      <c r="BH7" s="264"/>
      <c r="BI7" s="265">
        <v>0</v>
      </c>
      <c r="BJ7" s="266">
        <v>0</v>
      </c>
      <c r="BL7" s="263">
        <v>0</v>
      </c>
      <c r="BM7" s="5">
        <v>0</v>
      </c>
      <c r="BN7" s="264"/>
      <c r="BO7" s="265">
        <v>0</v>
      </c>
      <c r="BP7" s="266">
        <v>0</v>
      </c>
      <c r="BR7" s="263">
        <v>0</v>
      </c>
      <c r="BS7" s="5">
        <v>0</v>
      </c>
      <c r="BT7" s="264"/>
      <c r="BU7" s="265">
        <v>0</v>
      </c>
      <c r="BV7" s="266">
        <v>0</v>
      </c>
      <c r="BX7" s="263">
        <v>0</v>
      </c>
      <c r="BY7" s="5">
        <v>0</v>
      </c>
      <c r="BZ7" s="264"/>
      <c r="CA7" s="265">
        <v>6.1146507199999993</v>
      </c>
      <c r="CB7" s="266">
        <v>3.85</v>
      </c>
      <c r="CD7" s="263">
        <v>491.69178439000007</v>
      </c>
      <c r="CE7" s="5">
        <v>88.96</v>
      </c>
      <c r="CF7" s="264"/>
      <c r="CG7" s="265">
        <v>130.13809853999999</v>
      </c>
      <c r="CH7" s="266">
        <v>98.23</v>
      </c>
      <c r="CJ7" s="263">
        <v>559.81232523000006</v>
      </c>
      <c r="CK7" s="5">
        <v>76.45</v>
      </c>
      <c r="CL7" s="264"/>
      <c r="CM7" s="265">
        <v>292.94942588999999</v>
      </c>
      <c r="CN7" s="266">
        <v>99.58</v>
      </c>
      <c r="CP7" s="263">
        <v>0</v>
      </c>
      <c r="CQ7" s="5">
        <v>0</v>
      </c>
      <c r="CR7" s="264"/>
      <c r="CS7" s="265">
        <v>5.9506383499999993</v>
      </c>
      <c r="CT7" s="266">
        <v>69.7</v>
      </c>
      <c r="CV7" s="263">
        <v>11.95082507</v>
      </c>
      <c r="CW7" s="5">
        <v>77.900000000000006</v>
      </c>
      <c r="CX7" s="264"/>
      <c r="CY7" s="265">
        <v>19.438755759999999</v>
      </c>
      <c r="CZ7" s="266">
        <v>82.91</v>
      </c>
      <c r="DB7" s="263">
        <v>892.70113200000003</v>
      </c>
      <c r="DC7" s="5">
        <v>88.03</v>
      </c>
      <c r="DD7" s="264"/>
      <c r="DE7" s="265">
        <v>597.56653657000004</v>
      </c>
      <c r="DF7" s="266">
        <v>85.47</v>
      </c>
      <c r="DH7" s="263">
        <v>0</v>
      </c>
      <c r="DI7" s="5">
        <v>0</v>
      </c>
      <c r="DJ7" s="264"/>
      <c r="DK7" s="265">
        <v>64.242249170000008</v>
      </c>
      <c r="DL7" s="266">
        <v>95.93</v>
      </c>
      <c r="DN7" s="263">
        <v>171.12342412999999</v>
      </c>
      <c r="DO7" s="5">
        <v>97.46</v>
      </c>
      <c r="DP7" s="264"/>
      <c r="DQ7" s="265">
        <v>48.455718109999999</v>
      </c>
      <c r="DR7" s="266">
        <v>99.91</v>
      </c>
      <c r="DT7" s="263">
        <v>83.82354174000001</v>
      </c>
      <c r="DU7" s="5">
        <v>99.76</v>
      </c>
      <c r="DV7" s="264"/>
      <c r="DW7" s="265">
        <v>6168.2506100000001</v>
      </c>
      <c r="DX7" s="266">
        <v>99</v>
      </c>
      <c r="DZ7" s="263">
        <v>108.319828</v>
      </c>
      <c r="EA7" s="5">
        <v>100</v>
      </c>
      <c r="EB7" s="264"/>
      <c r="EC7" s="265">
        <v>5102.8529850000004</v>
      </c>
      <c r="ED7" s="266">
        <v>101</v>
      </c>
      <c r="EF7" s="263">
        <v>251.07453699999999</v>
      </c>
      <c r="EG7" s="5">
        <v>100</v>
      </c>
      <c r="EH7" s="264"/>
      <c r="EI7" s="265">
        <v>343.786067</v>
      </c>
      <c r="EJ7" s="266">
        <v>100</v>
      </c>
      <c r="EL7" s="263">
        <v>223.31312894000004</v>
      </c>
      <c r="EM7" s="5">
        <v>99.74</v>
      </c>
      <c r="EN7" s="264"/>
      <c r="EO7" s="265">
        <v>118.89212943</v>
      </c>
      <c r="EP7" s="266">
        <v>99.63</v>
      </c>
      <c r="ER7" s="263">
        <v>498.22390174999998</v>
      </c>
      <c r="ES7" s="5">
        <v>99.8</v>
      </c>
      <c r="ET7" s="264"/>
      <c r="EU7" s="265">
        <v>974.69751010999994</v>
      </c>
      <c r="EV7" s="266">
        <v>97.02</v>
      </c>
      <c r="EX7" s="263">
        <v>1.83719345</v>
      </c>
      <c r="EY7" s="5">
        <v>96.99</v>
      </c>
      <c r="EZ7" s="264"/>
      <c r="FA7" s="265">
        <v>579.27790237000011</v>
      </c>
      <c r="FB7" s="266">
        <v>97.32</v>
      </c>
      <c r="FD7" s="263">
        <v>989.07070036000016</v>
      </c>
      <c r="FE7" s="5">
        <v>90.9</v>
      </c>
      <c r="FF7" s="264"/>
      <c r="FG7" s="265">
        <v>579.4527041099999</v>
      </c>
      <c r="FH7" s="266">
        <v>76.86</v>
      </c>
      <c r="FJ7" s="263">
        <v>835.95423124000001</v>
      </c>
      <c r="FK7" s="5">
        <v>77.83</v>
      </c>
      <c r="FL7" s="264"/>
      <c r="FM7" s="265">
        <v>279.75075487999999</v>
      </c>
      <c r="FN7" s="266">
        <v>77.08</v>
      </c>
      <c r="FP7" s="263">
        <v>52.216608539999996</v>
      </c>
      <c r="FQ7" s="5">
        <v>98.93</v>
      </c>
      <c r="FR7" s="264"/>
      <c r="FS7" s="265">
        <v>116.35889077</v>
      </c>
      <c r="FT7" s="266">
        <v>99.27</v>
      </c>
      <c r="FV7" s="263">
        <v>94.688079529999996</v>
      </c>
      <c r="FW7" s="5">
        <v>99.78</v>
      </c>
      <c r="FX7" s="264"/>
      <c r="FY7" s="265">
        <v>51.801393529999999</v>
      </c>
      <c r="FZ7" s="266">
        <v>99.53</v>
      </c>
    </row>
    <row r="8" spans="1:185" x14ac:dyDescent="0.2">
      <c r="A8" t="s">
        <v>1291</v>
      </c>
      <c r="D8" s="263">
        <v>0.82847572000000003</v>
      </c>
      <c r="E8" s="5">
        <v>2.86</v>
      </c>
      <c r="F8" s="264"/>
      <c r="G8" s="265">
        <v>13.704690640000001</v>
      </c>
      <c r="H8" s="266">
        <v>0.91</v>
      </c>
      <c r="J8" s="263">
        <v>35.797043049999999</v>
      </c>
      <c r="K8" s="5">
        <v>1.1100000000000001</v>
      </c>
      <c r="L8" s="264"/>
      <c r="M8" s="265">
        <v>0.4908747</v>
      </c>
      <c r="N8" s="266">
        <v>0.15</v>
      </c>
      <c r="P8" s="263">
        <v>-0.15898254000000001</v>
      </c>
      <c r="Q8" s="5">
        <v>-0.11</v>
      </c>
      <c r="R8" s="264"/>
      <c r="S8" s="265">
        <v>0.34613261000000001</v>
      </c>
      <c r="T8" s="266">
        <v>1.49</v>
      </c>
      <c r="V8" s="263">
        <v>4.7719792999999999</v>
      </c>
      <c r="W8" s="5">
        <v>1.41</v>
      </c>
      <c r="X8" s="264"/>
      <c r="Y8" s="265">
        <v>2.0120923200000003</v>
      </c>
      <c r="Z8" s="266">
        <v>0.99</v>
      </c>
      <c r="AB8" s="263">
        <v>2.0085833900000001</v>
      </c>
      <c r="AC8" s="5">
        <v>0.84</v>
      </c>
      <c r="AD8" s="264"/>
      <c r="AE8" s="265">
        <v>0.28937615999999999</v>
      </c>
      <c r="AF8" s="266">
        <v>0.35</v>
      </c>
      <c r="AH8" s="263">
        <v>2.65035679</v>
      </c>
      <c r="AI8" s="5">
        <v>1.41</v>
      </c>
      <c r="AJ8" s="264"/>
      <c r="AK8" s="265">
        <v>-3.9748849999999995E-2</v>
      </c>
      <c r="AL8" s="266">
        <v>-0.03</v>
      </c>
      <c r="AN8" s="263">
        <v>0.24054585000000001</v>
      </c>
      <c r="AO8" s="5">
        <v>0.17</v>
      </c>
      <c r="AP8" s="264"/>
      <c r="AQ8" s="265">
        <v>0.30837496000000003</v>
      </c>
      <c r="AR8" s="266">
        <v>0.23</v>
      </c>
      <c r="AT8" s="263">
        <v>0.71473812000000003</v>
      </c>
      <c r="AU8" s="5">
        <v>0.24</v>
      </c>
      <c r="AV8" s="264"/>
      <c r="AW8" s="265">
        <v>3.6705820199999999</v>
      </c>
      <c r="AX8" s="266">
        <v>5.63</v>
      </c>
      <c r="AZ8" s="263">
        <v>8.9960119600000006</v>
      </c>
      <c r="BA8" s="5">
        <v>0.76</v>
      </c>
      <c r="BB8" s="264"/>
      <c r="BC8" s="265">
        <v>3.41309285</v>
      </c>
      <c r="BD8" s="266">
        <v>0.42</v>
      </c>
      <c r="BF8" s="263">
        <v>0.80141282000000003</v>
      </c>
      <c r="BG8" s="5">
        <v>1</v>
      </c>
      <c r="BH8" s="264"/>
      <c r="BI8" s="265">
        <v>2.54457311</v>
      </c>
      <c r="BJ8" s="266">
        <v>1.58</v>
      </c>
      <c r="BL8" s="263">
        <v>0.27864832</v>
      </c>
      <c r="BM8" s="5">
        <v>0.84</v>
      </c>
      <c r="BN8" s="264"/>
      <c r="BO8" s="265">
        <v>10.770469630000001</v>
      </c>
      <c r="BP8" s="266">
        <v>1.3</v>
      </c>
      <c r="BR8" s="263">
        <v>1.04102356</v>
      </c>
      <c r="BS8" s="5">
        <v>0.37</v>
      </c>
      <c r="BT8" s="264"/>
      <c r="BU8" s="265">
        <v>3.1012420199999999</v>
      </c>
      <c r="BV8" s="266">
        <v>2.76</v>
      </c>
      <c r="BX8" s="263">
        <v>9.8635762600000021</v>
      </c>
      <c r="BY8" s="5">
        <v>2.19</v>
      </c>
      <c r="BZ8" s="264"/>
      <c r="CA8" s="265">
        <v>4.5210489499999991</v>
      </c>
      <c r="CB8" s="266">
        <v>2.84</v>
      </c>
      <c r="CD8" s="263">
        <v>0.40101904999999999</v>
      </c>
      <c r="CE8" s="5">
        <v>7.0000000000000007E-2</v>
      </c>
      <c r="CF8" s="264"/>
      <c r="CG8" s="265">
        <v>0.65757111000000001</v>
      </c>
      <c r="CH8" s="266">
        <v>0.49</v>
      </c>
      <c r="CJ8" s="263">
        <v>7.1445535700000002</v>
      </c>
      <c r="CK8" s="5">
        <v>0.97</v>
      </c>
      <c r="CL8" s="264"/>
      <c r="CM8" s="265">
        <v>1.2277429300000002</v>
      </c>
      <c r="CN8" s="266">
        <v>0.42</v>
      </c>
      <c r="CP8" s="263">
        <v>10.85289274</v>
      </c>
      <c r="CQ8" s="5">
        <v>1.37</v>
      </c>
      <c r="CR8" s="264"/>
      <c r="CS8" s="265">
        <v>0.3603442</v>
      </c>
      <c r="CT8" s="266">
        <v>4.22</v>
      </c>
      <c r="CV8" s="263">
        <v>0.54246749999999999</v>
      </c>
      <c r="CW8" s="5">
        <v>3.53</v>
      </c>
      <c r="CX8" s="264"/>
      <c r="CY8" s="265">
        <v>0.89973055000000002</v>
      </c>
      <c r="CZ8" s="266">
        <v>3.84</v>
      </c>
      <c r="DB8" s="263">
        <v>4.8969699599999998</v>
      </c>
      <c r="DC8" s="5">
        <v>0.48</v>
      </c>
      <c r="DD8" s="264"/>
      <c r="DE8" s="265">
        <v>1.2388403299999997</v>
      </c>
      <c r="DF8" s="266">
        <v>0.18</v>
      </c>
      <c r="DH8" s="263">
        <v>18.220307420000001</v>
      </c>
      <c r="DI8" s="5">
        <v>12.7</v>
      </c>
      <c r="DJ8" s="264"/>
      <c r="DK8" s="265">
        <v>2.7333866699999998</v>
      </c>
      <c r="DL8" s="266">
        <v>4.08</v>
      </c>
      <c r="DN8" s="263">
        <v>4.4639748899999994</v>
      </c>
      <c r="DO8" s="5">
        <v>2.54</v>
      </c>
      <c r="DP8" s="264"/>
      <c r="DQ8" s="265">
        <v>5.0498960000000002E-2</v>
      </c>
      <c r="DR8" s="266">
        <v>0.1</v>
      </c>
      <c r="DT8" s="263">
        <v>0.19253214000000002</v>
      </c>
      <c r="DU8" s="5">
        <v>0.23</v>
      </c>
      <c r="DV8" s="264"/>
      <c r="DW8" s="265">
        <v>19.203016510000001</v>
      </c>
      <c r="DX8" s="266">
        <v>0</v>
      </c>
      <c r="DZ8" s="263">
        <v>0.113623</v>
      </c>
      <c r="EA8" s="5">
        <v>0</v>
      </c>
      <c r="EB8" s="264"/>
      <c r="EC8" s="265">
        <v>-4.1265702700000002</v>
      </c>
      <c r="ED8" s="266">
        <v>0</v>
      </c>
      <c r="EF8" s="263">
        <v>0.35725299999999999</v>
      </c>
      <c r="EG8" s="5">
        <v>0</v>
      </c>
      <c r="EH8" s="264"/>
      <c r="EI8" s="265">
        <v>-0.26139699999999999</v>
      </c>
      <c r="EJ8" s="266">
        <v>0</v>
      </c>
      <c r="EL8" s="263">
        <v>0.55597630000000009</v>
      </c>
      <c r="EM8" s="5">
        <v>0.25</v>
      </c>
      <c r="EN8" s="264"/>
      <c r="EO8" s="265">
        <v>0.43177904</v>
      </c>
      <c r="EP8" s="266">
        <v>0.36</v>
      </c>
      <c r="ER8" s="263">
        <v>0.99924605</v>
      </c>
      <c r="ES8" s="5">
        <v>0.2</v>
      </c>
      <c r="ET8" s="264"/>
      <c r="EU8" s="265">
        <v>4.7939456299999996</v>
      </c>
      <c r="EV8" s="266">
        <v>0.48</v>
      </c>
      <c r="EX8" s="263">
        <v>5.69046E-2</v>
      </c>
      <c r="EY8" s="5">
        <v>3</v>
      </c>
      <c r="EZ8" s="264"/>
      <c r="FA8" s="265">
        <v>15.850109130000002</v>
      </c>
      <c r="FB8" s="266">
        <v>2.66</v>
      </c>
      <c r="FD8" s="263">
        <v>37.534861419999999</v>
      </c>
      <c r="FE8" s="5">
        <v>3.45</v>
      </c>
      <c r="FF8" s="264"/>
      <c r="FG8" s="265">
        <v>16.269729179999999</v>
      </c>
      <c r="FH8" s="266">
        <v>2.16</v>
      </c>
      <c r="FJ8" s="263">
        <v>11.555835419999999</v>
      </c>
      <c r="FK8" s="5">
        <v>1.08</v>
      </c>
      <c r="FL8" s="264"/>
      <c r="FM8" s="265">
        <v>7.1426998200000007</v>
      </c>
      <c r="FN8" s="266">
        <v>1.97</v>
      </c>
      <c r="FP8" s="263">
        <v>0.56880195</v>
      </c>
      <c r="FQ8" s="5">
        <v>1.08</v>
      </c>
      <c r="FR8" s="264"/>
      <c r="FS8" s="265">
        <v>0.8784688100000001</v>
      </c>
      <c r="FT8" s="266">
        <v>0.75</v>
      </c>
      <c r="FV8" s="263">
        <v>0.20514026999999999</v>
      </c>
      <c r="FW8" s="5">
        <v>0.22</v>
      </c>
      <c r="FX8" s="264"/>
      <c r="FY8" s="265">
        <v>0.24384557999999998</v>
      </c>
      <c r="FZ8" s="266">
        <v>0.47</v>
      </c>
    </row>
    <row r="9" spans="1:185" x14ac:dyDescent="0.2">
      <c r="A9" t="s">
        <v>201</v>
      </c>
      <c r="D9" s="263">
        <v>0</v>
      </c>
      <c r="E9" s="5">
        <v>0</v>
      </c>
      <c r="F9" s="264"/>
      <c r="G9" s="265">
        <v>0</v>
      </c>
      <c r="H9" s="266">
        <v>0</v>
      </c>
      <c r="J9" s="263">
        <v>0</v>
      </c>
      <c r="K9" s="5">
        <v>0</v>
      </c>
      <c r="L9" s="264"/>
      <c r="M9" s="265">
        <v>0</v>
      </c>
      <c r="N9" s="266">
        <v>0</v>
      </c>
      <c r="P9" s="263">
        <v>0</v>
      </c>
      <c r="Q9" s="5">
        <v>0</v>
      </c>
      <c r="R9" s="264"/>
      <c r="S9" s="265">
        <v>0</v>
      </c>
      <c r="T9" s="266">
        <v>0</v>
      </c>
      <c r="V9" s="263">
        <v>0</v>
      </c>
      <c r="W9" s="5">
        <v>0</v>
      </c>
      <c r="X9" s="264"/>
      <c r="Y9" s="265">
        <v>0</v>
      </c>
      <c r="Z9" s="266">
        <v>0</v>
      </c>
      <c r="AB9" s="263">
        <v>0</v>
      </c>
      <c r="AC9" s="5">
        <v>0</v>
      </c>
      <c r="AD9" s="264"/>
      <c r="AE9" s="265">
        <v>0</v>
      </c>
      <c r="AF9" s="266">
        <v>0</v>
      </c>
      <c r="AH9" s="263">
        <v>0</v>
      </c>
      <c r="AI9" s="5">
        <v>0</v>
      </c>
      <c r="AJ9" s="264"/>
      <c r="AK9" s="265">
        <v>0</v>
      </c>
      <c r="AL9" s="266">
        <v>0</v>
      </c>
      <c r="AN9" s="263">
        <v>0</v>
      </c>
      <c r="AO9" s="5">
        <v>0</v>
      </c>
      <c r="AP9" s="264"/>
      <c r="AQ9" s="265">
        <v>0</v>
      </c>
      <c r="AR9" s="266">
        <v>0</v>
      </c>
      <c r="AT9" s="263">
        <v>0</v>
      </c>
      <c r="AU9" s="5">
        <v>0</v>
      </c>
      <c r="AV9" s="264"/>
      <c r="AW9" s="265">
        <v>0</v>
      </c>
      <c r="AX9" s="266">
        <v>0</v>
      </c>
      <c r="AZ9" s="263">
        <v>0</v>
      </c>
      <c r="BA9" s="5">
        <v>0</v>
      </c>
      <c r="BB9" s="264"/>
      <c r="BC9" s="265">
        <v>0</v>
      </c>
      <c r="BD9" s="266">
        <v>0</v>
      </c>
      <c r="BF9" s="263">
        <v>0</v>
      </c>
      <c r="BG9" s="5">
        <v>0</v>
      </c>
      <c r="BH9" s="264"/>
      <c r="BI9" s="265">
        <v>0</v>
      </c>
      <c r="BJ9" s="266">
        <v>0</v>
      </c>
      <c r="BL9" s="263">
        <v>0</v>
      </c>
      <c r="BM9" s="5">
        <v>0</v>
      </c>
      <c r="BN9" s="264"/>
      <c r="BO9" s="265">
        <v>0</v>
      </c>
      <c r="BP9" s="266">
        <v>0</v>
      </c>
      <c r="BR9" s="263">
        <v>0</v>
      </c>
      <c r="BS9" s="5">
        <v>0</v>
      </c>
      <c r="BT9" s="264"/>
      <c r="BU9" s="265">
        <v>0</v>
      </c>
      <c r="BV9" s="266">
        <v>0</v>
      </c>
      <c r="BX9" s="263">
        <v>0</v>
      </c>
      <c r="BY9" s="5">
        <v>0</v>
      </c>
      <c r="BZ9" s="264"/>
      <c r="CA9" s="265">
        <v>0</v>
      </c>
      <c r="CB9" s="266">
        <v>0</v>
      </c>
      <c r="CD9" s="263">
        <v>0</v>
      </c>
      <c r="CE9" s="5">
        <v>0</v>
      </c>
      <c r="CF9" s="264"/>
      <c r="CG9" s="265">
        <v>0</v>
      </c>
      <c r="CH9" s="266">
        <v>0</v>
      </c>
      <c r="CJ9" s="263">
        <v>0</v>
      </c>
      <c r="CK9" s="5">
        <v>0</v>
      </c>
      <c r="CL9" s="264"/>
      <c r="CM9" s="265">
        <v>0</v>
      </c>
      <c r="CN9" s="266">
        <v>0</v>
      </c>
      <c r="CP9" s="263">
        <v>0</v>
      </c>
      <c r="CQ9" s="5">
        <v>0</v>
      </c>
      <c r="CR9" s="264"/>
      <c r="CS9" s="265">
        <v>0</v>
      </c>
      <c r="CT9" s="266">
        <v>0</v>
      </c>
      <c r="CV9" s="263">
        <v>0</v>
      </c>
      <c r="CW9" s="5">
        <v>0</v>
      </c>
      <c r="CX9" s="264"/>
      <c r="CY9" s="265">
        <v>0</v>
      </c>
      <c r="CZ9" s="266">
        <v>0</v>
      </c>
      <c r="DB9" s="263">
        <v>0</v>
      </c>
      <c r="DC9" s="5">
        <v>0</v>
      </c>
      <c r="DD9" s="264"/>
      <c r="DE9" s="265">
        <v>0</v>
      </c>
      <c r="DF9" s="266">
        <v>0</v>
      </c>
      <c r="DH9" s="263">
        <v>0</v>
      </c>
      <c r="DI9" s="5">
        <v>0</v>
      </c>
      <c r="DJ9" s="264"/>
      <c r="DK9" s="265">
        <v>0</v>
      </c>
      <c r="DL9" s="266">
        <v>0</v>
      </c>
      <c r="DN9" s="263">
        <v>0</v>
      </c>
      <c r="DO9" s="5">
        <v>0</v>
      </c>
      <c r="DP9" s="264"/>
      <c r="DQ9" s="265">
        <v>0</v>
      </c>
      <c r="DR9" s="266">
        <v>0</v>
      </c>
      <c r="DT9" s="263">
        <v>0</v>
      </c>
      <c r="DU9" s="5">
        <v>0</v>
      </c>
      <c r="DV9" s="264"/>
      <c r="DW9" s="265">
        <v>0</v>
      </c>
      <c r="DX9" s="266">
        <v>0</v>
      </c>
      <c r="DZ9" s="263">
        <v>0</v>
      </c>
      <c r="EA9" s="5">
        <v>0</v>
      </c>
      <c r="EB9" s="264"/>
      <c r="EC9" s="265">
        <v>0</v>
      </c>
      <c r="ED9" s="266">
        <v>0</v>
      </c>
      <c r="EF9" s="263">
        <v>0</v>
      </c>
      <c r="EG9" s="5">
        <v>0</v>
      </c>
      <c r="EH9" s="264"/>
      <c r="EI9" s="265">
        <v>0</v>
      </c>
      <c r="EJ9" s="266">
        <v>0</v>
      </c>
      <c r="EL9" s="263">
        <v>0</v>
      </c>
      <c r="EM9" s="5">
        <v>0</v>
      </c>
      <c r="EN9" s="264"/>
      <c r="EO9" s="265">
        <v>0</v>
      </c>
      <c r="EP9" s="266">
        <v>0</v>
      </c>
      <c r="ER9" s="263">
        <v>0</v>
      </c>
      <c r="ES9" s="5">
        <v>0</v>
      </c>
      <c r="ET9" s="264"/>
      <c r="EU9" s="265">
        <v>0</v>
      </c>
      <c r="EV9" s="266">
        <v>0</v>
      </c>
      <c r="EX9" s="263">
        <v>0</v>
      </c>
      <c r="EY9" s="5">
        <v>0</v>
      </c>
      <c r="EZ9" s="264"/>
      <c r="FA9" s="265">
        <v>0</v>
      </c>
      <c r="FB9" s="266">
        <v>0</v>
      </c>
      <c r="FD9" s="263">
        <v>0</v>
      </c>
      <c r="FE9" s="5">
        <v>0</v>
      </c>
      <c r="FF9" s="264"/>
      <c r="FG9" s="265">
        <v>0</v>
      </c>
      <c r="FH9" s="266">
        <v>0</v>
      </c>
      <c r="FJ9" s="263">
        <v>0</v>
      </c>
      <c r="FK9" s="5">
        <v>0</v>
      </c>
      <c r="FL9" s="264"/>
      <c r="FM9" s="265">
        <v>0</v>
      </c>
      <c r="FN9" s="266">
        <v>0</v>
      </c>
      <c r="FP9" s="263">
        <v>0</v>
      </c>
      <c r="FQ9" s="5">
        <v>0</v>
      </c>
      <c r="FR9" s="264"/>
      <c r="FS9" s="265">
        <v>0</v>
      </c>
      <c r="FT9" s="266">
        <v>0</v>
      </c>
      <c r="FV9" s="263">
        <v>0</v>
      </c>
      <c r="FW9" s="5">
        <v>0</v>
      </c>
      <c r="FX9" s="264"/>
      <c r="FY9" s="265">
        <v>0</v>
      </c>
      <c r="FZ9" s="266">
        <v>0</v>
      </c>
    </row>
    <row r="10" spans="1:185" x14ac:dyDescent="0.2">
      <c r="A10" t="s">
        <v>1292</v>
      </c>
      <c r="D10" s="263">
        <v>0</v>
      </c>
      <c r="E10" s="5">
        <v>0</v>
      </c>
      <c r="F10" s="264"/>
      <c r="G10" s="265">
        <v>0</v>
      </c>
      <c r="H10" s="266">
        <v>0</v>
      </c>
      <c r="J10" s="263">
        <v>0</v>
      </c>
      <c r="K10" s="5">
        <v>0</v>
      </c>
      <c r="L10" s="264"/>
      <c r="M10" s="265">
        <v>0</v>
      </c>
      <c r="N10" s="266">
        <v>0</v>
      </c>
      <c r="P10" s="263">
        <v>0</v>
      </c>
      <c r="Q10" s="5">
        <v>0</v>
      </c>
      <c r="R10" s="264"/>
      <c r="S10" s="265">
        <v>0</v>
      </c>
      <c r="T10" s="266">
        <v>0</v>
      </c>
      <c r="V10" s="263">
        <v>0</v>
      </c>
      <c r="W10" s="5">
        <v>0</v>
      </c>
      <c r="X10" s="264"/>
      <c r="Y10" s="265">
        <v>0</v>
      </c>
      <c r="Z10" s="266">
        <v>0</v>
      </c>
      <c r="AB10" s="263">
        <v>10.23318824</v>
      </c>
      <c r="AC10" s="5">
        <v>4.28</v>
      </c>
      <c r="AD10" s="264"/>
      <c r="AE10" s="265">
        <v>0</v>
      </c>
      <c r="AF10" s="266">
        <v>0</v>
      </c>
      <c r="AH10" s="263">
        <v>0</v>
      </c>
      <c r="AI10" s="5">
        <v>0</v>
      </c>
      <c r="AJ10" s="264"/>
      <c r="AK10" s="265">
        <v>0</v>
      </c>
      <c r="AL10" s="266">
        <v>0</v>
      </c>
      <c r="AN10" s="263">
        <v>0</v>
      </c>
      <c r="AO10" s="5">
        <v>0</v>
      </c>
      <c r="AP10" s="264"/>
      <c r="AQ10" s="265">
        <v>0</v>
      </c>
      <c r="AR10" s="266">
        <v>0</v>
      </c>
      <c r="AT10" s="263">
        <v>0</v>
      </c>
      <c r="AU10" s="5">
        <v>0</v>
      </c>
      <c r="AV10" s="264"/>
      <c r="AW10" s="265">
        <v>0.50747675999999997</v>
      </c>
      <c r="AX10" s="266">
        <v>0.78</v>
      </c>
      <c r="AZ10" s="263">
        <v>178.19915399999999</v>
      </c>
      <c r="BA10" s="5">
        <v>14.94</v>
      </c>
      <c r="BB10" s="264"/>
      <c r="BC10" s="265">
        <v>352.0541844</v>
      </c>
      <c r="BD10" s="266">
        <v>43.27</v>
      </c>
      <c r="BF10" s="263">
        <v>0</v>
      </c>
      <c r="BG10" s="5">
        <v>0</v>
      </c>
      <c r="BH10" s="264"/>
      <c r="BI10" s="265">
        <v>9.9065840000000002E-2</v>
      </c>
      <c r="BJ10" s="266">
        <v>0.06</v>
      </c>
      <c r="BL10" s="263">
        <v>0</v>
      </c>
      <c r="BM10" s="5">
        <v>0</v>
      </c>
      <c r="BN10" s="264"/>
      <c r="BO10" s="265">
        <v>0.31148477000000002</v>
      </c>
      <c r="BP10" s="266">
        <v>0.04</v>
      </c>
      <c r="BR10" s="263">
        <v>4.7075331199999999</v>
      </c>
      <c r="BS10" s="5">
        <v>1.67</v>
      </c>
      <c r="BT10" s="264"/>
      <c r="BU10" s="265">
        <v>3.1137130499999999</v>
      </c>
      <c r="BV10" s="266">
        <v>2.77</v>
      </c>
      <c r="BX10" s="263">
        <v>9.9409220700000009</v>
      </c>
      <c r="BY10" s="5">
        <v>2.21</v>
      </c>
      <c r="BZ10" s="264"/>
      <c r="CA10" s="265">
        <v>16.620842230000001</v>
      </c>
      <c r="CB10" s="266">
        <v>10.46</v>
      </c>
      <c r="CD10" s="263">
        <v>60.67373576</v>
      </c>
      <c r="CE10" s="5">
        <v>10.98</v>
      </c>
      <c r="CF10" s="264"/>
      <c r="CG10" s="265">
        <v>1.68779049</v>
      </c>
      <c r="CH10" s="266">
        <v>1.27</v>
      </c>
      <c r="CJ10" s="263">
        <v>165.3452848</v>
      </c>
      <c r="CK10" s="5">
        <v>22.58</v>
      </c>
      <c r="CL10" s="264"/>
      <c r="CM10" s="265">
        <v>0</v>
      </c>
      <c r="CN10" s="266">
        <v>0</v>
      </c>
      <c r="CP10" s="263">
        <v>3.8801441099999998</v>
      </c>
      <c r="CQ10" s="5">
        <v>0.49</v>
      </c>
      <c r="CR10" s="264"/>
      <c r="CS10" s="265">
        <v>1.57620575</v>
      </c>
      <c r="CT10" s="266">
        <v>18.46</v>
      </c>
      <c r="CV10" s="263">
        <v>1.68330392</v>
      </c>
      <c r="CW10" s="5">
        <v>10.97</v>
      </c>
      <c r="CX10" s="264"/>
      <c r="CY10" s="265">
        <v>1.1100000000000001</v>
      </c>
      <c r="CZ10" s="266">
        <v>4.7300000000000004</v>
      </c>
      <c r="DB10" s="263">
        <v>0</v>
      </c>
      <c r="DC10" s="5">
        <v>0</v>
      </c>
      <c r="DD10" s="264"/>
      <c r="DE10" s="265">
        <v>0</v>
      </c>
      <c r="DF10" s="266">
        <v>0</v>
      </c>
      <c r="DH10" s="263">
        <v>0</v>
      </c>
      <c r="DI10" s="5">
        <v>0</v>
      </c>
      <c r="DJ10" s="264"/>
      <c r="DK10" s="265">
        <v>0</v>
      </c>
      <c r="DL10" s="266">
        <v>0</v>
      </c>
      <c r="DN10" s="263">
        <v>0</v>
      </c>
      <c r="DO10" s="5">
        <v>0</v>
      </c>
      <c r="DP10" s="264"/>
      <c r="DQ10" s="265">
        <v>0</v>
      </c>
      <c r="DR10" s="266">
        <v>0</v>
      </c>
      <c r="DT10" s="263">
        <v>0</v>
      </c>
      <c r="DU10" s="5">
        <v>0</v>
      </c>
      <c r="DV10" s="264"/>
      <c r="DW10" s="265">
        <v>0</v>
      </c>
      <c r="DX10" s="266">
        <v>0</v>
      </c>
      <c r="DZ10" s="263">
        <v>0</v>
      </c>
      <c r="EA10" s="5">
        <v>0</v>
      </c>
      <c r="EB10" s="264"/>
      <c r="EC10" s="265">
        <v>0</v>
      </c>
      <c r="ED10" s="266">
        <v>0</v>
      </c>
      <c r="EF10" s="263">
        <v>0</v>
      </c>
      <c r="EG10" s="5">
        <v>0</v>
      </c>
      <c r="EH10" s="264"/>
      <c r="EI10" s="265">
        <v>0</v>
      </c>
      <c r="EJ10" s="266">
        <v>0</v>
      </c>
      <c r="EL10" s="263">
        <v>0</v>
      </c>
      <c r="EM10" s="5">
        <v>0</v>
      </c>
      <c r="EN10" s="264"/>
      <c r="EO10" s="265">
        <v>0</v>
      </c>
      <c r="EP10" s="266">
        <v>0</v>
      </c>
      <c r="ER10" s="263">
        <v>0</v>
      </c>
      <c r="ES10" s="5">
        <v>0</v>
      </c>
      <c r="ET10" s="264"/>
      <c r="EU10" s="265">
        <v>4.1399999999999993E-6</v>
      </c>
      <c r="EV10" s="266">
        <v>0</v>
      </c>
      <c r="EX10" s="263">
        <v>0</v>
      </c>
      <c r="EY10" s="5">
        <v>0</v>
      </c>
      <c r="EZ10" s="264"/>
      <c r="FA10" s="265">
        <v>0</v>
      </c>
      <c r="FB10" s="266">
        <v>0</v>
      </c>
      <c r="FD10" s="263">
        <v>2.5499999999999997E-6</v>
      </c>
      <c r="FE10" s="5">
        <v>0</v>
      </c>
      <c r="FF10" s="264"/>
      <c r="FG10" s="265">
        <v>12.654658660000001</v>
      </c>
      <c r="FH10" s="266">
        <v>1.68</v>
      </c>
      <c r="FJ10" s="263">
        <v>8.5420179000000012</v>
      </c>
      <c r="FK10" s="5">
        <v>0.8</v>
      </c>
      <c r="FL10" s="264"/>
      <c r="FM10" s="265">
        <v>0</v>
      </c>
      <c r="FN10" s="266">
        <v>0</v>
      </c>
      <c r="FP10" s="263">
        <v>0</v>
      </c>
      <c r="FQ10" s="5">
        <v>0</v>
      </c>
      <c r="FR10" s="264"/>
      <c r="FS10" s="265">
        <v>0</v>
      </c>
      <c r="FT10" s="266">
        <v>0</v>
      </c>
      <c r="FV10" s="263">
        <v>0</v>
      </c>
      <c r="FW10" s="5">
        <v>0</v>
      </c>
      <c r="FX10" s="264"/>
      <c r="FY10" s="265">
        <v>0</v>
      </c>
      <c r="FZ10" s="266">
        <v>0</v>
      </c>
    </row>
    <row r="11" spans="1:185" x14ac:dyDescent="0.2">
      <c r="A11" t="s">
        <v>1293</v>
      </c>
      <c r="D11" s="263">
        <v>28.18480529</v>
      </c>
      <c r="E11" s="5">
        <v>97.15</v>
      </c>
      <c r="F11" s="264"/>
      <c r="G11" s="265">
        <v>1486.0255210599998</v>
      </c>
      <c r="H11" s="266">
        <v>99.09</v>
      </c>
      <c r="J11" s="263">
        <v>3183.3527683900002</v>
      </c>
      <c r="K11" s="5">
        <v>98.89</v>
      </c>
      <c r="L11" s="264"/>
      <c r="M11" s="265">
        <v>0</v>
      </c>
      <c r="N11" s="266">
        <v>0</v>
      </c>
      <c r="P11" s="263">
        <v>0</v>
      </c>
      <c r="Q11" s="5">
        <v>0</v>
      </c>
      <c r="R11" s="264"/>
      <c r="S11" s="265">
        <v>0</v>
      </c>
      <c r="T11" s="266">
        <v>0</v>
      </c>
      <c r="V11" s="263">
        <v>31.881337949999999</v>
      </c>
      <c r="W11" s="5">
        <v>9.39</v>
      </c>
      <c r="X11" s="264"/>
      <c r="Y11" s="265">
        <v>46.715121329999995</v>
      </c>
      <c r="Z11" s="266">
        <v>22.95</v>
      </c>
      <c r="AB11" s="263">
        <v>42.981451450000002</v>
      </c>
      <c r="AC11" s="5">
        <v>17.96</v>
      </c>
      <c r="AD11" s="264"/>
      <c r="AE11" s="265">
        <v>12.834550050000001</v>
      </c>
      <c r="AF11" s="266">
        <v>15.47</v>
      </c>
      <c r="AH11" s="263">
        <v>32.322372680000001</v>
      </c>
      <c r="AI11" s="5">
        <v>17.149999999999999</v>
      </c>
      <c r="AJ11" s="264"/>
      <c r="AK11" s="265">
        <v>6.9146389199999998</v>
      </c>
      <c r="AL11" s="266">
        <v>5.0199999999999996</v>
      </c>
      <c r="AN11" s="263">
        <v>0</v>
      </c>
      <c r="AO11" s="5">
        <v>0</v>
      </c>
      <c r="AP11" s="264"/>
      <c r="AQ11" s="265">
        <v>0</v>
      </c>
      <c r="AR11" s="266">
        <v>0</v>
      </c>
      <c r="AT11" s="263">
        <v>0</v>
      </c>
      <c r="AU11" s="5">
        <v>0</v>
      </c>
      <c r="AV11" s="264"/>
      <c r="AW11" s="265">
        <v>0</v>
      </c>
      <c r="AX11" s="266">
        <v>0</v>
      </c>
      <c r="AZ11" s="263">
        <v>0</v>
      </c>
      <c r="BA11" s="5">
        <v>0</v>
      </c>
      <c r="BB11" s="264"/>
      <c r="BC11" s="265">
        <v>0</v>
      </c>
      <c r="BD11" s="266">
        <v>0</v>
      </c>
      <c r="BF11" s="263">
        <v>79.573140269999996</v>
      </c>
      <c r="BG11" s="5">
        <v>99.01</v>
      </c>
      <c r="BH11" s="264"/>
      <c r="BI11" s="265">
        <v>159.25942499999999</v>
      </c>
      <c r="BJ11" s="266">
        <v>98.37</v>
      </c>
      <c r="BL11" s="263">
        <v>33.139694939999998</v>
      </c>
      <c r="BM11" s="5">
        <v>99.17</v>
      </c>
      <c r="BN11" s="264"/>
      <c r="BO11" s="265">
        <v>817.1790585</v>
      </c>
      <c r="BP11" s="266">
        <v>98.66</v>
      </c>
      <c r="BR11" s="263">
        <v>275.40209970000001</v>
      </c>
      <c r="BS11" s="5">
        <v>97.96</v>
      </c>
      <c r="BT11" s="264"/>
      <c r="BU11" s="265">
        <v>106.15083147999999</v>
      </c>
      <c r="BV11" s="266">
        <v>94.47</v>
      </c>
      <c r="BX11" s="263">
        <v>429.79969742999998</v>
      </c>
      <c r="BY11" s="5">
        <v>95.59</v>
      </c>
      <c r="BZ11" s="264"/>
      <c r="CA11" s="265">
        <v>131.65516815000001</v>
      </c>
      <c r="CB11" s="266">
        <v>82.85</v>
      </c>
      <c r="CD11" s="263">
        <v>0</v>
      </c>
      <c r="CE11" s="5">
        <v>0</v>
      </c>
      <c r="CF11" s="264"/>
      <c r="CG11" s="265">
        <v>0</v>
      </c>
      <c r="CH11" s="266">
        <v>0</v>
      </c>
      <c r="CJ11" s="263">
        <v>0</v>
      </c>
      <c r="CK11" s="5">
        <v>0</v>
      </c>
      <c r="CL11" s="264"/>
      <c r="CM11" s="265">
        <v>0</v>
      </c>
      <c r="CN11" s="266">
        <v>0</v>
      </c>
      <c r="CP11" s="263">
        <v>778.14658639999993</v>
      </c>
      <c r="CQ11" s="5">
        <v>98.14</v>
      </c>
      <c r="CR11" s="264"/>
      <c r="CS11" s="265">
        <v>0.65057573000000002</v>
      </c>
      <c r="CT11" s="266">
        <v>7.62</v>
      </c>
      <c r="CV11" s="263">
        <v>1.1648885099999999</v>
      </c>
      <c r="CW11" s="5">
        <v>7.59</v>
      </c>
      <c r="CX11" s="264"/>
      <c r="CY11" s="265">
        <v>1.9964315400000001</v>
      </c>
      <c r="CZ11" s="266">
        <v>8.51</v>
      </c>
      <c r="DB11" s="263">
        <v>116.46699087</v>
      </c>
      <c r="DC11" s="5">
        <v>11.48</v>
      </c>
      <c r="DD11" s="264"/>
      <c r="DE11" s="265">
        <v>100.28644556</v>
      </c>
      <c r="DF11" s="266">
        <v>14.35</v>
      </c>
      <c r="DH11" s="263">
        <v>125.25920303999999</v>
      </c>
      <c r="DI11" s="5">
        <v>87.31</v>
      </c>
      <c r="DJ11" s="264"/>
      <c r="DK11" s="265">
        <v>0</v>
      </c>
      <c r="DL11" s="266">
        <v>0</v>
      </c>
      <c r="DN11" s="263">
        <v>0</v>
      </c>
      <c r="DO11" s="5">
        <v>0</v>
      </c>
      <c r="DP11" s="264"/>
      <c r="DQ11" s="265">
        <v>0</v>
      </c>
      <c r="DR11" s="266">
        <v>0</v>
      </c>
      <c r="DT11" s="263">
        <v>0</v>
      </c>
      <c r="DU11" s="5">
        <v>0</v>
      </c>
      <c r="DV11" s="264"/>
      <c r="DW11" s="265">
        <v>0</v>
      </c>
      <c r="DX11" s="266">
        <v>0</v>
      </c>
      <c r="DZ11" s="263">
        <v>0</v>
      </c>
      <c r="EA11" s="5">
        <v>0</v>
      </c>
      <c r="EB11" s="264"/>
      <c r="EC11" s="265">
        <v>0</v>
      </c>
      <c r="ED11" s="266">
        <v>0</v>
      </c>
      <c r="EF11" s="263">
        <v>0</v>
      </c>
      <c r="EG11" s="5">
        <v>0</v>
      </c>
      <c r="EH11" s="264"/>
      <c r="EI11" s="265">
        <v>0</v>
      </c>
      <c r="EJ11" s="266">
        <v>0</v>
      </c>
      <c r="EL11" s="263">
        <v>0</v>
      </c>
      <c r="EM11" s="5">
        <v>0</v>
      </c>
      <c r="EN11" s="264"/>
      <c r="EO11" s="265">
        <v>0</v>
      </c>
      <c r="EP11" s="266">
        <v>0</v>
      </c>
      <c r="ER11" s="263">
        <v>0</v>
      </c>
      <c r="ES11" s="5">
        <v>0</v>
      </c>
      <c r="ET11" s="264"/>
      <c r="EU11" s="265">
        <v>25.11712687</v>
      </c>
      <c r="EV11" s="266">
        <v>2.5</v>
      </c>
      <c r="EX11" s="263">
        <v>0</v>
      </c>
      <c r="EY11" s="5">
        <v>0</v>
      </c>
      <c r="EZ11" s="264"/>
      <c r="FA11" s="265">
        <v>0</v>
      </c>
      <c r="FB11" s="266">
        <v>0</v>
      </c>
      <c r="FD11" s="263">
        <v>61.595085340000004</v>
      </c>
      <c r="FE11" s="5">
        <v>5.66</v>
      </c>
      <c r="FF11" s="264"/>
      <c r="FG11" s="265">
        <v>145.5551275</v>
      </c>
      <c r="FH11" s="266">
        <v>19.309999999999999</v>
      </c>
      <c r="FJ11" s="263">
        <v>218.00124019999998</v>
      </c>
      <c r="FK11" s="5">
        <v>20.3</v>
      </c>
      <c r="FL11" s="264"/>
      <c r="FM11" s="265">
        <v>76.091264359999997</v>
      </c>
      <c r="FN11" s="266">
        <v>20.96</v>
      </c>
      <c r="FP11" s="263">
        <v>0</v>
      </c>
      <c r="FQ11" s="5">
        <v>0</v>
      </c>
      <c r="FR11" s="264"/>
      <c r="FS11" s="265">
        <v>0</v>
      </c>
      <c r="FT11" s="266">
        <v>0</v>
      </c>
      <c r="FV11" s="263">
        <v>0</v>
      </c>
      <c r="FW11" s="5">
        <v>0</v>
      </c>
      <c r="FX11" s="264"/>
      <c r="FY11" s="265">
        <v>0</v>
      </c>
      <c r="FZ11" s="266">
        <v>0</v>
      </c>
    </row>
    <row r="12" spans="1:185" ht="13.5" thickBot="1" x14ac:dyDescent="0.25">
      <c r="A12" t="s">
        <v>1294</v>
      </c>
      <c r="D12" s="263">
        <v>0</v>
      </c>
      <c r="E12" s="5">
        <v>0</v>
      </c>
      <c r="F12" s="264"/>
      <c r="G12" s="265">
        <v>0</v>
      </c>
      <c r="H12" s="266">
        <v>0</v>
      </c>
      <c r="J12" s="263">
        <v>0</v>
      </c>
      <c r="K12" s="5">
        <v>0</v>
      </c>
      <c r="L12" s="264"/>
      <c r="M12" s="265">
        <v>0</v>
      </c>
      <c r="N12" s="266">
        <v>0</v>
      </c>
      <c r="P12" s="263">
        <v>0</v>
      </c>
      <c r="Q12" s="5">
        <v>0</v>
      </c>
      <c r="R12" s="264"/>
      <c r="S12" s="265">
        <v>0</v>
      </c>
      <c r="T12" s="266">
        <v>0</v>
      </c>
      <c r="V12" s="263">
        <v>18.958814929999999</v>
      </c>
      <c r="W12" s="5">
        <v>5.59</v>
      </c>
      <c r="X12" s="264"/>
      <c r="Y12" s="265">
        <v>6.6833373499999995</v>
      </c>
      <c r="Z12" s="266">
        <v>3.28</v>
      </c>
      <c r="AB12" s="263">
        <v>1.65631E-3</v>
      </c>
      <c r="AC12" s="5">
        <v>0</v>
      </c>
      <c r="AD12" s="264"/>
      <c r="AE12" s="265">
        <v>7.0145900000000002E-3</v>
      </c>
      <c r="AF12" s="266">
        <v>0.01</v>
      </c>
      <c r="AH12" s="263">
        <v>9.3264934299999993</v>
      </c>
      <c r="AI12" s="5">
        <v>4.95</v>
      </c>
      <c r="AJ12" s="264"/>
      <c r="AK12" s="265">
        <v>7.3624141200000004</v>
      </c>
      <c r="AL12" s="266">
        <v>5.34</v>
      </c>
      <c r="AN12" s="263">
        <v>0</v>
      </c>
      <c r="AO12" s="5">
        <v>0</v>
      </c>
      <c r="AP12" s="264"/>
      <c r="AQ12" s="265">
        <v>0</v>
      </c>
      <c r="AR12" s="266">
        <v>0</v>
      </c>
      <c r="AT12" s="263">
        <v>0</v>
      </c>
      <c r="AU12" s="5">
        <v>0</v>
      </c>
      <c r="AV12" s="264"/>
      <c r="AW12" s="265">
        <v>0</v>
      </c>
      <c r="AX12" s="266">
        <v>0</v>
      </c>
      <c r="AZ12" s="263">
        <v>0</v>
      </c>
      <c r="BA12" s="5">
        <v>0</v>
      </c>
      <c r="BB12" s="264"/>
      <c r="BC12" s="265">
        <v>0</v>
      </c>
      <c r="BD12" s="266">
        <v>0</v>
      </c>
      <c r="BF12" s="263">
        <v>0</v>
      </c>
      <c r="BG12" s="5">
        <v>0</v>
      </c>
      <c r="BH12" s="264"/>
      <c r="BI12" s="265">
        <v>0</v>
      </c>
      <c r="BJ12" s="266">
        <v>0</v>
      </c>
      <c r="BL12" s="263">
        <v>0</v>
      </c>
      <c r="BM12" s="5">
        <v>0</v>
      </c>
      <c r="BN12" s="264"/>
      <c r="BO12" s="265">
        <v>0</v>
      </c>
      <c r="BP12" s="266">
        <v>0</v>
      </c>
      <c r="BR12" s="263">
        <v>0</v>
      </c>
      <c r="BS12" s="5">
        <v>0</v>
      </c>
      <c r="BT12" s="264"/>
      <c r="BU12" s="265">
        <v>0</v>
      </c>
      <c r="BV12" s="266">
        <v>0</v>
      </c>
      <c r="BX12" s="263">
        <v>0</v>
      </c>
      <c r="BY12" s="5">
        <v>0</v>
      </c>
      <c r="BZ12" s="264"/>
      <c r="CA12" s="265">
        <v>0</v>
      </c>
      <c r="CB12" s="266">
        <v>0</v>
      </c>
      <c r="CD12" s="263">
        <v>0</v>
      </c>
      <c r="CE12" s="5">
        <v>0</v>
      </c>
      <c r="CF12" s="264"/>
      <c r="CG12" s="265">
        <v>0</v>
      </c>
      <c r="CH12" s="266">
        <v>0</v>
      </c>
      <c r="CJ12" s="263">
        <v>0</v>
      </c>
      <c r="CK12" s="5">
        <v>0</v>
      </c>
      <c r="CL12" s="264"/>
      <c r="CM12" s="265">
        <v>0</v>
      </c>
      <c r="CN12" s="266">
        <v>0</v>
      </c>
      <c r="CP12" s="263">
        <v>0</v>
      </c>
      <c r="CQ12" s="5">
        <v>0</v>
      </c>
      <c r="CR12" s="264"/>
      <c r="CS12" s="265">
        <v>0</v>
      </c>
      <c r="CT12" s="266">
        <v>0</v>
      </c>
      <c r="CV12" s="263">
        <v>0</v>
      </c>
      <c r="CW12" s="5">
        <v>0</v>
      </c>
      <c r="CX12" s="264"/>
      <c r="CY12" s="265">
        <v>0</v>
      </c>
      <c r="CZ12" s="266">
        <v>0</v>
      </c>
      <c r="DB12" s="263">
        <v>0</v>
      </c>
      <c r="DC12" s="5">
        <v>0</v>
      </c>
      <c r="DD12" s="264"/>
      <c r="DE12" s="265">
        <v>0</v>
      </c>
      <c r="DF12" s="266">
        <v>0</v>
      </c>
      <c r="DH12" s="263">
        <v>0</v>
      </c>
      <c r="DI12" s="5">
        <v>0</v>
      </c>
      <c r="DJ12" s="264"/>
      <c r="DK12" s="265">
        <v>0</v>
      </c>
      <c r="DL12" s="266">
        <v>0</v>
      </c>
      <c r="DN12" s="263">
        <v>0</v>
      </c>
      <c r="DO12" s="5">
        <v>0</v>
      </c>
      <c r="DP12" s="264"/>
      <c r="DQ12" s="265">
        <v>0</v>
      </c>
      <c r="DR12" s="266">
        <v>0</v>
      </c>
      <c r="DT12" s="263">
        <v>0</v>
      </c>
      <c r="DU12" s="5">
        <v>0</v>
      </c>
      <c r="DV12" s="264"/>
      <c r="DW12" s="265">
        <v>0</v>
      </c>
      <c r="DX12" s="266">
        <v>0</v>
      </c>
      <c r="DZ12" s="263">
        <v>0</v>
      </c>
      <c r="EA12" s="5">
        <v>0</v>
      </c>
      <c r="EB12" s="264"/>
      <c r="EC12" s="265">
        <v>0</v>
      </c>
      <c r="ED12" s="266">
        <v>0</v>
      </c>
      <c r="EF12" s="263">
        <v>0</v>
      </c>
      <c r="EG12" s="5">
        <v>0</v>
      </c>
      <c r="EH12" s="264"/>
      <c r="EI12" s="265">
        <v>0</v>
      </c>
      <c r="EJ12" s="266">
        <v>0</v>
      </c>
      <c r="EL12" s="263">
        <v>0</v>
      </c>
      <c r="EM12" s="5">
        <v>0</v>
      </c>
      <c r="EN12" s="264"/>
      <c r="EO12" s="265">
        <v>0</v>
      </c>
      <c r="EP12" s="266">
        <v>0</v>
      </c>
      <c r="ER12" s="263">
        <v>0</v>
      </c>
      <c r="ES12" s="5">
        <v>0</v>
      </c>
      <c r="ET12" s="264"/>
      <c r="EU12" s="265">
        <v>0</v>
      </c>
      <c r="EV12" s="266">
        <v>0</v>
      </c>
      <c r="EX12" s="263">
        <v>0</v>
      </c>
      <c r="EY12" s="5">
        <v>0</v>
      </c>
      <c r="EZ12" s="264"/>
      <c r="FA12" s="265">
        <v>0</v>
      </c>
      <c r="FB12" s="266">
        <v>0</v>
      </c>
      <c r="FD12" s="263">
        <v>0</v>
      </c>
      <c r="FE12" s="5">
        <v>0</v>
      </c>
      <c r="FF12" s="264"/>
      <c r="FG12" s="265">
        <v>0</v>
      </c>
      <c r="FH12" s="266">
        <v>0</v>
      </c>
      <c r="FJ12" s="263">
        <v>0</v>
      </c>
      <c r="FK12" s="5">
        <v>0</v>
      </c>
      <c r="FL12" s="264"/>
      <c r="FM12" s="265">
        <v>0</v>
      </c>
      <c r="FN12" s="266">
        <v>0</v>
      </c>
      <c r="FP12" s="263">
        <v>0</v>
      </c>
      <c r="FQ12" s="5">
        <v>0</v>
      </c>
      <c r="FR12" s="264"/>
      <c r="FS12" s="265">
        <v>0</v>
      </c>
      <c r="FT12" s="266">
        <v>0</v>
      </c>
      <c r="FV12" s="263">
        <v>0</v>
      </c>
      <c r="FW12" s="5">
        <v>0</v>
      </c>
      <c r="FX12" s="264"/>
      <c r="FY12" s="265">
        <v>0</v>
      </c>
      <c r="FZ12" s="266">
        <v>0</v>
      </c>
    </row>
    <row r="13" spans="1:185" ht="13.5" thickBot="1" x14ac:dyDescent="0.25">
      <c r="A13" s="267" t="s">
        <v>2</v>
      </c>
      <c r="B13" s="268"/>
      <c r="C13" s="267"/>
      <c r="D13" s="268">
        <v>29.013281009999996</v>
      </c>
      <c r="E13" s="272">
        <v>100.01</v>
      </c>
      <c r="F13" s="269"/>
      <c r="G13" s="270">
        <v>1499.7302117000002</v>
      </c>
      <c r="H13" s="271">
        <v>100</v>
      </c>
      <c r="I13" s="267"/>
      <c r="J13" s="268">
        <v>3219.1498114400006</v>
      </c>
      <c r="K13" s="272">
        <v>100</v>
      </c>
      <c r="L13" s="269"/>
      <c r="M13" s="270">
        <v>336.64236124999996</v>
      </c>
      <c r="N13" s="271">
        <v>100.01</v>
      </c>
      <c r="O13" s="267"/>
      <c r="P13" s="268">
        <v>143.47021765</v>
      </c>
      <c r="Q13" s="272">
        <v>100</v>
      </c>
      <c r="R13" s="269"/>
      <c r="S13" s="270">
        <v>23.21586705</v>
      </c>
      <c r="T13" s="271">
        <v>100</v>
      </c>
      <c r="U13" s="267"/>
      <c r="V13" s="268">
        <v>339.39288690999996</v>
      </c>
      <c r="W13" s="272">
        <v>99.99</v>
      </c>
      <c r="X13" s="269"/>
      <c r="Y13" s="270">
        <v>203.52839439000002</v>
      </c>
      <c r="Z13" s="271">
        <v>99.99</v>
      </c>
      <c r="AA13" s="267"/>
      <c r="AB13" s="268">
        <v>239.27669118</v>
      </c>
      <c r="AC13" s="272">
        <v>99.99</v>
      </c>
      <c r="AD13" s="269"/>
      <c r="AE13" s="270">
        <v>82.978801489999995</v>
      </c>
      <c r="AF13" s="271">
        <v>100</v>
      </c>
      <c r="AG13" s="267"/>
      <c r="AH13" s="268">
        <v>188.44711334000002</v>
      </c>
      <c r="AI13" s="272">
        <v>100.01</v>
      </c>
      <c r="AJ13" s="269"/>
      <c r="AK13" s="270">
        <v>137.87366616</v>
      </c>
      <c r="AL13" s="271">
        <v>100</v>
      </c>
      <c r="AM13" s="267"/>
      <c r="AN13" s="268">
        <v>137.47247710999997</v>
      </c>
      <c r="AO13" s="272">
        <v>99.98</v>
      </c>
      <c r="AP13" s="269"/>
      <c r="AQ13" s="270">
        <v>132.20896658000001</v>
      </c>
      <c r="AR13" s="271">
        <v>100</v>
      </c>
      <c r="AS13" s="267"/>
      <c r="AT13" s="268">
        <v>294.72129291000005</v>
      </c>
      <c r="AU13" s="272">
        <v>100</v>
      </c>
      <c r="AV13" s="269"/>
      <c r="AW13" s="270">
        <v>65.15631470000001</v>
      </c>
      <c r="AX13" s="271">
        <v>99.99</v>
      </c>
      <c r="AY13" s="267"/>
      <c r="AZ13" s="268">
        <v>1192.5490609000001</v>
      </c>
      <c r="BA13" s="272">
        <v>100</v>
      </c>
      <c r="BB13" s="269"/>
      <c r="BC13" s="270">
        <v>813.52893198000004</v>
      </c>
      <c r="BD13" s="271">
        <v>99.98</v>
      </c>
      <c r="BE13" s="267"/>
      <c r="BF13" s="268">
        <v>80.374553089999992</v>
      </c>
      <c r="BG13" s="272">
        <v>100.01</v>
      </c>
      <c r="BH13" s="269"/>
      <c r="BI13" s="270">
        <v>161.90306394999999</v>
      </c>
      <c r="BJ13" s="271">
        <v>100.01</v>
      </c>
      <c r="BK13" s="267"/>
      <c r="BL13" s="268">
        <v>33.41834326</v>
      </c>
      <c r="BM13" s="272">
        <v>100.01</v>
      </c>
      <c r="BN13" s="269"/>
      <c r="BO13" s="270">
        <v>828.26101289999997</v>
      </c>
      <c r="BP13" s="271">
        <v>100</v>
      </c>
      <c r="BQ13" s="267"/>
      <c r="BR13" s="268">
        <v>281.15065637999999</v>
      </c>
      <c r="BS13" s="272">
        <v>100</v>
      </c>
      <c r="BT13" s="269"/>
      <c r="BU13" s="270">
        <v>112.36578654999998</v>
      </c>
      <c r="BV13" s="271">
        <v>100</v>
      </c>
      <c r="BW13" s="267"/>
      <c r="BX13" s="268">
        <v>449.60419575999998</v>
      </c>
      <c r="BY13" s="272">
        <v>99.99</v>
      </c>
      <c r="BZ13" s="269"/>
      <c r="CA13" s="270">
        <v>158.91171005000001</v>
      </c>
      <c r="CB13" s="271">
        <v>100</v>
      </c>
      <c r="CC13" s="267"/>
      <c r="CD13" s="268">
        <v>552.76653920000001</v>
      </c>
      <c r="CE13" s="272">
        <v>100.01</v>
      </c>
      <c r="CF13" s="269"/>
      <c r="CG13" s="270">
        <v>132.48346013999998</v>
      </c>
      <c r="CH13" s="271">
        <v>99.99</v>
      </c>
      <c r="CI13" s="267"/>
      <c r="CJ13" s="268">
        <v>732.3021636000002</v>
      </c>
      <c r="CK13" s="272">
        <v>100</v>
      </c>
      <c r="CL13" s="269"/>
      <c r="CM13" s="270">
        <v>294.17716882000002</v>
      </c>
      <c r="CN13" s="271">
        <v>100</v>
      </c>
      <c r="CO13" s="267"/>
      <c r="CP13" s="268">
        <v>792.87962325000001</v>
      </c>
      <c r="CQ13" s="272">
        <v>100</v>
      </c>
      <c r="CR13" s="269"/>
      <c r="CS13" s="270">
        <v>8.5377640299999999</v>
      </c>
      <c r="CT13" s="271">
        <v>100</v>
      </c>
      <c r="CU13" s="267"/>
      <c r="CV13" s="268">
        <v>15.341485</v>
      </c>
      <c r="CW13" s="272">
        <v>99.99</v>
      </c>
      <c r="CX13" s="269"/>
      <c r="CY13" s="270">
        <v>23.44491785</v>
      </c>
      <c r="CZ13" s="271">
        <v>99.99</v>
      </c>
      <c r="DA13" s="267"/>
      <c r="DB13" s="268">
        <v>1014.06509283</v>
      </c>
      <c r="DC13" s="272">
        <v>99.99</v>
      </c>
      <c r="DD13" s="269"/>
      <c r="DE13" s="270">
        <v>699.09182246</v>
      </c>
      <c r="DF13" s="271">
        <v>100</v>
      </c>
      <c r="DG13" s="267"/>
      <c r="DH13" s="268">
        <v>143.47951045999997</v>
      </c>
      <c r="DI13" s="272">
        <v>100.01</v>
      </c>
      <c r="DJ13" s="269"/>
      <c r="DK13" s="270">
        <v>66.97563584000001</v>
      </c>
      <c r="DL13" s="271">
        <v>100.01</v>
      </c>
      <c r="DM13" s="267"/>
      <c r="DN13" s="268">
        <v>175.58739901999999</v>
      </c>
      <c r="DO13" s="272">
        <v>100</v>
      </c>
      <c r="DP13" s="269"/>
      <c r="DQ13" s="270">
        <v>48.506217069999998</v>
      </c>
      <c r="DR13" s="271">
        <v>100.01</v>
      </c>
      <c r="DS13" s="267"/>
      <c r="DT13" s="268">
        <v>84.016073880000008</v>
      </c>
      <c r="DU13" s="272">
        <v>99.99</v>
      </c>
      <c r="DV13" s="269"/>
      <c r="DW13" s="270">
        <v>6187.4536265100005</v>
      </c>
      <c r="DX13" s="271">
        <v>99</v>
      </c>
      <c r="DY13" s="267"/>
      <c r="DZ13" s="268">
        <v>108.43345100000001</v>
      </c>
      <c r="EA13" s="272">
        <v>100</v>
      </c>
      <c r="EB13" s="269"/>
      <c r="EC13" s="270">
        <v>5098.7264147299993</v>
      </c>
      <c r="ED13" s="271">
        <v>101</v>
      </c>
      <c r="EE13" s="267"/>
      <c r="EF13" s="268">
        <v>251.43179000000001</v>
      </c>
      <c r="EG13" s="272">
        <v>100</v>
      </c>
      <c r="EH13" s="269"/>
      <c r="EI13" s="270">
        <v>343.52467000000001</v>
      </c>
      <c r="EJ13" s="271">
        <v>100</v>
      </c>
      <c r="EK13" s="267"/>
      <c r="EL13" s="268">
        <v>223.86910524000004</v>
      </c>
      <c r="EM13" s="272">
        <v>99.99</v>
      </c>
      <c r="EN13" s="269"/>
      <c r="EO13" s="270">
        <v>119.32390846999999</v>
      </c>
      <c r="EP13" s="271">
        <v>99.99</v>
      </c>
      <c r="EQ13" s="267"/>
      <c r="ER13" s="268">
        <v>499.22314779999999</v>
      </c>
      <c r="ES13" s="272">
        <v>100</v>
      </c>
      <c r="ET13" s="269"/>
      <c r="EU13" s="270">
        <v>1004.6085867499999</v>
      </c>
      <c r="EV13" s="271">
        <v>100</v>
      </c>
      <c r="EW13" s="267"/>
      <c r="EX13" s="268">
        <v>1.89409805</v>
      </c>
      <c r="EY13" s="272">
        <v>99.99</v>
      </c>
      <c r="EZ13" s="269"/>
      <c r="FA13" s="270">
        <v>595.12801150000007</v>
      </c>
      <c r="FB13" s="271">
        <v>99.98</v>
      </c>
      <c r="FC13" s="267"/>
      <c r="FD13" s="268">
        <v>1088.2006496700001</v>
      </c>
      <c r="FE13" s="272">
        <v>100.01</v>
      </c>
      <c r="FF13" s="269"/>
      <c r="FG13" s="270">
        <v>753.93221944999982</v>
      </c>
      <c r="FH13" s="271">
        <v>100.01</v>
      </c>
      <c r="FI13" s="267"/>
      <c r="FJ13" s="268">
        <v>1074.0533247599999</v>
      </c>
      <c r="FK13" s="272">
        <v>100.01</v>
      </c>
      <c r="FL13" s="269"/>
      <c r="FM13" s="270">
        <v>362.98471905999997</v>
      </c>
      <c r="FN13" s="271">
        <v>100.01</v>
      </c>
      <c r="FO13" s="267"/>
      <c r="FP13" s="268">
        <v>52.785410490000004</v>
      </c>
      <c r="FQ13" s="272">
        <v>100.01</v>
      </c>
      <c r="FR13" s="269"/>
      <c r="FS13" s="270">
        <v>117.23735958</v>
      </c>
      <c r="FT13" s="271">
        <v>100.02</v>
      </c>
      <c r="FU13" s="267"/>
      <c r="FV13" s="268">
        <v>94.893219799999997</v>
      </c>
      <c r="FW13" s="272">
        <v>100</v>
      </c>
      <c r="FX13" s="269"/>
      <c r="FY13" s="270">
        <v>52.045239109999997</v>
      </c>
      <c r="FZ13" s="271">
        <v>100</v>
      </c>
      <c r="GB13">
        <v>0</v>
      </c>
      <c r="GC13">
        <v>0</v>
      </c>
    </row>
    <row r="14" spans="1:185" x14ac:dyDescent="0.2">
      <c r="A14" t="s">
        <v>1295</v>
      </c>
      <c r="F14" s="264"/>
      <c r="G14" s="265"/>
      <c r="H14" s="266"/>
      <c r="L14" s="264"/>
      <c r="M14" s="265"/>
      <c r="N14" s="266"/>
      <c r="R14" s="264"/>
      <c r="S14" s="265"/>
      <c r="T14" s="266"/>
      <c r="X14" s="264"/>
      <c r="Y14" s="265"/>
      <c r="Z14" s="266"/>
      <c r="AD14" s="264"/>
      <c r="AE14" s="265"/>
      <c r="AF14" s="266"/>
      <c r="AJ14" s="264"/>
      <c r="AK14" s="265"/>
      <c r="AL14" s="266"/>
      <c r="AP14" s="264"/>
      <c r="AQ14" s="265"/>
      <c r="AR14" s="266"/>
      <c r="AV14" s="264"/>
      <c r="AW14" s="265"/>
      <c r="AX14" s="266"/>
      <c r="BB14" s="264"/>
      <c r="BC14" s="265"/>
      <c r="BD14" s="266"/>
      <c r="BH14" s="264"/>
      <c r="BI14" s="265"/>
      <c r="BJ14" s="266"/>
      <c r="BN14" s="264"/>
      <c r="BO14" s="265"/>
      <c r="BP14" s="266"/>
      <c r="BT14" s="264"/>
      <c r="BU14" s="265"/>
      <c r="BV14" s="266"/>
      <c r="BZ14" s="264"/>
      <c r="CA14" s="265"/>
      <c r="CB14" s="266"/>
      <c r="CF14" s="264"/>
      <c r="CG14" s="265"/>
      <c r="CH14" s="266"/>
      <c r="CL14" s="264"/>
      <c r="CM14" s="265"/>
      <c r="CN14" s="266"/>
      <c r="CR14" s="264"/>
      <c r="CS14" s="265"/>
      <c r="CT14" s="266"/>
      <c r="CX14" s="264"/>
      <c r="CY14" s="265"/>
      <c r="CZ14" s="266"/>
      <c r="DD14" s="264"/>
      <c r="DE14" s="265"/>
      <c r="DF14" s="266"/>
      <c r="DJ14" s="264"/>
      <c r="DK14" s="265"/>
      <c r="DL14" s="266"/>
      <c r="DP14" s="264"/>
      <c r="DQ14" s="265"/>
      <c r="DR14" s="266"/>
      <c r="DV14" s="264"/>
      <c r="DW14" s="265"/>
      <c r="DX14" s="266"/>
      <c r="EB14" s="264"/>
      <c r="EC14" s="265"/>
      <c r="ED14" s="266"/>
      <c r="EH14" s="264"/>
      <c r="EI14" s="265"/>
      <c r="EJ14" s="266"/>
      <c r="EN14" s="264"/>
      <c r="EO14" s="265"/>
      <c r="EP14" s="266"/>
      <c r="ET14" s="264"/>
      <c r="EU14" s="265"/>
      <c r="EV14" s="266"/>
      <c r="EZ14" s="264"/>
      <c r="FA14" s="265"/>
      <c r="FB14" s="266"/>
      <c r="FF14" s="264"/>
      <c r="FG14" s="265"/>
      <c r="FH14" s="266"/>
      <c r="FL14" s="264"/>
      <c r="FM14" s="265"/>
      <c r="FN14" s="266"/>
      <c r="FR14" s="264"/>
      <c r="FS14" s="265"/>
      <c r="FT14" s="266"/>
      <c r="FX14" s="264"/>
      <c r="FY14" s="265"/>
      <c r="FZ14" s="266"/>
    </row>
    <row r="15" spans="1:185" x14ac:dyDescent="0.2">
      <c r="C15" t="s">
        <v>2017</v>
      </c>
      <c r="D15" s="263">
        <v>8.5494508099999997</v>
      </c>
      <c r="E15" s="5">
        <v>29.47</v>
      </c>
      <c r="F15" s="264" t="s">
        <v>2018</v>
      </c>
      <c r="G15" s="265">
        <v>765.40124900000001</v>
      </c>
      <c r="H15" s="266">
        <v>51.04</v>
      </c>
      <c r="I15" t="s">
        <v>2019</v>
      </c>
      <c r="J15" s="263">
        <v>554.21992024999997</v>
      </c>
      <c r="K15" s="5">
        <v>17.22</v>
      </c>
      <c r="L15" s="264" t="s">
        <v>2020</v>
      </c>
      <c r="M15" s="265">
        <v>115.54637381000001</v>
      </c>
      <c r="N15" s="266">
        <v>34.32</v>
      </c>
      <c r="O15" t="s">
        <v>2020</v>
      </c>
      <c r="P15" s="263">
        <v>15.974728600000001</v>
      </c>
      <c r="Q15" s="5">
        <v>11.13</v>
      </c>
      <c r="R15" s="264" t="s">
        <v>2020</v>
      </c>
      <c r="S15" s="265">
        <v>13.016236340000001</v>
      </c>
      <c r="T15" s="266">
        <v>56.07</v>
      </c>
      <c r="U15" t="s">
        <v>1870</v>
      </c>
      <c r="V15" s="263">
        <v>31.881337949999999</v>
      </c>
      <c r="W15" s="5">
        <v>9.39</v>
      </c>
      <c r="X15" s="264" t="s">
        <v>1869</v>
      </c>
      <c r="Y15" s="265">
        <v>46.715121330000002</v>
      </c>
      <c r="Z15" s="266">
        <v>22.95</v>
      </c>
      <c r="AA15" t="s">
        <v>1869</v>
      </c>
      <c r="AB15" s="263">
        <v>42.981451450000002</v>
      </c>
      <c r="AC15" s="5">
        <v>17.96</v>
      </c>
      <c r="AD15" s="264" t="s">
        <v>1869</v>
      </c>
      <c r="AE15" s="265">
        <v>12.834550050000001</v>
      </c>
      <c r="AF15" s="266">
        <v>15.47</v>
      </c>
      <c r="AG15" t="s">
        <v>1870</v>
      </c>
      <c r="AH15" s="263">
        <v>32.322372680000001</v>
      </c>
      <c r="AI15" s="5">
        <v>17.149999999999999</v>
      </c>
      <c r="AJ15" s="264" t="s">
        <v>1870</v>
      </c>
      <c r="AK15" s="265">
        <v>6.9146389199999998</v>
      </c>
      <c r="AL15" s="266">
        <v>5.0199999999999996</v>
      </c>
      <c r="AM15" t="s">
        <v>1580</v>
      </c>
      <c r="AN15" s="263">
        <v>7.1392431900000002</v>
      </c>
      <c r="AO15" s="5">
        <v>5.19</v>
      </c>
      <c r="AP15" s="264" t="s">
        <v>1580</v>
      </c>
      <c r="AQ15" s="265">
        <v>6.9060771799999996</v>
      </c>
      <c r="AR15" s="266">
        <v>5.22</v>
      </c>
      <c r="AS15" t="s">
        <v>1580</v>
      </c>
      <c r="AT15" s="263">
        <v>16.033988409999999</v>
      </c>
      <c r="AU15" s="5">
        <v>5.44</v>
      </c>
      <c r="AV15" s="264" t="s">
        <v>2021</v>
      </c>
      <c r="AW15" s="265">
        <v>15.96353731</v>
      </c>
      <c r="AX15" s="266">
        <v>24.5</v>
      </c>
      <c r="AY15" t="s">
        <v>1831</v>
      </c>
      <c r="AZ15" s="263">
        <v>216.8256031</v>
      </c>
      <c r="BA15" s="5">
        <v>18.18</v>
      </c>
      <c r="BB15" s="264" t="s">
        <v>2021</v>
      </c>
      <c r="BC15" s="265">
        <v>41.313492310000001</v>
      </c>
      <c r="BD15" s="266">
        <v>5.08</v>
      </c>
      <c r="BE15" t="s">
        <v>2022</v>
      </c>
      <c r="BF15" s="263">
        <v>20.05808356</v>
      </c>
      <c r="BG15" s="5">
        <v>24.96</v>
      </c>
      <c r="BH15" s="264" t="s">
        <v>2023</v>
      </c>
      <c r="BI15" s="265">
        <v>159.25942499999999</v>
      </c>
      <c r="BJ15" s="266">
        <v>98.37</v>
      </c>
      <c r="BK15" t="s">
        <v>2024</v>
      </c>
      <c r="BL15" s="263">
        <v>33.139694939999998</v>
      </c>
      <c r="BM15" s="5">
        <v>99.17</v>
      </c>
      <c r="BN15" s="264" t="s">
        <v>2025</v>
      </c>
      <c r="BO15" s="265">
        <v>817.1790585</v>
      </c>
      <c r="BP15" s="266">
        <v>98.66</v>
      </c>
      <c r="BQ15" t="s">
        <v>2026</v>
      </c>
      <c r="BR15" s="263">
        <v>275.40209970000001</v>
      </c>
      <c r="BS15" s="5">
        <v>97.96</v>
      </c>
      <c r="BT15" s="264" t="s">
        <v>2027</v>
      </c>
      <c r="BU15" s="265">
        <v>1.87381123</v>
      </c>
      <c r="BV15" s="266">
        <v>1.67</v>
      </c>
      <c r="BW15" t="s">
        <v>2028</v>
      </c>
      <c r="BX15" s="263">
        <v>10.29600679</v>
      </c>
      <c r="BY15" s="5">
        <v>2.29</v>
      </c>
      <c r="BZ15" s="264" t="s">
        <v>2029</v>
      </c>
      <c r="CA15" s="265">
        <v>2.4950300000000002E-2</v>
      </c>
      <c r="CB15" s="266">
        <v>0.02</v>
      </c>
      <c r="CC15" t="s">
        <v>2021</v>
      </c>
      <c r="CD15" s="263">
        <v>88.197742750000003</v>
      </c>
      <c r="CE15" s="5">
        <v>15.96</v>
      </c>
      <c r="CF15" s="264" t="s">
        <v>2021</v>
      </c>
      <c r="CG15" s="265">
        <v>29.406171220000001</v>
      </c>
      <c r="CH15" s="266">
        <v>22.2</v>
      </c>
      <c r="CI15" t="s">
        <v>2021</v>
      </c>
      <c r="CJ15" s="263">
        <v>84.734212310000004</v>
      </c>
      <c r="CK15" s="5">
        <v>11.57</v>
      </c>
      <c r="CL15" s="264" t="s">
        <v>472</v>
      </c>
      <c r="CM15" s="265">
        <v>44.022764049999999</v>
      </c>
      <c r="CN15" s="266">
        <v>14.96</v>
      </c>
      <c r="CO15" t="s">
        <v>2030</v>
      </c>
      <c r="CP15" s="263">
        <v>778.14658640000005</v>
      </c>
      <c r="CQ15" s="5">
        <v>98.14</v>
      </c>
      <c r="CR15" s="264" t="s">
        <v>2031</v>
      </c>
      <c r="CS15" s="265">
        <v>0.13788748000000001</v>
      </c>
      <c r="CT15" s="266">
        <v>1.62</v>
      </c>
      <c r="CU15" t="s">
        <v>2031</v>
      </c>
      <c r="CV15" s="263">
        <v>0.23792129000000001</v>
      </c>
      <c r="CW15" s="5">
        <v>1.55</v>
      </c>
      <c r="CX15" s="264" t="s">
        <v>2031</v>
      </c>
      <c r="CY15" s="265">
        <v>0.43249706999999998</v>
      </c>
      <c r="CZ15" s="266">
        <v>1.84</v>
      </c>
      <c r="DA15" t="s">
        <v>2032</v>
      </c>
      <c r="DB15" s="263">
        <v>16.647435399999999</v>
      </c>
      <c r="DC15" s="5">
        <v>1.64</v>
      </c>
      <c r="DD15" s="264" t="s">
        <v>2032</v>
      </c>
      <c r="DE15" s="265">
        <v>11.108358150000001</v>
      </c>
      <c r="DF15" s="266">
        <v>1.59</v>
      </c>
      <c r="DG15" t="s">
        <v>2029</v>
      </c>
      <c r="DH15" s="263">
        <v>32.448926489999998</v>
      </c>
      <c r="DI15" s="5">
        <v>22.62</v>
      </c>
      <c r="DJ15" s="264" t="s">
        <v>2033</v>
      </c>
      <c r="DK15" s="265">
        <v>38.380583100000003</v>
      </c>
      <c r="DL15" s="266">
        <v>57.31</v>
      </c>
      <c r="DM15" t="s">
        <v>1919</v>
      </c>
      <c r="DN15" s="263">
        <v>16.597767260000001</v>
      </c>
      <c r="DO15" s="5">
        <v>9.4499999999999993</v>
      </c>
      <c r="DP15" s="264" t="s">
        <v>1145</v>
      </c>
      <c r="DQ15" s="265">
        <v>2.8714605400000002</v>
      </c>
      <c r="DR15" s="266">
        <v>5.92</v>
      </c>
      <c r="DS15" t="s">
        <v>1145</v>
      </c>
      <c r="DT15" s="263">
        <v>4.3985776300000001</v>
      </c>
      <c r="DU15" s="5">
        <v>5.24</v>
      </c>
      <c r="DV15" s="264" t="s">
        <v>2034</v>
      </c>
      <c r="DW15" s="265">
        <v>1127.325744</v>
      </c>
      <c r="DX15" s="266">
        <v>18</v>
      </c>
      <c r="DY15" t="s">
        <v>1566</v>
      </c>
      <c r="DZ15" s="263">
        <v>38.312012000000003</v>
      </c>
      <c r="EA15" s="5">
        <v>35</v>
      </c>
      <c r="EB15" s="264" t="s">
        <v>1538</v>
      </c>
      <c r="EC15" s="265">
        <v>994.55735900000002</v>
      </c>
      <c r="ED15" s="266">
        <v>20</v>
      </c>
      <c r="EE15" t="s">
        <v>1565</v>
      </c>
      <c r="EF15" s="263">
        <v>82.987281999999993</v>
      </c>
      <c r="EG15" s="5">
        <v>33</v>
      </c>
      <c r="EH15" s="264" t="s">
        <v>1540</v>
      </c>
      <c r="EI15" s="265">
        <v>172.597027</v>
      </c>
      <c r="EJ15" s="266">
        <v>50</v>
      </c>
      <c r="EK15" t="s">
        <v>1310</v>
      </c>
      <c r="EL15" s="263">
        <v>22.391822399999999</v>
      </c>
      <c r="EM15" s="5">
        <v>10</v>
      </c>
      <c r="EN15" s="264" t="s">
        <v>1310</v>
      </c>
      <c r="EO15" s="265">
        <v>21.497844910000001</v>
      </c>
      <c r="EP15" s="266">
        <v>18.02</v>
      </c>
      <c r="EQ15" t="s">
        <v>1145</v>
      </c>
      <c r="ER15" s="263">
        <v>168.71569086</v>
      </c>
      <c r="ES15" s="5">
        <v>33.799999999999997</v>
      </c>
      <c r="ET15" s="264" t="s">
        <v>2035</v>
      </c>
      <c r="EU15" s="265">
        <v>25.11712687</v>
      </c>
      <c r="EV15" s="266">
        <v>2.5</v>
      </c>
      <c r="EW15" t="s">
        <v>2036</v>
      </c>
      <c r="EX15" s="263">
        <v>8.6730000000000005E-5</v>
      </c>
      <c r="EY15" s="5">
        <v>0</v>
      </c>
      <c r="EZ15" s="264" t="s">
        <v>1389</v>
      </c>
      <c r="FA15" s="265">
        <v>174.8174908</v>
      </c>
      <c r="FB15" s="266">
        <v>29.37</v>
      </c>
      <c r="FC15" t="s">
        <v>2035</v>
      </c>
      <c r="FD15" s="263">
        <v>61.595085339999997</v>
      </c>
      <c r="FE15" s="5">
        <v>5.66</v>
      </c>
      <c r="FF15" s="264" t="s">
        <v>2037</v>
      </c>
      <c r="FG15" s="265">
        <v>145.5551275</v>
      </c>
      <c r="FH15" s="266">
        <v>19.309999999999999</v>
      </c>
      <c r="FI15" t="s">
        <v>2038</v>
      </c>
      <c r="FJ15" s="263">
        <v>218.00124020000001</v>
      </c>
      <c r="FK15" s="5">
        <v>20.3</v>
      </c>
      <c r="FL15" s="264" t="s">
        <v>2038</v>
      </c>
      <c r="FM15" s="265">
        <v>76.091264359999997</v>
      </c>
      <c r="FN15" s="266">
        <v>20.96</v>
      </c>
      <c r="FO15" t="s">
        <v>1872</v>
      </c>
      <c r="FP15" s="263">
        <v>4.73837083</v>
      </c>
      <c r="FQ15" s="5">
        <v>8.98</v>
      </c>
      <c r="FR15" s="264" t="s">
        <v>1872</v>
      </c>
      <c r="FS15" s="265">
        <v>6.9599082299999999</v>
      </c>
      <c r="FT15" s="266">
        <v>5.94</v>
      </c>
      <c r="FU15" t="s">
        <v>2039</v>
      </c>
      <c r="FV15" s="263">
        <v>1E-8</v>
      </c>
      <c r="FW15" s="5">
        <v>0</v>
      </c>
      <c r="FX15" s="264" t="s">
        <v>1454</v>
      </c>
      <c r="FY15" s="265">
        <v>38.84116702</v>
      </c>
      <c r="FZ15" s="266">
        <v>74.63</v>
      </c>
    </row>
    <row r="16" spans="1:185" x14ac:dyDescent="0.2">
      <c r="C16" t="s">
        <v>2040</v>
      </c>
      <c r="D16" s="263">
        <v>2.3874937599999999</v>
      </c>
      <c r="E16" s="5">
        <v>8.23</v>
      </c>
      <c r="F16" s="264" t="s">
        <v>2041</v>
      </c>
      <c r="G16" s="265">
        <v>720.62427205999995</v>
      </c>
      <c r="H16" s="266">
        <v>48.05</v>
      </c>
      <c r="I16" t="s">
        <v>2042</v>
      </c>
      <c r="J16" s="263">
        <v>1537.2278707600001</v>
      </c>
      <c r="K16" s="5">
        <v>47.75</v>
      </c>
      <c r="L16" s="264" t="s">
        <v>1366</v>
      </c>
      <c r="M16" s="265">
        <v>28.770105099999999</v>
      </c>
      <c r="N16" s="266">
        <v>8.5500000000000007</v>
      </c>
      <c r="O16" t="s">
        <v>1354</v>
      </c>
      <c r="P16" s="263">
        <v>21.649617589999998</v>
      </c>
      <c r="Q16" s="5">
        <v>15.09</v>
      </c>
      <c r="R16" s="264" t="s">
        <v>1410</v>
      </c>
      <c r="S16" s="265">
        <v>6.4365671600000001</v>
      </c>
      <c r="T16" s="266">
        <v>27.72</v>
      </c>
      <c r="U16" t="s">
        <v>2043</v>
      </c>
      <c r="V16" s="263">
        <v>22.035406460000001</v>
      </c>
      <c r="W16" s="5">
        <v>6.49</v>
      </c>
      <c r="X16" s="264" t="s">
        <v>2043</v>
      </c>
      <c r="Y16" s="265">
        <v>6.1337589399999999</v>
      </c>
      <c r="Z16" s="266">
        <v>3.01</v>
      </c>
      <c r="AA16" t="s">
        <v>2043</v>
      </c>
      <c r="AB16" s="263">
        <v>53.08389597</v>
      </c>
      <c r="AC16" s="5">
        <v>22.19</v>
      </c>
      <c r="AD16" s="264" t="s">
        <v>2044</v>
      </c>
      <c r="AE16" s="265">
        <v>1.2130000000000001E-5</v>
      </c>
      <c r="AF16" s="266">
        <v>0</v>
      </c>
      <c r="AG16" t="s">
        <v>1621</v>
      </c>
      <c r="AH16" s="263">
        <v>27.868821830000002</v>
      </c>
      <c r="AI16" s="5">
        <v>14.79</v>
      </c>
      <c r="AJ16" s="264" t="s">
        <v>1342</v>
      </c>
      <c r="AK16" s="265">
        <v>2.11386E-3</v>
      </c>
      <c r="AL16" s="266">
        <v>0</v>
      </c>
      <c r="AM16" t="s">
        <v>1366</v>
      </c>
      <c r="AN16" s="263">
        <v>5.7212201199999999</v>
      </c>
      <c r="AO16" s="5">
        <v>4.16</v>
      </c>
      <c r="AP16" s="264" t="s">
        <v>1366</v>
      </c>
      <c r="AQ16" s="265">
        <v>15.021298570000001</v>
      </c>
      <c r="AR16" s="266">
        <v>11.36</v>
      </c>
      <c r="AS16" t="s">
        <v>1334</v>
      </c>
      <c r="AT16" s="263">
        <v>26.935674479999999</v>
      </c>
      <c r="AU16" s="5">
        <v>9.14</v>
      </c>
      <c r="AV16" s="264" t="s">
        <v>2045</v>
      </c>
      <c r="AW16" s="265">
        <v>1.93907875</v>
      </c>
      <c r="AX16" s="266">
        <v>2.98</v>
      </c>
      <c r="AY16" t="s">
        <v>1835</v>
      </c>
      <c r="AZ16" s="263">
        <v>359.72709450000002</v>
      </c>
      <c r="BA16" s="5">
        <v>30.16</v>
      </c>
      <c r="BB16" s="264" t="s">
        <v>2045</v>
      </c>
      <c r="BC16" s="265">
        <v>167.92786630000001</v>
      </c>
      <c r="BD16" s="266">
        <v>20.64</v>
      </c>
      <c r="BE16" t="s">
        <v>2046</v>
      </c>
      <c r="BF16" s="263">
        <v>59.515056710000003</v>
      </c>
      <c r="BG16" s="5">
        <v>74.05</v>
      </c>
      <c r="BH16" s="264"/>
      <c r="BI16" s="265"/>
      <c r="BJ16" s="266"/>
      <c r="BN16" s="264"/>
      <c r="BO16" s="265"/>
      <c r="BP16" s="266"/>
      <c r="BT16" s="264" t="s">
        <v>2028</v>
      </c>
      <c r="BU16" s="265">
        <v>0.83183817999999998</v>
      </c>
      <c r="BV16" s="266">
        <v>0.74</v>
      </c>
      <c r="BW16" t="s">
        <v>2047</v>
      </c>
      <c r="BX16" s="263">
        <v>64.341413979999999</v>
      </c>
      <c r="BY16" s="5">
        <v>14.31</v>
      </c>
      <c r="BZ16" s="264" t="s">
        <v>2027</v>
      </c>
      <c r="CA16" s="265">
        <v>3.4142675200000001</v>
      </c>
      <c r="CB16" s="266">
        <v>2.15</v>
      </c>
      <c r="CC16" t="s">
        <v>2045</v>
      </c>
      <c r="CD16" s="263">
        <v>114.29903</v>
      </c>
      <c r="CE16" s="5">
        <v>20.68</v>
      </c>
      <c r="CF16" s="264" t="s">
        <v>2045</v>
      </c>
      <c r="CG16" s="265">
        <v>13.91701439</v>
      </c>
      <c r="CH16" s="266">
        <v>10.5</v>
      </c>
      <c r="CI16" t="s">
        <v>2045</v>
      </c>
      <c r="CJ16" s="263">
        <v>150.48216429999999</v>
      </c>
      <c r="CK16" s="5">
        <v>20.55</v>
      </c>
      <c r="CL16" s="264" t="s">
        <v>2048</v>
      </c>
      <c r="CM16" s="265">
        <v>25.68984991</v>
      </c>
      <c r="CN16" s="266">
        <v>8.73</v>
      </c>
      <c r="CR16" s="264" t="s">
        <v>2030</v>
      </c>
      <c r="CS16" s="265">
        <v>0.51268824999999996</v>
      </c>
      <c r="CT16" s="266">
        <v>6</v>
      </c>
      <c r="CU16" t="s">
        <v>2030</v>
      </c>
      <c r="CV16" s="263">
        <v>0.92696721999999998</v>
      </c>
      <c r="CW16" s="5">
        <v>6.04</v>
      </c>
      <c r="CX16" s="264" t="s">
        <v>2030</v>
      </c>
      <c r="CY16" s="265">
        <v>1.56393447</v>
      </c>
      <c r="CZ16" s="266">
        <v>6.67</v>
      </c>
      <c r="DA16" t="s">
        <v>2030</v>
      </c>
      <c r="DB16" s="263">
        <v>71.812447969999994</v>
      </c>
      <c r="DC16" s="5">
        <v>7.08</v>
      </c>
      <c r="DD16" s="264" t="s">
        <v>2030</v>
      </c>
      <c r="DE16" s="265">
        <v>71.779890789999996</v>
      </c>
      <c r="DF16" s="266">
        <v>10.27</v>
      </c>
      <c r="DG16" t="s">
        <v>2049</v>
      </c>
      <c r="DH16" s="263">
        <v>92.810276549999998</v>
      </c>
      <c r="DI16" s="5">
        <v>64.69</v>
      </c>
      <c r="DJ16" s="264" t="s">
        <v>2050</v>
      </c>
      <c r="DK16" s="265">
        <v>0.50006499999999998</v>
      </c>
      <c r="DL16" s="266">
        <v>0.75</v>
      </c>
      <c r="DM16" t="s">
        <v>2051</v>
      </c>
      <c r="DN16" s="263">
        <v>14.3016161</v>
      </c>
      <c r="DO16" s="5">
        <v>8.15</v>
      </c>
      <c r="DP16" s="264" t="s">
        <v>1321</v>
      </c>
      <c r="DQ16" s="265">
        <v>2.7201625599999999</v>
      </c>
      <c r="DR16" s="266">
        <v>5.61</v>
      </c>
      <c r="DS16" t="s">
        <v>1349</v>
      </c>
      <c r="DT16" s="263">
        <v>9.6805917000000008</v>
      </c>
      <c r="DU16" s="5">
        <v>11.52</v>
      </c>
      <c r="DV16" s="264" t="s">
        <v>1538</v>
      </c>
      <c r="DW16" s="265">
        <v>1160.896823</v>
      </c>
      <c r="DX16" s="266">
        <v>19</v>
      </c>
      <c r="DY16" t="s">
        <v>1600</v>
      </c>
      <c r="DZ16" s="263">
        <v>32.219648999999997</v>
      </c>
      <c r="EA16" s="5">
        <v>30</v>
      </c>
      <c r="EB16" s="264" t="s">
        <v>1564</v>
      </c>
      <c r="EC16" s="265">
        <v>1080.1824260000001</v>
      </c>
      <c r="ED16" s="266">
        <v>21</v>
      </c>
      <c r="EE16" t="s">
        <v>1585</v>
      </c>
      <c r="EF16" s="263">
        <v>77.936566999999997</v>
      </c>
      <c r="EG16" s="5">
        <v>31</v>
      </c>
      <c r="EH16" s="264" t="s">
        <v>1566</v>
      </c>
      <c r="EI16" s="265">
        <v>171.18904000000001</v>
      </c>
      <c r="EJ16" s="266">
        <v>50</v>
      </c>
      <c r="EK16" t="s">
        <v>2052</v>
      </c>
      <c r="EL16" s="263">
        <v>21.97349427</v>
      </c>
      <c r="EM16" s="5">
        <v>9.82</v>
      </c>
      <c r="EN16" s="264" t="s">
        <v>2053</v>
      </c>
      <c r="EO16" s="265">
        <v>3.0663026900000001</v>
      </c>
      <c r="EP16" s="266">
        <v>2.57</v>
      </c>
      <c r="EQ16" t="s">
        <v>1386</v>
      </c>
      <c r="ER16" s="263">
        <v>182.32560799000001</v>
      </c>
      <c r="ES16" s="5">
        <v>36.520000000000003</v>
      </c>
      <c r="ET16" s="264" t="s">
        <v>1389</v>
      </c>
      <c r="EU16" s="265">
        <v>78.175542199999995</v>
      </c>
      <c r="EV16" s="266">
        <v>7.78</v>
      </c>
      <c r="EW16" t="s">
        <v>2054</v>
      </c>
      <c r="EX16" s="263">
        <v>0.48077653999999997</v>
      </c>
      <c r="EY16" s="5">
        <v>25.38</v>
      </c>
      <c r="EZ16" s="264" t="s">
        <v>1366</v>
      </c>
      <c r="FA16" s="265">
        <v>13.71118712</v>
      </c>
      <c r="FB16" s="266">
        <v>2.2999999999999998</v>
      </c>
      <c r="FC16" t="s">
        <v>1389</v>
      </c>
      <c r="FD16" s="263">
        <v>198.73771275999999</v>
      </c>
      <c r="FE16" s="5">
        <v>18.260000000000002</v>
      </c>
      <c r="FF16" s="264" t="s">
        <v>2055</v>
      </c>
      <c r="FG16" s="265">
        <v>31.716685439999999</v>
      </c>
      <c r="FH16" s="266">
        <v>4.21</v>
      </c>
      <c r="FI16" t="s">
        <v>2055</v>
      </c>
      <c r="FJ16" s="263">
        <v>80.89206652</v>
      </c>
      <c r="FK16" s="5">
        <v>7.53</v>
      </c>
      <c r="FL16" s="264" t="s">
        <v>2055</v>
      </c>
      <c r="FM16" s="265">
        <v>31.976995519999999</v>
      </c>
      <c r="FN16" s="266">
        <v>8.81</v>
      </c>
      <c r="FO16" t="s">
        <v>2056</v>
      </c>
      <c r="FP16" s="263">
        <v>0.97026175999999997</v>
      </c>
      <c r="FQ16" s="5">
        <v>1.84</v>
      </c>
      <c r="FR16" s="264" t="s">
        <v>2056</v>
      </c>
      <c r="FS16" s="265">
        <v>7.6168941700000001</v>
      </c>
      <c r="FT16" s="266">
        <v>6.5</v>
      </c>
      <c r="FU16" t="s">
        <v>1454</v>
      </c>
      <c r="FV16" s="263">
        <v>71.008116279999996</v>
      </c>
      <c r="FW16" s="5">
        <v>74.83</v>
      </c>
      <c r="FX16" s="264" t="s">
        <v>1474</v>
      </c>
      <c r="FY16" s="265">
        <v>12.96022651</v>
      </c>
      <c r="FZ16" s="266">
        <v>24.9</v>
      </c>
    </row>
    <row r="17" spans="3:182" x14ac:dyDescent="0.2">
      <c r="C17" t="s">
        <v>2057</v>
      </c>
      <c r="D17" s="263">
        <v>17.247860719999998</v>
      </c>
      <c r="E17" s="5">
        <v>59.45</v>
      </c>
      <c r="F17" s="264"/>
      <c r="G17" s="265"/>
      <c r="H17" s="266"/>
      <c r="I17" t="s">
        <v>1308</v>
      </c>
      <c r="J17" s="263">
        <v>1091.90497738</v>
      </c>
      <c r="K17" s="5">
        <v>33.92</v>
      </c>
      <c r="L17" s="264" t="s">
        <v>1445</v>
      </c>
      <c r="M17" s="265">
        <v>38.47414054</v>
      </c>
      <c r="N17" s="266">
        <v>11.43</v>
      </c>
      <c r="O17" t="s">
        <v>1366</v>
      </c>
      <c r="P17" s="263">
        <v>25.562351939999999</v>
      </c>
      <c r="Q17" s="5">
        <v>17.82</v>
      </c>
      <c r="R17" s="264" t="s">
        <v>2058</v>
      </c>
      <c r="S17" s="265">
        <v>3.4169309399999999</v>
      </c>
      <c r="T17" s="266">
        <v>14.72</v>
      </c>
      <c r="U17" t="s">
        <v>1621</v>
      </c>
      <c r="V17" s="263">
        <v>40.397772549999999</v>
      </c>
      <c r="W17" s="5">
        <v>11.9</v>
      </c>
      <c r="X17" s="264" t="s">
        <v>2059</v>
      </c>
      <c r="Y17" s="265">
        <v>7.5529678599999999</v>
      </c>
      <c r="Z17" s="266">
        <v>3.71</v>
      </c>
      <c r="AA17" t="s">
        <v>1621</v>
      </c>
      <c r="AB17" s="263">
        <v>12.26107674</v>
      </c>
      <c r="AC17" s="5">
        <v>5.12</v>
      </c>
      <c r="AD17" s="264" t="s">
        <v>2059</v>
      </c>
      <c r="AE17" s="265">
        <v>20.75312851</v>
      </c>
      <c r="AF17" s="266">
        <v>25.01</v>
      </c>
      <c r="AG17" t="s">
        <v>1902</v>
      </c>
      <c r="AH17" s="263">
        <v>18.382185530000001</v>
      </c>
      <c r="AI17" s="5">
        <v>9.75</v>
      </c>
      <c r="AJ17" s="264" t="s">
        <v>2043</v>
      </c>
      <c r="AK17" s="265">
        <v>5.5382219199999998</v>
      </c>
      <c r="AL17" s="266">
        <v>4.0199999999999996</v>
      </c>
      <c r="AM17" t="s">
        <v>1334</v>
      </c>
      <c r="AN17" s="263">
        <v>11.67795433</v>
      </c>
      <c r="AO17" s="5">
        <v>8.49</v>
      </c>
      <c r="AP17" s="264" t="s">
        <v>1334</v>
      </c>
      <c r="AQ17" s="265">
        <v>9.7032772999999999</v>
      </c>
      <c r="AR17" s="266">
        <v>7.34</v>
      </c>
      <c r="AS17" t="s">
        <v>1372</v>
      </c>
      <c r="AT17" s="263">
        <v>79.561960659999997</v>
      </c>
      <c r="AU17" s="5">
        <v>27</v>
      </c>
      <c r="AV17" s="264" t="s">
        <v>2060</v>
      </c>
      <c r="AW17" s="265">
        <v>3.7552972900000001</v>
      </c>
      <c r="AX17" s="266">
        <v>5.76</v>
      </c>
      <c r="AY17" t="s">
        <v>1832</v>
      </c>
      <c r="AZ17" s="263">
        <v>285.2091178</v>
      </c>
      <c r="BA17" s="5">
        <v>23.92</v>
      </c>
      <c r="BB17" s="264" t="s">
        <v>2060</v>
      </c>
      <c r="BC17" s="265">
        <v>8.0712677399999997</v>
      </c>
      <c r="BD17" s="266">
        <v>0.99</v>
      </c>
      <c r="BH17" s="264"/>
      <c r="BI17" s="265"/>
      <c r="BJ17" s="266"/>
      <c r="BN17" s="264"/>
      <c r="BO17" s="265"/>
      <c r="BP17" s="266"/>
      <c r="BT17" s="264" t="s">
        <v>2047</v>
      </c>
      <c r="BU17" s="265">
        <v>23.696392400000001</v>
      </c>
      <c r="BV17" s="266">
        <v>21.09</v>
      </c>
      <c r="BW17" t="s">
        <v>2046</v>
      </c>
      <c r="BX17" s="263">
        <v>8.9548051599999994</v>
      </c>
      <c r="BY17" s="5">
        <v>1.99</v>
      </c>
      <c r="BZ17" s="264" t="s">
        <v>2047</v>
      </c>
      <c r="CA17" s="265">
        <v>13.14758531</v>
      </c>
      <c r="CB17" s="266">
        <v>8.27</v>
      </c>
      <c r="CC17" t="s">
        <v>2060</v>
      </c>
      <c r="CD17" s="263">
        <v>17.78132321</v>
      </c>
      <c r="CE17" s="5">
        <v>3.22</v>
      </c>
      <c r="CF17" s="264" t="s">
        <v>2060</v>
      </c>
      <c r="CG17" s="265">
        <v>5.6414889400000003</v>
      </c>
      <c r="CH17" s="266">
        <v>4.26</v>
      </c>
      <c r="CI17" t="s">
        <v>2060</v>
      </c>
      <c r="CJ17" s="263">
        <v>21.46677773</v>
      </c>
      <c r="CK17" s="5">
        <v>2.93</v>
      </c>
      <c r="CL17" s="264" t="s">
        <v>1298</v>
      </c>
      <c r="CM17" s="265">
        <v>25.880323369999999</v>
      </c>
      <c r="CN17" s="266">
        <v>8.8000000000000007</v>
      </c>
      <c r="CR17" s="264" t="s">
        <v>2061</v>
      </c>
      <c r="CS17" s="265">
        <v>1.7991689799999999</v>
      </c>
      <c r="CT17" s="266">
        <v>21.07</v>
      </c>
      <c r="CU17" t="s">
        <v>2061</v>
      </c>
      <c r="CV17" s="263">
        <v>3.3573030799999999</v>
      </c>
      <c r="CW17" s="5">
        <v>21.88</v>
      </c>
      <c r="CX17" s="264" t="s">
        <v>2061</v>
      </c>
      <c r="CY17" s="265">
        <v>3.6697558300000002</v>
      </c>
      <c r="CZ17" s="266">
        <v>15.65</v>
      </c>
      <c r="DA17" t="s">
        <v>2062</v>
      </c>
      <c r="DB17" s="263">
        <v>7.4908748699999999</v>
      </c>
      <c r="DC17" s="5">
        <v>0.74</v>
      </c>
      <c r="DD17" s="264" t="s">
        <v>2062</v>
      </c>
      <c r="DE17" s="265">
        <v>4.24301846</v>
      </c>
      <c r="DF17" s="266">
        <v>0.61</v>
      </c>
      <c r="DJ17" s="264" t="s">
        <v>2063</v>
      </c>
      <c r="DK17" s="265">
        <v>25.361601069999999</v>
      </c>
      <c r="DL17" s="266">
        <v>37.869999999999997</v>
      </c>
      <c r="DM17" t="s">
        <v>1372</v>
      </c>
      <c r="DN17" s="263">
        <v>43.398869159999997</v>
      </c>
      <c r="DO17" s="5">
        <v>24.72</v>
      </c>
      <c r="DP17" s="264" t="s">
        <v>1343</v>
      </c>
      <c r="DQ17" s="265">
        <v>8.45391783</v>
      </c>
      <c r="DR17" s="266">
        <v>17.43</v>
      </c>
      <c r="DS17" t="s">
        <v>1389</v>
      </c>
      <c r="DT17" s="263">
        <v>14.860179430000001</v>
      </c>
      <c r="DU17" s="5">
        <v>17.690000000000001</v>
      </c>
      <c r="DV17" s="264" t="s">
        <v>1584</v>
      </c>
      <c r="DW17" s="265">
        <v>2117.524829</v>
      </c>
      <c r="DX17" s="266">
        <v>34</v>
      </c>
      <c r="DY17" t="s">
        <v>2064</v>
      </c>
      <c r="DZ17" s="263">
        <v>37.788167000000001</v>
      </c>
      <c r="EA17" s="5">
        <v>35</v>
      </c>
      <c r="EB17" s="264" t="s">
        <v>1584</v>
      </c>
      <c r="EC17" s="265">
        <v>1563.6158350000001</v>
      </c>
      <c r="ED17" s="266">
        <v>31</v>
      </c>
      <c r="EE17" t="s">
        <v>1601</v>
      </c>
      <c r="EF17" s="263">
        <v>66.940010999999998</v>
      </c>
      <c r="EG17" s="5">
        <v>27</v>
      </c>
      <c r="EH17" s="264"/>
      <c r="EI17" s="265"/>
      <c r="EJ17" s="266"/>
      <c r="EK17" t="s">
        <v>1355</v>
      </c>
      <c r="EL17" s="263">
        <v>5.3345305600000001</v>
      </c>
      <c r="EM17" s="5">
        <v>2.38</v>
      </c>
      <c r="EN17" s="264" t="s">
        <v>2065</v>
      </c>
      <c r="EO17" s="265">
        <v>1.9868836299999999</v>
      </c>
      <c r="EP17" s="266">
        <v>1.67</v>
      </c>
      <c r="EQ17" t="s">
        <v>1444</v>
      </c>
      <c r="ER17" s="263">
        <v>147.18260290000001</v>
      </c>
      <c r="ES17" s="5">
        <v>29.48</v>
      </c>
      <c r="ET17" s="264" t="s">
        <v>1366</v>
      </c>
      <c r="EU17" s="265">
        <v>29.993395140000001</v>
      </c>
      <c r="EV17" s="266">
        <v>2.99</v>
      </c>
      <c r="EW17" t="s">
        <v>2066</v>
      </c>
      <c r="EX17" s="263">
        <v>1.3563301800000001</v>
      </c>
      <c r="EY17" s="5">
        <v>71.61</v>
      </c>
      <c r="EZ17" s="264" t="s">
        <v>1445</v>
      </c>
      <c r="FA17" s="265">
        <v>126.01330668</v>
      </c>
      <c r="FB17" s="266">
        <v>21.17</v>
      </c>
      <c r="FC17" t="s">
        <v>1366</v>
      </c>
      <c r="FD17" s="263">
        <v>63.069595990000003</v>
      </c>
      <c r="FE17" s="5">
        <v>5.8</v>
      </c>
      <c r="FF17" s="264" t="s">
        <v>1409</v>
      </c>
      <c r="FG17" s="265">
        <v>55.139626649999997</v>
      </c>
      <c r="FH17" s="266">
        <v>7.31</v>
      </c>
      <c r="FI17" t="s">
        <v>1409</v>
      </c>
      <c r="FJ17" s="263">
        <v>58.60329746</v>
      </c>
      <c r="FK17" s="5">
        <v>5.46</v>
      </c>
      <c r="FL17" s="264" t="s">
        <v>1409</v>
      </c>
      <c r="FM17" s="265">
        <v>5.4908136000000001</v>
      </c>
      <c r="FN17" s="266">
        <v>1.51</v>
      </c>
      <c r="FO17" t="s">
        <v>1354</v>
      </c>
      <c r="FP17" s="263">
        <v>9.2100671100000007</v>
      </c>
      <c r="FQ17" s="5">
        <v>17.45</v>
      </c>
      <c r="FR17" s="264" t="s">
        <v>1354</v>
      </c>
      <c r="FS17" s="265">
        <v>31.68037378</v>
      </c>
      <c r="FT17" s="266">
        <v>27.02</v>
      </c>
      <c r="FU17" t="s">
        <v>1474</v>
      </c>
      <c r="FV17" s="263">
        <v>23.679963239999999</v>
      </c>
      <c r="FW17" s="5">
        <v>24.95</v>
      </c>
      <c r="FX17" s="264"/>
      <c r="FY17" s="265"/>
      <c r="FZ17" s="266"/>
    </row>
    <row r="18" spans="3:182" x14ac:dyDescent="0.2">
      <c r="F18" s="264"/>
      <c r="G18" s="265"/>
      <c r="H18" s="266"/>
      <c r="L18" s="264" t="s">
        <v>2067</v>
      </c>
      <c r="M18" s="265">
        <v>59.518721159999998</v>
      </c>
      <c r="N18" s="266">
        <v>17.68</v>
      </c>
      <c r="O18" t="s">
        <v>1445</v>
      </c>
      <c r="P18" s="263">
        <v>18.891751899999999</v>
      </c>
      <c r="Q18" s="5">
        <v>13.17</v>
      </c>
      <c r="R18" s="264"/>
      <c r="S18" s="265"/>
      <c r="T18" s="266"/>
      <c r="U18" t="s">
        <v>2068</v>
      </c>
      <c r="V18" s="263">
        <v>33.578672470000001</v>
      </c>
      <c r="W18" s="5">
        <v>9.89</v>
      </c>
      <c r="X18" s="264" t="s">
        <v>2069</v>
      </c>
      <c r="Y18" s="265">
        <v>27.860242190000001</v>
      </c>
      <c r="Z18" s="266">
        <v>13.69</v>
      </c>
      <c r="AA18" t="s">
        <v>2069</v>
      </c>
      <c r="AB18" s="263">
        <v>16.66450438</v>
      </c>
      <c r="AC18" s="5">
        <v>6.96</v>
      </c>
      <c r="AD18" s="264" t="s">
        <v>2069</v>
      </c>
      <c r="AE18" s="265">
        <v>21.012053980000001</v>
      </c>
      <c r="AF18" s="266">
        <v>25.32</v>
      </c>
      <c r="AG18" t="s">
        <v>2070</v>
      </c>
      <c r="AH18" s="263">
        <v>9.2271166600000001</v>
      </c>
      <c r="AI18" s="5">
        <v>4.9000000000000004</v>
      </c>
      <c r="AJ18" s="264" t="s">
        <v>1621</v>
      </c>
      <c r="AK18" s="265">
        <v>10.50671945</v>
      </c>
      <c r="AL18" s="266">
        <v>7.62</v>
      </c>
      <c r="AM18" t="s">
        <v>1372</v>
      </c>
      <c r="AN18" s="263">
        <v>26.363054030000001</v>
      </c>
      <c r="AO18" s="5">
        <v>19.18</v>
      </c>
      <c r="AP18" s="264" t="s">
        <v>1372</v>
      </c>
      <c r="AQ18" s="265">
        <v>12.290126709999999</v>
      </c>
      <c r="AR18" s="266">
        <v>9.3000000000000007</v>
      </c>
      <c r="AS18" t="s">
        <v>1614</v>
      </c>
      <c r="AT18" s="263">
        <v>26.177630789999998</v>
      </c>
      <c r="AU18" s="5">
        <v>8.8800000000000008</v>
      </c>
      <c r="AV18" s="264" t="s">
        <v>2071</v>
      </c>
      <c r="AW18" s="265">
        <v>7.2459502599999999</v>
      </c>
      <c r="AX18" s="266">
        <v>11.12</v>
      </c>
      <c r="AY18" t="s">
        <v>2072</v>
      </c>
      <c r="AZ18" s="263">
        <v>35.967729040000002</v>
      </c>
      <c r="BA18" s="5">
        <v>3.02</v>
      </c>
      <c r="BB18" s="264" t="s">
        <v>2071</v>
      </c>
      <c r="BC18" s="265">
        <v>16.96196655</v>
      </c>
      <c r="BD18" s="266">
        <v>2.08</v>
      </c>
      <c r="BH18" s="264"/>
      <c r="BI18" s="265"/>
      <c r="BJ18" s="266"/>
      <c r="BN18" s="264"/>
      <c r="BO18" s="265"/>
      <c r="BP18" s="266"/>
      <c r="BT18" s="264" t="s">
        <v>2046</v>
      </c>
      <c r="BU18" s="265">
        <v>0.19141575</v>
      </c>
      <c r="BV18" s="266">
        <v>0.17</v>
      </c>
      <c r="BW18" t="s">
        <v>2073</v>
      </c>
      <c r="BX18" s="263">
        <v>8.5920762100000001</v>
      </c>
      <c r="BY18" s="5">
        <v>1.91</v>
      </c>
      <c r="BZ18" s="264" t="s">
        <v>2046</v>
      </c>
      <c r="CA18" s="265">
        <v>10.474157200000001</v>
      </c>
      <c r="CB18" s="266">
        <v>6.59</v>
      </c>
      <c r="CC18" t="s">
        <v>2071</v>
      </c>
      <c r="CD18" s="263">
        <v>38.252344270000002</v>
      </c>
      <c r="CE18" s="5">
        <v>6.92</v>
      </c>
      <c r="CF18" s="264" t="s">
        <v>2071</v>
      </c>
      <c r="CG18" s="265">
        <v>13.604367160000001</v>
      </c>
      <c r="CH18" s="266">
        <v>10.27</v>
      </c>
      <c r="CI18" t="s">
        <v>2071</v>
      </c>
      <c r="CJ18" s="263">
        <v>31.526563710000001</v>
      </c>
      <c r="CK18" s="5">
        <v>4.3099999999999996</v>
      </c>
      <c r="CL18" s="264" t="s">
        <v>2074</v>
      </c>
      <c r="CM18" s="265">
        <v>48.727331730000003</v>
      </c>
      <c r="CN18" s="266">
        <v>16.559999999999999</v>
      </c>
      <c r="CR18" s="264" t="s">
        <v>2075</v>
      </c>
      <c r="CS18" s="265">
        <v>0.21658415</v>
      </c>
      <c r="CT18" s="266">
        <v>2.54</v>
      </c>
      <c r="CU18" t="s">
        <v>2075</v>
      </c>
      <c r="CV18" s="263">
        <v>1.61676869</v>
      </c>
      <c r="CW18" s="5">
        <v>10.54</v>
      </c>
      <c r="CX18" s="264" t="s">
        <v>2075</v>
      </c>
      <c r="CY18" s="265">
        <v>4.3876121899999996</v>
      </c>
      <c r="CZ18" s="266">
        <v>18.71</v>
      </c>
      <c r="DA18" t="s">
        <v>2076</v>
      </c>
      <c r="DB18" s="263">
        <v>20.516232630000001</v>
      </c>
      <c r="DC18" s="5">
        <v>2.02</v>
      </c>
      <c r="DD18" s="264" t="s">
        <v>2076</v>
      </c>
      <c r="DE18" s="265">
        <v>13.15517816</v>
      </c>
      <c r="DF18" s="266">
        <v>1.88</v>
      </c>
      <c r="DJ18" s="264"/>
      <c r="DK18" s="265"/>
      <c r="DL18" s="266"/>
      <c r="DM18" t="s">
        <v>2077</v>
      </c>
      <c r="DN18" s="263">
        <v>27.720103129999998</v>
      </c>
      <c r="DO18" s="5">
        <v>15.79</v>
      </c>
      <c r="DP18" s="264" t="s">
        <v>1368</v>
      </c>
      <c r="DQ18" s="265">
        <v>2.7484436300000001</v>
      </c>
      <c r="DR18" s="266">
        <v>5.67</v>
      </c>
      <c r="DS18" t="s">
        <v>1321</v>
      </c>
      <c r="DT18" s="263">
        <v>5.6556159399999997</v>
      </c>
      <c r="DU18" s="5">
        <v>6.73</v>
      </c>
      <c r="DV18" s="264" t="s">
        <v>2078</v>
      </c>
      <c r="DW18" s="265">
        <v>1762.5032140000001</v>
      </c>
      <c r="DX18" s="266">
        <v>28</v>
      </c>
      <c r="EB18" s="264" t="s">
        <v>1600</v>
      </c>
      <c r="EC18" s="265">
        <v>1464.4973649999999</v>
      </c>
      <c r="ED18" s="266">
        <v>29</v>
      </c>
      <c r="EE18" t="s">
        <v>1616</v>
      </c>
      <c r="EF18" s="263">
        <v>23.210677</v>
      </c>
      <c r="EG18" s="5">
        <v>9</v>
      </c>
      <c r="EH18" s="264"/>
      <c r="EI18" s="265"/>
      <c r="EJ18" s="266"/>
      <c r="EK18" t="s">
        <v>1798</v>
      </c>
      <c r="EL18" s="263">
        <v>18.434823439999999</v>
      </c>
      <c r="EM18" s="5">
        <v>8.23</v>
      </c>
      <c r="EN18" s="264" t="s">
        <v>1355</v>
      </c>
      <c r="EO18" s="265">
        <v>6.8846739799999996</v>
      </c>
      <c r="EP18" s="266">
        <v>5.77</v>
      </c>
      <c r="ET18" s="264" t="s">
        <v>1400</v>
      </c>
      <c r="EU18" s="265">
        <v>44.604537409999999</v>
      </c>
      <c r="EV18" s="266">
        <v>4.4400000000000004</v>
      </c>
      <c r="EZ18" s="264" t="s">
        <v>2036</v>
      </c>
      <c r="FA18" s="265">
        <v>122.19815335</v>
      </c>
      <c r="FB18" s="266">
        <v>20.53</v>
      </c>
      <c r="FC18" t="s">
        <v>1461</v>
      </c>
      <c r="FD18" s="263">
        <v>120.70122825999999</v>
      </c>
      <c r="FE18" s="5">
        <v>11.09</v>
      </c>
      <c r="FF18" s="264" t="s">
        <v>2079</v>
      </c>
      <c r="FG18" s="265">
        <v>42.543819290000002</v>
      </c>
      <c r="FH18" s="266">
        <v>5.64</v>
      </c>
      <c r="FI18" t="s">
        <v>2079</v>
      </c>
      <c r="FJ18" s="263">
        <v>69.734755609999993</v>
      </c>
      <c r="FK18" s="5">
        <v>6.49</v>
      </c>
      <c r="FL18" s="264" t="s">
        <v>2079</v>
      </c>
      <c r="FM18" s="265">
        <v>42.16418015</v>
      </c>
      <c r="FN18" s="266">
        <v>11.62</v>
      </c>
      <c r="FO18" t="s">
        <v>1389</v>
      </c>
      <c r="FP18" s="263">
        <v>9.2147762800000006</v>
      </c>
      <c r="FQ18" s="5">
        <v>17.46</v>
      </c>
      <c r="FR18" s="264" t="s">
        <v>1389</v>
      </c>
      <c r="FS18" s="265">
        <v>31.697424460000001</v>
      </c>
      <c r="FT18" s="266">
        <v>27.04</v>
      </c>
      <c r="FX18" s="264"/>
      <c r="FY18" s="265"/>
      <c r="FZ18" s="266"/>
    </row>
    <row r="19" spans="3:182" x14ac:dyDescent="0.2">
      <c r="F19" s="264"/>
      <c r="G19" s="265"/>
      <c r="H19" s="266"/>
      <c r="L19" s="264" t="s">
        <v>1657</v>
      </c>
      <c r="M19" s="265">
        <v>76.473239599999999</v>
      </c>
      <c r="N19" s="266">
        <v>22.72</v>
      </c>
      <c r="O19" t="s">
        <v>1410</v>
      </c>
      <c r="P19" s="263">
        <v>16.462705280000002</v>
      </c>
      <c r="Q19" s="5">
        <v>11.47</v>
      </c>
      <c r="R19" s="264"/>
      <c r="S19" s="265"/>
      <c r="T19" s="266"/>
      <c r="U19" t="s">
        <v>1902</v>
      </c>
      <c r="V19" s="263">
        <v>33.677639659999997</v>
      </c>
      <c r="W19" s="5">
        <v>9.92</v>
      </c>
      <c r="X19" s="264" t="s">
        <v>2080</v>
      </c>
      <c r="Y19" s="265">
        <v>19.192510909999999</v>
      </c>
      <c r="Z19" s="266">
        <v>9.43</v>
      </c>
      <c r="AA19" t="s">
        <v>2081</v>
      </c>
      <c r="AB19" s="263">
        <v>19.503196599999999</v>
      </c>
      <c r="AC19" s="5">
        <v>8.15</v>
      </c>
      <c r="AD19" s="264" t="s">
        <v>2082</v>
      </c>
      <c r="AE19" s="265">
        <v>14.01589497</v>
      </c>
      <c r="AF19" s="266">
        <v>16.89</v>
      </c>
      <c r="AG19" t="s">
        <v>2083</v>
      </c>
      <c r="AH19" s="263">
        <v>28.655133939999999</v>
      </c>
      <c r="AI19" s="5">
        <v>15.21</v>
      </c>
      <c r="AJ19" s="264" t="s">
        <v>1902</v>
      </c>
      <c r="AK19" s="265">
        <v>13.90136826</v>
      </c>
      <c r="AL19" s="266">
        <v>10.08</v>
      </c>
      <c r="AM19" t="s">
        <v>1614</v>
      </c>
      <c r="AN19" s="263">
        <v>12.018501990000001</v>
      </c>
      <c r="AO19" s="5">
        <v>8.74</v>
      </c>
      <c r="AP19" s="264" t="s">
        <v>1614</v>
      </c>
      <c r="AQ19" s="265">
        <v>11.197880659999999</v>
      </c>
      <c r="AR19" s="266">
        <v>8.4700000000000006</v>
      </c>
      <c r="AS19" t="s">
        <v>2084</v>
      </c>
      <c r="AT19" s="263">
        <v>2.063444E-2</v>
      </c>
      <c r="AU19" s="5">
        <v>0.01</v>
      </c>
      <c r="AV19" s="264" t="s">
        <v>1835</v>
      </c>
      <c r="AW19" s="265">
        <v>1.10119272</v>
      </c>
      <c r="AX19" s="266">
        <v>1.69</v>
      </c>
      <c r="AY19" t="s">
        <v>2085</v>
      </c>
      <c r="AZ19" s="263">
        <v>107.62435050000001</v>
      </c>
      <c r="BA19" s="5">
        <v>9.02</v>
      </c>
      <c r="BB19" s="264" t="s">
        <v>1835</v>
      </c>
      <c r="BC19" s="265">
        <v>48.04743732</v>
      </c>
      <c r="BD19" s="266">
        <v>5.91</v>
      </c>
      <c r="BH19" s="264"/>
      <c r="BI19" s="265"/>
      <c r="BJ19" s="266"/>
      <c r="BN19" s="264"/>
      <c r="BO19" s="265"/>
      <c r="BP19" s="266"/>
      <c r="BT19" s="264" t="s">
        <v>2073</v>
      </c>
      <c r="BU19" s="265">
        <v>3.544232</v>
      </c>
      <c r="BV19" s="266">
        <v>3.15</v>
      </c>
      <c r="BW19" t="s">
        <v>2086</v>
      </c>
      <c r="BX19" s="263">
        <v>47.717102529999998</v>
      </c>
      <c r="BY19" s="5">
        <v>10.61</v>
      </c>
      <c r="BZ19" s="264" t="s">
        <v>2087</v>
      </c>
      <c r="CA19" s="265">
        <v>1.90554402</v>
      </c>
      <c r="CB19" s="266">
        <v>1.2</v>
      </c>
      <c r="CC19" t="s">
        <v>1835</v>
      </c>
      <c r="CD19" s="263">
        <v>20.021685829999999</v>
      </c>
      <c r="CE19" s="5">
        <v>3.62</v>
      </c>
      <c r="CF19" s="264" t="s">
        <v>1835</v>
      </c>
      <c r="CG19" s="265">
        <v>4.6049877400000003</v>
      </c>
      <c r="CH19" s="266">
        <v>3.48</v>
      </c>
      <c r="CI19" t="s">
        <v>1835</v>
      </c>
      <c r="CJ19" s="263">
        <v>42.040931569999998</v>
      </c>
      <c r="CK19" s="5">
        <v>5.74</v>
      </c>
      <c r="CL19" s="264" t="s">
        <v>2088</v>
      </c>
      <c r="CM19" s="265">
        <v>35.862225889999998</v>
      </c>
      <c r="CN19" s="266">
        <v>12.19</v>
      </c>
      <c r="CR19" s="264" t="s">
        <v>2089</v>
      </c>
      <c r="CS19" s="265">
        <v>0.53327113999999998</v>
      </c>
      <c r="CT19" s="266">
        <v>6.25</v>
      </c>
      <c r="CU19" t="s">
        <v>2089</v>
      </c>
      <c r="CV19" s="263">
        <v>0.97380524999999996</v>
      </c>
      <c r="CW19" s="5">
        <v>6.35</v>
      </c>
      <c r="CX19" s="264" t="s">
        <v>2089</v>
      </c>
      <c r="CY19" s="265">
        <v>1.7533963100000001</v>
      </c>
      <c r="CZ19" s="266">
        <v>7.48</v>
      </c>
      <c r="DA19" t="s">
        <v>2090</v>
      </c>
      <c r="DB19" s="263">
        <v>192.4543788</v>
      </c>
      <c r="DC19" s="5">
        <v>18.98</v>
      </c>
      <c r="DD19" s="264" t="s">
        <v>2090</v>
      </c>
      <c r="DE19" s="265">
        <v>13.52014571</v>
      </c>
      <c r="DF19" s="266">
        <v>1.93</v>
      </c>
      <c r="DJ19" s="264"/>
      <c r="DK19" s="265"/>
      <c r="DL19" s="266"/>
      <c r="DM19" t="s">
        <v>2091</v>
      </c>
      <c r="DN19" s="263">
        <v>46.449390989999998</v>
      </c>
      <c r="DO19" s="5">
        <v>26.45</v>
      </c>
      <c r="DP19" s="264" t="s">
        <v>1435</v>
      </c>
      <c r="DQ19" s="265">
        <v>8.0408610300000003</v>
      </c>
      <c r="DR19" s="266">
        <v>16.579999999999998</v>
      </c>
      <c r="DS19" t="s">
        <v>1343</v>
      </c>
      <c r="DT19" s="263">
        <v>3.97679341</v>
      </c>
      <c r="DU19" s="5">
        <v>4.7300000000000004</v>
      </c>
      <c r="DV19" s="264"/>
      <c r="DW19" s="265"/>
      <c r="DX19" s="266"/>
      <c r="EB19" s="264"/>
      <c r="EC19" s="265"/>
      <c r="ED19" s="266"/>
      <c r="EH19" s="264"/>
      <c r="EI19" s="265"/>
      <c r="EJ19" s="266"/>
      <c r="EK19" t="s">
        <v>1553</v>
      </c>
      <c r="EL19" s="263">
        <v>14.6340594</v>
      </c>
      <c r="EM19" s="5">
        <v>6.54</v>
      </c>
      <c r="EN19" s="264" t="s">
        <v>2092</v>
      </c>
      <c r="EO19" s="265">
        <v>4.8553923000000001</v>
      </c>
      <c r="EP19" s="266">
        <v>4.07</v>
      </c>
      <c r="ET19" s="264" t="s">
        <v>1446</v>
      </c>
      <c r="EU19" s="265">
        <v>83.208168099999995</v>
      </c>
      <c r="EV19" s="266">
        <v>8.2799999999999994</v>
      </c>
      <c r="EZ19" s="264" t="s">
        <v>1650</v>
      </c>
      <c r="FA19" s="265">
        <v>6.1999999999999999E-7</v>
      </c>
      <c r="FB19" s="266">
        <v>0</v>
      </c>
      <c r="FC19" t="s">
        <v>1446</v>
      </c>
      <c r="FD19" s="263">
        <v>58.961896009999997</v>
      </c>
      <c r="FE19" s="5">
        <v>5.42</v>
      </c>
      <c r="FF19" s="264" t="s">
        <v>1372</v>
      </c>
      <c r="FG19" s="265">
        <v>21.76638758</v>
      </c>
      <c r="FH19" s="266">
        <v>2.89</v>
      </c>
      <c r="FI19" t="s">
        <v>1372</v>
      </c>
      <c r="FJ19" s="263">
        <v>35.677927320000002</v>
      </c>
      <c r="FK19" s="5">
        <v>3.32</v>
      </c>
      <c r="FL19" s="264" t="s">
        <v>1372</v>
      </c>
      <c r="FM19" s="265">
        <v>21.572156759999999</v>
      </c>
      <c r="FN19" s="266">
        <v>5.94</v>
      </c>
      <c r="FO19" t="s">
        <v>1614</v>
      </c>
      <c r="FP19" s="263">
        <v>5.1437324499999999</v>
      </c>
      <c r="FQ19" s="5">
        <v>9.74</v>
      </c>
      <c r="FR19" s="264" t="s">
        <v>1614</v>
      </c>
      <c r="FS19" s="265">
        <v>7.2417578599999999</v>
      </c>
      <c r="FT19" s="266">
        <v>6.18</v>
      </c>
      <c r="FX19" s="264"/>
      <c r="FY19" s="265"/>
      <c r="FZ19" s="266"/>
    </row>
    <row r="20" spans="3:182" x14ac:dyDescent="0.2">
      <c r="F20" s="264"/>
      <c r="G20" s="265"/>
      <c r="H20" s="266"/>
      <c r="L20" s="264" t="s">
        <v>1821</v>
      </c>
      <c r="M20" s="265">
        <v>15.19008275</v>
      </c>
      <c r="N20" s="266">
        <v>4.51</v>
      </c>
      <c r="O20" t="s">
        <v>1657</v>
      </c>
      <c r="P20" s="263">
        <v>29.583987319999999</v>
      </c>
      <c r="Q20" s="5">
        <v>20.62</v>
      </c>
      <c r="R20" s="264"/>
      <c r="S20" s="265"/>
      <c r="T20" s="266"/>
      <c r="U20" t="s">
        <v>2070</v>
      </c>
      <c r="V20" s="263">
        <v>64.428512569999995</v>
      </c>
      <c r="W20" s="5">
        <v>18.98</v>
      </c>
      <c r="X20" s="264" t="s">
        <v>2081</v>
      </c>
      <c r="Y20" s="265">
        <v>8.1860763300000006</v>
      </c>
      <c r="Z20" s="266">
        <v>4.0199999999999996</v>
      </c>
      <c r="AA20" t="s">
        <v>1902</v>
      </c>
      <c r="AB20" s="263">
        <v>24.48668713</v>
      </c>
      <c r="AC20" s="5">
        <v>10.23</v>
      </c>
      <c r="AD20" s="264" t="s">
        <v>2093</v>
      </c>
      <c r="AE20" s="265">
        <v>14.0667711</v>
      </c>
      <c r="AF20" s="266">
        <v>16.95</v>
      </c>
      <c r="AG20" t="s">
        <v>1971</v>
      </c>
      <c r="AH20" s="263">
        <v>60.014632480000003</v>
      </c>
      <c r="AI20" s="5">
        <v>31.85</v>
      </c>
      <c r="AJ20" s="264" t="s">
        <v>2070</v>
      </c>
      <c r="AK20" s="265">
        <v>27.949370179999999</v>
      </c>
      <c r="AL20" s="266">
        <v>20.27</v>
      </c>
      <c r="AM20" t="s">
        <v>2084</v>
      </c>
      <c r="AN20" s="263">
        <v>1E-8</v>
      </c>
      <c r="AO20" s="5">
        <v>0</v>
      </c>
      <c r="AP20" s="264" t="s">
        <v>1400</v>
      </c>
      <c r="AQ20" s="265">
        <v>22.039875720000001</v>
      </c>
      <c r="AR20" s="266">
        <v>16.670000000000002</v>
      </c>
      <c r="AS20" t="s">
        <v>1400</v>
      </c>
      <c r="AT20" s="263">
        <v>18.062127490000002</v>
      </c>
      <c r="AU20" s="5">
        <v>6.13</v>
      </c>
      <c r="AV20" s="264" t="s">
        <v>2094</v>
      </c>
      <c r="AW20" s="265">
        <v>5.0899122500000002</v>
      </c>
      <c r="AX20" s="266">
        <v>7.81</v>
      </c>
      <c r="BB20" s="264" t="s">
        <v>2094</v>
      </c>
      <c r="BC20" s="265">
        <v>98.551665549999996</v>
      </c>
      <c r="BD20" s="266">
        <v>12.11</v>
      </c>
      <c r="BH20" s="264"/>
      <c r="BI20" s="265"/>
      <c r="BJ20" s="266"/>
      <c r="BN20" s="264"/>
      <c r="BO20" s="265"/>
      <c r="BP20" s="266"/>
      <c r="BT20" s="264" t="s">
        <v>2095</v>
      </c>
      <c r="BU20" s="265">
        <v>2.9342668600000001</v>
      </c>
      <c r="BV20" s="266">
        <v>2.61</v>
      </c>
      <c r="BW20" t="s">
        <v>2096</v>
      </c>
      <c r="BX20" s="263">
        <v>39.760485279999997</v>
      </c>
      <c r="BY20" s="5">
        <v>8.84</v>
      </c>
      <c r="BZ20" s="264" t="s">
        <v>2073</v>
      </c>
      <c r="CA20" s="265">
        <v>3.5976405100000002</v>
      </c>
      <c r="CB20" s="266">
        <v>2.2599999999999998</v>
      </c>
      <c r="CC20" t="s">
        <v>2094</v>
      </c>
      <c r="CD20" s="263">
        <v>56.676463560000002</v>
      </c>
      <c r="CE20" s="5">
        <v>10.25</v>
      </c>
      <c r="CF20" s="264" t="s">
        <v>2094</v>
      </c>
      <c r="CG20" s="265">
        <v>14.085657169999999</v>
      </c>
      <c r="CH20" s="266">
        <v>10.63</v>
      </c>
      <c r="CI20" t="s">
        <v>2094</v>
      </c>
      <c r="CJ20" s="263">
        <v>83.019903279999994</v>
      </c>
      <c r="CK20" s="5">
        <v>11.34</v>
      </c>
      <c r="CL20" s="264" t="s">
        <v>1544</v>
      </c>
      <c r="CM20" s="265">
        <v>64.502906870000004</v>
      </c>
      <c r="CN20" s="266">
        <v>21.93</v>
      </c>
      <c r="CR20" s="264" t="s">
        <v>2097</v>
      </c>
      <c r="CS20" s="265">
        <v>3.4016140799999999</v>
      </c>
      <c r="CT20" s="266">
        <v>39.840000000000003</v>
      </c>
      <c r="CU20" t="s">
        <v>2097</v>
      </c>
      <c r="CV20" s="263">
        <v>6.0029480499999996</v>
      </c>
      <c r="CW20" s="5">
        <v>39.130000000000003</v>
      </c>
      <c r="CX20" s="264" t="s">
        <v>2097</v>
      </c>
      <c r="CY20" s="265">
        <v>9.6279914299999998</v>
      </c>
      <c r="CZ20" s="266">
        <v>41.07</v>
      </c>
      <c r="DA20" t="s">
        <v>2098</v>
      </c>
      <c r="DB20" s="263">
        <v>52.041377799999999</v>
      </c>
      <c r="DC20" s="5">
        <v>5.13</v>
      </c>
      <c r="DD20" s="264" t="s">
        <v>2098</v>
      </c>
      <c r="DE20" s="265">
        <v>62.925533170000001</v>
      </c>
      <c r="DF20" s="266">
        <v>9</v>
      </c>
      <c r="DJ20" s="264"/>
      <c r="DK20" s="265"/>
      <c r="DL20" s="266"/>
      <c r="DM20" t="s">
        <v>1481</v>
      </c>
      <c r="DN20" s="263">
        <v>22.655677489999999</v>
      </c>
      <c r="DO20" s="5">
        <v>12.9</v>
      </c>
      <c r="DP20" s="264" t="s">
        <v>1485</v>
      </c>
      <c r="DQ20" s="265">
        <v>2.4651610000000001E-2</v>
      </c>
      <c r="DR20" s="266">
        <v>0.05</v>
      </c>
      <c r="DS20" t="s">
        <v>1334</v>
      </c>
      <c r="DT20" s="263">
        <v>6.6467863700000001</v>
      </c>
      <c r="DU20" s="5">
        <v>7.91</v>
      </c>
      <c r="DV20" s="264"/>
      <c r="DW20" s="265"/>
      <c r="DX20" s="266"/>
      <c r="EB20" s="264"/>
      <c r="EC20" s="265"/>
      <c r="ED20" s="266"/>
      <c r="EH20" s="264"/>
      <c r="EI20" s="265"/>
      <c r="EJ20" s="266"/>
      <c r="EK20" t="s">
        <v>1393</v>
      </c>
      <c r="EL20" s="263">
        <v>1E-8</v>
      </c>
      <c r="EM20" s="5">
        <v>0</v>
      </c>
      <c r="EN20" s="264" t="s">
        <v>2099</v>
      </c>
      <c r="EO20" s="265">
        <v>6.5187286799999997</v>
      </c>
      <c r="EP20" s="266">
        <v>5.46</v>
      </c>
      <c r="ET20" s="264" t="s">
        <v>2036</v>
      </c>
      <c r="EU20" s="265">
        <v>19.310787139999999</v>
      </c>
      <c r="EV20" s="266">
        <v>1.92</v>
      </c>
      <c r="EZ20" s="264" t="s">
        <v>1474</v>
      </c>
      <c r="FA20" s="265">
        <v>142.53776379999999</v>
      </c>
      <c r="FB20" s="266">
        <v>23.95</v>
      </c>
      <c r="FC20" t="s">
        <v>2036</v>
      </c>
      <c r="FD20" s="263">
        <v>44.99761522</v>
      </c>
      <c r="FE20" s="5">
        <v>4.1399999999999997</v>
      </c>
      <c r="FF20" s="264" t="s">
        <v>1810</v>
      </c>
      <c r="FG20" s="265">
        <v>172.95217210000001</v>
      </c>
      <c r="FH20" s="266">
        <v>22.94</v>
      </c>
      <c r="FI20" t="s">
        <v>1810</v>
      </c>
      <c r="FJ20" s="263">
        <v>198.24060990000001</v>
      </c>
      <c r="FK20" s="5">
        <v>18.46</v>
      </c>
      <c r="FL20" s="264" t="s">
        <v>1810</v>
      </c>
      <c r="FM20" s="265">
        <v>28.171259509999999</v>
      </c>
      <c r="FN20" s="266">
        <v>7.76</v>
      </c>
      <c r="FO20" t="s">
        <v>2100</v>
      </c>
      <c r="FP20" s="263">
        <v>11.000361979999999</v>
      </c>
      <c r="FQ20" s="5">
        <v>20.84</v>
      </c>
      <c r="FR20" s="264" t="s">
        <v>2100</v>
      </c>
      <c r="FS20" s="265">
        <v>13.16596635</v>
      </c>
      <c r="FT20" s="266">
        <v>11.23</v>
      </c>
      <c r="FX20" s="264"/>
      <c r="FY20" s="265"/>
      <c r="FZ20" s="266"/>
    </row>
    <row r="21" spans="3:182" x14ac:dyDescent="0.2">
      <c r="F21" s="264"/>
      <c r="G21" s="265"/>
      <c r="H21" s="266"/>
      <c r="L21" s="264" t="s">
        <v>2011</v>
      </c>
      <c r="M21" s="265">
        <v>2.1788235899999999</v>
      </c>
      <c r="N21" s="266">
        <v>0.65</v>
      </c>
      <c r="O21" t="s">
        <v>2011</v>
      </c>
      <c r="P21" s="263">
        <v>15.50405756</v>
      </c>
      <c r="Q21" s="5">
        <v>10.81</v>
      </c>
      <c r="R21" s="264"/>
      <c r="S21" s="265"/>
      <c r="T21" s="266"/>
      <c r="U21" t="s">
        <v>2083</v>
      </c>
      <c r="V21" s="263">
        <v>8.3943389699999997</v>
      </c>
      <c r="W21" s="5">
        <v>2.4700000000000002</v>
      </c>
      <c r="X21" s="264" t="s">
        <v>2082</v>
      </c>
      <c r="Y21" s="265">
        <v>18.661763499999999</v>
      </c>
      <c r="Z21" s="266">
        <v>9.17</v>
      </c>
      <c r="AA21" t="s">
        <v>2101</v>
      </c>
      <c r="AB21" s="263">
        <v>29.008368369999999</v>
      </c>
      <c r="AC21" s="5">
        <v>12.12</v>
      </c>
      <c r="AD21" s="264"/>
      <c r="AE21" s="265"/>
      <c r="AF21" s="266"/>
      <c r="AJ21" s="264" t="s">
        <v>1971</v>
      </c>
      <c r="AK21" s="265">
        <v>24.187095329999998</v>
      </c>
      <c r="AL21" s="266">
        <v>17.54</v>
      </c>
      <c r="AM21" t="s">
        <v>1400</v>
      </c>
      <c r="AN21" s="263">
        <v>13.03941023</v>
      </c>
      <c r="AO21" s="5">
        <v>9.49</v>
      </c>
      <c r="AP21" s="264" t="s">
        <v>1386</v>
      </c>
      <c r="AQ21" s="265">
        <v>7.2258583600000001</v>
      </c>
      <c r="AR21" s="266">
        <v>5.47</v>
      </c>
      <c r="AS21" t="s">
        <v>1386</v>
      </c>
      <c r="AT21" s="263">
        <v>23.09024612</v>
      </c>
      <c r="AU21" s="5">
        <v>7.83</v>
      </c>
      <c r="AV21" s="264" t="s">
        <v>2102</v>
      </c>
      <c r="AW21" s="265">
        <v>3.19474715</v>
      </c>
      <c r="AX21" s="266">
        <v>4.9000000000000004</v>
      </c>
      <c r="BB21" s="264" t="s">
        <v>2102</v>
      </c>
      <c r="BC21" s="265">
        <v>7.6453049799999997</v>
      </c>
      <c r="BD21" s="266">
        <v>0.94</v>
      </c>
      <c r="BH21" s="264"/>
      <c r="BI21" s="265"/>
      <c r="BJ21" s="266"/>
      <c r="BN21" s="264"/>
      <c r="BO21" s="265"/>
      <c r="BP21" s="266"/>
      <c r="BT21" s="264" t="s">
        <v>2086</v>
      </c>
      <c r="BU21" s="265">
        <v>9.4139989499999999</v>
      </c>
      <c r="BV21" s="266">
        <v>8.3800000000000008</v>
      </c>
      <c r="BW21" t="s">
        <v>2103</v>
      </c>
      <c r="BX21" s="263">
        <v>12.00421959</v>
      </c>
      <c r="BY21" s="5">
        <v>2.67</v>
      </c>
      <c r="BZ21" s="264" t="s">
        <v>2095</v>
      </c>
      <c r="CA21" s="265">
        <v>1.8307892299999999</v>
      </c>
      <c r="CB21" s="266">
        <v>1.1499999999999999</v>
      </c>
      <c r="CC21" t="s">
        <v>2102</v>
      </c>
      <c r="CD21" s="263">
        <v>18.107068479999999</v>
      </c>
      <c r="CE21" s="5">
        <v>3.28</v>
      </c>
      <c r="CF21" s="264" t="s">
        <v>2102</v>
      </c>
      <c r="CG21" s="265">
        <v>4.4958138300000003</v>
      </c>
      <c r="CH21" s="266">
        <v>3.39</v>
      </c>
      <c r="CI21" t="s">
        <v>2102</v>
      </c>
      <c r="CJ21" s="263">
        <v>13.68410036</v>
      </c>
      <c r="CK21" s="5">
        <v>1.87</v>
      </c>
      <c r="CL21" s="264" t="s">
        <v>2104</v>
      </c>
      <c r="CM21" s="265">
        <v>48.264024069999998</v>
      </c>
      <c r="CN21" s="266">
        <v>16.41</v>
      </c>
      <c r="CR21" s="264"/>
      <c r="CS21" s="265"/>
      <c r="CT21" s="266"/>
      <c r="CX21" s="264"/>
      <c r="CY21" s="265"/>
      <c r="CZ21" s="266"/>
      <c r="DA21" t="s">
        <v>2061</v>
      </c>
      <c r="DB21" s="263">
        <v>246.4526281</v>
      </c>
      <c r="DC21" s="5">
        <v>24.3</v>
      </c>
      <c r="DD21" s="264" t="s">
        <v>2061</v>
      </c>
      <c r="DE21" s="265">
        <v>86.591576090000004</v>
      </c>
      <c r="DF21" s="266">
        <v>12.39</v>
      </c>
      <c r="DJ21" s="264"/>
      <c r="DK21" s="265"/>
      <c r="DL21" s="266"/>
      <c r="DP21" s="264" t="s">
        <v>1481</v>
      </c>
      <c r="DQ21" s="265">
        <v>8.5840352899999992</v>
      </c>
      <c r="DR21" s="266">
        <v>17.7</v>
      </c>
      <c r="DS21" t="s">
        <v>1368</v>
      </c>
      <c r="DT21" s="263">
        <v>5.1017564899999996</v>
      </c>
      <c r="DU21" s="5">
        <v>6.07</v>
      </c>
      <c r="DV21" s="264"/>
      <c r="DW21" s="265"/>
      <c r="DX21" s="266"/>
      <c r="EB21" s="264"/>
      <c r="EC21" s="265"/>
      <c r="ED21" s="266"/>
      <c r="EH21" s="264"/>
      <c r="EI21" s="265"/>
      <c r="EJ21" s="266"/>
      <c r="EK21" t="s">
        <v>1401</v>
      </c>
      <c r="EL21" s="263">
        <v>16.634367770000001</v>
      </c>
      <c r="EM21" s="5">
        <v>7.43</v>
      </c>
      <c r="EN21" s="264" t="s">
        <v>1553</v>
      </c>
      <c r="EO21" s="265">
        <v>13.173289410000001</v>
      </c>
      <c r="EP21" s="266">
        <v>11.04</v>
      </c>
      <c r="ET21" s="264" t="s">
        <v>1447</v>
      </c>
      <c r="EU21" s="265">
        <v>3.4875499999999999E-3</v>
      </c>
      <c r="EV21" s="266">
        <v>0</v>
      </c>
      <c r="EZ21" s="264"/>
      <c r="FA21" s="265"/>
      <c r="FB21" s="266"/>
      <c r="FC21" t="s">
        <v>1447</v>
      </c>
      <c r="FD21" s="263">
        <v>9.4E-7</v>
      </c>
      <c r="FE21" s="5">
        <v>0</v>
      </c>
      <c r="FF21" s="264" t="s">
        <v>2105</v>
      </c>
      <c r="FG21" s="265">
        <v>19.875990569999999</v>
      </c>
      <c r="FH21" s="266">
        <v>2.64</v>
      </c>
      <c r="FI21" t="s">
        <v>2105</v>
      </c>
      <c r="FJ21" s="263">
        <v>39.311372239999997</v>
      </c>
      <c r="FK21" s="5">
        <v>3.66</v>
      </c>
      <c r="FL21" s="264" t="s">
        <v>2105</v>
      </c>
      <c r="FM21" s="265">
        <v>6.3031191499999997</v>
      </c>
      <c r="FN21" s="266">
        <v>1.74</v>
      </c>
      <c r="FO21" t="s">
        <v>1454</v>
      </c>
      <c r="FP21" s="263">
        <v>1.0331603199999999</v>
      </c>
      <c r="FQ21" s="5">
        <v>1.96</v>
      </c>
      <c r="FR21" s="264" t="s">
        <v>1454</v>
      </c>
      <c r="FS21" s="265">
        <v>2.3050646100000001</v>
      </c>
      <c r="FT21" s="266">
        <v>1.97</v>
      </c>
      <c r="FX21" s="264"/>
      <c r="FY21" s="265"/>
      <c r="FZ21" s="266"/>
    </row>
    <row r="22" spans="3:182" x14ac:dyDescent="0.2">
      <c r="F22" s="264"/>
      <c r="G22" s="265"/>
      <c r="H22" s="266"/>
      <c r="L22" s="264"/>
      <c r="M22" s="265"/>
      <c r="N22" s="266"/>
      <c r="R22" s="264"/>
      <c r="S22" s="265"/>
      <c r="T22" s="266"/>
      <c r="U22" t="s">
        <v>1971</v>
      </c>
      <c r="V22" s="263">
        <v>81.268412049999995</v>
      </c>
      <c r="W22" s="5">
        <v>23.95</v>
      </c>
      <c r="X22" s="264" t="s">
        <v>1902</v>
      </c>
      <c r="Y22" s="265">
        <v>15.50691441</v>
      </c>
      <c r="Z22" s="266">
        <v>7.62</v>
      </c>
      <c r="AA22" t="s">
        <v>2093</v>
      </c>
      <c r="AB22" s="263">
        <v>12.255504910000001</v>
      </c>
      <c r="AC22" s="5">
        <v>5.12</v>
      </c>
      <c r="AD22" s="264"/>
      <c r="AE22" s="265"/>
      <c r="AF22" s="266"/>
      <c r="AJ22" s="264" t="s">
        <v>2106</v>
      </c>
      <c r="AK22" s="265">
        <v>41.551472969999999</v>
      </c>
      <c r="AL22" s="266">
        <v>30.14</v>
      </c>
      <c r="AM22" t="s">
        <v>1386</v>
      </c>
      <c r="AN22" s="263">
        <v>9.7399935099999997</v>
      </c>
      <c r="AO22" s="5">
        <v>7.09</v>
      </c>
      <c r="AP22" s="264" t="s">
        <v>1410</v>
      </c>
      <c r="AQ22" s="265">
        <v>6.3328393399999996</v>
      </c>
      <c r="AR22" s="266">
        <v>4.79</v>
      </c>
      <c r="AS22" t="s">
        <v>1410</v>
      </c>
      <c r="AT22" s="263">
        <v>22.713082979999999</v>
      </c>
      <c r="AU22" s="5">
        <v>7.71</v>
      </c>
      <c r="AV22" s="264" t="s">
        <v>2085</v>
      </c>
      <c r="AW22" s="265">
        <v>11.85521205</v>
      </c>
      <c r="AX22" s="266">
        <v>18.2</v>
      </c>
      <c r="BB22" s="264" t="s">
        <v>2085</v>
      </c>
      <c r="BC22" s="265">
        <v>32.33325731</v>
      </c>
      <c r="BD22" s="266">
        <v>3.97</v>
      </c>
      <c r="BH22" s="264"/>
      <c r="BI22" s="265"/>
      <c r="BJ22" s="266"/>
      <c r="BN22" s="264"/>
      <c r="BO22" s="265"/>
      <c r="BP22" s="266"/>
      <c r="BT22" s="264" t="s">
        <v>2096</v>
      </c>
      <c r="BU22" s="265">
        <v>8.2317023999999996</v>
      </c>
      <c r="BV22" s="266">
        <v>7.33</v>
      </c>
      <c r="BW22" t="s">
        <v>2107</v>
      </c>
      <c r="BX22" s="263">
        <v>79.404986109999996</v>
      </c>
      <c r="BY22" s="5">
        <v>17.66</v>
      </c>
      <c r="BZ22" s="264" t="s">
        <v>2086</v>
      </c>
      <c r="CA22" s="265">
        <v>11.910733929999999</v>
      </c>
      <c r="CB22" s="266">
        <v>7.5</v>
      </c>
      <c r="CC22" t="s">
        <v>2085</v>
      </c>
      <c r="CD22" s="263">
        <v>62.094702470000001</v>
      </c>
      <c r="CE22" s="5">
        <v>11.23</v>
      </c>
      <c r="CF22" s="264" t="s">
        <v>2085</v>
      </c>
      <c r="CG22" s="265">
        <v>20.331694349999999</v>
      </c>
      <c r="CH22" s="266">
        <v>15.35</v>
      </c>
      <c r="CI22" t="s">
        <v>2085</v>
      </c>
      <c r="CJ22" s="263">
        <v>58.798790449999998</v>
      </c>
      <c r="CK22" s="5">
        <v>8.0299999999999994</v>
      </c>
      <c r="CL22" s="264"/>
      <c r="CM22" s="265"/>
      <c r="CN22" s="266"/>
      <c r="CR22" s="264"/>
      <c r="CS22" s="265"/>
      <c r="CT22" s="266"/>
      <c r="CX22" s="264"/>
      <c r="CY22" s="265"/>
      <c r="CZ22" s="266"/>
      <c r="DA22" t="s">
        <v>2075</v>
      </c>
      <c r="DB22" s="263">
        <v>182.63427340000001</v>
      </c>
      <c r="DC22" s="5">
        <v>18.010000000000002</v>
      </c>
      <c r="DD22" s="264" t="s">
        <v>2075</v>
      </c>
      <c r="DE22" s="265">
        <v>315.24485349999998</v>
      </c>
      <c r="DF22" s="266">
        <v>45.09</v>
      </c>
      <c r="DJ22" s="264"/>
      <c r="DK22" s="265"/>
      <c r="DL22" s="266"/>
      <c r="DP22" s="264" t="s">
        <v>1494</v>
      </c>
      <c r="DQ22" s="265">
        <v>2.0089263900000001</v>
      </c>
      <c r="DR22" s="266">
        <v>4.1399999999999997</v>
      </c>
      <c r="DS22" t="s">
        <v>1393</v>
      </c>
      <c r="DT22" s="263">
        <v>2.9999999999999997E-8</v>
      </c>
      <c r="DU22" s="5">
        <v>0</v>
      </c>
      <c r="DV22" s="264"/>
      <c r="DW22" s="265"/>
      <c r="DX22" s="266"/>
      <c r="EB22" s="264"/>
      <c r="EC22" s="265"/>
      <c r="ED22" s="266"/>
      <c r="EH22" s="264"/>
      <c r="EI22" s="265"/>
      <c r="EJ22" s="266"/>
      <c r="EK22" t="s">
        <v>1474</v>
      </c>
      <c r="EL22" s="263">
        <v>0.11062041</v>
      </c>
      <c r="EM22" s="5">
        <v>0.05</v>
      </c>
      <c r="EN22" s="264" t="s">
        <v>1393</v>
      </c>
      <c r="EO22" s="265">
        <v>1E-8</v>
      </c>
      <c r="EP22" s="266">
        <v>0</v>
      </c>
      <c r="ET22" s="264" t="s">
        <v>1650</v>
      </c>
      <c r="EU22" s="265">
        <v>1.2899999999999999E-6</v>
      </c>
      <c r="EV22" s="266">
        <v>0</v>
      </c>
      <c r="EZ22" s="264"/>
      <c r="FA22" s="265"/>
      <c r="FB22" s="266"/>
      <c r="FC22" t="s">
        <v>1650</v>
      </c>
      <c r="FD22" s="263">
        <v>2.04E-6</v>
      </c>
      <c r="FE22" s="5">
        <v>0</v>
      </c>
      <c r="FF22" s="264" t="s">
        <v>2108</v>
      </c>
      <c r="FG22" s="265">
        <v>59.534385989999997</v>
      </c>
      <c r="FH22" s="266">
        <v>7.9</v>
      </c>
      <c r="FI22" t="s">
        <v>2108</v>
      </c>
      <c r="FJ22" s="263">
        <v>76.057464640000006</v>
      </c>
      <c r="FK22" s="5">
        <v>7.08</v>
      </c>
      <c r="FL22" s="264" t="s">
        <v>2108</v>
      </c>
      <c r="FM22" s="265">
        <v>9.1887075500000002</v>
      </c>
      <c r="FN22" s="266">
        <v>2.5299999999999998</v>
      </c>
      <c r="FO22" t="s">
        <v>2109</v>
      </c>
      <c r="FP22" s="263">
        <v>5.0449140799999999</v>
      </c>
      <c r="FQ22" s="5">
        <v>9.56</v>
      </c>
      <c r="FR22" s="264" t="s">
        <v>2109</v>
      </c>
      <c r="FS22" s="265">
        <v>6.8540889600000003</v>
      </c>
      <c r="FT22" s="266">
        <v>5.85</v>
      </c>
      <c r="FX22" s="264"/>
      <c r="FY22" s="265"/>
      <c r="FZ22" s="266"/>
    </row>
    <row r="23" spans="3:182" x14ac:dyDescent="0.2">
      <c r="F23" s="264"/>
      <c r="G23" s="265"/>
      <c r="H23" s="266"/>
      <c r="L23" s="264"/>
      <c r="M23" s="265"/>
      <c r="N23" s="266"/>
      <c r="R23" s="264"/>
      <c r="S23" s="265"/>
      <c r="T23" s="266"/>
      <c r="X23" s="264" t="s">
        <v>2101</v>
      </c>
      <c r="Y23" s="265">
        <v>12.26782115</v>
      </c>
      <c r="Z23" s="266">
        <v>6.03</v>
      </c>
      <c r="AA23" t="s">
        <v>2110</v>
      </c>
      <c r="AB23" s="263">
        <v>16.78857769</v>
      </c>
      <c r="AC23" s="5">
        <v>7.02</v>
      </c>
      <c r="AD23" s="264"/>
      <c r="AE23" s="265"/>
      <c r="AF23" s="266"/>
      <c r="AJ23" s="264"/>
      <c r="AK23" s="265"/>
      <c r="AL23" s="266"/>
      <c r="AM23" t="s">
        <v>1410</v>
      </c>
      <c r="AN23" s="263">
        <v>8.6395439300000003</v>
      </c>
      <c r="AO23" s="5">
        <v>6.28</v>
      </c>
      <c r="AP23" s="264" t="s">
        <v>1393</v>
      </c>
      <c r="AQ23" s="265">
        <v>5.8999999999999996E-7</v>
      </c>
      <c r="AR23" s="266">
        <v>0</v>
      </c>
      <c r="AS23" t="s">
        <v>1393</v>
      </c>
      <c r="AT23" s="263">
        <v>1.9999999999999999E-6</v>
      </c>
      <c r="AU23" s="5">
        <v>0</v>
      </c>
      <c r="AV23" s="264" t="s">
        <v>2111</v>
      </c>
      <c r="AW23" s="265">
        <v>1.12880855</v>
      </c>
      <c r="AX23" s="266">
        <v>1.73</v>
      </c>
      <c r="BB23" s="264" t="s">
        <v>2111</v>
      </c>
      <c r="BC23" s="265">
        <v>3.0359110999999999</v>
      </c>
      <c r="BD23" s="266">
        <v>0.37</v>
      </c>
      <c r="BH23" s="264"/>
      <c r="BI23" s="265"/>
      <c r="BJ23" s="266"/>
      <c r="BN23" s="264"/>
      <c r="BO23" s="265"/>
      <c r="BP23" s="266"/>
      <c r="BT23" s="264" t="s">
        <v>2103</v>
      </c>
      <c r="BU23" s="265">
        <v>0.27389843000000003</v>
      </c>
      <c r="BV23" s="266">
        <v>0.24</v>
      </c>
      <c r="BW23" t="s">
        <v>2112</v>
      </c>
      <c r="BX23" s="263">
        <v>53.763579100000001</v>
      </c>
      <c r="BY23" s="5">
        <v>11.96</v>
      </c>
      <c r="BZ23" s="264" t="s">
        <v>2103</v>
      </c>
      <c r="CA23" s="265">
        <v>22.728586700000001</v>
      </c>
      <c r="CB23" s="266">
        <v>14.3</v>
      </c>
      <c r="CC23" t="s">
        <v>2111</v>
      </c>
      <c r="CD23" s="263">
        <v>6.0843331799999998</v>
      </c>
      <c r="CE23" s="5">
        <v>1.1000000000000001</v>
      </c>
      <c r="CF23" s="264" t="s">
        <v>2111</v>
      </c>
      <c r="CG23" s="265">
        <v>2.4310350000000001</v>
      </c>
      <c r="CH23" s="266">
        <v>1.83</v>
      </c>
      <c r="CI23" t="s">
        <v>2111</v>
      </c>
      <c r="CJ23" s="263">
        <v>6.6783964400000002</v>
      </c>
      <c r="CK23" s="5">
        <v>0.91</v>
      </c>
      <c r="CL23" s="264"/>
      <c r="CM23" s="265"/>
      <c r="CN23" s="266"/>
      <c r="CR23" s="264"/>
      <c r="CS23" s="265"/>
      <c r="CT23" s="266"/>
      <c r="CX23" s="264"/>
      <c r="CY23" s="265"/>
      <c r="CZ23" s="266"/>
      <c r="DA23" t="s">
        <v>2097</v>
      </c>
      <c r="DB23" s="263">
        <v>219.1184739</v>
      </c>
      <c r="DC23" s="5">
        <v>21.61</v>
      </c>
      <c r="DD23" s="264" t="s">
        <v>2097</v>
      </c>
      <c r="DE23" s="265">
        <v>119.2844281</v>
      </c>
      <c r="DF23" s="266">
        <v>17.059999999999999</v>
      </c>
      <c r="DJ23" s="264"/>
      <c r="DK23" s="265"/>
      <c r="DL23" s="266"/>
      <c r="DP23" s="264" t="s">
        <v>1626</v>
      </c>
      <c r="DQ23" s="265">
        <v>13.003259229999999</v>
      </c>
      <c r="DR23" s="266">
        <v>26.81</v>
      </c>
      <c r="DS23" t="s">
        <v>1435</v>
      </c>
      <c r="DT23" s="263">
        <v>6.1100738999999997</v>
      </c>
      <c r="DU23" s="5">
        <v>7.27</v>
      </c>
      <c r="DV23" s="264"/>
      <c r="DW23" s="265"/>
      <c r="DX23" s="266"/>
      <c r="EB23" s="264"/>
      <c r="EC23" s="265"/>
      <c r="ED23" s="266"/>
      <c r="EH23" s="264"/>
      <c r="EI23" s="265"/>
      <c r="EJ23" s="266"/>
      <c r="EK23" t="s">
        <v>1441</v>
      </c>
      <c r="EL23" s="263">
        <v>17.161828</v>
      </c>
      <c r="EM23" s="5">
        <v>7.67</v>
      </c>
      <c r="EN23" s="264" t="s">
        <v>1437</v>
      </c>
      <c r="EO23" s="265">
        <v>1E-8</v>
      </c>
      <c r="EP23" s="266">
        <v>0</v>
      </c>
      <c r="ET23" s="264" t="s">
        <v>1474</v>
      </c>
      <c r="EU23" s="265">
        <v>94.642110689999996</v>
      </c>
      <c r="EV23" s="266">
        <v>9.42</v>
      </c>
      <c r="EZ23" s="264"/>
      <c r="FA23" s="265"/>
      <c r="FB23" s="266"/>
      <c r="FC23" t="s">
        <v>1474</v>
      </c>
      <c r="FD23" s="263">
        <v>203.19710947999999</v>
      </c>
      <c r="FE23" s="5">
        <v>18.670000000000002</v>
      </c>
      <c r="FF23" s="264" t="s">
        <v>2113</v>
      </c>
      <c r="FG23" s="265">
        <v>17.51695157</v>
      </c>
      <c r="FH23" s="266">
        <v>2.3199999999999998</v>
      </c>
      <c r="FI23" t="s">
        <v>2113</v>
      </c>
      <c r="FJ23" s="263">
        <v>114.7086298</v>
      </c>
      <c r="FK23" s="5">
        <v>10.68</v>
      </c>
      <c r="FL23" s="264" t="s">
        <v>2113</v>
      </c>
      <c r="FM23" s="265">
        <v>68.995263170000001</v>
      </c>
      <c r="FN23" s="266">
        <v>19.010000000000002</v>
      </c>
      <c r="FO23" t="s">
        <v>1481</v>
      </c>
      <c r="FP23" s="263">
        <v>4.7413251000000001</v>
      </c>
      <c r="FQ23" s="5">
        <v>8.98</v>
      </c>
      <c r="FR23" s="264" t="s">
        <v>1481</v>
      </c>
      <c r="FS23" s="265">
        <v>6.3540998699999998</v>
      </c>
      <c r="FT23" s="266">
        <v>5.42</v>
      </c>
      <c r="FX23" s="264"/>
      <c r="FY23" s="265"/>
      <c r="FZ23" s="266"/>
    </row>
    <row r="24" spans="3:182" x14ac:dyDescent="0.2">
      <c r="F24" s="264"/>
      <c r="G24" s="265"/>
      <c r="H24" s="266"/>
      <c r="L24" s="264"/>
      <c r="M24" s="265"/>
      <c r="N24" s="266"/>
      <c r="R24" s="264"/>
      <c r="S24" s="265"/>
      <c r="T24" s="266"/>
      <c r="X24" s="264" t="s">
        <v>2093</v>
      </c>
      <c r="Y24" s="265">
        <v>18.508227380000001</v>
      </c>
      <c r="Z24" s="266">
        <v>9.09</v>
      </c>
      <c r="AD24" s="264"/>
      <c r="AE24" s="265"/>
      <c r="AF24" s="266"/>
      <c r="AJ24" s="264"/>
      <c r="AK24" s="265"/>
      <c r="AL24" s="266"/>
      <c r="AM24" t="s">
        <v>1393</v>
      </c>
      <c r="AN24" s="263">
        <v>5.9999999999999997E-7</v>
      </c>
      <c r="AO24" s="5">
        <v>0</v>
      </c>
      <c r="AP24" s="264" t="s">
        <v>1430</v>
      </c>
      <c r="AQ24" s="265">
        <v>1.1217531599999999</v>
      </c>
      <c r="AR24" s="266">
        <v>0.85</v>
      </c>
      <c r="AS24" t="s">
        <v>1430</v>
      </c>
      <c r="AT24" s="263">
        <v>2.1619759900000002</v>
      </c>
      <c r="AU24" s="5">
        <v>0.73</v>
      </c>
      <c r="AV24" s="264" t="s">
        <v>2114</v>
      </c>
      <c r="AW24" s="265">
        <v>9.7045195900000003</v>
      </c>
      <c r="AX24" s="266">
        <v>14.89</v>
      </c>
      <c r="BB24" s="264" t="s">
        <v>2114</v>
      </c>
      <c r="BC24" s="265">
        <v>34.173485569999997</v>
      </c>
      <c r="BD24" s="266">
        <v>4.2</v>
      </c>
      <c r="BH24" s="264"/>
      <c r="BI24" s="265"/>
      <c r="BJ24" s="266"/>
      <c r="BN24" s="264"/>
      <c r="BO24" s="265"/>
      <c r="BP24" s="266"/>
      <c r="BT24" s="264" t="s">
        <v>2107</v>
      </c>
      <c r="BU24" s="265">
        <v>5.7127939200000002</v>
      </c>
      <c r="BV24" s="266">
        <v>5.08</v>
      </c>
      <c r="BW24" t="s">
        <v>2115</v>
      </c>
      <c r="BX24" s="263">
        <v>69.958280380000005</v>
      </c>
      <c r="BY24" s="5">
        <v>15.56</v>
      </c>
      <c r="BZ24" s="264" t="s">
        <v>2107</v>
      </c>
      <c r="CA24" s="265">
        <v>16.858342140000001</v>
      </c>
      <c r="CB24" s="266">
        <v>10.61</v>
      </c>
      <c r="CC24" t="s">
        <v>2114</v>
      </c>
      <c r="CD24" s="263">
        <v>70.177090640000003</v>
      </c>
      <c r="CE24" s="5">
        <v>12.7</v>
      </c>
      <c r="CF24" s="264" t="s">
        <v>2114</v>
      </c>
      <c r="CG24" s="265">
        <v>21.619868740000001</v>
      </c>
      <c r="CH24" s="266">
        <v>16.32</v>
      </c>
      <c r="CI24" t="s">
        <v>2114</v>
      </c>
      <c r="CJ24" s="263">
        <v>67.38048508</v>
      </c>
      <c r="CK24" s="5">
        <v>9.1999999999999993</v>
      </c>
      <c r="CL24" s="264"/>
      <c r="CM24" s="265"/>
      <c r="CN24" s="266"/>
      <c r="CR24" s="264"/>
      <c r="CS24" s="265"/>
      <c r="CT24" s="266"/>
      <c r="CX24" s="264"/>
      <c r="CY24" s="265"/>
      <c r="CZ24" s="266"/>
      <c r="DD24" s="264"/>
      <c r="DE24" s="265"/>
      <c r="DF24" s="266"/>
      <c r="DJ24" s="264"/>
      <c r="DK24" s="265"/>
      <c r="DL24" s="266"/>
      <c r="DP24" s="264"/>
      <c r="DQ24" s="265"/>
      <c r="DR24" s="266"/>
      <c r="DS24" t="s">
        <v>1485</v>
      </c>
      <c r="DT24" s="263">
        <v>1E-8</v>
      </c>
      <c r="DU24" s="5">
        <v>0</v>
      </c>
      <c r="DV24" s="264"/>
      <c r="DW24" s="265"/>
      <c r="DX24" s="266"/>
      <c r="EB24" s="264"/>
      <c r="EC24" s="265"/>
      <c r="ED24" s="266"/>
      <c r="EH24" s="264"/>
      <c r="EI24" s="265"/>
      <c r="EJ24" s="266"/>
      <c r="EK24" t="s">
        <v>2116</v>
      </c>
      <c r="EL24" s="263">
        <v>11.45009007</v>
      </c>
      <c r="EM24" s="5">
        <v>5.1100000000000003</v>
      </c>
      <c r="EN24" s="264" t="s">
        <v>1441</v>
      </c>
      <c r="EO24" s="265">
        <v>17.760197120000001</v>
      </c>
      <c r="EP24" s="266">
        <v>14.88</v>
      </c>
      <c r="ET24" s="264" t="s">
        <v>2054</v>
      </c>
      <c r="EU24" s="265">
        <v>209.18754153</v>
      </c>
      <c r="EV24" s="266">
        <v>20.82</v>
      </c>
      <c r="EZ24" s="264"/>
      <c r="FA24" s="265"/>
      <c r="FB24" s="266"/>
      <c r="FC24" t="s">
        <v>2054</v>
      </c>
      <c r="FD24" s="263">
        <v>110.33055218</v>
      </c>
      <c r="FE24" s="5">
        <v>10.14</v>
      </c>
      <c r="FF24" s="264" t="s">
        <v>2117</v>
      </c>
      <c r="FG24" s="265">
        <v>30.63273087</v>
      </c>
      <c r="FH24" s="266">
        <v>4.0599999999999996</v>
      </c>
      <c r="FI24" t="s">
        <v>2117</v>
      </c>
      <c r="FJ24" s="263">
        <v>52.002783059999999</v>
      </c>
      <c r="FK24" s="5">
        <v>4.84</v>
      </c>
      <c r="FL24" s="264" t="s">
        <v>2117</v>
      </c>
      <c r="FM24" s="265">
        <v>38.688848980000003</v>
      </c>
      <c r="FN24" s="266">
        <v>10.66</v>
      </c>
      <c r="FO24" t="s">
        <v>2118</v>
      </c>
      <c r="FP24" s="263">
        <v>1.1196386300000001</v>
      </c>
      <c r="FQ24" s="5">
        <v>2.12</v>
      </c>
      <c r="FR24" s="264" t="s">
        <v>2118</v>
      </c>
      <c r="FS24" s="265">
        <v>2.4833124799999999</v>
      </c>
      <c r="FT24" s="266">
        <v>2.12</v>
      </c>
      <c r="FX24" s="264"/>
      <c r="FY24" s="265"/>
      <c r="FZ24" s="266"/>
    </row>
    <row r="25" spans="3:182" x14ac:dyDescent="0.2">
      <c r="F25" s="264"/>
      <c r="G25" s="265"/>
      <c r="H25" s="266"/>
      <c r="L25" s="264"/>
      <c r="M25" s="265"/>
      <c r="N25" s="266"/>
      <c r="R25" s="264"/>
      <c r="S25" s="265"/>
      <c r="T25" s="266"/>
      <c r="X25" s="264" t="s">
        <v>2110</v>
      </c>
      <c r="Y25" s="265">
        <v>14.247560719999999</v>
      </c>
      <c r="Z25" s="266">
        <v>7</v>
      </c>
      <c r="AD25" s="264"/>
      <c r="AE25" s="265"/>
      <c r="AF25" s="266"/>
      <c r="AJ25" s="264"/>
      <c r="AK25" s="265"/>
      <c r="AL25" s="266"/>
      <c r="AM25" t="s">
        <v>1430</v>
      </c>
      <c r="AN25" s="263">
        <v>2.08069558</v>
      </c>
      <c r="AO25" s="5">
        <v>1.51</v>
      </c>
      <c r="AP25" s="264" t="s">
        <v>1454</v>
      </c>
      <c r="AQ25" s="265">
        <v>20.21746525</v>
      </c>
      <c r="AR25" s="266">
        <v>15.29</v>
      </c>
      <c r="AS25" t="s">
        <v>1454</v>
      </c>
      <c r="AT25" s="263">
        <v>16.041259149999998</v>
      </c>
      <c r="AU25" s="5">
        <v>5.44</v>
      </c>
      <c r="AV25" s="264"/>
      <c r="AW25" s="265"/>
      <c r="AX25" s="266"/>
      <c r="BB25" s="264"/>
      <c r="BC25" s="265"/>
      <c r="BD25" s="266"/>
      <c r="BH25" s="264"/>
      <c r="BI25" s="265"/>
      <c r="BJ25" s="266"/>
      <c r="BN25" s="264"/>
      <c r="BO25" s="265"/>
      <c r="BP25" s="266"/>
      <c r="BT25" s="264" t="s">
        <v>2112</v>
      </c>
      <c r="BU25" s="265">
        <v>13.46193646</v>
      </c>
      <c r="BV25" s="266">
        <v>11.98</v>
      </c>
      <c r="BW25" t="s">
        <v>2049</v>
      </c>
      <c r="BX25" s="263">
        <v>13.04070806</v>
      </c>
      <c r="BY25" s="5">
        <v>2.9</v>
      </c>
      <c r="BZ25" s="264" t="s">
        <v>2119</v>
      </c>
      <c r="CA25" s="265">
        <v>3.0671866099999998</v>
      </c>
      <c r="CB25" s="266">
        <v>1.93</v>
      </c>
      <c r="CF25" s="264"/>
      <c r="CG25" s="265"/>
      <c r="CH25" s="266"/>
      <c r="CL25" s="264"/>
      <c r="CM25" s="265"/>
      <c r="CN25" s="266"/>
      <c r="CR25" s="264"/>
      <c r="CS25" s="265"/>
      <c r="CT25" s="266"/>
      <c r="CX25" s="264"/>
      <c r="CY25" s="265"/>
      <c r="CZ25" s="266"/>
      <c r="DD25" s="264"/>
      <c r="DE25" s="265"/>
      <c r="DF25" s="266"/>
      <c r="DJ25" s="264"/>
      <c r="DK25" s="265"/>
      <c r="DL25" s="266"/>
      <c r="DP25" s="264"/>
      <c r="DQ25" s="265"/>
      <c r="DR25" s="266"/>
      <c r="DS25" t="s">
        <v>1468</v>
      </c>
      <c r="DT25" s="263">
        <v>12.17769225</v>
      </c>
      <c r="DU25" s="5">
        <v>14.49</v>
      </c>
      <c r="DV25" s="264"/>
      <c r="DW25" s="265"/>
      <c r="DX25" s="266"/>
      <c r="EB25" s="264"/>
      <c r="EC25" s="265"/>
      <c r="ED25" s="266"/>
      <c r="EH25" s="264"/>
      <c r="EI25" s="265"/>
      <c r="EJ25" s="266"/>
      <c r="EK25" t="s">
        <v>1424</v>
      </c>
      <c r="EL25" s="263">
        <v>16.66136917</v>
      </c>
      <c r="EM25" s="5">
        <v>7.44</v>
      </c>
      <c r="EN25" s="264" t="s">
        <v>1649</v>
      </c>
      <c r="EO25" s="265">
        <v>1.3400000000000001E-6</v>
      </c>
      <c r="EP25" s="266">
        <v>0</v>
      </c>
      <c r="ET25" s="264" t="s">
        <v>2066</v>
      </c>
      <c r="EU25" s="265">
        <v>415.57193905999998</v>
      </c>
      <c r="EV25" s="266">
        <v>41.37</v>
      </c>
      <c r="EZ25" s="264"/>
      <c r="FA25" s="265"/>
      <c r="FB25" s="266"/>
      <c r="FC25" t="s">
        <v>2066</v>
      </c>
      <c r="FD25" s="263">
        <v>189.07498748</v>
      </c>
      <c r="FE25" s="5">
        <v>17.38</v>
      </c>
      <c r="FF25" s="264" t="s">
        <v>2120</v>
      </c>
      <c r="FG25" s="265">
        <v>53.656446369999998</v>
      </c>
      <c r="FH25" s="266">
        <v>7.12</v>
      </c>
      <c r="FI25" t="s">
        <v>2120</v>
      </c>
      <c r="FJ25" s="263">
        <v>54.574533350000003</v>
      </c>
      <c r="FK25" s="5">
        <v>5.08</v>
      </c>
      <c r="FL25" s="264" t="s">
        <v>2120</v>
      </c>
      <c r="FM25" s="265">
        <v>9.5351606199999992</v>
      </c>
      <c r="FN25" s="266">
        <v>2.63</v>
      </c>
      <c r="FR25" s="264"/>
      <c r="FS25" s="265"/>
      <c r="FT25" s="266"/>
      <c r="FX25" s="264"/>
      <c r="FY25" s="265"/>
      <c r="FZ25" s="266"/>
    </row>
    <row r="26" spans="3:182" x14ac:dyDescent="0.2">
      <c r="F26" s="264"/>
      <c r="G26" s="265"/>
      <c r="H26" s="266"/>
      <c r="L26" s="264"/>
      <c r="M26" s="265"/>
      <c r="N26" s="266"/>
      <c r="R26" s="264"/>
      <c r="S26" s="265"/>
      <c r="T26" s="266"/>
      <c r="X26" s="264"/>
      <c r="Y26" s="265"/>
      <c r="Z26" s="266"/>
      <c r="AD26" s="264"/>
      <c r="AE26" s="265"/>
      <c r="AF26" s="266"/>
      <c r="AJ26" s="264"/>
      <c r="AK26" s="265"/>
      <c r="AL26" s="266"/>
      <c r="AM26" t="s">
        <v>1454</v>
      </c>
      <c r="AN26" s="263">
        <v>12.735114599999999</v>
      </c>
      <c r="AO26" s="5">
        <v>9.26</v>
      </c>
      <c r="AP26" s="264" t="s">
        <v>1660</v>
      </c>
      <c r="AQ26" s="265">
        <v>14.263928379999999</v>
      </c>
      <c r="AR26" s="266">
        <v>10.79</v>
      </c>
      <c r="AS26" t="s">
        <v>1660</v>
      </c>
      <c r="AT26" s="263">
        <v>60.275078819999997</v>
      </c>
      <c r="AU26" s="5">
        <v>20.45</v>
      </c>
      <c r="AV26" s="264"/>
      <c r="AW26" s="265"/>
      <c r="AX26" s="266"/>
      <c r="BB26" s="264"/>
      <c r="BC26" s="265"/>
      <c r="BD26" s="266"/>
      <c r="BH26" s="264"/>
      <c r="BI26" s="265"/>
      <c r="BJ26" s="266"/>
      <c r="BN26" s="264"/>
      <c r="BO26" s="265"/>
      <c r="BP26" s="266"/>
      <c r="BT26" s="264" t="s">
        <v>2119</v>
      </c>
      <c r="BU26" s="265">
        <v>3.64218866</v>
      </c>
      <c r="BV26" s="266">
        <v>3.24</v>
      </c>
      <c r="BW26" t="s">
        <v>2121</v>
      </c>
      <c r="BX26" s="263">
        <v>11.105879610000001</v>
      </c>
      <c r="BY26" s="5">
        <v>2.4700000000000002</v>
      </c>
      <c r="BZ26" s="264" t="s">
        <v>2122</v>
      </c>
      <c r="CA26" s="265">
        <v>22.327335399999999</v>
      </c>
      <c r="CB26" s="266">
        <v>14.05</v>
      </c>
      <c r="CF26" s="264"/>
      <c r="CG26" s="265"/>
      <c r="CH26" s="266"/>
      <c r="CL26" s="264"/>
      <c r="CM26" s="265"/>
      <c r="CN26" s="266"/>
      <c r="CR26" s="264"/>
      <c r="CS26" s="265"/>
      <c r="CT26" s="266"/>
      <c r="CX26" s="264"/>
      <c r="CY26" s="265"/>
      <c r="CZ26" s="266"/>
      <c r="DD26" s="264"/>
      <c r="DE26" s="265"/>
      <c r="DF26" s="266"/>
      <c r="DJ26" s="264"/>
      <c r="DK26" s="265"/>
      <c r="DL26" s="266"/>
      <c r="DP26" s="264"/>
      <c r="DQ26" s="265"/>
      <c r="DR26" s="266"/>
      <c r="DS26" t="s">
        <v>1481</v>
      </c>
      <c r="DT26" s="263">
        <v>5.1367944300000001</v>
      </c>
      <c r="DU26" s="5">
        <v>6.11</v>
      </c>
      <c r="DV26" s="264"/>
      <c r="DW26" s="265"/>
      <c r="DX26" s="266"/>
      <c r="EB26" s="264"/>
      <c r="EC26" s="265"/>
      <c r="ED26" s="266"/>
      <c r="EH26" s="264"/>
      <c r="EI26" s="265"/>
      <c r="EJ26" s="266"/>
      <c r="EK26" t="s">
        <v>2123</v>
      </c>
      <c r="EL26" s="263">
        <v>13.436890679999999</v>
      </c>
      <c r="EM26" s="5">
        <v>6</v>
      </c>
      <c r="EN26" s="264" t="s">
        <v>2116</v>
      </c>
      <c r="EO26" s="265">
        <v>12.08101227</v>
      </c>
      <c r="EP26" s="266">
        <v>10.119999999999999</v>
      </c>
      <c r="ET26" s="264"/>
      <c r="EU26" s="265"/>
      <c r="EV26" s="266"/>
      <c r="EZ26" s="264"/>
      <c r="FA26" s="265"/>
      <c r="FB26" s="266"/>
      <c r="FF26" s="264" t="s">
        <v>2124</v>
      </c>
      <c r="FG26" s="265">
        <v>74.117507680000003</v>
      </c>
      <c r="FH26" s="266">
        <v>9.83</v>
      </c>
      <c r="FI26" t="s">
        <v>2124</v>
      </c>
      <c r="FJ26" s="263">
        <v>56.150791339999998</v>
      </c>
      <c r="FK26" s="5">
        <v>5.23</v>
      </c>
      <c r="FL26" s="264" t="s">
        <v>2124</v>
      </c>
      <c r="FM26" s="265">
        <v>17.664249869999999</v>
      </c>
      <c r="FN26" s="266">
        <v>4.87</v>
      </c>
      <c r="FR26" s="264"/>
      <c r="FS26" s="265"/>
      <c r="FT26" s="266"/>
      <c r="FX26" s="264"/>
      <c r="FY26" s="265"/>
      <c r="FZ26" s="266"/>
    </row>
    <row r="27" spans="3:182" x14ac:dyDescent="0.2">
      <c r="F27" s="264"/>
      <c r="G27" s="265"/>
      <c r="H27" s="266"/>
      <c r="L27" s="264"/>
      <c r="M27" s="265"/>
      <c r="N27" s="266"/>
      <c r="R27" s="264"/>
      <c r="S27" s="265"/>
      <c r="T27" s="266"/>
      <c r="X27" s="264"/>
      <c r="Y27" s="265"/>
      <c r="Z27" s="266"/>
      <c r="AD27" s="264"/>
      <c r="AE27" s="265"/>
      <c r="AF27" s="266"/>
      <c r="AJ27" s="264"/>
      <c r="AK27" s="265"/>
      <c r="AL27" s="266"/>
      <c r="AM27" t="s">
        <v>1660</v>
      </c>
      <c r="AN27" s="263">
        <v>23.32819881</v>
      </c>
      <c r="AO27" s="5">
        <v>16.97</v>
      </c>
      <c r="AP27" s="264" t="s">
        <v>1494</v>
      </c>
      <c r="AQ27" s="265">
        <v>5.5802104000000003</v>
      </c>
      <c r="AR27" s="266">
        <v>4.22</v>
      </c>
      <c r="AS27" t="s">
        <v>1494</v>
      </c>
      <c r="AT27" s="263">
        <v>2.9328934599999998</v>
      </c>
      <c r="AU27" s="5">
        <v>1</v>
      </c>
      <c r="AV27" s="264"/>
      <c r="AW27" s="265"/>
      <c r="AX27" s="266"/>
      <c r="BB27" s="264"/>
      <c r="BC27" s="265"/>
      <c r="BD27" s="266"/>
      <c r="BH27" s="264"/>
      <c r="BI27" s="265"/>
      <c r="BJ27" s="266"/>
      <c r="BN27" s="264"/>
      <c r="BO27" s="265"/>
      <c r="BP27" s="266"/>
      <c r="BT27" s="264" t="s">
        <v>2115</v>
      </c>
      <c r="BU27" s="265">
        <v>21.441908309999999</v>
      </c>
      <c r="BV27" s="266">
        <v>19.079999999999998</v>
      </c>
      <c r="BW27" t="s">
        <v>2125</v>
      </c>
      <c r="BX27" s="263">
        <v>10.86015463</v>
      </c>
      <c r="BY27" s="5">
        <v>2.42</v>
      </c>
      <c r="BZ27" s="264" t="s">
        <v>2126</v>
      </c>
      <c r="CA27" s="265">
        <v>2.8528946999999998</v>
      </c>
      <c r="CB27" s="266">
        <v>1.8</v>
      </c>
      <c r="CF27" s="264"/>
      <c r="CG27" s="265"/>
      <c r="CH27" s="266"/>
      <c r="CL27" s="264"/>
      <c r="CM27" s="265"/>
      <c r="CN27" s="266"/>
      <c r="CR27" s="264"/>
      <c r="CS27" s="265"/>
      <c r="CT27" s="266"/>
      <c r="CX27" s="264"/>
      <c r="CY27" s="265"/>
      <c r="CZ27" s="266"/>
      <c r="DD27" s="264"/>
      <c r="DE27" s="265"/>
      <c r="DF27" s="266"/>
      <c r="DJ27" s="264"/>
      <c r="DK27" s="265"/>
      <c r="DL27" s="266"/>
      <c r="DP27" s="264"/>
      <c r="DQ27" s="265"/>
      <c r="DR27" s="266"/>
      <c r="DS27" t="s">
        <v>1494</v>
      </c>
      <c r="DT27" s="263">
        <v>3.9949972900000001</v>
      </c>
      <c r="DU27" s="5">
        <v>4.76</v>
      </c>
      <c r="DV27" s="264"/>
      <c r="DW27" s="265"/>
      <c r="DX27" s="266"/>
      <c r="EB27" s="264"/>
      <c r="EC27" s="265"/>
      <c r="ED27" s="266"/>
      <c r="EH27" s="264"/>
      <c r="EI27" s="265"/>
      <c r="EJ27" s="266"/>
      <c r="EK27" t="s">
        <v>2127</v>
      </c>
      <c r="EL27" s="263">
        <v>0</v>
      </c>
      <c r="EM27" s="5">
        <v>0</v>
      </c>
      <c r="EN27" s="264" t="s">
        <v>1444</v>
      </c>
      <c r="EO27" s="265">
        <v>9.6084227200000001</v>
      </c>
      <c r="EP27" s="266">
        <v>8.0500000000000007</v>
      </c>
      <c r="ET27" s="264"/>
      <c r="EU27" s="265"/>
      <c r="EV27" s="266"/>
      <c r="EZ27" s="264"/>
      <c r="FA27" s="265"/>
      <c r="FB27" s="266"/>
      <c r="FF27" s="264"/>
      <c r="FG27" s="265"/>
      <c r="FH27" s="266"/>
      <c r="FL27" s="264"/>
      <c r="FM27" s="265"/>
      <c r="FN27" s="266"/>
      <c r="FR27" s="264"/>
      <c r="FS27" s="265"/>
      <c r="FT27" s="266"/>
      <c r="FX27" s="264"/>
      <c r="FY27" s="265"/>
      <c r="FZ27" s="266"/>
    </row>
    <row r="28" spans="3:182" x14ac:dyDescent="0.2">
      <c r="F28" s="264"/>
      <c r="G28" s="265"/>
      <c r="H28" s="266"/>
      <c r="L28" s="264"/>
      <c r="M28" s="265"/>
      <c r="N28" s="266"/>
      <c r="R28" s="264"/>
      <c r="S28" s="265"/>
      <c r="T28" s="266"/>
      <c r="X28" s="264"/>
      <c r="Y28" s="265"/>
      <c r="Z28" s="266"/>
      <c r="AD28" s="264"/>
      <c r="AE28" s="265"/>
      <c r="AF28" s="266"/>
      <c r="AJ28" s="264"/>
      <c r="AK28" s="265"/>
      <c r="AL28" s="266"/>
      <c r="AM28" t="s">
        <v>1494</v>
      </c>
      <c r="AN28" s="263">
        <v>4.7490003300000003</v>
      </c>
      <c r="AO28" s="5">
        <v>3.45</v>
      </c>
      <c r="AP28" s="264"/>
      <c r="AQ28" s="265"/>
      <c r="AR28" s="266"/>
      <c r="AV28" s="264"/>
      <c r="AW28" s="265"/>
      <c r="AX28" s="266"/>
      <c r="BB28" s="264"/>
      <c r="BC28" s="265"/>
      <c r="BD28" s="266"/>
      <c r="BH28" s="264"/>
      <c r="BI28" s="265"/>
      <c r="BJ28" s="266"/>
      <c r="BN28" s="264"/>
      <c r="BO28" s="265"/>
      <c r="BP28" s="266"/>
      <c r="BT28" s="264" t="s">
        <v>2126</v>
      </c>
      <c r="BU28" s="265">
        <v>7.2893474400000002</v>
      </c>
      <c r="BV28" s="266">
        <v>6.49</v>
      </c>
      <c r="BZ28" s="264" t="s">
        <v>2049</v>
      </c>
      <c r="CA28" s="265">
        <v>17.515154580000001</v>
      </c>
      <c r="CB28" s="266">
        <v>11.02</v>
      </c>
      <c r="CF28" s="264"/>
      <c r="CG28" s="265"/>
      <c r="CH28" s="266"/>
      <c r="CL28" s="264"/>
      <c r="CM28" s="265"/>
      <c r="CN28" s="266"/>
      <c r="CR28" s="264"/>
      <c r="CS28" s="265"/>
      <c r="CT28" s="266"/>
      <c r="CX28" s="264"/>
      <c r="CY28" s="265"/>
      <c r="CZ28" s="266"/>
      <c r="DD28" s="264"/>
      <c r="DE28" s="265"/>
      <c r="DF28" s="266"/>
      <c r="DJ28" s="264"/>
      <c r="DK28" s="265"/>
      <c r="DL28" s="266"/>
      <c r="DP28" s="264"/>
      <c r="DQ28" s="265"/>
      <c r="DR28" s="266"/>
      <c r="DS28" t="s">
        <v>1626</v>
      </c>
      <c r="DT28" s="263">
        <v>6.0836828599999997</v>
      </c>
      <c r="DU28" s="5">
        <v>7.24</v>
      </c>
      <c r="DV28" s="264"/>
      <c r="DW28" s="265"/>
      <c r="DX28" s="266"/>
      <c r="EB28" s="264"/>
      <c r="EC28" s="265"/>
      <c r="ED28" s="266"/>
      <c r="EH28" s="264"/>
      <c r="EI28" s="265"/>
      <c r="EJ28" s="266"/>
      <c r="EK28" t="s">
        <v>1494</v>
      </c>
      <c r="EL28" s="263">
        <v>17.765838240000001</v>
      </c>
      <c r="EM28" s="5">
        <v>7.94</v>
      </c>
      <c r="EN28" s="264" t="s">
        <v>2123</v>
      </c>
      <c r="EO28" s="265">
        <v>14.336227879999999</v>
      </c>
      <c r="EP28" s="266">
        <v>12.01</v>
      </c>
      <c r="ET28" s="264"/>
      <c r="EU28" s="265"/>
      <c r="EV28" s="266"/>
      <c r="EZ28" s="264"/>
      <c r="FA28" s="265"/>
      <c r="FB28" s="266"/>
      <c r="FF28" s="264"/>
      <c r="FG28" s="265"/>
      <c r="FH28" s="266"/>
      <c r="FL28" s="264"/>
      <c r="FM28" s="265"/>
      <c r="FN28" s="266"/>
      <c r="FR28" s="264"/>
      <c r="FS28" s="265"/>
      <c r="FT28" s="266"/>
      <c r="FX28" s="264"/>
      <c r="FY28" s="265"/>
      <c r="FZ28" s="266"/>
    </row>
    <row r="29" spans="3:182" x14ac:dyDescent="0.2">
      <c r="F29" s="264"/>
      <c r="G29" s="265"/>
      <c r="H29" s="266"/>
      <c r="L29" s="264"/>
      <c r="M29" s="265"/>
      <c r="N29" s="266"/>
      <c r="R29" s="264"/>
      <c r="S29" s="265"/>
      <c r="T29" s="266"/>
      <c r="X29" s="264"/>
      <c r="Y29" s="265"/>
      <c r="Z29" s="266"/>
      <c r="AD29" s="264"/>
      <c r="AE29" s="265"/>
      <c r="AF29" s="266"/>
      <c r="AJ29" s="264"/>
      <c r="AK29" s="265"/>
      <c r="AL29" s="266"/>
      <c r="AP29" s="264"/>
      <c r="AQ29" s="265"/>
      <c r="AR29" s="266"/>
      <c r="AV29" s="264"/>
      <c r="AW29" s="265"/>
      <c r="AX29" s="266"/>
      <c r="BB29" s="264"/>
      <c r="BC29" s="265"/>
      <c r="BD29" s="266"/>
      <c r="BH29" s="264"/>
      <c r="BI29" s="265"/>
      <c r="BJ29" s="266"/>
      <c r="BN29" s="264"/>
      <c r="BO29" s="265"/>
      <c r="BP29" s="266"/>
      <c r="BT29" s="264" t="s">
        <v>2049</v>
      </c>
      <c r="BU29" s="265">
        <v>0.24207306000000001</v>
      </c>
      <c r="BV29" s="266">
        <v>0.22</v>
      </c>
      <c r="BZ29" s="264" t="s">
        <v>2128</v>
      </c>
      <c r="CA29" s="265">
        <v>6.1146507200000002</v>
      </c>
      <c r="CB29" s="266">
        <v>3.85</v>
      </c>
      <c r="CF29" s="264"/>
      <c r="CG29" s="265"/>
      <c r="CH29" s="266"/>
      <c r="CL29" s="264"/>
      <c r="CM29" s="265"/>
      <c r="CN29" s="266"/>
      <c r="CR29" s="264"/>
      <c r="CS29" s="265"/>
      <c r="CT29" s="266"/>
      <c r="CX29" s="264"/>
      <c r="CY29" s="265"/>
      <c r="CZ29" s="266"/>
      <c r="DD29" s="264"/>
      <c r="DE29" s="265"/>
      <c r="DF29" s="266"/>
      <c r="DJ29" s="264"/>
      <c r="DK29" s="265"/>
      <c r="DL29" s="266"/>
      <c r="DP29" s="264"/>
      <c r="DQ29" s="265"/>
      <c r="DR29" s="266"/>
      <c r="DV29" s="264"/>
      <c r="DW29" s="265"/>
      <c r="DX29" s="266"/>
      <c r="EB29" s="264"/>
      <c r="EC29" s="265"/>
      <c r="ED29" s="266"/>
      <c r="EH29" s="264"/>
      <c r="EI29" s="265"/>
      <c r="EJ29" s="266"/>
      <c r="EK29" t="s">
        <v>1469</v>
      </c>
      <c r="EL29" s="263">
        <v>33.091096800000003</v>
      </c>
      <c r="EM29" s="5">
        <v>14.78</v>
      </c>
      <c r="EN29" s="264" t="s">
        <v>1626</v>
      </c>
      <c r="EO29" s="265">
        <v>7.1231524799999999</v>
      </c>
      <c r="EP29" s="266">
        <v>5.97</v>
      </c>
      <c r="ET29" s="264"/>
      <c r="EU29" s="265"/>
      <c r="EV29" s="266"/>
      <c r="EZ29" s="264"/>
      <c r="FA29" s="265"/>
      <c r="FB29" s="266"/>
      <c r="FF29" s="264"/>
      <c r="FG29" s="265"/>
      <c r="FH29" s="266"/>
      <c r="FL29" s="264"/>
      <c r="FM29" s="265"/>
      <c r="FN29" s="266"/>
      <c r="FR29" s="264"/>
      <c r="FS29" s="265"/>
      <c r="FT29" s="266"/>
      <c r="FX29" s="264"/>
      <c r="FY29" s="265"/>
      <c r="FZ29" s="266"/>
    </row>
    <row r="30" spans="3:182" x14ac:dyDescent="0.2">
      <c r="F30" s="264"/>
      <c r="G30" s="265"/>
      <c r="H30" s="266"/>
      <c r="L30" s="264"/>
      <c r="M30" s="265"/>
      <c r="N30" s="266"/>
      <c r="R30" s="264"/>
      <c r="S30" s="265"/>
      <c r="T30" s="266"/>
      <c r="X30" s="264"/>
      <c r="Y30" s="265"/>
      <c r="Z30" s="266"/>
      <c r="AD30" s="264"/>
      <c r="AE30" s="265"/>
      <c r="AF30" s="266"/>
      <c r="AJ30" s="264"/>
      <c r="AK30" s="265"/>
      <c r="AL30" s="266"/>
      <c r="AP30" s="264"/>
      <c r="AQ30" s="265"/>
      <c r="AR30" s="266"/>
      <c r="AV30" s="264"/>
      <c r="AW30" s="265"/>
      <c r="AX30" s="266"/>
      <c r="BB30" s="264"/>
      <c r="BC30" s="265"/>
      <c r="BD30" s="266"/>
      <c r="BH30" s="264"/>
      <c r="BI30" s="265"/>
      <c r="BJ30" s="266"/>
      <c r="BN30" s="264"/>
      <c r="BO30" s="265"/>
      <c r="BP30" s="266"/>
      <c r="BT30" s="264" t="s">
        <v>2121</v>
      </c>
      <c r="BU30" s="265">
        <v>1.7886405700000001</v>
      </c>
      <c r="BV30" s="266">
        <v>1.59</v>
      </c>
      <c r="BZ30" s="264"/>
      <c r="CA30" s="265"/>
      <c r="CB30" s="266"/>
      <c r="CF30" s="264"/>
      <c r="CG30" s="265"/>
      <c r="CH30" s="266"/>
      <c r="CL30" s="264"/>
      <c r="CM30" s="265"/>
      <c r="CN30" s="266"/>
      <c r="CR30" s="264"/>
      <c r="CS30" s="265"/>
      <c r="CT30" s="266"/>
      <c r="CX30" s="264"/>
      <c r="CY30" s="265"/>
      <c r="CZ30" s="266"/>
      <c r="DD30" s="264"/>
      <c r="DE30" s="265"/>
      <c r="DF30" s="266"/>
      <c r="DJ30" s="264"/>
      <c r="DK30" s="265"/>
      <c r="DL30" s="266"/>
      <c r="DP30" s="264"/>
      <c r="DQ30" s="265"/>
      <c r="DR30" s="266"/>
      <c r="DV30" s="264"/>
      <c r="DW30" s="265"/>
      <c r="DX30" s="266"/>
      <c r="EB30" s="264"/>
      <c r="EC30" s="265"/>
      <c r="ED30" s="266"/>
      <c r="EH30" s="264"/>
      <c r="EI30" s="265"/>
      <c r="EJ30" s="266"/>
      <c r="EK30" t="s">
        <v>2129</v>
      </c>
      <c r="EL30" s="263">
        <v>8.8276386000000002</v>
      </c>
      <c r="EM30" s="5">
        <v>3.94</v>
      </c>
      <c r="EN30" s="264"/>
      <c r="EO30" s="265"/>
      <c r="EP30" s="266"/>
      <c r="ET30" s="264"/>
      <c r="EU30" s="265"/>
      <c r="EV30" s="266"/>
      <c r="EZ30" s="264"/>
      <c r="FA30" s="265"/>
      <c r="FB30" s="266"/>
      <c r="FF30" s="264"/>
      <c r="FG30" s="265"/>
      <c r="FH30" s="266"/>
      <c r="FL30" s="264"/>
      <c r="FM30" s="265"/>
      <c r="FN30" s="266"/>
      <c r="FR30" s="264"/>
      <c r="FS30" s="265"/>
      <c r="FT30" s="266"/>
      <c r="FX30" s="264"/>
      <c r="FY30" s="265"/>
      <c r="FZ30" s="266"/>
    </row>
    <row r="31" spans="3:182" x14ac:dyDescent="0.2">
      <c r="F31" s="264"/>
      <c r="G31" s="265"/>
      <c r="H31" s="266"/>
      <c r="L31" s="264"/>
      <c r="M31" s="265"/>
      <c r="N31" s="266"/>
      <c r="R31" s="264"/>
      <c r="S31" s="265"/>
      <c r="T31" s="266"/>
      <c r="X31" s="264"/>
      <c r="Y31" s="265"/>
      <c r="Z31" s="266"/>
      <c r="AD31" s="264"/>
      <c r="AE31" s="265"/>
      <c r="AF31" s="266"/>
      <c r="AJ31" s="264"/>
      <c r="AK31" s="265"/>
      <c r="AL31" s="266"/>
      <c r="AP31" s="264"/>
      <c r="AQ31" s="265"/>
      <c r="AR31" s="266"/>
      <c r="AV31" s="264"/>
      <c r="AW31" s="265"/>
      <c r="AX31" s="266"/>
      <c r="BB31" s="264"/>
      <c r="BC31" s="265"/>
      <c r="BD31" s="266"/>
      <c r="BH31" s="264"/>
      <c r="BI31" s="265"/>
      <c r="BJ31" s="266"/>
      <c r="BN31" s="264"/>
      <c r="BO31" s="265"/>
      <c r="BP31" s="266"/>
      <c r="BT31" s="264" t="s">
        <v>2125</v>
      </c>
      <c r="BU31" s="265">
        <v>1.5803868599999999</v>
      </c>
      <c r="BV31" s="266">
        <v>1.41</v>
      </c>
      <c r="BZ31" s="264"/>
      <c r="CA31" s="265"/>
      <c r="CB31" s="266"/>
      <c r="CF31" s="264"/>
      <c r="CG31" s="265"/>
      <c r="CH31" s="266"/>
      <c r="CL31" s="264"/>
      <c r="CM31" s="265"/>
      <c r="CN31" s="266"/>
      <c r="CR31" s="264"/>
      <c r="CS31" s="265"/>
      <c r="CT31" s="266"/>
      <c r="CX31" s="264"/>
      <c r="CY31" s="265"/>
      <c r="CZ31" s="266"/>
      <c r="DD31" s="264"/>
      <c r="DE31" s="265"/>
      <c r="DF31" s="266"/>
      <c r="DJ31" s="264"/>
      <c r="DK31" s="265"/>
      <c r="DL31" s="266"/>
      <c r="DP31" s="264"/>
      <c r="DQ31" s="265"/>
      <c r="DR31" s="266"/>
      <c r="DV31" s="264"/>
      <c r="DW31" s="265"/>
      <c r="DX31" s="266"/>
      <c r="EB31" s="264"/>
      <c r="EC31" s="265"/>
      <c r="ED31" s="266"/>
      <c r="EH31" s="264"/>
      <c r="EI31" s="265"/>
      <c r="EJ31" s="266"/>
      <c r="EK31" t="s">
        <v>1626</v>
      </c>
      <c r="EL31" s="263">
        <v>5.4046591199999998</v>
      </c>
      <c r="EM31" s="5">
        <v>2.41</v>
      </c>
      <c r="EN31" s="264"/>
      <c r="EO31" s="265"/>
      <c r="EP31" s="266"/>
      <c r="ET31" s="264"/>
      <c r="EU31" s="265"/>
      <c r="EV31" s="266"/>
      <c r="EZ31" s="264"/>
      <c r="FA31" s="265"/>
      <c r="FB31" s="266"/>
      <c r="FF31" s="264"/>
      <c r="FG31" s="265"/>
      <c r="FH31" s="266"/>
      <c r="FL31" s="264"/>
      <c r="FM31" s="265"/>
      <c r="FN31" s="266"/>
      <c r="FR31" s="264"/>
      <c r="FS31" s="265"/>
      <c r="FT31" s="266"/>
      <c r="FX31" s="264"/>
      <c r="FY31" s="265"/>
      <c r="FZ31" s="266"/>
    </row>
    <row r="32" spans="3:182" x14ac:dyDescent="0.2">
      <c r="F32" s="264"/>
      <c r="G32" s="265"/>
      <c r="H32" s="266"/>
      <c r="L32" s="264"/>
      <c r="M32" s="265"/>
      <c r="N32" s="266"/>
      <c r="R32" s="264"/>
      <c r="S32" s="265"/>
      <c r="T32" s="266"/>
      <c r="X32" s="264"/>
      <c r="Y32" s="265"/>
      <c r="Z32" s="266"/>
      <c r="AD32" s="264"/>
      <c r="AE32" s="265"/>
      <c r="AF32" s="266"/>
      <c r="AJ32" s="264"/>
      <c r="AK32" s="265"/>
      <c r="AL32" s="266"/>
      <c r="AP32" s="264"/>
      <c r="AQ32" s="265"/>
      <c r="AR32" s="266"/>
      <c r="AV32" s="264"/>
      <c r="AW32" s="265"/>
      <c r="AX32" s="266"/>
      <c r="BB32" s="264"/>
      <c r="BC32" s="265"/>
      <c r="BD32" s="266"/>
      <c r="BH32" s="264"/>
      <c r="BI32" s="265"/>
      <c r="BJ32" s="266"/>
      <c r="BN32" s="264"/>
      <c r="BO32" s="265"/>
      <c r="BP32" s="266"/>
      <c r="BT32" s="264"/>
      <c r="BU32" s="265"/>
      <c r="BV32" s="266"/>
      <c r="BZ32" s="264"/>
      <c r="CA32" s="265"/>
      <c r="CB32" s="266"/>
      <c r="CF32" s="264"/>
      <c r="CG32" s="265"/>
      <c r="CH32" s="266"/>
      <c r="CL32" s="264"/>
      <c r="CM32" s="265"/>
      <c r="CN32" s="266"/>
      <c r="CR32" s="264"/>
      <c r="CS32" s="265"/>
      <c r="CT32" s="266"/>
      <c r="CX32" s="264"/>
      <c r="CY32" s="265"/>
      <c r="CZ32" s="266"/>
      <c r="DD32" s="264"/>
      <c r="DE32" s="265"/>
      <c r="DF32" s="266"/>
      <c r="DJ32" s="264"/>
      <c r="DK32" s="265"/>
      <c r="DL32" s="266"/>
      <c r="DP32" s="264"/>
      <c r="DQ32" s="265"/>
      <c r="DR32" s="266"/>
      <c r="DV32" s="264"/>
      <c r="DW32" s="265"/>
      <c r="DX32" s="266"/>
      <c r="EB32" s="264"/>
      <c r="EC32" s="265"/>
      <c r="ED32" s="266"/>
      <c r="EH32" s="264"/>
      <c r="EI32" s="265"/>
      <c r="EJ32" s="266"/>
      <c r="EN32" s="264"/>
      <c r="EO32" s="265"/>
      <c r="EP32" s="266"/>
      <c r="ET32" s="264"/>
      <c r="EU32" s="265"/>
      <c r="EV32" s="266"/>
      <c r="EZ32" s="264"/>
      <c r="FA32" s="265"/>
      <c r="FB32" s="266"/>
      <c r="FF32" s="264"/>
      <c r="FG32" s="265"/>
      <c r="FH32" s="266"/>
      <c r="FL32" s="264"/>
      <c r="FM32" s="265"/>
      <c r="FN32" s="266"/>
      <c r="FR32" s="264"/>
      <c r="FS32" s="265"/>
      <c r="FT32" s="266"/>
      <c r="FX32" s="264"/>
      <c r="FY32" s="265"/>
      <c r="FZ32" s="266"/>
    </row>
    <row r="33" spans="1:185" x14ac:dyDescent="0.2">
      <c r="F33" s="264"/>
      <c r="G33" s="265"/>
      <c r="H33" s="266"/>
      <c r="L33" s="264"/>
      <c r="M33" s="265"/>
      <c r="N33" s="266"/>
      <c r="R33" s="264"/>
      <c r="S33" s="265"/>
      <c r="T33" s="266"/>
      <c r="X33" s="264"/>
      <c r="Y33" s="265"/>
      <c r="Z33" s="266"/>
      <c r="AD33" s="264"/>
      <c r="AE33" s="265"/>
      <c r="AF33" s="266"/>
      <c r="AJ33" s="264"/>
      <c r="AK33" s="265"/>
      <c r="AL33" s="266"/>
      <c r="AP33" s="264"/>
      <c r="AQ33" s="265"/>
      <c r="AR33" s="266"/>
      <c r="AV33" s="264"/>
      <c r="AW33" s="265"/>
      <c r="AX33" s="266"/>
      <c r="BB33" s="264"/>
      <c r="BC33" s="265"/>
      <c r="BD33" s="266"/>
      <c r="BH33" s="264"/>
      <c r="BI33" s="265"/>
      <c r="BJ33" s="266"/>
      <c r="BN33" s="264"/>
      <c r="BO33" s="265"/>
      <c r="BP33" s="266"/>
      <c r="BT33" s="264"/>
      <c r="BU33" s="265"/>
      <c r="BV33" s="266"/>
      <c r="BZ33" s="264"/>
      <c r="CA33" s="265"/>
      <c r="CB33" s="266"/>
      <c r="CF33" s="264"/>
      <c r="CG33" s="265"/>
      <c r="CH33" s="266"/>
      <c r="CL33" s="264"/>
      <c r="CM33" s="265"/>
      <c r="CN33" s="266"/>
      <c r="CR33" s="264"/>
      <c r="CS33" s="265"/>
      <c r="CT33" s="266"/>
      <c r="CX33" s="264"/>
      <c r="CY33" s="265"/>
      <c r="CZ33" s="266"/>
      <c r="DD33" s="264"/>
      <c r="DE33" s="265"/>
      <c r="DF33" s="266"/>
      <c r="DJ33" s="264"/>
      <c r="DK33" s="265"/>
      <c r="DL33" s="266"/>
      <c r="DP33" s="264"/>
      <c r="DQ33" s="265"/>
      <c r="DR33" s="266"/>
      <c r="DV33" s="264"/>
      <c r="DW33" s="265"/>
      <c r="DX33" s="266"/>
      <c r="EB33" s="264"/>
      <c r="EC33" s="265"/>
      <c r="ED33" s="266"/>
      <c r="EH33" s="264"/>
      <c r="EI33" s="265"/>
      <c r="EJ33" s="266"/>
      <c r="EN33" s="264"/>
      <c r="EO33" s="265"/>
      <c r="EP33" s="266"/>
      <c r="ET33" s="264"/>
      <c r="EU33" s="265"/>
      <c r="EV33" s="266"/>
      <c r="EZ33" s="264"/>
      <c r="FA33" s="265"/>
      <c r="FB33" s="266"/>
      <c r="FF33" s="264"/>
      <c r="FG33" s="265"/>
      <c r="FH33" s="266"/>
      <c r="FL33" s="264"/>
      <c r="FM33" s="265"/>
      <c r="FN33" s="266"/>
      <c r="FR33" s="264"/>
      <c r="FS33" s="265"/>
      <c r="FT33" s="266"/>
      <c r="FX33" s="264"/>
      <c r="FY33" s="265"/>
      <c r="FZ33" s="266"/>
    </row>
    <row r="34" spans="1:185" x14ac:dyDescent="0.2">
      <c r="F34" s="264"/>
      <c r="G34" s="265"/>
      <c r="H34" s="266"/>
      <c r="L34" s="264"/>
      <c r="M34" s="265"/>
      <c r="N34" s="266"/>
      <c r="R34" s="264"/>
      <c r="S34" s="265"/>
      <c r="T34" s="266"/>
      <c r="X34" s="264"/>
      <c r="Y34" s="265"/>
      <c r="Z34" s="266"/>
      <c r="AD34" s="264"/>
      <c r="AE34" s="265"/>
      <c r="AF34" s="266"/>
      <c r="AJ34" s="264"/>
      <c r="AK34" s="265"/>
      <c r="AL34" s="266"/>
      <c r="AP34" s="264"/>
      <c r="AQ34" s="265"/>
      <c r="AR34" s="266"/>
      <c r="AV34" s="264"/>
      <c r="AW34" s="265"/>
      <c r="AX34" s="266"/>
      <c r="BB34" s="264"/>
      <c r="BC34" s="265"/>
      <c r="BD34" s="266"/>
      <c r="BH34" s="264"/>
      <c r="BI34" s="265"/>
      <c r="BJ34" s="266"/>
      <c r="BN34" s="264"/>
      <c r="BO34" s="265"/>
      <c r="BP34" s="266"/>
      <c r="BT34" s="264"/>
      <c r="BU34" s="265"/>
      <c r="BV34" s="266"/>
      <c r="BZ34" s="264"/>
      <c r="CA34" s="265"/>
      <c r="CB34" s="266"/>
      <c r="CF34" s="264"/>
      <c r="CG34" s="265"/>
      <c r="CH34" s="266"/>
      <c r="CL34" s="264"/>
      <c r="CM34" s="265"/>
      <c r="CN34" s="266"/>
      <c r="CR34" s="264"/>
      <c r="CS34" s="265"/>
      <c r="CT34" s="266"/>
      <c r="CX34" s="264"/>
      <c r="CY34" s="265"/>
      <c r="CZ34" s="266"/>
      <c r="DD34" s="264"/>
      <c r="DE34" s="265"/>
      <c r="DF34" s="266"/>
      <c r="DJ34" s="264"/>
      <c r="DK34" s="265"/>
      <c r="DL34" s="266"/>
      <c r="DP34" s="264"/>
      <c r="DQ34" s="265"/>
      <c r="DR34" s="266"/>
      <c r="DV34" s="264"/>
      <c r="DW34" s="265"/>
      <c r="DX34" s="266"/>
      <c r="EB34" s="264"/>
      <c r="EC34" s="265"/>
      <c r="ED34" s="266"/>
      <c r="EH34" s="264"/>
      <c r="EI34" s="265"/>
      <c r="EJ34" s="266"/>
      <c r="EN34" s="264"/>
      <c r="EO34" s="265"/>
      <c r="EP34" s="266"/>
      <c r="ET34" s="264"/>
      <c r="EU34" s="265"/>
      <c r="EV34" s="266"/>
      <c r="EZ34" s="264"/>
      <c r="FA34" s="265"/>
      <c r="FB34" s="266"/>
      <c r="FF34" s="264"/>
      <c r="FG34" s="265"/>
      <c r="FH34" s="266"/>
      <c r="FL34" s="264"/>
      <c r="FM34" s="265"/>
      <c r="FN34" s="266"/>
      <c r="FR34" s="264"/>
      <c r="FS34" s="265"/>
      <c r="FT34" s="266"/>
      <c r="FX34" s="264"/>
      <c r="FY34" s="265"/>
      <c r="FZ34" s="266"/>
    </row>
    <row r="35" spans="1:185" x14ac:dyDescent="0.2">
      <c r="F35" s="264"/>
      <c r="G35" s="265"/>
      <c r="H35" s="266"/>
      <c r="L35" s="264"/>
      <c r="M35" s="265"/>
      <c r="N35" s="266"/>
      <c r="R35" s="264"/>
      <c r="S35" s="265"/>
      <c r="T35" s="266"/>
      <c r="X35" s="264"/>
      <c r="Y35" s="265"/>
      <c r="Z35" s="266"/>
      <c r="AD35" s="264"/>
      <c r="AE35" s="265"/>
      <c r="AF35" s="266"/>
      <c r="AJ35" s="264"/>
      <c r="AK35" s="265"/>
      <c r="AL35" s="266"/>
      <c r="AP35" s="264"/>
      <c r="AQ35" s="265"/>
      <c r="AR35" s="266"/>
      <c r="AV35" s="264"/>
      <c r="AW35" s="265"/>
      <c r="AX35" s="266"/>
      <c r="BB35" s="264"/>
      <c r="BC35" s="265"/>
      <c r="BD35" s="266"/>
      <c r="BH35" s="264"/>
      <c r="BI35" s="265"/>
      <c r="BJ35" s="266"/>
      <c r="BN35" s="264"/>
      <c r="BO35" s="265"/>
      <c r="BP35" s="266"/>
      <c r="BT35" s="264"/>
      <c r="BU35" s="265"/>
      <c r="BV35" s="266"/>
      <c r="BZ35" s="264"/>
      <c r="CA35" s="265"/>
      <c r="CB35" s="266"/>
      <c r="CF35" s="264"/>
      <c r="CG35" s="265"/>
      <c r="CH35" s="266"/>
      <c r="CL35" s="264"/>
      <c r="CM35" s="265"/>
      <c r="CN35" s="266"/>
      <c r="CR35" s="264"/>
      <c r="CS35" s="265"/>
      <c r="CT35" s="266"/>
      <c r="CX35" s="264"/>
      <c r="CY35" s="265"/>
      <c r="CZ35" s="266"/>
      <c r="DD35" s="264"/>
      <c r="DE35" s="265"/>
      <c r="DF35" s="266"/>
      <c r="DJ35" s="264"/>
      <c r="DK35" s="265"/>
      <c r="DL35" s="266"/>
      <c r="DP35" s="264"/>
      <c r="DQ35" s="265"/>
      <c r="DR35" s="266"/>
      <c r="DV35" s="264"/>
      <c r="DW35" s="265"/>
      <c r="DX35" s="266"/>
      <c r="EB35" s="264"/>
      <c r="EC35" s="265"/>
      <c r="ED35" s="266"/>
      <c r="EH35" s="264"/>
      <c r="EI35" s="265"/>
      <c r="EJ35" s="266"/>
      <c r="EN35" s="264"/>
      <c r="EO35" s="265"/>
      <c r="EP35" s="266"/>
      <c r="ET35" s="264"/>
      <c r="EU35" s="265"/>
      <c r="EV35" s="266"/>
      <c r="EZ35" s="264"/>
      <c r="FA35" s="265"/>
      <c r="FB35" s="266"/>
      <c r="FF35" s="264"/>
      <c r="FG35" s="265"/>
      <c r="FH35" s="266"/>
      <c r="FL35" s="264"/>
      <c r="FM35" s="265"/>
      <c r="FN35" s="266"/>
      <c r="FR35" s="264"/>
      <c r="FS35" s="265"/>
      <c r="FT35" s="266"/>
      <c r="FX35" s="264"/>
      <c r="FY35" s="265"/>
      <c r="FZ35" s="266"/>
    </row>
    <row r="36" spans="1:185" x14ac:dyDescent="0.2">
      <c r="F36" s="264"/>
      <c r="G36" s="265"/>
      <c r="H36" s="266"/>
      <c r="L36" s="264"/>
      <c r="M36" s="265"/>
      <c r="N36" s="266"/>
      <c r="R36" s="264"/>
      <c r="S36" s="265"/>
      <c r="T36" s="266"/>
      <c r="X36" s="264"/>
      <c r="Y36" s="265"/>
      <c r="Z36" s="266"/>
      <c r="AD36" s="264"/>
      <c r="AE36" s="265"/>
      <c r="AF36" s="266"/>
      <c r="AJ36" s="264"/>
      <c r="AK36" s="265"/>
      <c r="AL36" s="266"/>
      <c r="AP36" s="264"/>
      <c r="AQ36" s="265"/>
      <c r="AR36" s="266"/>
      <c r="AV36" s="264"/>
      <c r="AW36" s="265"/>
      <c r="AX36" s="266"/>
      <c r="BB36" s="264"/>
      <c r="BC36" s="265"/>
      <c r="BD36" s="266"/>
      <c r="BH36" s="264"/>
      <c r="BI36" s="265"/>
      <c r="BJ36" s="266"/>
      <c r="BN36" s="264"/>
      <c r="BO36" s="265"/>
      <c r="BP36" s="266"/>
      <c r="BT36" s="264"/>
      <c r="BU36" s="265"/>
      <c r="BV36" s="266"/>
      <c r="BZ36" s="264"/>
      <c r="CA36" s="265"/>
      <c r="CB36" s="266"/>
      <c r="CF36" s="264"/>
      <c r="CG36" s="265"/>
      <c r="CH36" s="266"/>
      <c r="CL36" s="264"/>
      <c r="CM36" s="265"/>
      <c r="CN36" s="266"/>
      <c r="CR36" s="264"/>
      <c r="CS36" s="265"/>
      <c r="CT36" s="266"/>
      <c r="CX36" s="264"/>
      <c r="CY36" s="265"/>
      <c r="CZ36" s="266"/>
      <c r="DD36" s="264"/>
      <c r="DE36" s="265"/>
      <c r="DF36" s="266"/>
      <c r="DJ36" s="264"/>
      <c r="DK36" s="265"/>
      <c r="DL36" s="266"/>
      <c r="DP36" s="264"/>
      <c r="DQ36" s="265"/>
      <c r="DR36" s="266"/>
      <c r="DV36" s="264"/>
      <c r="DW36" s="265"/>
      <c r="DX36" s="266"/>
      <c r="EB36" s="264"/>
      <c r="EC36" s="265"/>
      <c r="ED36" s="266"/>
      <c r="EH36" s="264"/>
      <c r="EI36" s="265"/>
      <c r="EJ36" s="266"/>
      <c r="EN36" s="264"/>
      <c r="EO36" s="265"/>
      <c r="EP36" s="266"/>
      <c r="ET36" s="264"/>
      <c r="EU36" s="265"/>
      <c r="EV36" s="266"/>
      <c r="EZ36" s="264"/>
      <c r="FA36" s="265"/>
      <c r="FB36" s="266"/>
      <c r="FF36" s="264"/>
      <c r="FG36" s="265"/>
      <c r="FH36" s="266"/>
      <c r="FL36" s="264"/>
      <c r="FM36" s="265"/>
      <c r="FN36" s="266"/>
      <c r="FR36" s="264"/>
      <c r="FS36" s="265"/>
      <c r="FT36" s="266"/>
      <c r="FX36" s="264"/>
      <c r="FY36" s="265"/>
      <c r="FZ36" s="266"/>
    </row>
    <row r="37" spans="1:185" x14ac:dyDescent="0.2">
      <c r="F37" s="264"/>
      <c r="G37" s="265"/>
      <c r="H37" s="266"/>
      <c r="L37" s="264"/>
      <c r="M37" s="265"/>
      <c r="N37" s="266"/>
      <c r="R37" s="264"/>
      <c r="S37" s="265"/>
      <c r="T37" s="266"/>
      <c r="X37" s="264"/>
      <c r="Y37" s="265"/>
      <c r="Z37" s="266"/>
      <c r="AD37" s="264"/>
      <c r="AE37" s="265"/>
      <c r="AF37" s="266"/>
      <c r="AJ37" s="264"/>
      <c r="AK37" s="265"/>
      <c r="AL37" s="266"/>
      <c r="AP37" s="264"/>
      <c r="AQ37" s="265"/>
      <c r="AR37" s="266"/>
      <c r="AV37" s="264"/>
      <c r="AW37" s="265"/>
      <c r="AX37" s="266"/>
      <c r="BB37" s="264"/>
      <c r="BC37" s="265"/>
      <c r="BD37" s="266"/>
      <c r="BH37" s="264"/>
      <c r="BI37" s="265"/>
      <c r="BJ37" s="266"/>
      <c r="BN37" s="264"/>
      <c r="BO37" s="265"/>
      <c r="BP37" s="266"/>
      <c r="BT37" s="264"/>
      <c r="BU37" s="265"/>
      <c r="BV37" s="266"/>
      <c r="BZ37" s="264"/>
      <c r="CA37" s="265"/>
      <c r="CB37" s="266"/>
      <c r="CF37" s="264"/>
      <c r="CG37" s="265"/>
      <c r="CH37" s="266"/>
      <c r="CL37" s="264"/>
      <c r="CM37" s="265"/>
      <c r="CN37" s="266"/>
      <c r="CR37" s="264"/>
      <c r="CS37" s="265"/>
      <c r="CT37" s="266"/>
      <c r="CX37" s="264"/>
      <c r="CY37" s="265"/>
      <c r="CZ37" s="266"/>
      <c r="DD37" s="264"/>
      <c r="DE37" s="265"/>
      <c r="DF37" s="266"/>
      <c r="DJ37" s="264"/>
      <c r="DK37" s="265"/>
      <c r="DL37" s="266"/>
      <c r="DP37" s="264"/>
      <c r="DQ37" s="265"/>
      <c r="DR37" s="266"/>
      <c r="DV37" s="264"/>
      <c r="DW37" s="265"/>
      <c r="DX37" s="266"/>
      <c r="EB37" s="264"/>
      <c r="EC37" s="265"/>
      <c r="ED37" s="266"/>
      <c r="EH37" s="264"/>
      <c r="EI37" s="265"/>
      <c r="EJ37" s="266"/>
      <c r="EN37" s="264"/>
      <c r="EO37" s="265"/>
      <c r="EP37" s="266"/>
      <c r="ET37" s="264"/>
      <c r="EU37" s="265"/>
      <c r="EV37" s="266"/>
      <c r="EZ37" s="264"/>
      <c r="FA37" s="265"/>
      <c r="FB37" s="266"/>
      <c r="FF37" s="264"/>
      <c r="FG37" s="265"/>
      <c r="FH37" s="266"/>
      <c r="FL37" s="264"/>
      <c r="FM37" s="265"/>
      <c r="FN37" s="266"/>
      <c r="FR37" s="264"/>
      <c r="FS37" s="265"/>
      <c r="FT37" s="266"/>
      <c r="FX37" s="264"/>
      <c r="FY37" s="265"/>
      <c r="FZ37" s="266"/>
    </row>
    <row r="38" spans="1:185" x14ac:dyDescent="0.2">
      <c r="F38" s="264"/>
      <c r="G38" s="265"/>
      <c r="H38" s="266"/>
      <c r="L38" s="264"/>
      <c r="M38" s="265"/>
      <c r="N38" s="266"/>
      <c r="R38" s="264"/>
      <c r="S38" s="265"/>
      <c r="T38" s="266"/>
      <c r="X38" s="264"/>
      <c r="Y38" s="265"/>
      <c r="Z38" s="266"/>
      <c r="AD38" s="264"/>
      <c r="AE38" s="265"/>
      <c r="AF38" s="266"/>
      <c r="AJ38" s="264"/>
      <c r="AK38" s="265"/>
      <c r="AL38" s="266"/>
      <c r="AP38" s="264"/>
      <c r="AQ38" s="265"/>
      <c r="AR38" s="266"/>
      <c r="AV38" s="264"/>
      <c r="AW38" s="265"/>
      <c r="AX38" s="266"/>
      <c r="BB38" s="264"/>
      <c r="BC38" s="265"/>
      <c r="BD38" s="266"/>
      <c r="BH38" s="264"/>
      <c r="BI38" s="265"/>
      <c r="BJ38" s="266"/>
      <c r="BN38" s="264"/>
      <c r="BO38" s="265"/>
      <c r="BP38" s="266"/>
      <c r="BT38" s="264"/>
      <c r="BU38" s="265"/>
      <c r="BV38" s="266"/>
      <c r="BZ38" s="264"/>
      <c r="CA38" s="265"/>
      <c r="CB38" s="266"/>
      <c r="CF38" s="264"/>
      <c r="CG38" s="265"/>
      <c r="CH38" s="266"/>
      <c r="CL38" s="264"/>
      <c r="CM38" s="265"/>
      <c r="CN38" s="266"/>
      <c r="CR38" s="264"/>
      <c r="CS38" s="265"/>
      <c r="CT38" s="266"/>
      <c r="CX38" s="264"/>
      <c r="CY38" s="265"/>
      <c r="CZ38" s="266"/>
      <c r="DD38" s="264"/>
      <c r="DE38" s="265"/>
      <c r="DF38" s="266"/>
      <c r="DJ38" s="264"/>
      <c r="DK38" s="265"/>
      <c r="DL38" s="266"/>
      <c r="DP38" s="264"/>
      <c r="DQ38" s="265"/>
      <c r="DR38" s="266"/>
      <c r="DV38" s="264"/>
      <c r="DW38" s="265"/>
      <c r="DX38" s="266"/>
      <c r="EB38" s="264"/>
      <c r="EC38" s="265"/>
      <c r="ED38" s="266"/>
      <c r="EH38" s="264"/>
      <c r="EI38" s="265"/>
      <c r="EJ38" s="266"/>
      <c r="EN38" s="264"/>
      <c r="EO38" s="265"/>
      <c r="EP38" s="266"/>
      <c r="ET38" s="264"/>
      <c r="EU38" s="265"/>
      <c r="EV38" s="266"/>
      <c r="EZ38" s="264"/>
      <c r="FA38" s="265"/>
      <c r="FB38" s="266"/>
      <c r="FF38" s="264"/>
      <c r="FG38" s="265"/>
      <c r="FH38" s="266"/>
      <c r="FL38" s="264"/>
      <c r="FM38" s="265"/>
      <c r="FN38" s="266"/>
      <c r="FR38" s="264"/>
      <c r="FS38" s="265"/>
      <c r="FT38" s="266"/>
      <c r="FX38" s="264"/>
      <c r="FY38" s="265"/>
      <c r="FZ38" s="266"/>
    </row>
    <row r="39" spans="1:185" x14ac:dyDescent="0.2">
      <c r="F39" s="264"/>
      <c r="G39" s="265"/>
      <c r="H39" s="266"/>
      <c r="L39" s="264"/>
      <c r="M39" s="265"/>
      <c r="N39" s="266"/>
      <c r="R39" s="264"/>
      <c r="S39" s="265"/>
      <c r="T39" s="266"/>
      <c r="X39" s="264"/>
      <c r="Y39" s="265"/>
      <c r="Z39" s="266"/>
      <c r="AD39" s="264"/>
      <c r="AE39" s="265"/>
      <c r="AF39" s="266"/>
      <c r="AJ39" s="264"/>
      <c r="AK39" s="265"/>
      <c r="AL39" s="266"/>
      <c r="AP39" s="264"/>
      <c r="AQ39" s="265"/>
      <c r="AR39" s="266"/>
      <c r="AV39" s="264"/>
      <c r="AW39" s="265"/>
      <c r="AX39" s="266"/>
      <c r="BB39" s="264"/>
      <c r="BC39" s="265"/>
      <c r="BD39" s="266"/>
      <c r="BH39" s="264"/>
      <c r="BI39" s="265"/>
      <c r="BJ39" s="266"/>
      <c r="BN39" s="264"/>
      <c r="BO39" s="265"/>
      <c r="BP39" s="266"/>
      <c r="BT39" s="264"/>
      <c r="BU39" s="265"/>
      <c r="BV39" s="266"/>
      <c r="BZ39" s="264"/>
      <c r="CA39" s="265"/>
      <c r="CB39" s="266"/>
      <c r="CF39" s="264"/>
      <c r="CG39" s="265"/>
      <c r="CH39" s="266"/>
      <c r="CL39" s="264"/>
      <c r="CM39" s="265"/>
      <c r="CN39" s="266"/>
      <c r="CR39" s="264"/>
      <c r="CS39" s="265"/>
      <c r="CT39" s="266"/>
      <c r="CX39" s="264"/>
      <c r="CY39" s="265"/>
      <c r="CZ39" s="266"/>
      <c r="DD39" s="264"/>
      <c r="DE39" s="265"/>
      <c r="DF39" s="266"/>
      <c r="DJ39" s="264"/>
      <c r="DK39" s="265"/>
      <c r="DL39" s="266"/>
      <c r="DP39" s="264"/>
      <c r="DQ39" s="265"/>
      <c r="DR39" s="266"/>
      <c r="DV39" s="264"/>
      <c r="DW39" s="265"/>
      <c r="DX39" s="266"/>
      <c r="EB39" s="264"/>
      <c r="EC39" s="265"/>
      <c r="ED39" s="266"/>
      <c r="EH39" s="264"/>
      <c r="EI39" s="265"/>
      <c r="EJ39" s="266"/>
      <c r="EN39" s="264"/>
      <c r="EO39" s="265"/>
      <c r="EP39" s="266"/>
      <c r="ET39" s="264"/>
      <c r="EU39" s="265"/>
      <c r="EV39" s="266"/>
      <c r="EZ39" s="264"/>
      <c r="FA39" s="265"/>
      <c r="FB39" s="266"/>
      <c r="FF39" s="264"/>
      <c r="FG39" s="265"/>
      <c r="FH39" s="266"/>
      <c r="FL39" s="264"/>
      <c r="FM39" s="265"/>
      <c r="FN39" s="266"/>
      <c r="FR39" s="264"/>
      <c r="FS39" s="265"/>
      <c r="FT39" s="266"/>
      <c r="FX39" s="264"/>
      <c r="FY39" s="265"/>
      <c r="FZ39" s="266"/>
    </row>
    <row r="40" spans="1:185" x14ac:dyDescent="0.2">
      <c r="F40" s="264"/>
      <c r="G40" s="265"/>
      <c r="H40" s="266"/>
      <c r="L40" s="264"/>
      <c r="M40" s="265"/>
      <c r="N40" s="266"/>
      <c r="R40" s="264"/>
      <c r="S40" s="265"/>
      <c r="T40" s="266"/>
      <c r="X40" s="264"/>
      <c r="Y40" s="265"/>
      <c r="Z40" s="266"/>
      <c r="AD40" s="264"/>
      <c r="AE40" s="265"/>
      <c r="AF40" s="266"/>
      <c r="AJ40" s="264"/>
      <c r="AK40" s="265"/>
      <c r="AL40" s="266"/>
      <c r="AP40" s="264"/>
      <c r="AQ40" s="265"/>
      <c r="AR40" s="266"/>
      <c r="AV40" s="264"/>
      <c r="AW40" s="265"/>
      <c r="AX40" s="266"/>
      <c r="BB40" s="264"/>
      <c r="BC40" s="265"/>
      <c r="BD40" s="266"/>
      <c r="BH40" s="264"/>
      <c r="BI40" s="265"/>
      <c r="BJ40" s="266"/>
      <c r="BN40" s="264"/>
      <c r="BO40" s="265"/>
      <c r="BP40" s="266"/>
      <c r="BT40" s="264"/>
      <c r="BU40" s="265"/>
      <c r="BV40" s="266"/>
      <c r="BZ40" s="264"/>
      <c r="CA40" s="265"/>
      <c r="CB40" s="266"/>
      <c r="CF40" s="264"/>
      <c r="CG40" s="265"/>
      <c r="CH40" s="266"/>
      <c r="CL40" s="264"/>
      <c r="CM40" s="265"/>
      <c r="CN40" s="266"/>
      <c r="CR40" s="264"/>
      <c r="CS40" s="265"/>
      <c r="CT40" s="266"/>
      <c r="CX40" s="264"/>
      <c r="CY40" s="265"/>
      <c r="CZ40" s="266"/>
      <c r="DD40" s="264"/>
      <c r="DE40" s="265"/>
      <c r="DF40" s="266"/>
      <c r="DJ40" s="264"/>
      <c r="DK40" s="265"/>
      <c r="DL40" s="266"/>
      <c r="DP40" s="264"/>
      <c r="DQ40" s="265"/>
      <c r="DR40" s="266"/>
      <c r="DV40" s="264"/>
      <c r="DW40" s="265"/>
      <c r="DX40" s="266"/>
      <c r="EB40" s="264"/>
      <c r="EC40" s="265"/>
      <c r="ED40" s="266"/>
      <c r="EH40" s="264"/>
      <c r="EI40" s="265"/>
      <c r="EJ40" s="266"/>
      <c r="EN40" s="264"/>
      <c r="EO40" s="265"/>
      <c r="EP40" s="266"/>
      <c r="ET40" s="264"/>
      <c r="EU40" s="265"/>
      <c r="EV40" s="266"/>
      <c r="EZ40" s="264"/>
      <c r="FA40" s="265"/>
      <c r="FB40" s="266"/>
      <c r="FF40" s="264"/>
      <c r="FG40" s="265"/>
      <c r="FH40" s="266"/>
      <c r="FL40" s="264"/>
      <c r="FM40" s="265"/>
      <c r="FN40" s="266"/>
      <c r="FR40" s="264"/>
      <c r="FS40" s="265"/>
      <c r="FT40" s="266"/>
      <c r="FX40" s="264"/>
      <c r="FY40" s="265"/>
      <c r="FZ40" s="266"/>
    </row>
    <row r="41" spans="1:185" ht="13.5" thickBot="1" x14ac:dyDescent="0.25">
      <c r="F41" s="264"/>
      <c r="G41" s="265"/>
      <c r="H41" s="266"/>
      <c r="L41" s="264"/>
      <c r="M41" s="265"/>
      <c r="N41" s="266"/>
      <c r="R41" s="264"/>
      <c r="S41" s="265"/>
      <c r="T41" s="266"/>
      <c r="X41" s="264"/>
      <c r="Y41" s="265"/>
      <c r="Z41" s="266"/>
      <c r="AD41" s="264"/>
      <c r="AE41" s="265"/>
      <c r="AF41" s="266"/>
      <c r="AJ41" s="264"/>
      <c r="AK41" s="265"/>
      <c r="AL41" s="266"/>
      <c r="AP41" s="264"/>
      <c r="AQ41" s="265"/>
      <c r="AR41" s="266"/>
      <c r="AV41" s="264"/>
      <c r="AW41" s="265"/>
      <c r="AX41" s="266"/>
      <c r="BB41" s="264"/>
      <c r="BC41" s="265"/>
      <c r="BD41" s="266"/>
      <c r="BH41" s="264"/>
      <c r="BI41" s="265"/>
      <c r="BJ41" s="266"/>
      <c r="BN41" s="264"/>
      <c r="BO41" s="265"/>
      <c r="BP41" s="266"/>
      <c r="BT41" s="264"/>
      <c r="BU41" s="265"/>
      <c r="BV41" s="266"/>
      <c r="BZ41" s="264"/>
      <c r="CA41" s="265"/>
      <c r="CB41" s="266"/>
      <c r="CF41" s="264"/>
      <c r="CG41" s="265"/>
      <c r="CH41" s="266"/>
      <c r="CL41" s="264"/>
      <c r="CM41" s="265"/>
      <c r="CN41" s="266"/>
      <c r="CR41" s="264"/>
      <c r="CS41" s="265"/>
      <c r="CT41" s="266"/>
      <c r="CX41" s="264"/>
      <c r="CY41" s="265"/>
      <c r="CZ41" s="266"/>
      <c r="DD41" s="264"/>
      <c r="DE41" s="265"/>
      <c r="DF41" s="266"/>
      <c r="DJ41" s="264"/>
      <c r="DK41" s="265"/>
      <c r="DL41" s="266"/>
      <c r="DP41" s="264"/>
      <c r="DQ41" s="265"/>
      <c r="DR41" s="266"/>
      <c r="DV41" s="264"/>
      <c r="DW41" s="265"/>
      <c r="DX41" s="266"/>
      <c r="EB41" s="264"/>
      <c r="EC41" s="265"/>
      <c r="ED41" s="266"/>
      <c r="EH41" s="264"/>
      <c r="EI41" s="265"/>
      <c r="EJ41" s="266"/>
      <c r="EN41" s="264"/>
      <c r="EO41" s="265"/>
      <c r="EP41" s="266"/>
      <c r="ET41" s="264"/>
      <c r="EU41" s="265"/>
      <c r="EV41" s="266"/>
      <c r="EZ41" s="264"/>
      <c r="FA41" s="265"/>
      <c r="FB41" s="266"/>
      <c r="FF41" s="264"/>
      <c r="FG41" s="265"/>
      <c r="FH41" s="266"/>
      <c r="FL41" s="264"/>
      <c r="FM41" s="265"/>
      <c r="FN41" s="266"/>
      <c r="FR41" s="264"/>
      <c r="FS41" s="265"/>
      <c r="FT41" s="266"/>
      <c r="FX41" s="264"/>
      <c r="FY41" s="265"/>
      <c r="FZ41" s="266"/>
    </row>
    <row r="42" spans="1:185" ht="13.5" thickBot="1" x14ac:dyDescent="0.25">
      <c r="A42" s="267" t="s">
        <v>1509</v>
      </c>
      <c r="B42" s="268"/>
      <c r="C42" s="267"/>
      <c r="D42" s="268">
        <v>0</v>
      </c>
      <c r="E42" s="272">
        <v>0</v>
      </c>
      <c r="F42" s="269"/>
      <c r="G42" s="270">
        <v>0</v>
      </c>
      <c r="H42" s="271">
        <v>0</v>
      </c>
      <c r="I42" s="267"/>
      <c r="J42" s="268">
        <v>0</v>
      </c>
      <c r="K42" s="272">
        <v>0</v>
      </c>
      <c r="L42" s="269"/>
      <c r="M42" s="270">
        <v>336.15148654999996</v>
      </c>
      <c r="N42" s="271">
        <v>99.86</v>
      </c>
      <c r="O42" s="267"/>
      <c r="P42" s="268">
        <v>143.62920019000001</v>
      </c>
      <c r="Q42" s="272">
        <v>100.11</v>
      </c>
      <c r="R42" s="269"/>
      <c r="S42" s="270">
        <v>22.869734440000002</v>
      </c>
      <c r="T42" s="271">
        <v>98.51</v>
      </c>
      <c r="U42" s="267"/>
      <c r="V42" s="268">
        <v>283.78075472999996</v>
      </c>
      <c r="W42" s="272">
        <v>83.6</v>
      </c>
      <c r="X42" s="269"/>
      <c r="Y42" s="270">
        <v>148.11784339000002</v>
      </c>
      <c r="Z42" s="271">
        <v>72.77</v>
      </c>
      <c r="AA42" s="267"/>
      <c r="AB42" s="268">
        <v>184.05181178999999</v>
      </c>
      <c r="AC42" s="272">
        <v>76.91</v>
      </c>
      <c r="AD42" s="269"/>
      <c r="AE42" s="270">
        <v>69.847860690000005</v>
      </c>
      <c r="AF42" s="271">
        <v>84.17</v>
      </c>
      <c r="AG42" s="267"/>
      <c r="AH42" s="268">
        <v>144.14789044</v>
      </c>
      <c r="AI42" s="272">
        <v>76.5</v>
      </c>
      <c r="AJ42" s="269"/>
      <c r="AK42" s="270">
        <v>123.63636197</v>
      </c>
      <c r="AL42" s="271">
        <v>89.67</v>
      </c>
      <c r="AM42" s="267"/>
      <c r="AN42" s="268">
        <v>137.23193125999998</v>
      </c>
      <c r="AO42" s="272">
        <v>99.81</v>
      </c>
      <c r="AP42" s="269"/>
      <c r="AQ42" s="270">
        <v>131.90059162</v>
      </c>
      <c r="AR42" s="271">
        <v>99.77</v>
      </c>
      <c r="AS42" s="267"/>
      <c r="AT42" s="268">
        <v>294.00655479</v>
      </c>
      <c r="AU42" s="272">
        <v>99.76</v>
      </c>
      <c r="AV42" s="269"/>
      <c r="AW42" s="270">
        <v>60.978255920000002</v>
      </c>
      <c r="AX42" s="271">
        <v>93.58</v>
      </c>
      <c r="AY42" s="267"/>
      <c r="AZ42" s="268">
        <v>1005.35389494</v>
      </c>
      <c r="BA42" s="272">
        <v>84.3</v>
      </c>
      <c r="BB42" s="269"/>
      <c r="BC42" s="270">
        <v>458.0616547300001</v>
      </c>
      <c r="BD42" s="271">
        <v>56.29</v>
      </c>
      <c r="BE42" s="267"/>
      <c r="BF42" s="268">
        <v>0</v>
      </c>
      <c r="BG42" s="272">
        <v>0</v>
      </c>
      <c r="BH42" s="269"/>
      <c r="BI42" s="270">
        <v>0</v>
      </c>
      <c r="BJ42" s="271">
        <v>0</v>
      </c>
      <c r="BK42" s="267"/>
      <c r="BL42" s="268">
        <v>0</v>
      </c>
      <c r="BM42" s="272">
        <v>0</v>
      </c>
      <c r="BN42" s="269"/>
      <c r="BO42" s="270">
        <v>0</v>
      </c>
      <c r="BP42" s="271">
        <v>0</v>
      </c>
      <c r="BQ42" s="267"/>
      <c r="BR42" s="268">
        <v>0</v>
      </c>
      <c r="BS42" s="272">
        <v>0</v>
      </c>
      <c r="BT42" s="269"/>
      <c r="BU42" s="270">
        <v>0</v>
      </c>
      <c r="BV42" s="271">
        <v>0</v>
      </c>
      <c r="BW42" s="267"/>
      <c r="BX42" s="268">
        <v>0</v>
      </c>
      <c r="BY42" s="272">
        <v>0</v>
      </c>
      <c r="BZ42" s="269"/>
      <c r="CA42" s="270">
        <v>6.1146507199999993</v>
      </c>
      <c r="CB42" s="271">
        <v>3.85</v>
      </c>
      <c r="CC42" s="267"/>
      <c r="CD42" s="268">
        <v>491.69178439000007</v>
      </c>
      <c r="CE42" s="272">
        <v>88.96</v>
      </c>
      <c r="CF42" s="269"/>
      <c r="CG42" s="270">
        <v>130.13809853999999</v>
      </c>
      <c r="CH42" s="271">
        <v>98.23</v>
      </c>
      <c r="CI42" s="267"/>
      <c r="CJ42" s="268">
        <v>559.81232523000006</v>
      </c>
      <c r="CK42" s="272">
        <v>76.45</v>
      </c>
      <c r="CL42" s="269"/>
      <c r="CM42" s="270">
        <v>292.94942588999999</v>
      </c>
      <c r="CN42" s="271">
        <v>99.58</v>
      </c>
      <c r="CO42" s="267"/>
      <c r="CP42" s="268">
        <v>0</v>
      </c>
      <c r="CQ42" s="272">
        <v>0</v>
      </c>
      <c r="CR42" s="269"/>
      <c r="CS42" s="270">
        <v>5.9506383499999993</v>
      </c>
      <c r="CT42" s="271">
        <v>69.7</v>
      </c>
      <c r="CU42" s="267"/>
      <c r="CV42" s="268">
        <v>11.95082507</v>
      </c>
      <c r="CW42" s="272">
        <v>77.900000000000006</v>
      </c>
      <c r="CX42" s="269"/>
      <c r="CY42" s="270">
        <v>19.438755759999999</v>
      </c>
      <c r="CZ42" s="271">
        <v>82.91</v>
      </c>
      <c r="DA42" s="267"/>
      <c r="DB42" s="268">
        <v>892.70113200000003</v>
      </c>
      <c r="DC42" s="272">
        <v>88.03</v>
      </c>
      <c r="DD42" s="269"/>
      <c r="DE42" s="270">
        <v>597.56653657000004</v>
      </c>
      <c r="DF42" s="271">
        <v>85.47</v>
      </c>
      <c r="DG42" s="267"/>
      <c r="DH42" s="268">
        <v>0</v>
      </c>
      <c r="DI42" s="272">
        <v>0</v>
      </c>
      <c r="DJ42" s="269"/>
      <c r="DK42" s="270">
        <v>64.242249170000008</v>
      </c>
      <c r="DL42" s="271">
        <v>95.93</v>
      </c>
      <c r="DM42" s="267"/>
      <c r="DN42" s="268">
        <v>171.12342412999999</v>
      </c>
      <c r="DO42" s="272">
        <v>97.46</v>
      </c>
      <c r="DP42" s="269"/>
      <c r="DQ42" s="270">
        <v>48.455718109999999</v>
      </c>
      <c r="DR42" s="271">
        <v>99.91</v>
      </c>
      <c r="DS42" s="267"/>
      <c r="DT42" s="268">
        <v>83.82354174000001</v>
      </c>
      <c r="DU42" s="272">
        <v>99.76</v>
      </c>
      <c r="DV42" s="269"/>
      <c r="DW42" s="270">
        <v>6168.2506100000001</v>
      </c>
      <c r="DX42" s="271">
        <v>99</v>
      </c>
      <c r="DY42" s="267"/>
      <c r="DZ42" s="268">
        <v>108.319828</v>
      </c>
      <c r="EA42" s="272">
        <v>100</v>
      </c>
      <c r="EB42" s="269"/>
      <c r="EC42" s="270">
        <v>5102.8529850000004</v>
      </c>
      <c r="ED42" s="271">
        <v>101</v>
      </c>
      <c r="EE42" s="267"/>
      <c r="EF42" s="268">
        <v>251.07453699999999</v>
      </c>
      <c r="EG42" s="272">
        <v>100</v>
      </c>
      <c r="EH42" s="269"/>
      <c r="EI42" s="270">
        <v>343.786067</v>
      </c>
      <c r="EJ42" s="271">
        <v>100</v>
      </c>
      <c r="EK42" s="267"/>
      <c r="EL42" s="268">
        <v>223.31312894000004</v>
      </c>
      <c r="EM42" s="272">
        <v>99.74</v>
      </c>
      <c r="EN42" s="269"/>
      <c r="EO42" s="270">
        <v>118.89212943</v>
      </c>
      <c r="EP42" s="271">
        <v>99.63</v>
      </c>
      <c r="EQ42" s="267"/>
      <c r="ER42" s="268">
        <v>498.22390174999998</v>
      </c>
      <c r="ES42" s="272">
        <v>99.8</v>
      </c>
      <c r="ET42" s="269"/>
      <c r="EU42" s="270">
        <v>974.69751010999994</v>
      </c>
      <c r="EV42" s="271">
        <v>97.02</v>
      </c>
      <c r="EW42" s="267"/>
      <c r="EX42" s="268">
        <v>1.83719345</v>
      </c>
      <c r="EY42" s="272">
        <v>96.99</v>
      </c>
      <c r="EZ42" s="269"/>
      <c r="FA42" s="270">
        <v>579.27790237000011</v>
      </c>
      <c r="FB42" s="271">
        <v>97.32</v>
      </c>
      <c r="FC42" s="267"/>
      <c r="FD42" s="268">
        <v>989.07070036000016</v>
      </c>
      <c r="FE42" s="272">
        <v>90.9</v>
      </c>
      <c r="FF42" s="269"/>
      <c r="FG42" s="270">
        <v>579.4527041099999</v>
      </c>
      <c r="FH42" s="271">
        <v>76.86</v>
      </c>
      <c r="FI42" s="267"/>
      <c r="FJ42" s="268">
        <v>835.95423124000001</v>
      </c>
      <c r="FK42" s="272">
        <v>77.83</v>
      </c>
      <c r="FL42" s="269"/>
      <c r="FM42" s="270">
        <v>279.75075487999999</v>
      </c>
      <c r="FN42" s="271">
        <v>77.08</v>
      </c>
      <c r="FO42" s="267"/>
      <c r="FP42" s="268">
        <v>52.216608539999996</v>
      </c>
      <c r="FQ42" s="272">
        <v>98.93</v>
      </c>
      <c r="FR42" s="269"/>
      <c r="FS42" s="270">
        <v>116.35889077</v>
      </c>
      <c r="FT42" s="271">
        <v>99.27</v>
      </c>
      <c r="FU42" s="267"/>
      <c r="FV42" s="268">
        <v>94.688079529999996</v>
      </c>
      <c r="FW42" s="272">
        <v>99.78</v>
      </c>
      <c r="FX42" s="269"/>
      <c r="FY42" s="270">
        <v>51.801393529999999</v>
      </c>
      <c r="FZ42" s="271">
        <v>99.53</v>
      </c>
      <c r="GB42">
        <v>0</v>
      </c>
      <c r="GC42">
        <v>0</v>
      </c>
    </row>
    <row r="43" spans="1:185" ht="13.5" thickBot="1" x14ac:dyDescent="0.25">
      <c r="A43" s="267" t="s">
        <v>1510</v>
      </c>
      <c r="B43" s="268"/>
      <c r="C43" s="267"/>
      <c r="D43" s="268">
        <v>28.18480529</v>
      </c>
      <c r="E43" s="272">
        <v>97.15</v>
      </c>
      <c r="F43" s="269"/>
      <c r="G43" s="270">
        <v>1486.0255210599998</v>
      </c>
      <c r="H43" s="271">
        <v>99.09</v>
      </c>
      <c r="I43" s="267"/>
      <c r="J43" s="268">
        <v>3183.3527683900002</v>
      </c>
      <c r="K43" s="272">
        <v>98.89</v>
      </c>
      <c r="L43" s="269"/>
      <c r="M43" s="270">
        <v>0</v>
      </c>
      <c r="N43" s="271">
        <v>0</v>
      </c>
      <c r="O43" s="267"/>
      <c r="P43" s="268">
        <v>0</v>
      </c>
      <c r="Q43" s="272">
        <v>0</v>
      </c>
      <c r="R43" s="269"/>
      <c r="S43" s="270">
        <v>0</v>
      </c>
      <c r="T43" s="271">
        <v>0</v>
      </c>
      <c r="U43" s="267"/>
      <c r="V43" s="268">
        <v>31.881337949999999</v>
      </c>
      <c r="W43" s="272">
        <v>9.39</v>
      </c>
      <c r="X43" s="269"/>
      <c r="Y43" s="270">
        <v>46.715121329999995</v>
      </c>
      <c r="Z43" s="271">
        <v>22.95</v>
      </c>
      <c r="AA43" s="267"/>
      <c r="AB43" s="268">
        <v>42.981451450000002</v>
      </c>
      <c r="AC43" s="272">
        <v>17.96</v>
      </c>
      <c r="AD43" s="269"/>
      <c r="AE43" s="270">
        <v>12.834550050000001</v>
      </c>
      <c r="AF43" s="271">
        <v>15.47</v>
      </c>
      <c r="AG43" s="267"/>
      <c r="AH43" s="268">
        <v>32.322372680000001</v>
      </c>
      <c r="AI43" s="272">
        <v>17.149999999999999</v>
      </c>
      <c r="AJ43" s="269"/>
      <c r="AK43" s="270">
        <v>6.9146389199999998</v>
      </c>
      <c r="AL43" s="271">
        <v>5.0199999999999996</v>
      </c>
      <c r="AM43" s="267"/>
      <c r="AN43" s="268">
        <v>0</v>
      </c>
      <c r="AO43" s="272">
        <v>0</v>
      </c>
      <c r="AP43" s="269"/>
      <c r="AQ43" s="270">
        <v>0</v>
      </c>
      <c r="AR43" s="271">
        <v>0</v>
      </c>
      <c r="AS43" s="267"/>
      <c r="AT43" s="268">
        <v>0</v>
      </c>
      <c r="AU43" s="272">
        <v>0</v>
      </c>
      <c r="AV43" s="269"/>
      <c r="AW43" s="270">
        <v>0</v>
      </c>
      <c r="AX43" s="271">
        <v>0</v>
      </c>
      <c r="AY43" s="267"/>
      <c r="AZ43" s="268">
        <v>0</v>
      </c>
      <c r="BA43" s="272">
        <v>0</v>
      </c>
      <c r="BB43" s="269"/>
      <c r="BC43" s="270">
        <v>0</v>
      </c>
      <c r="BD43" s="271">
        <v>0</v>
      </c>
      <c r="BE43" s="267"/>
      <c r="BF43" s="268">
        <v>79.573140269999996</v>
      </c>
      <c r="BG43" s="272">
        <v>99.01</v>
      </c>
      <c r="BH43" s="269"/>
      <c r="BI43" s="270">
        <v>159.25942499999999</v>
      </c>
      <c r="BJ43" s="271">
        <v>98.37</v>
      </c>
      <c r="BK43" s="267"/>
      <c r="BL43" s="268">
        <v>33.139694939999998</v>
      </c>
      <c r="BM43" s="272">
        <v>99.17</v>
      </c>
      <c r="BN43" s="269"/>
      <c r="BO43" s="270">
        <v>817.1790585</v>
      </c>
      <c r="BP43" s="271">
        <v>98.66</v>
      </c>
      <c r="BQ43" s="267"/>
      <c r="BR43" s="268">
        <v>275.40209970000001</v>
      </c>
      <c r="BS43" s="272">
        <v>97.96</v>
      </c>
      <c r="BT43" s="269"/>
      <c r="BU43" s="270">
        <v>106.15083147999999</v>
      </c>
      <c r="BV43" s="271">
        <v>94.47</v>
      </c>
      <c r="BW43" s="267"/>
      <c r="BX43" s="268">
        <v>429.79969742999998</v>
      </c>
      <c r="BY43" s="272">
        <v>95.59</v>
      </c>
      <c r="BZ43" s="269"/>
      <c r="CA43" s="270">
        <v>131.65516815000001</v>
      </c>
      <c r="CB43" s="271">
        <v>82.85</v>
      </c>
      <c r="CC43" s="267"/>
      <c r="CD43" s="268">
        <v>0</v>
      </c>
      <c r="CE43" s="272">
        <v>0</v>
      </c>
      <c r="CF43" s="269"/>
      <c r="CG43" s="270">
        <v>0</v>
      </c>
      <c r="CH43" s="271">
        <v>0</v>
      </c>
      <c r="CI43" s="267"/>
      <c r="CJ43" s="268">
        <v>0</v>
      </c>
      <c r="CK43" s="272">
        <v>0</v>
      </c>
      <c r="CL43" s="269"/>
      <c r="CM43" s="270">
        <v>0</v>
      </c>
      <c r="CN43" s="271">
        <v>0</v>
      </c>
      <c r="CO43" s="267"/>
      <c r="CP43" s="268">
        <v>778.14658639999993</v>
      </c>
      <c r="CQ43" s="272">
        <v>98.14</v>
      </c>
      <c r="CR43" s="269"/>
      <c r="CS43" s="270">
        <v>0.65057573000000002</v>
      </c>
      <c r="CT43" s="271">
        <v>7.62</v>
      </c>
      <c r="CU43" s="267"/>
      <c r="CV43" s="268">
        <v>1.1648885099999999</v>
      </c>
      <c r="CW43" s="272">
        <v>7.59</v>
      </c>
      <c r="CX43" s="269"/>
      <c r="CY43" s="270">
        <v>1.9964315400000001</v>
      </c>
      <c r="CZ43" s="271">
        <v>8.51</v>
      </c>
      <c r="DA43" s="267"/>
      <c r="DB43" s="268">
        <v>116.46699087</v>
      </c>
      <c r="DC43" s="272">
        <v>11.48</v>
      </c>
      <c r="DD43" s="269"/>
      <c r="DE43" s="270">
        <v>100.28644556</v>
      </c>
      <c r="DF43" s="271">
        <v>14.35</v>
      </c>
      <c r="DG43" s="267"/>
      <c r="DH43" s="268">
        <v>125.25920303999999</v>
      </c>
      <c r="DI43" s="272">
        <v>87.31</v>
      </c>
      <c r="DJ43" s="269"/>
      <c r="DK43" s="270">
        <v>0</v>
      </c>
      <c r="DL43" s="271">
        <v>0</v>
      </c>
      <c r="DM43" s="267"/>
      <c r="DN43" s="268">
        <v>0</v>
      </c>
      <c r="DO43" s="272">
        <v>0</v>
      </c>
      <c r="DP43" s="269"/>
      <c r="DQ43" s="270">
        <v>0</v>
      </c>
      <c r="DR43" s="271">
        <v>0</v>
      </c>
      <c r="DS43" s="267"/>
      <c r="DT43" s="268">
        <v>0</v>
      </c>
      <c r="DU43" s="272">
        <v>0</v>
      </c>
      <c r="DV43" s="269"/>
      <c r="DW43" s="270">
        <v>0</v>
      </c>
      <c r="DX43" s="271">
        <v>0</v>
      </c>
      <c r="DY43" s="267"/>
      <c r="DZ43" s="268">
        <v>0</v>
      </c>
      <c r="EA43" s="272">
        <v>0</v>
      </c>
      <c r="EB43" s="269"/>
      <c r="EC43" s="270">
        <v>0</v>
      </c>
      <c r="ED43" s="271">
        <v>0</v>
      </c>
      <c r="EE43" s="267"/>
      <c r="EF43" s="268">
        <v>0</v>
      </c>
      <c r="EG43" s="272">
        <v>0</v>
      </c>
      <c r="EH43" s="269"/>
      <c r="EI43" s="270">
        <v>0</v>
      </c>
      <c r="EJ43" s="271">
        <v>0</v>
      </c>
      <c r="EK43" s="267"/>
      <c r="EL43" s="268">
        <v>0</v>
      </c>
      <c r="EM43" s="272">
        <v>0</v>
      </c>
      <c r="EN43" s="269"/>
      <c r="EO43" s="270">
        <v>0</v>
      </c>
      <c r="EP43" s="271">
        <v>0</v>
      </c>
      <c r="EQ43" s="267"/>
      <c r="ER43" s="268">
        <v>0</v>
      </c>
      <c r="ES43" s="272">
        <v>0</v>
      </c>
      <c r="ET43" s="269"/>
      <c r="EU43" s="270">
        <v>25.11712687</v>
      </c>
      <c r="EV43" s="271">
        <v>2.5</v>
      </c>
      <c r="EW43" s="267"/>
      <c r="EX43" s="268">
        <v>0</v>
      </c>
      <c r="EY43" s="272">
        <v>0</v>
      </c>
      <c r="EZ43" s="269"/>
      <c r="FA43" s="270">
        <v>0</v>
      </c>
      <c r="FB43" s="271">
        <v>0</v>
      </c>
      <c r="FC43" s="267"/>
      <c r="FD43" s="268">
        <v>61.595085340000004</v>
      </c>
      <c r="FE43" s="272">
        <v>5.66</v>
      </c>
      <c r="FF43" s="269"/>
      <c r="FG43" s="270">
        <v>145.5551275</v>
      </c>
      <c r="FH43" s="271">
        <v>19.309999999999999</v>
      </c>
      <c r="FI43" s="267"/>
      <c r="FJ43" s="268">
        <v>218.00124019999998</v>
      </c>
      <c r="FK43" s="272">
        <v>20.3</v>
      </c>
      <c r="FL43" s="269"/>
      <c r="FM43" s="270">
        <v>76.091264359999997</v>
      </c>
      <c r="FN43" s="271">
        <v>20.96</v>
      </c>
      <c r="FO43" s="267"/>
      <c r="FP43" s="268">
        <v>0</v>
      </c>
      <c r="FQ43" s="272">
        <v>0</v>
      </c>
      <c r="FR43" s="269"/>
      <c r="FS43" s="270">
        <v>0</v>
      </c>
      <c r="FT43" s="271">
        <v>0</v>
      </c>
      <c r="FU43" s="267"/>
      <c r="FV43" s="268">
        <v>0</v>
      </c>
      <c r="FW43" s="272">
        <v>0</v>
      </c>
      <c r="FX43" s="269"/>
      <c r="FY43" s="270">
        <v>0</v>
      </c>
      <c r="FZ43" s="271">
        <v>0</v>
      </c>
      <c r="GB43">
        <v>0</v>
      </c>
      <c r="GC43">
        <v>0</v>
      </c>
    </row>
    <row r="44" spans="1:185" ht="13.5" thickBot="1" x14ac:dyDescent="0.25">
      <c r="A44" s="267" t="s">
        <v>1511</v>
      </c>
      <c r="B44" s="268"/>
      <c r="C44" s="267"/>
      <c r="D44" s="268">
        <v>28.18480529</v>
      </c>
      <c r="E44" s="272">
        <v>97.15</v>
      </c>
      <c r="F44" s="269"/>
      <c r="G44" s="270">
        <v>1486.0255210599998</v>
      </c>
      <c r="H44" s="271">
        <v>99.09</v>
      </c>
      <c r="I44" s="267"/>
      <c r="J44" s="268">
        <v>3183.3527683900002</v>
      </c>
      <c r="K44" s="272">
        <v>98.89</v>
      </c>
      <c r="L44" s="269"/>
      <c r="M44" s="270">
        <v>336.15148654999996</v>
      </c>
      <c r="N44" s="271">
        <v>99.86</v>
      </c>
      <c r="O44" s="267"/>
      <c r="P44" s="268">
        <v>143.62920019000001</v>
      </c>
      <c r="Q44" s="272">
        <v>100.11</v>
      </c>
      <c r="R44" s="269"/>
      <c r="S44" s="270">
        <v>22.869734440000002</v>
      </c>
      <c r="T44" s="271">
        <v>98.51</v>
      </c>
      <c r="U44" s="267"/>
      <c r="V44" s="268">
        <v>315.66209267999994</v>
      </c>
      <c r="W44" s="272">
        <v>92.99</v>
      </c>
      <c r="X44" s="269"/>
      <c r="Y44" s="270">
        <v>194.83296472000004</v>
      </c>
      <c r="Z44" s="271">
        <v>95.72</v>
      </c>
      <c r="AA44" s="267"/>
      <c r="AB44" s="268">
        <v>227.03326324</v>
      </c>
      <c r="AC44" s="272">
        <v>94.87</v>
      </c>
      <c r="AD44" s="269"/>
      <c r="AE44" s="270">
        <v>82.682410739999995</v>
      </c>
      <c r="AF44" s="271">
        <v>99.64</v>
      </c>
      <c r="AG44" s="267"/>
      <c r="AH44" s="268">
        <v>176.47026312</v>
      </c>
      <c r="AI44" s="272">
        <v>93.65</v>
      </c>
      <c r="AJ44" s="269"/>
      <c r="AK44" s="270">
        <v>130.55100089000001</v>
      </c>
      <c r="AL44" s="271">
        <v>94.69</v>
      </c>
      <c r="AM44" s="267"/>
      <c r="AN44" s="268">
        <v>137.23193125999998</v>
      </c>
      <c r="AO44" s="272">
        <v>99.81</v>
      </c>
      <c r="AP44" s="269"/>
      <c r="AQ44" s="270">
        <v>131.90059162</v>
      </c>
      <c r="AR44" s="271">
        <v>99.77</v>
      </c>
      <c r="AS44" s="267"/>
      <c r="AT44" s="268">
        <v>294.00655479</v>
      </c>
      <c r="AU44" s="272">
        <v>99.76</v>
      </c>
      <c r="AV44" s="269"/>
      <c r="AW44" s="270">
        <v>60.978255920000002</v>
      </c>
      <c r="AX44" s="271">
        <v>93.58</v>
      </c>
      <c r="AY44" s="267"/>
      <c r="AZ44" s="268">
        <v>1005.35389494</v>
      </c>
      <c r="BA44" s="272">
        <v>84.3</v>
      </c>
      <c r="BB44" s="269"/>
      <c r="BC44" s="270">
        <v>458.0616547300001</v>
      </c>
      <c r="BD44" s="271">
        <v>56.29</v>
      </c>
      <c r="BE44" s="267"/>
      <c r="BF44" s="268">
        <v>79.573140269999996</v>
      </c>
      <c r="BG44" s="272">
        <v>99.01</v>
      </c>
      <c r="BH44" s="269"/>
      <c r="BI44" s="270">
        <v>159.25942499999999</v>
      </c>
      <c r="BJ44" s="271">
        <v>98.37</v>
      </c>
      <c r="BK44" s="267"/>
      <c r="BL44" s="268">
        <v>33.139694939999998</v>
      </c>
      <c r="BM44" s="272">
        <v>99.17</v>
      </c>
      <c r="BN44" s="269"/>
      <c r="BO44" s="270">
        <v>817.1790585</v>
      </c>
      <c r="BP44" s="271">
        <v>98.66</v>
      </c>
      <c r="BQ44" s="267"/>
      <c r="BR44" s="268">
        <v>275.40209970000001</v>
      </c>
      <c r="BS44" s="272">
        <v>97.96</v>
      </c>
      <c r="BT44" s="269"/>
      <c r="BU44" s="270">
        <v>106.15083147999999</v>
      </c>
      <c r="BV44" s="271">
        <v>94.47</v>
      </c>
      <c r="BW44" s="267"/>
      <c r="BX44" s="268">
        <v>429.79969742999998</v>
      </c>
      <c r="BY44" s="272">
        <v>95.59</v>
      </c>
      <c r="BZ44" s="269"/>
      <c r="CA44" s="270">
        <v>137.76981886999999</v>
      </c>
      <c r="CB44" s="271">
        <v>86.7</v>
      </c>
      <c r="CC44" s="267"/>
      <c r="CD44" s="268">
        <v>491.69178439000007</v>
      </c>
      <c r="CE44" s="272">
        <v>88.96</v>
      </c>
      <c r="CF44" s="269"/>
      <c r="CG44" s="270">
        <v>130.13809853999999</v>
      </c>
      <c r="CH44" s="271">
        <v>98.23</v>
      </c>
      <c r="CI44" s="267"/>
      <c r="CJ44" s="268">
        <v>559.81232523000006</v>
      </c>
      <c r="CK44" s="272">
        <v>76.45</v>
      </c>
      <c r="CL44" s="269"/>
      <c r="CM44" s="270">
        <v>292.94942588999999</v>
      </c>
      <c r="CN44" s="271">
        <v>99.58</v>
      </c>
      <c r="CO44" s="267"/>
      <c r="CP44" s="268">
        <v>778.14658639999993</v>
      </c>
      <c r="CQ44" s="272">
        <v>98.14</v>
      </c>
      <c r="CR44" s="269"/>
      <c r="CS44" s="270">
        <v>6.6012140800000001</v>
      </c>
      <c r="CT44" s="271">
        <v>77.319999999999993</v>
      </c>
      <c r="CU44" s="267"/>
      <c r="CV44" s="268">
        <v>13.11571358</v>
      </c>
      <c r="CW44" s="272">
        <v>85.49</v>
      </c>
      <c r="CX44" s="269"/>
      <c r="CY44" s="270">
        <v>21.435187299999996</v>
      </c>
      <c r="CZ44" s="271">
        <v>91.42</v>
      </c>
      <c r="DA44" s="267"/>
      <c r="DB44" s="268">
        <v>1009.16812287</v>
      </c>
      <c r="DC44" s="272">
        <v>99.51</v>
      </c>
      <c r="DD44" s="269"/>
      <c r="DE44" s="270">
        <v>697.8529821300001</v>
      </c>
      <c r="DF44" s="271">
        <v>99.82</v>
      </c>
      <c r="DG44" s="267"/>
      <c r="DH44" s="268">
        <v>125.25920303999999</v>
      </c>
      <c r="DI44" s="272">
        <v>87.31</v>
      </c>
      <c r="DJ44" s="269"/>
      <c r="DK44" s="270">
        <v>64.242249170000008</v>
      </c>
      <c r="DL44" s="271">
        <v>95.93</v>
      </c>
      <c r="DM44" s="267"/>
      <c r="DN44" s="268">
        <v>171.12342412999999</v>
      </c>
      <c r="DO44" s="272">
        <v>97.46</v>
      </c>
      <c r="DP44" s="269"/>
      <c r="DQ44" s="270">
        <v>48.455718109999999</v>
      </c>
      <c r="DR44" s="271">
        <v>99.91</v>
      </c>
      <c r="DS44" s="267"/>
      <c r="DT44" s="268">
        <v>83.82354174000001</v>
      </c>
      <c r="DU44" s="272">
        <v>99.76</v>
      </c>
      <c r="DV44" s="269"/>
      <c r="DW44" s="270">
        <v>6168.2506100000001</v>
      </c>
      <c r="DX44" s="271">
        <v>99</v>
      </c>
      <c r="DY44" s="267"/>
      <c r="DZ44" s="268">
        <v>108.319828</v>
      </c>
      <c r="EA44" s="272">
        <v>100</v>
      </c>
      <c r="EB44" s="269"/>
      <c r="EC44" s="270">
        <v>5102.8529850000004</v>
      </c>
      <c r="ED44" s="271">
        <v>101</v>
      </c>
      <c r="EE44" s="267"/>
      <c r="EF44" s="268">
        <v>251.07453699999999</v>
      </c>
      <c r="EG44" s="272">
        <v>100</v>
      </c>
      <c r="EH44" s="269"/>
      <c r="EI44" s="270">
        <v>343.786067</v>
      </c>
      <c r="EJ44" s="271">
        <v>100</v>
      </c>
      <c r="EK44" s="267"/>
      <c r="EL44" s="268">
        <v>223.31312894000004</v>
      </c>
      <c r="EM44" s="272">
        <v>99.74</v>
      </c>
      <c r="EN44" s="269"/>
      <c r="EO44" s="270">
        <v>118.89212943</v>
      </c>
      <c r="EP44" s="271">
        <v>99.63</v>
      </c>
      <c r="EQ44" s="267"/>
      <c r="ER44" s="268">
        <v>498.22390174999998</v>
      </c>
      <c r="ES44" s="272">
        <v>99.8</v>
      </c>
      <c r="ET44" s="269"/>
      <c r="EU44" s="270">
        <v>999.81463697999993</v>
      </c>
      <c r="EV44" s="271">
        <v>99.52</v>
      </c>
      <c r="EW44" s="267"/>
      <c r="EX44" s="268">
        <v>1.83719345</v>
      </c>
      <c r="EY44" s="272">
        <v>96.99</v>
      </c>
      <c r="EZ44" s="269"/>
      <c r="FA44" s="270">
        <v>579.27790237000011</v>
      </c>
      <c r="FB44" s="271">
        <v>97.32</v>
      </c>
      <c r="FC44" s="267"/>
      <c r="FD44" s="268">
        <v>1050.6657857000002</v>
      </c>
      <c r="FE44" s="272">
        <v>96.56</v>
      </c>
      <c r="FF44" s="269"/>
      <c r="FG44" s="270">
        <v>725.00783160999993</v>
      </c>
      <c r="FH44" s="271">
        <v>96.17</v>
      </c>
      <c r="FI44" s="267"/>
      <c r="FJ44" s="268">
        <v>1053.9554714400001</v>
      </c>
      <c r="FK44" s="272">
        <v>98.13</v>
      </c>
      <c r="FL44" s="269"/>
      <c r="FM44" s="270">
        <v>355.84201924000001</v>
      </c>
      <c r="FN44" s="271">
        <v>98.04</v>
      </c>
      <c r="FO44" s="267"/>
      <c r="FP44" s="268">
        <v>52.216608539999996</v>
      </c>
      <c r="FQ44" s="272">
        <v>98.93</v>
      </c>
      <c r="FR44" s="269"/>
      <c r="FS44" s="270">
        <v>116.35889077</v>
      </c>
      <c r="FT44" s="271">
        <v>99.27</v>
      </c>
      <c r="FU44" s="267"/>
      <c r="FV44" s="268">
        <v>94.688079529999996</v>
      </c>
      <c r="FW44" s="272">
        <v>99.78</v>
      </c>
      <c r="FX44" s="269"/>
      <c r="FY44" s="270">
        <v>51.801393529999999</v>
      </c>
      <c r="FZ44" s="271">
        <v>99.53</v>
      </c>
      <c r="GB44">
        <v>0</v>
      </c>
      <c r="GC44">
        <v>0</v>
      </c>
    </row>
    <row r="45" spans="1:185" ht="13.5" thickBot="1" x14ac:dyDescent="0.25">
      <c r="F45" s="264"/>
      <c r="G45" s="265"/>
      <c r="H45" s="266"/>
      <c r="L45" s="264"/>
      <c r="M45" s="265"/>
      <c r="N45" s="266"/>
      <c r="R45" s="264"/>
      <c r="S45" s="265"/>
      <c r="T45" s="266"/>
      <c r="X45" s="264"/>
      <c r="Y45" s="265"/>
      <c r="Z45" s="266"/>
      <c r="AD45" s="264"/>
      <c r="AE45" s="265"/>
      <c r="AF45" s="266"/>
      <c r="AJ45" s="264"/>
      <c r="AK45" s="265"/>
      <c r="AL45" s="266"/>
      <c r="AP45" s="264"/>
      <c r="AQ45" s="265"/>
      <c r="AR45" s="266"/>
      <c r="AV45" s="264"/>
      <c r="AW45" s="265"/>
      <c r="AX45" s="266"/>
      <c r="BB45" s="264"/>
      <c r="BC45" s="265"/>
      <c r="BD45" s="266"/>
      <c r="BH45" s="264"/>
      <c r="BI45" s="265"/>
      <c r="BJ45" s="266"/>
      <c r="BN45" s="264"/>
      <c r="BO45" s="265"/>
      <c r="BP45" s="266"/>
      <c r="BT45" s="264"/>
      <c r="BU45" s="265"/>
      <c r="BV45" s="266"/>
      <c r="BZ45" s="264"/>
      <c r="CA45" s="265"/>
      <c r="CB45" s="266"/>
      <c r="CF45" s="264"/>
      <c r="CG45" s="265"/>
      <c r="CH45" s="266"/>
      <c r="CL45" s="264"/>
      <c r="CM45" s="265"/>
      <c r="CN45" s="266"/>
      <c r="CR45" s="264"/>
      <c r="CS45" s="265"/>
      <c r="CT45" s="266"/>
      <c r="CX45" s="264"/>
      <c r="CY45" s="265"/>
      <c r="CZ45" s="266"/>
      <c r="DD45" s="264"/>
      <c r="DE45" s="265"/>
      <c r="DF45" s="266"/>
      <c r="DJ45" s="264"/>
      <c r="DK45" s="265"/>
      <c r="DL45" s="266"/>
      <c r="DP45" s="264"/>
      <c r="DQ45" s="265"/>
      <c r="DR45" s="266"/>
      <c r="DV45" s="264"/>
      <c r="DW45" s="265"/>
      <c r="DX45" s="266"/>
      <c r="EB45" s="264"/>
      <c r="EC45" s="265"/>
      <c r="ED45" s="266"/>
      <c r="EH45" s="264"/>
      <c r="EI45" s="265"/>
      <c r="EJ45" s="266"/>
      <c r="EN45" s="264"/>
      <c r="EO45" s="265"/>
      <c r="EP45" s="266"/>
      <c r="ET45" s="264"/>
      <c r="EU45" s="265"/>
      <c r="EV45" s="266"/>
      <c r="EZ45" s="264"/>
      <c r="FA45" s="265"/>
      <c r="FB45" s="266"/>
      <c r="FF45" s="264"/>
      <c r="FG45" s="265"/>
      <c r="FH45" s="266"/>
      <c r="FL45" s="264"/>
      <c r="FM45" s="265"/>
      <c r="FN45" s="266"/>
      <c r="FR45" s="264"/>
      <c r="FS45" s="265"/>
      <c r="FT45" s="266"/>
      <c r="FX45" s="264"/>
      <c r="FY45" s="265"/>
      <c r="FZ45" s="266"/>
    </row>
    <row r="46" spans="1:185" x14ac:dyDescent="0.2">
      <c r="A46" s="273" t="s">
        <v>1512</v>
      </c>
      <c r="B46" s="274"/>
      <c r="C46" s="273"/>
      <c r="D46" s="274">
        <v>8</v>
      </c>
      <c r="E46" s="278"/>
      <c r="F46" s="275"/>
      <c r="G46" s="276">
        <v>10</v>
      </c>
      <c r="H46" s="277"/>
      <c r="I46" s="273"/>
      <c r="J46" s="274">
        <v>43</v>
      </c>
      <c r="K46" s="278"/>
      <c r="L46" s="275"/>
      <c r="M46" s="276">
        <v>1</v>
      </c>
      <c r="N46" s="277"/>
      <c r="O46" s="273"/>
      <c r="P46" s="274">
        <v>1</v>
      </c>
      <c r="Q46" s="278"/>
      <c r="R46" s="275"/>
      <c r="S46" s="276">
        <v>1</v>
      </c>
      <c r="T46" s="277"/>
      <c r="U46" s="273"/>
      <c r="V46" s="274">
        <v>336</v>
      </c>
      <c r="W46" s="278"/>
      <c r="X46" s="275"/>
      <c r="Y46" s="276">
        <v>1836</v>
      </c>
      <c r="Z46" s="277"/>
      <c r="AA46" s="273"/>
      <c r="AB46" s="274">
        <v>3598</v>
      </c>
      <c r="AC46" s="278"/>
      <c r="AD46" s="275"/>
      <c r="AE46" s="276">
        <v>1149</v>
      </c>
      <c r="AF46" s="277"/>
      <c r="AG46" s="273"/>
      <c r="AH46" s="274">
        <v>265</v>
      </c>
      <c r="AI46" s="278"/>
      <c r="AJ46" s="275"/>
      <c r="AK46" s="276">
        <v>36</v>
      </c>
      <c r="AL46" s="277"/>
      <c r="AM46" s="273"/>
      <c r="AN46" s="274">
        <v>40</v>
      </c>
      <c r="AO46" s="278"/>
      <c r="AP46" s="275"/>
      <c r="AQ46" s="276">
        <v>32</v>
      </c>
      <c r="AR46" s="277"/>
      <c r="AS46" s="273"/>
      <c r="AT46" s="274">
        <v>53</v>
      </c>
      <c r="AU46" s="278"/>
      <c r="AV46" s="275"/>
      <c r="AW46" s="276">
        <v>635</v>
      </c>
      <c r="AX46" s="277"/>
      <c r="AY46" s="273"/>
      <c r="AZ46" s="274">
        <v>6110</v>
      </c>
      <c r="BA46" s="278"/>
      <c r="BB46" s="275"/>
      <c r="BC46" s="276">
        <v>3801</v>
      </c>
      <c r="BD46" s="277"/>
      <c r="BE46" s="273"/>
      <c r="BF46" s="274">
        <v>214</v>
      </c>
      <c r="BG46" s="278"/>
      <c r="BH46" s="275"/>
      <c r="BI46" s="276">
        <v>1723</v>
      </c>
      <c r="BJ46" s="277"/>
      <c r="BK46" s="273"/>
      <c r="BL46" s="274">
        <v>134</v>
      </c>
      <c r="BM46" s="278"/>
      <c r="BN46" s="275"/>
      <c r="BO46" s="276">
        <v>10429</v>
      </c>
      <c r="BP46" s="277"/>
      <c r="BQ46" s="273"/>
      <c r="BR46" s="274">
        <v>670</v>
      </c>
      <c r="BS46" s="278"/>
      <c r="BT46" s="275"/>
      <c r="BU46" s="276">
        <v>305</v>
      </c>
      <c r="BV46" s="277"/>
      <c r="BW46" s="273"/>
      <c r="BX46" s="274">
        <v>484</v>
      </c>
      <c r="BY46" s="278"/>
      <c r="BZ46" s="275"/>
      <c r="CA46" s="276">
        <v>297</v>
      </c>
      <c r="CB46" s="277"/>
      <c r="CC46" s="273"/>
      <c r="CD46" s="274">
        <v>3213</v>
      </c>
      <c r="CE46" s="278"/>
      <c r="CF46" s="275"/>
      <c r="CG46" s="276">
        <v>1131</v>
      </c>
      <c r="CH46" s="277"/>
      <c r="CI46" s="273"/>
      <c r="CJ46" s="274">
        <v>3062</v>
      </c>
      <c r="CK46" s="278"/>
      <c r="CL46" s="275"/>
      <c r="CM46" s="276">
        <v>1429</v>
      </c>
      <c r="CN46" s="277"/>
      <c r="CO46" s="273"/>
      <c r="CP46" s="274">
        <v>5121</v>
      </c>
      <c r="CQ46" s="278"/>
      <c r="CR46" s="275"/>
      <c r="CS46" s="276">
        <v>73</v>
      </c>
      <c r="CT46" s="277"/>
      <c r="CU46" s="273"/>
      <c r="CV46" s="274">
        <v>51</v>
      </c>
      <c r="CW46" s="278"/>
      <c r="CX46" s="275"/>
      <c r="CY46" s="276">
        <v>66</v>
      </c>
      <c r="CZ46" s="277"/>
      <c r="DA46" s="273"/>
      <c r="DB46" s="274">
        <v>6466</v>
      </c>
      <c r="DC46" s="278"/>
      <c r="DD46" s="275"/>
      <c r="DE46" s="276">
        <v>3053</v>
      </c>
      <c r="DF46" s="277"/>
      <c r="DG46" s="273"/>
      <c r="DH46" s="274">
        <v>169</v>
      </c>
      <c r="DI46" s="278"/>
      <c r="DJ46" s="275"/>
      <c r="DK46" s="276">
        <v>3</v>
      </c>
      <c r="DL46" s="277"/>
      <c r="DM46" s="273"/>
      <c r="DN46" s="274">
        <v>3</v>
      </c>
      <c r="DO46" s="278"/>
      <c r="DP46" s="275"/>
      <c r="DQ46" s="276">
        <v>1</v>
      </c>
      <c r="DR46" s="277"/>
      <c r="DS46" s="273"/>
      <c r="DT46" s="274">
        <v>11</v>
      </c>
      <c r="DU46" s="278"/>
      <c r="DV46" s="275"/>
      <c r="DW46" s="276">
        <v>4064</v>
      </c>
      <c r="DX46" s="277"/>
      <c r="DY46" s="273"/>
      <c r="DZ46" s="274">
        <v>119</v>
      </c>
      <c r="EA46" s="278"/>
      <c r="EB46" s="275"/>
      <c r="EC46" s="276">
        <v>2608</v>
      </c>
      <c r="ED46" s="277"/>
      <c r="EE46" s="273"/>
      <c r="EF46" s="274">
        <v>390</v>
      </c>
      <c r="EG46" s="278"/>
      <c r="EH46" s="275"/>
      <c r="EI46" s="276">
        <v>314</v>
      </c>
      <c r="EJ46" s="277"/>
      <c r="EK46" s="273"/>
      <c r="EL46" s="274">
        <v>12</v>
      </c>
      <c r="EM46" s="278"/>
      <c r="EN46" s="275"/>
      <c r="EO46" s="276">
        <v>4</v>
      </c>
      <c r="EP46" s="277"/>
      <c r="EQ46" s="273"/>
      <c r="ER46" s="274">
        <v>32</v>
      </c>
      <c r="ES46" s="278"/>
      <c r="ET46" s="275"/>
      <c r="EU46" s="276">
        <v>155</v>
      </c>
      <c r="EV46" s="277"/>
      <c r="EW46" s="273"/>
      <c r="EX46" s="274">
        <v>4</v>
      </c>
      <c r="EY46" s="278"/>
      <c r="EZ46" s="275"/>
      <c r="FA46" s="276">
        <v>66</v>
      </c>
      <c r="FB46" s="277"/>
      <c r="FC46" s="273"/>
      <c r="FD46" s="274">
        <v>85</v>
      </c>
      <c r="FE46" s="278"/>
      <c r="FF46" s="275"/>
      <c r="FG46" s="276">
        <v>15</v>
      </c>
      <c r="FH46" s="277"/>
      <c r="FI46" s="273"/>
      <c r="FJ46" s="274">
        <v>13</v>
      </c>
      <c r="FK46" s="278"/>
      <c r="FL46" s="275"/>
      <c r="FM46" s="276">
        <v>15</v>
      </c>
      <c r="FN46" s="277"/>
      <c r="FO46" s="273"/>
      <c r="FP46" s="274">
        <v>36</v>
      </c>
      <c r="FQ46" s="278"/>
      <c r="FR46" s="275"/>
      <c r="FS46" s="276">
        <v>41</v>
      </c>
      <c r="FT46" s="277"/>
      <c r="FU46" s="273"/>
      <c r="FV46" s="274">
        <v>22</v>
      </c>
      <c r="FW46" s="278"/>
      <c r="FX46" s="275"/>
      <c r="FY46" s="276">
        <v>116</v>
      </c>
      <c r="FZ46" s="277"/>
      <c r="GB46">
        <v>0</v>
      </c>
    </row>
    <row r="47" spans="1:185" ht="13.5" thickBot="1" x14ac:dyDescent="0.25">
      <c r="A47" s="279" t="s">
        <v>184</v>
      </c>
      <c r="B47" s="280"/>
      <c r="C47" s="279"/>
      <c r="D47" s="280">
        <v>3626660.1262500002</v>
      </c>
      <c r="E47" s="284"/>
      <c r="F47" s="281"/>
      <c r="G47" s="282">
        <v>149973021.169</v>
      </c>
      <c r="H47" s="283"/>
      <c r="I47" s="279"/>
      <c r="J47" s="280">
        <v>74863949.103488371</v>
      </c>
      <c r="K47" s="284"/>
      <c r="L47" s="281"/>
      <c r="M47" s="282">
        <v>336642361.25</v>
      </c>
      <c r="N47" s="283"/>
      <c r="O47" s="279"/>
      <c r="P47" s="280">
        <v>143470217.65000001</v>
      </c>
      <c r="Q47" s="284"/>
      <c r="R47" s="281"/>
      <c r="S47" s="282">
        <v>23215867.050000001</v>
      </c>
      <c r="T47" s="283"/>
      <c r="U47" s="279"/>
      <c r="V47" s="280">
        <v>1010097.8777083334</v>
      </c>
      <c r="W47" s="284"/>
      <c r="X47" s="281"/>
      <c r="Y47" s="282">
        <v>110854.24531045751</v>
      </c>
      <c r="Z47" s="283"/>
      <c r="AA47" s="279"/>
      <c r="AB47" s="280">
        <v>66502.693490828242</v>
      </c>
      <c r="AC47" s="284"/>
      <c r="AD47" s="281"/>
      <c r="AE47" s="282">
        <v>72218.278059181888</v>
      </c>
      <c r="AF47" s="283"/>
      <c r="AG47" s="279"/>
      <c r="AH47" s="280">
        <v>711121.18241509434</v>
      </c>
      <c r="AI47" s="284"/>
      <c r="AJ47" s="281"/>
      <c r="AK47" s="282">
        <v>3829824.06</v>
      </c>
      <c r="AL47" s="283"/>
      <c r="AM47" s="279"/>
      <c r="AN47" s="280">
        <v>3436811.9277500003</v>
      </c>
      <c r="AO47" s="284"/>
      <c r="AP47" s="281"/>
      <c r="AQ47" s="282">
        <v>4131530.2056249999</v>
      </c>
      <c r="AR47" s="283"/>
      <c r="AS47" s="279"/>
      <c r="AT47" s="280">
        <v>5560779.1115094349</v>
      </c>
      <c r="AU47" s="284"/>
      <c r="AV47" s="281"/>
      <c r="AW47" s="282">
        <v>102608.36960629922</v>
      </c>
      <c r="AX47" s="283"/>
      <c r="AY47" s="279"/>
      <c r="AZ47" s="280">
        <v>195179.87905073649</v>
      </c>
      <c r="BA47" s="284"/>
      <c r="BB47" s="281"/>
      <c r="BC47" s="282">
        <v>214030.23730597211</v>
      </c>
      <c r="BD47" s="283"/>
      <c r="BE47" s="279"/>
      <c r="BF47" s="280">
        <v>375582.02378504677</v>
      </c>
      <c r="BG47" s="284"/>
      <c r="BH47" s="281"/>
      <c r="BI47" s="282">
        <v>93965.794486361003</v>
      </c>
      <c r="BJ47" s="283"/>
      <c r="BK47" s="279"/>
      <c r="BL47" s="280">
        <v>249390.62134328359</v>
      </c>
      <c r="BM47" s="284"/>
      <c r="BN47" s="281"/>
      <c r="BO47" s="282">
        <v>79419.025112666597</v>
      </c>
      <c r="BP47" s="283"/>
      <c r="BQ47" s="279"/>
      <c r="BR47" s="280">
        <v>419627.8453731343</v>
      </c>
      <c r="BS47" s="284"/>
      <c r="BT47" s="281"/>
      <c r="BU47" s="282">
        <v>368412.41508196719</v>
      </c>
      <c r="BV47" s="283"/>
      <c r="BW47" s="279"/>
      <c r="BX47" s="280">
        <v>928934.28884297528</v>
      </c>
      <c r="BY47" s="284"/>
      <c r="BZ47" s="281"/>
      <c r="CA47" s="282">
        <v>535056.26296296297</v>
      </c>
      <c r="CB47" s="283"/>
      <c r="CC47" s="279"/>
      <c r="CD47" s="280">
        <v>172040.62844693434</v>
      </c>
      <c r="CE47" s="284"/>
      <c r="CF47" s="281"/>
      <c r="CG47" s="282">
        <v>117138.33784261715</v>
      </c>
      <c r="CH47" s="283"/>
      <c r="CI47" s="279"/>
      <c r="CJ47" s="280">
        <v>239158.12005225345</v>
      </c>
      <c r="CK47" s="284"/>
      <c r="CL47" s="281"/>
      <c r="CM47" s="282">
        <v>205862.25948215535</v>
      </c>
      <c r="CN47" s="283"/>
      <c r="CO47" s="279"/>
      <c r="CP47" s="280">
        <v>154829.06135520406</v>
      </c>
      <c r="CQ47" s="284"/>
      <c r="CR47" s="281"/>
      <c r="CS47" s="282">
        <v>116955.67164383561</v>
      </c>
      <c r="CT47" s="283"/>
      <c r="CU47" s="279"/>
      <c r="CV47" s="280">
        <v>300813.43137254904</v>
      </c>
      <c r="CW47" s="284"/>
      <c r="CX47" s="281"/>
      <c r="CY47" s="282">
        <v>355226.02803030307</v>
      </c>
      <c r="CZ47" s="283"/>
      <c r="DA47" s="279"/>
      <c r="DB47" s="280">
        <v>156830.35771729043</v>
      </c>
      <c r="DC47" s="284"/>
      <c r="DD47" s="281"/>
      <c r="DE47" s="282">
        <v>228985.20226007205</v>
      </c>
      <c r="DF47" s="283"/>
      <c r="DG47" s="279"/>
      <c r="DH47" s="280">
        <v>848991.18639053253</v>
      </c>
      <c r="DI47" s="284"/>
      <c r="DJ47" s="281"/>
      <c r="DK47" s="282">
        <v>22325211.946666669</v>
      </c>
      <c r="DL47" s="283"/>
      <c r="DM47" s="279"/>
      <c r="DN47" s="280">
        <v>58529133</v>
      </c>
      <c r="DO47" s="284"/>
      <c r="DP47" s="281"/>
      <c r="DQ47" s="282">
        <v>48506217.07</v>
      </c>
      <c r="DR47" s="283"/>
      <c r="DS47" s="279"/>
      <c r="DT47" s="280">
        <v>7637824.8981818175</v>
      </c>
      <c r="DU47" s="284"/>
      <c r="DV47" s="281"/>
      <c r="DW47" s="282">
        <v>1522503.3531003937</v>
      </c>
      <c r="DX47" s="283"/>
      <c r="DY47" s="279"/>
      <c r="DZ47" s="280">
        <v>911205.47310924367</v>
      </c>
      <c r="EA47" s="284"/>
      <c r="EB47" s="281"/>
      <c r="EC47" s="282">
        <v>1955033.1345858895</v>
      </c>
      <c r="ED47" s="283"/>
      <c r="EE47" s="279"/>
      <c r="EF47" s="280">
        <v>644696.89666666661</v>
      </c>
      <c r="EG47" s="284"/>
      <c r="EH47" s="281"/>
      <c r="EI47" s="282">
        <v>1094027.6117834395</v>
      </c>
      <c r="EJ47" s="283"/>
      <c r="EK47" s="279"/>
      <c r="EL47" s="280">
        <v>18655758.77</v>
      </c>
      <c r="EM47" s="284"/>
      <c r="EN47" s="281"/>
      <c r="EO47" s="282">
        <v>29830977.1175</v>
      </c>
      <c r="EP47" s="283"/>
      <c r="EQ47" s="279"/>
      <c r="ER47" s="280">
        <v>15600723.36875</v>
      </c>
      <c r="ES47" s="284"/>
      <c r="ET47" s="281"/>
      <c r="EU47" s="282">
        <v>6481345.7209677417</v>
      </c>
      <c r="EV47" s="283"/>
      <c r="EW47" s="279"/>
      <c r="EX47" s="280">
        <v>473524.51250000001</v>
      </c>
      <c r="EY47" s="284"/>
      <c r="EZ47" s="281"/>
      <c r="FA47" s="282">
        <v>9017091.083333334</v>
      </c>
      <c r="FB47" s="283"/>
      <c r="FC47" s="279"/>
      <c r="FD47" s="280">
        <v>12802360.584352942</v>
      </c>
      <c r="FE47" s="284"/>
      <c r="FF47" s="281"/>
      <c r="FG47" s="282">
        <v>50262147.966666669</v>
      </c>
      <c r="FH47" s="283"/>
      <c r="FI47" s="279"/>
      <c r="FJ47" s="280">
        <v>82619486.538461536</v>
      </c>
      <c r="FK47" s="284"/>
      <c r="FL47" s="281"/>
      <c r="FM47" s="282">
        <v>24198981.273333333</v>
      </c>
      <c r="FN47" s="283"/>
      <c r="FO47" s="279"/>
      <c r="FP47" s="280">
        <v>1466261.4025000001</v>
      </c>
      <c r="FQ47" s="284"/>
      <c r="FR47" s="281"/>
      <c r="FS47" s="282">
        <v>2859447.7946341462</v>
      </c>
      <c r="FT47" s="283"/>
      <c r="FU47" s="279"/>
      <c r="FV47" s="280">
        <v>4313328.1727272728</v>
      </c>
      <c r="FW47" s="284"/>
      <c r="FX47" s="281"/>
      <c r="FY47" s="282">
        <v>448665.85439655173</v>
      </c>
      <c r="FZ47" s="283"/>
    </row>
  </sheetData>
  <mergeCells count="60">
    <mergeCell ref="FX3:FX4"/>
    <mergeCell ref="EQ3:EQ4"/>
    <mergeCell ref="ET3:ET4"/>
    <mergeCell ref="EW3:EW4"/>
    <mergeCell ref="EZ3:EZ4"/>
    <mergeCell ref="FC3:FC4"/>
    <mergeCell ref="FF3:FF4"/>
    <mergeCell ref="FI3:FI4"/>
    <mergeCell ref="FL3:FL4"/>
    <mergeCell ref="FO3:FO4"/>
    <mergeCell ref="FR3:FR4"/>
    <mergeCell ref="FU3:FU4"/>
    <mergeCell ref="EN3:EN4"/>
    <mergeCell ref="DG3:DG4"/>
    <mergeCell ref="DJ3:DJ4"/>
    <mergeCell ref="DM3:DM4"/>
    <mergeCell ref="DP3:DP4"/>
    <mergeCell ref="DS3:DS4"/>
    <mergeCell ref="DV3:DV4"/>
    <mergeCell ref="DY3:DY4"/>
    <mergeCell ref="EB3:EB4"/>
    <mergeCell ref="EE3:EE4"/>
    <mergeCell ref="EH3:EH4"/>
    <mergeCell ref="EK3:EK4"/>
    <mergeCell ref="DD3:DD4"/>
    <mergeCell ref="BW3:BW4"/>
    <mergeCell ref="BZ3:BZ4"/>
    <mergeCell ref="CC3:CC4"/>
    <mergeCell ref="CF3:CF4"/>
    <mergeCell ref="CI3:CI4"/>
    <mergeCell ref="CL3:CL4"/>
    <mergeCell ref="CO3:CO4"/>
    <mergeCell ref="CR3:CR4"/>
    <mergeCell ref="CU3:CU4"/>
    <mergeCell ref="CX3:CX4"/>
    <mergeCell ref="DA3:DA4"/>
    <mergeCell ref="BT3:BT4"/>
    <mergeCell ref="AM3:AM4"/>
    <mergeCell ref="AP3:AP4"/>
    <mergeCell ref="AS3:AS4"/>
    <mergeCell ref="AV3:AV4"/>
    <mergeCell ref="AY3:AY4"/>
    <mergeCell ref="BB3:BB4"/>
    <mergeCell ref="BE3:BE4"/>
    <mergeCell ref="BH3:BH4"/>
    <mergeCell ref="BK3:BK4"/>
    <mergeCell ref="BN3:BN4"/>
    <mergeCell ref="BQ3:BQ4"/>
    <mergeCell ref="AJ3:AJ4"/>
    <mergeCell ref="C3:C4"/>
    <mergeCell ref="F3:F4"/>
    <mergeCell ref="I3:I4"/>
    <mergeCell ref="L3:L4"/>
    <mergeCell ref="O3:O4"/>
    <mergeCell ref="R3:R4"/>
    <mergeCell ref="U3:U4"/>
    <mergeCell ref="X3:X4"/>
    <mergeCell ref="AA3:AA4"/>
    <mergeCell ref="AD3:AD4"/>
    <mergeCell ref="AG3:AG4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50</vt:i4>
      </vt:variant>
    </vt:vector>
  </HeadingPairs>
  <TitlesOfParts>
    <vt:vector size="50" baseType="lpstr">
      <vt:lpstr>Summary</vt:lpstr>
      <vt:lpstr>Summ2</vt:lpstr>
      <vt:lpstr>Summ3</vt:lpstr>
      <vt:lpstr>Summ4</vt:lpstr>
      <vt:lpstr>Summ1-All DC removed</vt:lpstr>
      <vt:lpstr>Summ2-All DC removed</vt:lpstr>
      <vt:lpstr>Summ3-All DC removed</vt:lpstr>
      <vt:lpstr>Summ4-All DC removed</vt:lpstr>
      <vt:lpstr>CIS History</vt:lpstr>
      <vt:lpstr>Performances</vt:lpstr>
      <vt:lpstr>EQAA</vt:lpstr>
      <vt:lpstr>EquA</vt:lpstr>
      <vt:lpstr>EquB</vt:lpstr>
      <vt:lpstr>FIX_Int</vt:lpstr>
      <vt:lpstr>WWSUM</vt:lpstr>
      <vt:lpstr>FORSUM</vt:lpstr>
      <vt:lpstr>Dom_Eq_Fin</vt:lpstr>
      <vt:lpstr>Dom_Eq_Gen</vt:lpstr>
      <vt:lpstr>Dom_Eq_Growth</vt:lpstr>
      <vt:lpstr>Dom_Eq_Ind</vt:lpstr>
      <vt:lpstr>Dom_Eq_Large</vt:lpstr>
      <vt:lpstr>Dom_Eq_Res</vt:lpstr>
      <vt:lpstr>Dom_Eq_Small</vt:lpstr>
      <vt:lpstr>Dom_Eq_Value</vt:lpstr>
      <vt:lpstr>Dom_Eq_Varied</vt:lpstr>
      <vt:lpstr>Dom_AA_Flex</vt:lpstr>
      <vt:lpstr>Dom_AA_High_Eq</vt:lpstr>
      <vt:lpstr>Dom_AA_Low_Eq</vt:lpstr>
      <vt:lpstr>Dom_AA_Med_Eq</vt:lpstr>
      <vt:lpstr>Dom_AA_TARR</vt:lpstr>
      <vt:lpstr>Dom_AA_Variable</vt:lpstr>
      <vt:lpstr>Dom FI Bond</vt:lpstr>
      <vt:lpstr>Dom FI Income</vt:lpstr>
      <vt:lpstr>Dom FI Money</vt:lpstr>
      <vt:lpstr>Dom_FI_Varied</vt:lpstr>
      <vt:lpstr>Dom_Real_Gen</vt:lpstr>
      <vt:lpstr>For_AA_Flex</vt:lpstr>
      <vt:lpstr>For_Eq_Gen</vt:lpstr>
      <vt:lpstr>For_Eq_Varied</vt:lpstr>
      <vt:lpstr>For FI Bond</vt:lpstr>
      <vt:lpstr>For FI Varied</vt:lpstr>
      <vt:lpstr>WW_AA_Flex</vt:lpstr>
      <vt:lpstr>WW_Eq_Gen</vt:lpstr>
      <vt:lpstr>WW_Eq_Tech</vt:lpstr>
      <vt:lpstr>WW_FI_Varied</vt:lpstr>
      <vt:lpstr>FOF (1)</vt:lpstr>
      <vt:lpstr>FOF (2)</vt:lpstr>
      <vt:lpstr>FOF (3)</vt:lpstr>
      <vt:lpstr>FOF (4)</vt:lpstr>
      <vt:lpstr>FOF (5)</vt:lpstr>
    </vt:vector>
  </TitlesOfParts>
  <Company>ASISA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Anton Du Plooy</cp:lastModifiedBy>
  <cp:lastPrinted>2012-04-20T08:24:31Z</cp:lastPrinted>
  <dcterms:created xsi:type="dcterms:W3CDTF">2012-04-18T09:41:17Z</dcterms:created>
  <dcterms:modified xsi:type="dcterms:W3CDTF">2012-04-24T14:08:51Z</dcterms:modified>
</cp:coreProperties>
</file>